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750" windowWidth="20115" windowHeight="73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83" i="55" l="1"/>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H170" i="35" l="1"/>
  <c r="G170" i="35"/>
  <c r="F170" i="35"/>
  <c r="E170" i="35"/>
  <c r="D170" i="35"/>
  <c r="C170" i="35"/>
  <c r="I170" i="35" s="1"/>
  <c r="B170" i="35"/>
  <c r="I169" i="35"/>
  <c r="I168" i="35"/>
  <c r="I167" i="35"/>
  <c r="I166" i="35"/>
  <c r="I165" i="35"/>
  <c r="I164" i="35"/>
  <c r="I163" i="35"/>
  <c r="I162" i="35"/>
  <c r="I161" i="35"/>
  <c r="I160" i="35"/>
  <c r="I159" i="35"/>
  <c r="I158" i="35"/>
  <c r="I157" i="35"/>
  <c r="I156" i="35"/>
  <c r="H153" i="35"/>
  <c r="G153" i="35"/>
  <c r="F153" i="35"/>
  <c r="E153" i="35"/>
  <c r="D153" i="35"/>
  <c r="C153" i="35"/>
  <c r="B153" i="35"/>
  <c r="I152" i="35"/>
  <c r="I151" i="35"/>
  <c r="I150" i="35"/>
  <c r="I149" i="35"/>
  <c r="I148" i="35"/>
  <c r="I147" i="35"/>
  <c r="I146" i="35"/>
  <c r="I145" i="35"/>
  <c r="I144" i="35"/>
  <c r="I143" i="35"/>
  <c r="I142" i="35"/>
  <c r="I141" i="35"/>
  <c r="I140" i="35"/>
  <c r="I139" i="35"/>
  <c r="H126" i="35"/>
  <c r="G126" i="35"/>
  <c r="F126" i="35"/>
  <c r="E126" i="35"/>
  <c r="D126" i="35"/>
  <c r="C126" i="35"/>
  <c r="B126" i="35"/>
  <c r="I125" i="35"/>
  <c r="I124" i="35"/>
  <c r="I123" i="35"/>
  <c r="I122" i="35"/>
  <c r="I121" i="35"/>
  <c r="I120" i="35"/>
  <c r="I119" i="35"/>
  <c r="I118" i="35"/>
  <c r="I117" i="35"/>
  <c r="I116" i="35"/>
  <c r="I115" i="35"/>
  <c r="I114" i="35"/>
  <c r="I113" i="35"/>
  <c r="I112" i="35"/>
  <c r="H109" i="35"/>
  <c r="G109" i="35"/>
  <c r="F109" i="35"/>
  <c r="E109" i="35"/>
  <c r="D109" i="35"/>
  <c r="C109" i="35"/>
  <c r="B109" i="35"/>
  <c r="I109" i="35" s="1"/>
  <c r="I108" i="35"/>
  <c r="I107" i="35"/>
  <c r="I106" i="35"/>
  <c r="I105" i="35"/>
  <c r="J105" i="35" s="1"/>
  <c r="I104" i="35"/>
  <c r="I103" i="35"/>
  <c r="J103" i="35" s="1"/>
  <c r="I102" i="35"/>
  <c r="I101" i="35"/>
  <c r="J101" i="35" s="1"/>
  <c r="I100" i="35"/>
  <c r="I99" i="35"/>
  <c r="J99" i="35" s="1"/>
  <c r="I98" i="35"/>
  <c r="I97" i="35"/>
  <c r="J97" i="35" s="1"/>
  <c r="I96" i="35"/>
  <c r="I95" i="35"/>
  <c r="J95" i="35" s="1"/>
  <c r="H83" i="35"/>
  <c r="G83" i="35"/>
  <c r="F83" i="35"/>
  <c r="E83" i="35"/>
  <c r="D83" i="35"/>
  <c r="C83" i="35"/>
  <c r="I83" i="35" s="1"/>
  <c r="B83" i="35"/>
  <c r="I82" i="35"/>
  <c r="I81" i="35"/>
  <c r="I80" i="35"/>
  <c r="I79" i="35"/>
  <c r="I78" i="35"/>
  <c r="I77" i="35"/>
  <c r="I76" i="35"/>
  <c r="I75" i="35"/>
  <c r="I74" i="35"/>
  <c r="I73" i="35"/>
  <c r="I72" i="35"/>
  <c r="I71" i="35"/>
  <c r="I70" i="35"/>
  <c r="I69" i="35"/>
  <c r="H66" i="35"/>
  <c r="G66" i="35"/>
  <c r="F66" i="35"/>
  <c r="E66" i="35"/>
  <c r="D66" i="35"/>
  <c r="C66" i="35"/>
  <c r="B66" i="35"/>
  <c r="I65" i="35"/>
  <c r="I64" i="35"/>
  <c r="I63" i="35"/>
  <c r="I62" i="35"/>
  <c r="I61" i="35"/>
  <c r="I60" i="35"/>
  <c r="I59" i="35"/>
  <c r="I58" i="35"/>
  <c r="I57" i="35"/>
  <c r="I56" i="35"/>
  <c r="I55" i="35"/>
  <c r="I54" i="35"/>
  <c r="I53" i="35"/>
  <c r="I52" i="35"/>
  <c r="H40" i="35"/>
  <c r="G40" i="35"/>
  <c r="F40" i="35"/>
  <c r="E40" i="35"/>
  <c r="D40" i="35"/>
  <c r="C40" i="35"/>
  <c r="I40" i="35" s="1"/>
  <c r="B40" i="35"/>
  <c r="I39" i="35"/>
  <c r="I38" i="35"/>
  <c r="I37" i="35"/>
  <c r="I36" i="35"/>
  <c r="I35" i="35"/>
  <c r="I34" i="35"/>
  <c r="I33" i="35"/>
  <c r="I32" i="35"/>
  <c r="I31" i="35"/>
  <c r="I30" i="35"/>
  <c r="I29" i="35"/>
  <c r="I28" i="35"/>
  <c r="I27" i="35"/>
  <c r="I26" i="35"/>
  <c r="H23" i="35"/>
  <c r="G23" i="35"/>
  <c r="F23" i="35"/>
  <c r="E23" i="35"/>
  <c r="D23" i="35"/>
  <c r="C23" i="35"/>
  <c r="B23" i="35"/>
  <c r="I22" i="35"/>
  <c r="I21" i="35"/>
  <c r="I20" i="35"/>
  <c r="I19" i="35"/>
  <c r="I18" i="35"/>
  <c r="I17" i="35"/>
  <c r="I16" i="35"/>
  <c r="I15" i="35"/>
  <c r="I14" i="35"/>
  <c r="I13" i="35"/>
  <c r="I12" i="35"/>
  <c r="I11" i="35"/>
  <c r="I10" i="35"/>
  <c r="I9" i="35"/>
  <c r="I22" i="34"/>
  <c r="H22" i="34"/>
  <c r="G22" i="34"/>
  <c r="F22" i="34"/>
  <c r="E22" i="34"/>
  <c r="D22" i="34"/>
  <c r="C22" i="34"/>
  <c r="B22" i="34"/>
  <c r="J21" i="34"/>
  <c r="I21" i="34"/>
  <c r="I23" i="34" s="1"/>
  <c r="H21" i="34"/>
  <c r="H23" i="34" s="1"/>
  <c r="G21" i="34"/>
  <c r="G23" i="34" s="1"/>
  <c r="F21" i="34"/>
  <c r="F23" i="34" s="1"/>
  <c r="E21" i="34"/>
  <c r="E23" i="34" s="1"/>
  <c r="D21" i="34"/>
  <c r="D23" i="34" s="1"/>
  <c r="C21" i="34"/>
  <c r="C23" i="34" s="1"/>
  <c r="B21" i="34"/>
  <c r="B23" i="34" s="1"/>
  <c r="J20" i="34"/>
  <c r="J18" i="34"/>
  <c r="J17" i="34"/>
  <c r="J16" i="34"/>
  <c r="J14" i="34"/>
  <c r="J13" i="34"/>
  <c r="J12" i="34"/>
  <c r="J10" i="34"/>
  <c r="J9" i="34"/>
  <c r="I41" i="35" l="1"/>
  <c r="J40" i="35"/>
  <c r="D41" i="35"/>
  <c r="J38" i="35"/>
  <c r="J36" i="35"/>
  <c r="J34" i="35"/>
  <c r="J32" i="35"/>
  <c r="J30" i="35"/>
  <c r="J28" i="35"/>
  <c r="J26" i="35"/>
  <c r="B41" i="35"/>
  <c r="H41" i="35"/>
  <c r="J39" i="35"/>
  <c r="J37" i="35"/>
  <c r="J35" i="35"/>
  <c r="J33" i="35"/>
  <c r="J31" i="35"/>
  <c r="J29" i="35"/>
  <c r="J27" i="35"/>
  <c r="F41" i="35"/>
  <c r="J21" i="35"/>
  <c r="J58" i="35"/>
  <c r="I66" i="35"/>
  <c r="F67" i="35"/>
  <c r="E84" i="35"/>
  <c r="J107" i="35"/>
  <c r="D110" i="35"/>
  <c r="H110" i="35"/>
  <c r="J141" i="35"/>
  <c r="J145" i="35"/>
  <c r="F154" i="35"/>
  <c r="E171" i="35"/>
  <c r="J22" i="35"/>
  <c r="E41" i="35"/>
  <c r="J59" i="35"/>
  <c r="J63" i="35"/>
  <c r="J96" i="35"/>
  <c r="J100" i="35"/>
  <c r="J104" i="35"/>
  <c r="J108" i="35"/>
  <c r="J150" i="35"/>
  <c r="J11" i="35"/>
  <c r="I23" i="35"/>
  <c r="J13" i="35" s="1"/>
  <c r="B24" i="35"/>
  <c r="J56" i="35"/>
  <c r="J60" i="35"/>
  <c r="H67" i="35"/>
  <c r="I84" i="35"/>
  <c r="J83" i="35"/>
  <c r="H84" i="35"/>
  <c r="D84" i="35"/>
  <c r="J82" i="35"/>
  <c r="J80" i="35"/>
  <c r="J78" i="35"/>
  <c r="J76" i="35"/>
  <c r="J74" i="35"/>
  <c r="J72" i="35"/>
  <c r="J70" i="35"/>
  <c r="F84" i="35"/>
  <c r="B84" i="35"/>
  <c r="J81" i="35"/>
  <c r="J79" i="35"/>
  <c r="J77" i="35"/>
  <c r="J75" i="35"/>
  <c r="J73" i="35"/>
  <c r="J71" i="35"/>
  <c r="J69" i="35"/>
  <c r="G84" i="35"/>
  <c r="G110" i="35"/>
  <c r="C110" i="35"/>
  <c r="I110" i="35"/>
  <c r="E110" i="35"/>
  <c r="J109" i="35"/>
  <c r="F110" i="35"/>
  <c r="J139" i="35"/>
  <c r="J151" i="35"/>
  <c r="D154" i="35"/>
  <c r="I171" i="35"/>
  <c r="J170" i="35"/>
  <c r="H171" i="35"/>
  <c r="D171" i="35"/>
  <c r="J169" i="35"/>
  <c r="J167" i="35"/>
  <c r="J165" i="35"/>
  <c r="J163" i="35"/>
  <c r="J161" i="35"/>
  <c r="J159" i="35"/>
  <c r="J157" i="35"/>
  <c r="F171" i="35"/>
  <c r="B171" i="35"/>
  <c r="J168" i="35"/>
  <c r="J166" i="35"/>
  <c r="J164" i="35"/>
  <c r="J162" i="35"/>
  <c r="J160" i="35"/>
  <c r="J158" i="35"/>
  <c r="J156" i="35"/>
  <c r="G171" i="35"/>
  <c r="J12" i="35"/>
  <c r="J16" i="35"/>
  <c r="C41" i="35"/>
  <c r="G41" i="35"/>
  <c r="J53" i="35"/>
  <c r="J65" i="35"/>
  <c r="J98" i="35"/>
  <c r="J102" i="35"/>
  <c r="J106" i="35"/>
  <c r="J140" i="35"/>
  <c r="J144" i="35"/>
  <c r="J148" i="35"/>
  <c r="I126" i="35"/>
  <c r="C84" i="35"/>
  <c r="B110" i="35"/>
  <c r="I153" i="35"/>
  <c r="C171" i="35"/>
  <c r="J11" i="34"/>
  <c r="J15" i="34"/>
  <c r="J19" i="34"/>
  <c r="L8" i="84"/>
  <c r="H8" i="84"/>
  <c r="F8" i="84"/>
  <c r="F127" i="35" l="1"/>
  <c r="B127" i="35"/>
  <c r="J124" i="35"/>
  <c r="J122" i="35"/>
  <c r="J120" i="35"/>
  <c r="J118" i="35"/>
  <c r="J116" i="35"/>
  <c r="J114" i="35"/>
  <c r="J112" i="35"/>
  <c r="I127" i="35"/>
  <c r="J126" i="35"/>
  <c r="H127" i="35"/>
  <c r="D127" i="35"/>
  <c r="J125" i="35"/>
  <c r="J123" i="35"/>
  <c r="J121" i="35"/>
  <c r="J119" i="35"/>
  <c r="J117" i="35"/>
  <c r="J115" i="35"/>
  <c r="J113" i="35"/>
  <c r="I67" i="35"/>
  <c r="E67" i="35"/>
  <c r="J66" i="35"/>
  <c r="G67" i="35"/>
  <c r="C67" i="35"/>
  <c r="J54" i="35"/>
  <c r="J17" i="35"/>
  <c r="I154" i="35"/>
  <c r="E154" i="35"/>
  <c r="J153" i="35"/>
  <c r="G154" i="35"/>
  <c r="C154" i="35"/>
  <c r="J152" i="35"/>
  <c r="J61" i="35"/>
  <c r="J147" i="35"/>
  <c r="D67" i="35"/>
  <c r="J52" i="35"/>
  <c r="J19" i="35"/>
  <c r="J146" i="35"/>
  <c r="J55" i="35"/>
  <c r="J14" i="35"/>
  <c r="B154" i="35"/>
  <c r="G127" i="35"/>
  <c r="B67" i="35"/>
  <c r="H24" i="35"/>
  <c r="E127" i="35"/>
  <c r="E24" i="35"/>
  <c r="C24" i="35"/>
  <c r="I24" i="35"/>
  <c r="J23" i="35"/>
  <c r="G24" i="35"/>
  <c r="J18" i="35"/>
  <c r="J57" i="35"/>
  <c r="J20" i="35"/>
  <c r="H154" i="35"/>
  <c r="J143" i="35"/>
  <c r="J64" i="35"/>
  <c r="F24" i="35"/>
  <c r="J15" i="35"/>
  <c r="J142" i="35"/>
  <c r="J10" i="35"/>
  <c r="J149" i="35"/>
  <c r="C127" i="35"/>
  <c r="J62" i="35"/>
  <c r="D24" i="35"/>
  <c r="J9" i="35"/>
  <c r="Q21" i="22"/>
  <c r="Q20" i="22"/>
  <c r="Q19" i="22"/>
  <c r="Q18" i="22"/>
  <c r="Q17" i="22"/>
  <c r="Q16" i="22"/>
  <c r="Q15" i="22"/>
  <c r="Q14" i="22"/>
  <c r="Q13" i="22"/>
  <c r="Q12" i="22"/>
  <c r="Q11" i="22"/>
  <c r="Q10" i="22"/>
  <c r="Q9" i="22"/>
  <c r="A1" i="22"/>
</calcChain>
</file>

<file path=xl/sharedStrings.xml><?xml version="1.0" encoding="utf-8"?>
<sst xmlns="http://schemas.openxmlformats.org/spreadsheetml/2006/main" count="9764" uniqueCount="1527">
  <si>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</si>
  <si>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</si>
  <si>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</si>
  <si>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</si>
  <si>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</si>
  <si>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</si>
  <si>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</si>
  <si>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</si>
  <si>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</si>
  <si>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</si>
  <si>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</si>
  <si>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</si>
  <si>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</si>
  <si>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</si>
  <si>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</si>
  <si>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</si>
  <si>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</si>
  <si>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</si>
  <si>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</si>
  <si>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</si>
  <si>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</si>
  <si>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</si>
  <si>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</si>
  <si>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</si>
  <si>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</si>
  <si>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</si>
  <si>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</si>
  <si>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</si>
  <si>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</si>
  <si>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</si>
  <si>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</si>
  <si>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</si>
  <si>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</si>
  <si>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</si>
  <si>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</si>
  <si>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</si>
  <si>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</si>
  <si>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</si>
  <si>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</si>
  <si>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</si>
  <si>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</si>
  <si>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</si>
  <si>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</si>
  <si>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</si>
  <si>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</si>
  <si>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</si>
  <si>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</si>
  <si>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</si>
  <si>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</si>
  <si>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</si>
  <si>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</si>
  <si>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</si>
  <si>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</si>
  <si>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</si>
  <si>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</si>
  <si>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</si>
  <si>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</si>
  <si>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</si>
  <si>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</si>
  <si>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</si>
  <si>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</si>
  <si>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</si>
  <si>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</si>
  <si>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</si>
  <si>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</si>
  <si>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</si>
  <si>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</si>
  <si>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</si>
  <si>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</si>
  <si>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</si>
  <si>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</si>
  <si>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</si>
  <si>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</si>
  <si>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</si>
  <si>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</si>
  <si>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</si>
  <si>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</si>
  <si>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</si>
  <si>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</si>
  <si>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</si>
  <si>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</si>
  <si>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</si>
  <si>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</si>
  <si>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</si>
  <si>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</si>
  <si>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</si>
  <si>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</si>
  <si>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</si>
  <si>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</si>
  <si>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</si>
  <si>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</si>
  <si>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</si>
  <si>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</si>
  <si>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</si>
  <si>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</si>
  <si>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</si>
  <si>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</si>
  <si>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</si>
  <si>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</si>
  <si>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</si>
  <si>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</si>
  <si>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</si>
  <si>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</si>
  <si>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</si>
  <si>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</si>
  <si>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</si>
  <si>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</si>
  <si>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</si>
  <si>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</si>
  <si>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</si>
  <si>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</si>
  <si>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</si>
  <si>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</si>
  <si>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</si>
  <si>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</si>
  <si>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</si>
  <si>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</si>
  <si>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</si>
  <si>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</si>
  <si>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</si>
  <si>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</si>
  <si>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</si>
  <si>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</si>
  <si>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</si>
  <si>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</si>
  <si>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</si>
  <si>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</si>
  <si>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</si>
  <si>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</si>
  <si>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</si>
  <si>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</si>
  <si>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</si>
  <si>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</si>
  <si>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</si>
  <si>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</si>
  <si>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</si>
  <si>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</si>
  <si>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</si>
  <si>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</si>
  <si>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</si>
  <si>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</si>
  <si>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</si>
  <si>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</si>
  <si>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</si>
  <si>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</si>
  <si>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</si>
  <si>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</si>
  <si>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</si>
  <si>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</si>
  <si>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</si>
  <si>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</si>
  <si>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</si>
  <si>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</si>
  <si>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</si>
  <si>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</si>
  <si>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</si>
  <si>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</si>
  <si>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</si>
  <si>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</si>
  <si>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</si>
  <si>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</si>
  <si>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</si>
  <si>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</si>
  <si>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</si>
  <si>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</si>
  <si>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</si>
  <si>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</si>
  <si>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</si>
  <si>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</si>
  <si>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</si>
  <si>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</si>
  <si>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</si>
  <si>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</si>
  <si>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</si>
  <si>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</si>
  <si>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</si>
  <si>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</si>
  <si>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</si>
  <si>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</si>
  <si>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</si>
  <si>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</si>
  <si>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</si>
  <si>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</si>
  <si>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</si>
  <si>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</si>
  <si>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</si>
  <si>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</si>
  <si>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</si>
  <si>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</si>
  <si>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</si>
  <si>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</si>
  <si>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</si>
  <si>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</si>
  <si>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</si>
  <si>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</si>
  <si>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</si>
  <si>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</si>
  <si>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</si>
  <si>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</si>
  <si>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</si>
  <si>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</si>
  <si>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</si>
  <si>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</si>
  <si>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</si>
  <si>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</si>
  <si>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</si>
  <si>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</si>
  <si>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</si>
  <si>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</si>
  <si>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</si>
  <si>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</si>
  <si>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</si>
  <si>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</si>
  <si>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</si>
  <si>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</si>
  <si>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</si>
  <si>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</si>
  <si>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</si>
  <si>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</si>
  <si>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</si>
  <si>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</si>
  <si>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</si>
  <si>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</si>
  <si>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</si>
  <si>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</si>
  <si>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</si>
  <si>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</si>
  <si>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</si>
  <si>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</si>
  <si>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</si>
  <si>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</si>
  <si>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</si>
  <si>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</si>
  <si>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</si>
  <si>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</si>
  <si>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</si>
  <si>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</si>
  <si>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</si>
  <si>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</si>
  <si>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</si>
  <si>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</si>
  <si>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</si>
  <si>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</si>
  <si>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</si>
  <si>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</si>
  <si>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</si>
  <si>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</si>
  <si>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</si>
  <si>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</si>
  <si>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</si>
  <si>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</si>
  <si>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</si>
  <si>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</si>
  <si>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</si>
  <si>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</si>
  <si>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</si>
  <si>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</si>
  <si>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</si>
  <si>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</si>
  <si>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</si>
  <si>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</si>
  <si>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</si>
  <si>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</si>
  <si>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</si>
  <si>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</si>
  <si>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</si>
  <si>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</si>
  <si>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</si>
  <si>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</si>
  <si>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</si>
  <si>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</si>
  <si>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</si>
  <si>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</si>
  <si>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</si>
  <si>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</si>
  <si>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</si>
  <si>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</si>
  <si>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</si>
  <si>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</si>
  <si>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</si>
  <si>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</si>
  <si>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</si>
  <si>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</si>
  <si>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</si>
  <si>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</si>
  <si>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</si>
  <si>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</si>
  <si>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</si>
  <si>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</si>
  <si>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</si>
  <si>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</si>
  <si>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</si>
  <si>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</si>
  <si>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</si>
  <si>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</si>
  <si>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</si>
  <si>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</si>
  <si>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</si>
  <si>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</si>
  <si>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</si>
  <si>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</si>
  <si>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</si>
  <si>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</si>
  <si>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</si>
  <si>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</si>
  <si>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</si>
  <si>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</si>
  <si>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</si>
  <si>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</si>
  <si>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</si>
  <si>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</si>
  <si>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</si>
  <si>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</si>
  <si>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</si>
  <si>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</si>
  <si>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</si>
  <si>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</si>
  <si>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</si>
  <si>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</si>
  <si>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</si>
  <si>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</si>
  <si>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</si>
  <si>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</si>
  <si>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</si>
  <si>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</si>
  <si>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</si>
  <si>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</si>
  <si>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</si>
  <si>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</si>
  <si>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</si>
  <si>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</si>
  <si>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</si>
  <si>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</si>
  <si>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</si>
  <si>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</si>
  <si>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</si>
  <si>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</si>
  <si>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</si>
  <si>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</si>
  <si>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</si>
  <si>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</si>
  <si>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</si>
  <si>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</si>
  <si>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</si>
  <si>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</si>
  <si>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</si>
  <si>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</si>
  <si>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</si>
  <si>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</si>
  <si>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</si>
  <si>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</si>
  <si>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</si>
  <si>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</si>
  <si>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</si>
  <si>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</si>
  <si>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</si>
  <si>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</si>
  <si>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</si>
  <si>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</si>
  <si>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</si>
  <si>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</si>
  <si>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</si>
  <si>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</si>
  <si>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</si>
  <si>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</si>
  <si>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</si>
  <si>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</si>
  <si>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</si>
  <si>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</si>
  <si>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</si>
  <si>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</si>
  <si>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</si>
  <si>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</si>
  <si>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</si>
  <si>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</si>
  <si>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</si>
  <si>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</si>
  <si>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</si>
  <si>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</si>
  <si>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</si>
  <si>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</si>
  <si>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</si>
  <si>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</si>
  <si>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</si>
  <si>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</si>
  <si>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</si>
  <si>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</si>
  <si>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</si>
  <si>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</si>
  <si>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</si>
  <si>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</si>
  <si>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</si>
  <si>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</si>
  <si>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</si>
  <si>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</si>
  <si>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</si>
  <si>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</si>
  <si>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</si>
  <si>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</si>
  <si>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</si>
  <si>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</si>
  <si>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</si>
  <si>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</si>
  <si>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</si>
  <si>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</si>
  <si>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</si>
  <si>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</si>
  <si>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</si>
  <si>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</si>
  <si>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</si>
  <si>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</si>
  <si>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</si>
  <si>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</si>
  <si>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</si>
  <si>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</si>
  <si>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</si>
  <si>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</si>
  <si>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</si>
  <si>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</si>
  <si>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</si>
  <si>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</si>
  <si>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</si>
  <si>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</si>
  <si>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</si>
  <si>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</si>
  <si>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</si>
  <si>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</si>
  <si>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</si>
  <si>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</si>
  <si>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</si>
  <si>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</si>
  <si>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</si>
  <si>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</si>
  <si>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</si>
  <si>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</si>
  <si>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</si>
  <si>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</si>
  <si>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</si>
  <si>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</si>
  <si>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</si>
  <si>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</si>
  <si>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</si>
  <si>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</si>
  <si>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</si>
  <si>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</si>
  <si>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</si>
  <si>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</si>
  <si>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</si>
  <si>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</si>
  <si>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</si>
  <si>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</si>
  <si>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</si>
  <si>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</si>
  <si>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</si>
  <si>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</si>
  <si>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</si>
  <si>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</si>
  <si>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</si>
  <si>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</si>
  <si>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</si>
  <si>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</si>
  <si>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</si>
  <si>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</si>
  <si>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</si>
  <si>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</si>
  <si>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</si>
  <si>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</si>
  <si>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</si>
  <si>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</si>
  <si>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</si>
  <si>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</si>
  <si>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</si>
  <si>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</si>
  <si>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</si>
  <si>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</si>
  <si>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</si>
  <si>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</si>
  <si>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</si>
  <si>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</si>
  <si>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</si>
  <si>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</si>
  <si>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</si>
  <si>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</si>
  <si>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</si>
  <si>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</si>
  <si>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</si>
  <si>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</si>
  <si>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</si>
  <si>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</si>
  <si>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</si>
  <si>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</si>
  <si>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</si>
  <si>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</si>
  <si>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</si>
  <si>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</si>
  <si>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</si>
  <si>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</si>
  <si>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</si>
  <si>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</si>
  <si>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</si>
  <si>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</si>
  <si>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</si>
  <si>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</si>
  <si>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</si>
  <si>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</si>
  <si>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</si>
  <si>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</si>
  <si>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</si>
  <si>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</si>
  <si>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</si>
  <si>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</si>
  <si>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</si>
  <si>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</si>
  <si>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</si>
  <si>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</si>
  <si>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</si>
  <si>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</si>
  <si>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</si>
  <si>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</si>
  <si>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</si>
  <si>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</si>
  <si>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</si>
  <si>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</si>
  <si>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</si>
  <si>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</si>
  <si>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</si>
  <si>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</si>
  <si>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</si>
  <si>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</si>
  <si>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</si>
  <si>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</si>
  <si>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</si>
  <si>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</si>
  <si>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</si>
  <si>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</si>
  <si>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</si>
  <si>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</si>
  <si>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</si>
  <si>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</si>
  <si>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</si>
  <si>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</si>
  <si>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</si>
  <si>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</si>
  <si>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</si>
  <si>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</si>
  <si>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</si>
  <si>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</si>
  <si>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</si>
  <si>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</si>
  <si>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</si>
  <si>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</si>
  <si>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</si>
  <si>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</si>
  <si>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</si>
  <si>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</si>
  <si>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</si>
  <si>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</si>
  <si>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</si>
  <si>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</si>
  <si>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</si>
  <si>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</si>
  <si>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</si>
  <si>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</si>
  <si>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</si>
  <si>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</si>
  <si>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</si>
  <si>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</si>
  <si>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</si>
  <si>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</si>
  <si>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</si>
  <si>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</si>
  <si>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</si>
  <si>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</si>
  <si>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</si>
  <si>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</si>
  <si>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</si>
  <si>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</si>
  <si>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</si>
  <si>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</si>
  <si>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</si>
  <si>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</si>
  <si>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</si>
  <si>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</si>
  <si>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</si>
  <si>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</si>
  <si>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</si>
  <si>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</si>
  <si>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</si>
  <si>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</si>
  <si>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</si>
  <si>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</si>
  <si>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</si>
  <si>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</si>
  <si>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</si>
  <si>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</si>
  <si>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</si>
  <si>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</si>
  <si>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</si>
  <si>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</si>
  <si>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</si>
  <si>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</si>
  <si>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</si>
  <si>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</si>
  <si>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</si>
  <si>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</si>
  <si>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</si>
  <si>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</si>
  <si>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</si>
  <si>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</si>
  <si>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</si>
  <si>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</si>
  <si>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</si>
  <si>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</si>
  <si>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</si>
  <si>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</si>
  <si>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</si>
  <si>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</si>
  <si>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</si>
  <si>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</si>
  <si>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</si>
  <si>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</si>
  <si>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</si>
  <si>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</si>
  <si>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</si>
  <si>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</si>
  <si>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</si>
  <si>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</si>
  <si>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</si>
  <si>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</si>
  <si>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</si>
  <si>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</si>
  <si>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</si>
  <si>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</si>
  <si>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</si>
  <si>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</si>
  <si>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</si>
  <si>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</si>
  <si>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</si>
  <si>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</si>
  <si>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</si>
  <si>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</si>
  <si>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</si>
  <si>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</si>
  <si>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</si>
  <si>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</si>
  <si>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</si>
  <si>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</si>
  <si>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</si>
  <si>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</si>
  <si>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</si>
  <si>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</si>
  <si>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</si>
  <si>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</si>
  <si>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</si>
  <si>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</si>
  <si>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</si>
  <si>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</si>
  <si>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</si>
  <si>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</si>
  <si>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</si>
  <si>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</si>
  <si>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</si>
  <si>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</si>
  <si>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</si>
  <si>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</si>
  <si>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</si>
  <si>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</si>
  <si>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</si>
  <si>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</si>
  <si>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</si>
  <si>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</si>
  <si>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</si>
  <si>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</si>
  <si>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</si>
  <si>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</si>
  <si>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</si>
  <si>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</si>
  <si>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</si>
  <si>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</si>
  <si>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</si>
  <si>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</si>
  <si>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</si>
  <si>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</si>
  <si>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</si>
  <si>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</si>
  <si>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</si>
  <si>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</si>
  <si>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</si>
  <si>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</si>
  <si>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</si>
  <si>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</si>
  <si>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</si>
  <si>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</si>
  <si>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</si>
  <si>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</si>
  <si>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</si>
  <si>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</si>
  <si>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</si>
  <si>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</si>
  <si>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</si>
  <si>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</si>
  <si>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</si>
  <si>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</si>
  <si>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</si>
  <si>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</si>
  <si>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</si>
  <si>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</si>
  <si>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</si>
  <si>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</si>
  <si>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</si>
  <si>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</si>
  <si>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</si>
  <si>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</si>
  <si>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</si>
  <si>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</si>
  <si>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</si>
  <si>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</si>
  <si>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</si>
  <si>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</si>
  <si>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</si>
  <si>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</si>
  <si>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</si>
  <si>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</si>
  <si>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</si>
  <si>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</si>
  <si>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</si>
  <si>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</si>
  <si>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</si>
  <si>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</si>
  <si>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</si>
  <si>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</si>
  <si>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</si>
  <si>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</si>
  <si>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</si>
  <si>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</si>
  <si>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</si>
  <si>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</si>
  <si>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</si>
  <si>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</si>
  <si>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</si>
  <si>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</si>
  <si>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</si>
  <si>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</si>
  <si>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</si>
  <si>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</si>
  <si>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</si>
  <si>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</si>
  <si>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</si>
  <si>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</si>
  <si>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</si>
  <si>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</si>
  <si>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</si>
  <si>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</si>
  <si>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</si>
  <si>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</si>
  <si>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</si>
  <si>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</si>
  <si>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</si>
  <si>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</si>
  <si>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</si>
  <si>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</si>
  <si>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</si>
  <si>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</si>
  <si>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</si>
  <si>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</si>
  <si>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</si>
  <si>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</si>
  <si>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</si>
  <si>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</si>
  <si>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</si>
  <si>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</si>
  <si>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</si>
  <si>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</si>
  <si>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</si>
  <si>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</si>
  <si>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</si>
  <si>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</si>
  <si>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</si>
  <si>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</si>
  <si>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</si>
  <si>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</si>
  <si>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</si>
  <si>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</si>
  <si>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</si>
  <si>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</si>
  <si>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</si>
  <si>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</si>
  <si>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</si>
  <si>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</si>
  <si>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</si>
  <si>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</si>
  <si>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</si>
  <si>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</si>
  <si>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</si>
  <si>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</si>
  <si>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</si>
  <si>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</si>
  <si>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</si>
  <si>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</si>
  <si>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</si>
  <si>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</si>
  <si>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</si>
  <si>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</si>
  <si>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</si>
  <si>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</si>
  <si>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</si>
  <si>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</si>
  <si>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</si>
  <si>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</si>
  <si>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</si>
  <si>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</si>
  <si>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</si>
  <si>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</si>
  <si>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</si>
  <si>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</si>
  <si>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</si>
  <si>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</si>
  <si>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</si>
  <si>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</si>
  <si>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</si>
  <si>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</si>
  <si>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</si>
  <si>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</si>
  <si>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</si>
  <si>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</si>
  <si>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</si>
  <si>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</si>
  <si>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</si>
  <si>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</si>
  <si>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</si>
  <si>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</si>
  <si>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</si>
  <si>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</si>
  <si>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</si>
  <si>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</si>
  <si>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</si>
  <si>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</si>
  <si>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</si>
  <si>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</si>
  <si>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</si>
  <si>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</si>
  <si>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</si>
  <si>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</si>
  <si>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</si>
  <si>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</si>
  <si>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</si>
  <si>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</si>
  <si>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</si>
  <si>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</si>
  <si>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</si>
  <si>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</si>
  <si>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</si>
  <si>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</si>
  <si>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</si>
  <si>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</si>
  <si>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</si>
  <si>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</si>
  <si>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</si>
  <si>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</si>
  <si>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</si>
  <si>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</si>
  <si>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</si>
  <si>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</si>
  <si>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</si>
  <si>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</si>
  <si>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</si>
  <si>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</si>
  <si>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</si>
  <si>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</si>
  <si>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</si>
  <si>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</si>
  <si>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</si>
  <si>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</si>
  <si>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</si>
  <si>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</si>
  <si>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</si>
  <si>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</si>
  <si>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</si>
  <si>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</si>
  <si>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</si>
  <si>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</si>
  <si>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</si>
  <si>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</si>
  <si>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</si>
  <si>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</si>
  <si>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</si>
  <si>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</si>
  <si>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</si>
  <si>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</si>
  <si>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</si>
  <si>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</si>
  <si>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</si>
  <si>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</si>
  <si>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</si>
  <si>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</si>
  <si>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</si>
  <si>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</si>
  <si>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</si>
  <si>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</si>
  <si>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</si>
  <si>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</si>
  <si>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</si>
  <si>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</si>
  <si>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</si>
  <si>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</si>
  <si>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</si>
  <si>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</si>
  <si>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</si>
  <si>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</si>
  <si>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</si>
  <si>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</si>
  <si>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</si>
  <si>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</si>
  <si>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</si>
  <si>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</si>
  <si>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</si>
  <si>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</si>
  <si>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</si>
  <si>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</si>
  <si>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</si>
  <si>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</si>
  <si>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</si>
  <si>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</si>
  <si>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</si>
  <si>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</si>
  <si>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</si>
  <si>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</si>
  <si>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</si>
  <si>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</si>
  <si>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</si>
  <si>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</si>
  <si>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</si>
  <si>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</si>
  <si>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</si>
  <si>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</si>
  <si>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</si>
  <si>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</si>
  <si>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</si>
  <si>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</si>
  <si>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</si>
  <si>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</si>
  <si>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</si>
  <si>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</si>
  <si>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</si>
  <si>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</si>
  <si>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</si>
  <si>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</si>
  <si>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</si>
  <si>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</si>
  <si>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</si>
  <si>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</si>
  <si>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</si>
  <si>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</si>
  <si>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</si>
  <si>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</si>
  <si>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</si>
  <si>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</si>
  <si>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</si>
  <si>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</si>
  <si>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</si>
  <si>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</si>
  <si>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</si>
  <si>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</si>
  <si>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</si>
  <si>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</si>
  <si>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</si>
  <si>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</si>
  <si>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</si>
  <si>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</si>
  <si>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</si>
  <si>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</si>
  <si>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</si>
  <si>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</si>
  <si>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</si>
  <si>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</si>
  <si>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</si>
  <si>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</si>
  <si>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</si>
  <si>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</si>
  <si>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</si>
  <si>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</si>
  <si>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</si>
  <si>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</si>
  <si>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</si>
  <si>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</si>
  <si>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</si>
  <si>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</si>
  <si>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</si>
  <si>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</si>
  <si>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</si>
  <si>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</si>
  <si>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</si>
  <si>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</si>
  <si>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</si>
  <si>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</si>
  <si>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</si>
  <si>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</si>
  <si>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</si>
  <si>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</si>
  <si>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</si>
  <si>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</si>
  <si>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</si>
  <si>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</si>
  <si>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</si>
  <si>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</si>
  <si>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</si>
  <si>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</si>
  <si>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</si>
  <si>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</si>
  <si>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</si>
  <si>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</si>
  <si>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</si>
  <si>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</si>
  <si>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</si>
  <si>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</si>
  <si>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</si>
  <si>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</si>
  <si>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</si>
  <si>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</si>
  <si>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</si>
  <si>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</si>
  <si>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</si>
  <si>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</si>
  <si>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</si>
  <si>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</si>
  <si>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</si>
  <si>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</si>
  <si>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</si>
  <si>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</si>
  <si>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</si>
  <si>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</si>
  <si>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</si>
  <si>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</si>
  <si>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</si>
  <si>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</si>
  <si>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</si>
  <si>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</si>
  <si>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</si>
  <si>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</si>
  <si>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</si>
  <si>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</si>
  <si>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</si>
  <si>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</si>
  <si>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</si>
  <si>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</si>
  <si>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</si>
  <si>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</si>
  <si>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</si>
  <si>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</si>
  <si>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</si>
  <si>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</si>
  <si>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</si>
  <si>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</si>
  <si>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</si>
  <si>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</si>
  <si>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</si>
  <si>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</si>
  <si>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</si>
  <si>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</si>
  <si>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</si>
  <si>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</si>
  <si>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</si>
  <si>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</si>
  <si>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</si>
  <si>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</si>
  <si>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</si>
  <si>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</si>
  <si>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</si>
  <si>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</si>
  <si>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</si>
  <si>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</si>
  <si>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</si>
  <si>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</si>
  <si>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</si>
  <si>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</si>
  <si>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</si>
  <si>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</si>
  <si>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</si>
  <si>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</si>
  <si>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</si>
  <si>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</si>
  <si>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</si>
  <si>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</si>
  <si>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</si>
  <si>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</si>
  <si>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</si>
  <si>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</si>
  <si>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</si>
  <si>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</si>
  <si>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</si>
  <si>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</si>
  <si>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</si>
  <si>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</si>
  <si>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</si>
  <si>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</si>
  <si>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</si>
  <si>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</si>
  <si>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</si>
  <si>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</si>
  <si>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</si>
  <si>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</si>
  <si>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</si>
  <si>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</si>
  <si>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</si>
  <si>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</si>
  <si>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</si>
  <si>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</si>
  <si>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</si>
  <si>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</si>
  <si>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</si>
  <si>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</si>
  <si>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</si>
  <si>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</si>
  <si>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</si>
  <si>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</si>
  <si>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</si>
  <si>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</si>
  <si>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</si>
  <si>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</si>
  <si>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</si>
  <si>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</si>
  <si>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</si>
  <si>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</si>
  <si>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</si>
  <si>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</si>
  <si>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</si>
  <si>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</si>
  <si>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</si>
  <si>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</si>
  <si>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</si>
  <si>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</si>
  <si>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</si>
  <si>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</si>
  <si>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</si>
  <si>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</si>
  <si>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</si>
  <si>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</si>
  <si>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</si>
  <si>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</si>
  <si>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</si>
  <si>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</si>
  <si>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</si>
  <si>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</si>
  <si>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</si>
  <si>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</si>
  <si>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</si>
  <si>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</si>
  <si>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</si>
  <si>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</si>
  <si>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</si>
  <si>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</si>
  <si>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</si>
  <si>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</si>
  <si>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</si>
  <si>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</si>
  <si>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</si>
  <si>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</si>
  <si>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</si>
  <si>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</si>
  <si>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</si>
  <si>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</si>
  <si>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</si>
  <si>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</si>
  <si>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</si>
  <si>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</si>
  <si>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</si>
  <si>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</si>
  <si>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</si>
  <si>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</si>
  <si>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</si>
  <si>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</si>
  <si>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</si>
  <si>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</si>
  <si>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</si>
  <si>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</si>
  <si>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</si>
  <si>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</si>
  <si>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</si>
  <si>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</si>
  <si>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</si>
  <si>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</si>
  <si>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</si>
  <si>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</si>
  <si>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</si>
  <si>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</si>
  <si>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</si>
  <si>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</si>
  <si>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</si>
  <si>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</si>
  <si>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</si>
  <si>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</si>
  <si>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</si>
  <si>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</si>
  <si>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</si>
  <si>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</si>
  <si>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</si>
  <si>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</si>
  <si>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</si>
  <si>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</si>
  <si>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</si>
  <si>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</si>
  <si>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</si>
  <si>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</si>
  <si>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</si>
  <si>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</si>
  <si>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</si>
  <si>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</si>
  <si>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</si>
  <si>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</si>
  <si>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</si>
  <si>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</si>
  <si>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</si>
  <si>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</si>
  <si>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</si>
  <si>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</si>
  <si>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</si>
  <si>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</si>
  <si>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</si>
  <si>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</si>
  <si>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</si>
  <si>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</si>
  <si>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</si>
  <si>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</si>
  <si>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</si>
  <si>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</si>
  <si>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</si>
  <si>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</si>
  <si>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</si>
  <si>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</si>
  <si>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</si>
  <si>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</si>
  <si>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</si>
  <si>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</si>
  <si>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</si>
  <si>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</si>
  <si>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</si>
  <si>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</si>
  <si>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</si>
  <si>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</si>
  <si>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</si>
  <si>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</si>
  <si>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</si>
  <si>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</si>
  <si>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</si>
  <si>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</si>
  <si>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</si>
  <si>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</si>
  <si>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</si>
  <si>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</si>
  <si>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</si>
  <si>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</si>
  <si>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</si>
  <si>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</si>
  <si>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</si>
  <si>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</si>
  <si>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</si>
  <si>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</si>
  <si>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</si>
  <si>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</si>
  <si>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</si>
  <si>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</si>
  <si>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</si>
  <si>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</si>
  <si>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</si>
  <si>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</si>
  <si>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</si>
  <si>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</si>
  <si>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</si>
  <si>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</si>
  <si>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</si>
  <si>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</si>
  <si>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</si>
  <si>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</si>
  <si>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</si>
  <si>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</si>
  <si>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</si>
  <si>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</si>
  <si>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</si>
  <si>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</si>
  <si>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</si>
  <si>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</si>
  <si>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</si>
  <si>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</si>
  <si>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</si>
  <si>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</si>
  <si>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</si>
  <si>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</si>
  <si>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</si>
  <si>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</si>
  <si>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</si>
  <si>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</si>
  <si>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</si>
  <si>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</si>
  <si>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</si>
  <si>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</si>
  <si>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</si>
  <si>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</si>
  <si>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</si>
  <si>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</si>
  <si>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</si>
  <si>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</si>
  <si>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</si>
  <si>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</si>
  <si>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</si>
  <si>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</si>
  <si>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</si>
  <si>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</si>
  <si>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</si>
  <si>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</si>
  <si>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</si>
  <si>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</si>
  <si>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</si>
  <si>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</si>
  <si>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</si>
  <si>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</si>
  <si>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</si>
  <si>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</si>
  <si>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</si>
  <si>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</si>
  <si>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</si>
  <si>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</si>
  <si>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</si>
  <si>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</si>
  <si>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</si>
  <si>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</si>
  <si>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</si>
  <si>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</si>
  <si>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</si>
  <si>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</si>
  <si>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</si>
  <si>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</si>
  <si>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</si>
  <si>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</si>
  <si>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</si>
  <si>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</si>
  <si>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</si>
  <si>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</si>
  <si>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</si>
  <si>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</si>
  <si>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</si>
  <si>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</si>
  <si>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</si>
  <si>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</si>
  <si>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</si>
  <si>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</si>
  <si>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</si>
  <si>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</si>
  <si>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</si>
  <si>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</si>
  <si>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</si>
  <si>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</si>
  <si>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</si>
  <si>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</si>
  <si>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</si>
  <si>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</si>
  <si>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</si>
  <si>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</si>
  <si>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</si>
  <si>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</si>
  <si>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</si>
  <si>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</si>
  <si>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</si>
  <si>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</si>
  <si>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</si>
  <si>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</si>
  <si>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</si>
  <si>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</si>
  <si>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</si>
  <si>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</si>
  <si>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</si>
  <si>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</si>
  <si>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</si>
  <si>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</si>
  <si>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</si>
  <si>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</si>
  <si>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</si>
  <si>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</si>
  <si>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</si>
  <si>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</si>
  <si>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</si>
  <si>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</si>
  <si>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</si>
  <si>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</si>
  <si>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</si>
  <si>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</si>
  <si>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</si>
  <si>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</si>
  <si>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</si>
  <si>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</si>
  <si>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</si>
  <si>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</si>
  <si>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</si>
  <si>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</si>
  <si>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</si>
  <si>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</si>
  <si>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</si>
  <si>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</si>
  <si>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</si>
  <si>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</si>
  <si>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</si>
  <si>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</si>
  <si>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</si>
  <si>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</si>
  <si>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</si>
  <si>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</si>
  <si>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</si>
  <si>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</si>
  <si>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</si>
  <si>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</si>
  <si>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</si>
  <si>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</si>
  <si>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</si>
  <si>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</si>
  <si>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</si>
  <si>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</si>
  <si>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</si>
  <si>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</si>
  <si>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</si>
  <si>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</si>
  <si>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</si>
  <si>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BANCO ECONÓMICO S. A.</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</si>
  <si>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</si>
  <si>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</si>
  <si>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</si>
  <si>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</si>
  <si>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</si>
  <si>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</si>
  <si>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</si>
  <si>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</si>
  <si>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</si>
  <si>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</si>
  <si>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</si>
  <si>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</si>
  <si>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</si>
  <si>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</si>
  <si>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</si>
  <si>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</si>
  <si>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</si>
  <si>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</si>
  <si>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</si>
  <si>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</si>
  <si>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</si>
  <si>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</si>
  <si>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</si>
  <si>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</si>
  <si>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</si>
  <si>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</si>
  <si>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</si>
  <si>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</si>
  <si>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</si>
  <si>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</si>
  <si>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</si>
  <si>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</si>
  <si>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</si>
  <si>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</si>
  <si>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</si>
  <si>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</si>
  <si>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</si>
  <si>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</si>
  <si>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</si>
  <si>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</si>
  <si>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</si>
  <si>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</si>
  <si>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</si>
  <si>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</si>
  <si>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</si>
  <si>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</si>
  <si>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</si>
  <si>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</si>
  <si>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</si>
  <si>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</si>
  <si>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</si>
  <si>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</si>
  <si>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</si>
  <si>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</si>
  <si>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</si>
  <si>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</si>
  <si>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</si>
  <si>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</si>
  <si>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BANCOS MÚLTIPLES Y PYME</t>
  </si>
  <si>
    <t>MUTUALES DE AHORRO Y PRÉSTAMO (6)</t>
  </si>
  <si>
    <t>MUTUALES DE AHORRO Y PRÉSTAMO (5)</t>
  </si>
  <si>
    <t xml:space="preserve">     SECTOR PÚBLICO</t>
  </si>
  <si>
    <t xml:space="preserve">    CARTERA REPROGRAMADA O REESTRUCTURADA VIGENTE</t>
  </si>
  <si>
    <t xml:space="preserve">     DEPÓSITOS DE REGULACIÓN MONETARIA</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</si>
  <si>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</si>
  <si>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</si>
  <si>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</si>
  <si>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</si>
  <si>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</si>
  <si>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</si>
  <si>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</si>
  <si>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</si>
  <si>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</si>
  <si>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</si>
  <si>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</si>
  <si>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</si>
  <si>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</si>
  <si>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</si>
  <si>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</si>
  <si>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</si>
  <si>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</si>
  <si>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ENTIDADES FINANCIERAS DE VIVIENDAS (5)</t>
  </si>
  <si>
    <t xml:space="preserve">  PASIVOS DE RESERVA</t>
  </si>
  <si>
    <t xml:space="preserve">     OBLIGACIONES CON BANCOS CENTRALES</t>
  </si>
  <si>
    <t>INDICADORES FINANCIEROS</t>
  </si>
  <si>
    <t>Cooperativa Abierta “Cacef” Ltda. (7)</t>
  </si>
  <si>
    <t>(7) Con licencia de funcionamiento a partir de marzo de 2016.</t>
  </si>
  <si>
    <t>AL 31 DE MAYO DE  2016</t>
  </si>
  <si>
    <t>AL 31 DE MAYO DE 2016</t>
  </si>
  <si>
    <t>(en miles de bolivianos)</t>
  </si>
  <si>
    <t>May-15</t>
  </si>
  <si>
    <t>May-16</t>
  </si>
  <si>
    <t>(en bolivianos)</t>
  </si>
  <si>
    <t>TOTAL
 SISTEMA</t>
  </si>
  <si>
    <t>TOTAL DEPÓSITOS</t>
  </si>
  <si>
    <t>MAY</t>
  </si>
  <si>
    <t>BANCOS MÚTIPLES</t>
  </si>
  <si>
    <t>(En Bolivianos)</t>
  </si>
  <si>
    <t>COOPERATIVAS</t>
  </si>
  <si>
    <t>(1) A partir de la promulgación de la Ley 2297 de 20.12.01 los Almacenes Generales de Depósito vinculados patrimonialmente a una entidad bancaria se regulan por esta Ley y el Código de Comercio.</t>
  </si>
  <si>
    <t>SISTEMA DE INTERMEDACIÓN FINANCIERA</t>
  </si>
  <si>
    <t>MAY-16</t>
  </si>
  <si>
    <t>COOPERATIVAS ABIERTAS</t>
  </si>
  <si>
    <t>MUTUALES (6)</t>
  </si>
  <si>
    <t>ENTIDADES FINANCIERAS DE VIVIENDA (4)</t>
  </si>
  <si>
    <t>TOTAL 
SISTEMA</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</si>
</sst>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 numFmtId="177" formatCode="_(* #,##0.0_);_(* \(#,##0.0\);_(* &quot;-&quot;_);_(@_)"/>
  </numFmts>
  <fonts count="132">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0"/>
      <name val="Arial"/>
      <family val="2"/>
    </font>
    <font>
      <b/>
      <sz val="10"/>
      <name val="Arial"/>
      <family val="2"/>
    </font>
    <font>
      <sz val="12"/>
      <color indexed="12"/>
      <name val="Arial"/>
      <family val="2"/>
    </font>
    <font>
      <sz val="10"/>
      <color indexed="12"/>
      <name val="Arial"/>
      <family val="2"/>
    </font>
    <font>
      <sz val="8"/>
      <color theme="1"/>
      <name val="Calibri"/>
      <family val="2"/>
      <scheme val="minor"/>
    </font>
    <font>
      <b/>
      <sz val="11"/>
      <color theme="1"/>
      <name val="Arial"/>
      <family val="2"/>
    </font>
    <font>
      <b/>
      <sz val="13"/>
      <color indexed="9"/>
      <name val="Arial"/>
      <family val="2"/>
    </font>
    <font>
      <sz val="13"/>
      <color indexed="9"/>
      <name val="Arial"/>
      <family val="2"/>
    </font>
    <font>
      <b/>
      <sz val="11"/>
      <name val="Calibri"/>
      <family val="2"/>
      <scheme val="minor"/>
    </font>
    <font>
      <sz val="10"/>
      <name val="Arial"/>
    </font>
    <font>
      <b/>
      <sz val="8"/>
      <name val="Calibri"/>
      <family val="2"/>
      <scheme val="minor"/>
    </font>
    <font>
      <sz val="8"/>
      <name val="Calibri"/>
      <family val="2"/>
      <scheme val="minor"/>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
      <patternFill patternType="solid">
        <fgColor indexed="23"/>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37">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39" fillId="5"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0" fontId="0" fillId="2" borderId="0" xfId="0" applyFill="1"/>
    <xf numFmtId="0" fontId="111"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0" fontId="116" fillId="0" borderId="0" xfId="0" applyFont="1" applyAlignment="1">
      <alignment vertical="center"/>
    </xf>
    <xf numFmtId="0" fontId="0" fillId="0" borderId="0" xfId="0"/>
    <xf numFmtId="3" fontId="117" fillId="0" borderId="0" xfId="0" applyNumberFormat="1" applyFont="1" applyAlignment="1">
      <alignment horizontal="left"/>
    </xf>
    <xf numFmtId="10" fontId="75" fillId="0" borderId="0" xfId="0" applyNumberFormat="1" applyFont="1" applyBorder="1"/>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19" fillId="0" borderId="0" xfId="0" applyFont="1"/>
    <xf numFmtId="3" fontId="31" fillId="0" borderId="0" xfId="0" applyNumberFormat="1" applyFont="1" applyAlignment="1">
      <alignment horizontal="right"/>
    </xf>
    <xf numFmtId="3" fontId="31" fillId="0" borderId="0" xfId="0" applyNumberFormat="1" applyFont="1" applyBorder="1" applyAlignment="1">
      <alignment horizontal="right"/>
    </xf>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0" fontId="0" fillId="0" borderId="0" xfId="0"/>
    <xf numFmtId="0" fontId="120" fillId="0" borderId="0" xfId="0" applyFont="1"/>
    <xf numFmtId="0" fontId="120" fillId="0" borderId="0" xfId="0" applyFont="1" applyAlignment="1">
      <alignment vertical="center"/>
    </xf>
    <xf numFmtId="0" fontId="121" fillId="0" borderId="0" xfId="0" applyFont="1" applyAlignment="1">
      <alignment horizontal="left"/>
    </xf>
    <xf numFmtId="37" fontId="56" fillId="0" borderId="4" xfId="0" applyNumberFormat="1" applyFont="1" applyBorder="1"/>
    <xf numFmtId="37" fontId="122" fillId="0" borderId="0" xfId="0" applyNumberFormat="1" applyFont="1" applyAlignment="1" applyProtection="1">
      <alignment vertical="center"/>
    </xf>
    <xf numFmtId="37" fontId="122" fillId="0" borderId="0" xfId="0" applyNumberFormat="1" applyFont="1" applyProtection="1"/>
    <xf numFmtId="37" fontId="123" fillId="0" borderId="0" xfId="0" applyNumberFormat="1" applyFont="1" applyProtection="1"/>
    <xf numFmtId="0" fontId="124" fillId="0" borderId="0" xfId="0" applyFont="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5" fillId="3" borderId="0" xfId="2" applyNumberFormat="1" applyFont="1" applyFill="1"/>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0" fontId="0" fillId="0" borderId="0" xfId="0" quotePrefix="1"/>
    <xf numFmtId="10" fontId="71" fillId="0" borderId="4" xfId="0" applyNumberFormat="1" applyFont="1" applyBorder="1" applyAlignment="1">
      <alignment horizontal="center"/>
    </xf>
    <xf numFmtId="0" fontId="0" fillId="0" borderId="0" xfId="0"/>
    <xf numFmtId="17" fontId="6" fillId="3" borderId="3" xfId="0" quotePrefix="1" applyNumberFormat="1" applyFont="1" applyFill="1" applyBorder="1" applyAlignment="1">
      <alignment horizontal="center"/>
    </xf>
    <xf numFmtId="37" fontId="4" fillId="0" borderId="0" xfId="0" applyNumberFormat="1" applyFont="1" applyBorder="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3" borderId="1" xfId="0" applyNumberFormat="1" applyFont="1" applyFill="1" applyBorder="1" applyAlignment="1">
      <alignmen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37" fontId="14" fillId="3" borderId="3" xfId="0" applyNumberFormat="1" applyFont="1" applyFill="1" applyBorder="1" applyAlignment="1">
      <alignment horizontal="center"/>
    </xf>
    <xf numFmtId="37" fontId="71" fillId="0" borderId="4" xfId="0" applyNumberFormat="1" applyFont="1" applyFill="1" applyBorder="1" applyAlignment="1" applyProtection="1">
      <alignment horizontal="left"/>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43" fontId="128" fillId="3" borderId="0" xfId="2" applyFont="1" applyFill="1" applyAlignment="1">
      <alignment horizontal="left"/>
    </xf>
    <xf numFmtId="166" fontId="128" fillId="3" borderId="0" xfId="2" applyNumberFormat="1" applyFont="1" applyFill="1" applyAlignment="1">
      <alignment horizontal="right"/>
    </xf>
    <xf numFmtId="43" fontId="128" fillId="3" borderId="0" xfId="2" applyFont="1" applyFill="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10" fontId="7" fillId="0" borderId="0" xfId="0" applyNumberFormat="1" applyFont="1" applyAlignment="1">
      <alignment horizontal="right"/>
    </xf>
    <xf numFmtId="4" fontId="7" fillId="0" borderId="0" xfId="0" applyNumberFormat="1" applyFont="1" applyAlignment="1">
      <alignment horizontal="right"/>
    </xf>
    <xf numFmtId="37" fontId="6" fillId="3" borderId="3" xfId="0" applyNumberFormat="1" applyFont="1" applyFill="1" applyBorder="1" applyAlignment="1">
      <alignment horizontal="left"/>
    </xf>
    <xf numFmtId="0" fontId="42" fillId="0" borderId="0" xfId="0" applyFont="1" applyAlignment="1"/>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37" fontId="0" fillId="0" borderId="0" xfId="0" applyNumberFormat="1" applyFont="1" applyAlignment="1"/>
    <xf numFmtId="37" fontId="27" fillId="0" borderId="0" xfId="0" quotePrefix="1" applyNumberFormat="1" applyFont="1" applyBorder="1" applyAlignment="1" applyProtection="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0" fontId="61" fillId="2" borderId="0" xfId="0" applyFont="1" applyFill="1" applyAlignment="1">
      <alignment horizontal="center"/>
    </xf>
    <xf numFmtId="0" fontId="7" fillId="3" borderId="2" xfId="0" applyFont="1" applyFill="1" applyBorder="1" applyAlignment="1">
      <alignment horizontal="center"/>
    </xf>
    <xf numFmtId="0" fontId="0" fillId="0" borderId="0" xfId="0"/>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37" fontId="43" fillId="3" borderId="3" xfId="169" applyNumberFormat="1" applyFont="1" applyFill="1" applyBorder="1" applyAlignment="1" applyProtection="1">
      <alignment horizontal="right" vertical="center"/>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37" fontId="12" fillId="0" borderId="0" xfId="0" applyNumberFormat="1" applyFont="1" applyBorder="1" applyAlignment="1" applyProtection="1">
      <alignment horizontal="left"/>
    </xf>
    <xf numFmtId="0" fontId="47" fillId="12" borderId="0" xfId="43" applyFont="1" applyFill="1"/>
    <xf numFmtId="0" fontId="112" fillId="12" borderId="0" xfId="43" applyFont="1" applyFill="1"/>
    <xf numFmtId="0" fontId="46" fillId="0" borderId="0" xfId="43" applyFont="1" applyFill="1"/>
    <xf numFmtId="0" fontId="39" fillId="0" borderId="0" xfId="43" applyFont="1" applyFill="1"/>
    <xf numFmtId="0" fontId="39" fillId="0" borderId="0" xfId="43" applyFont="1" applyFill="1" applyAlignment="1">
      <alignment vertical="center"/>
    </xf>
    <xf numFmtId="0" fontId="8" fillId="0" borderId="0" xfId="43" applyFill="1"/>
    <xf numFmtId="0" fontId="7" fillId="0" borderId="0" xfId="43" applyFont="1" applyFill="1" applyBorder="1" applyAlignment="1">
      <alignment horizontal="left"/>
    </xf>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177" fontId="18"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37" fontId="75" fillId="3" borderId="3" xfId="0" applyNumberFormat="1" applyFont="1" applyFill="1" applyBorder="1" applyAlignment="1" applyProtection="1">
      <alignment horizontal="right" vertical="center"/>
    </xf>
    <xf numFmtId="37" fontId="75" fillId="3" borderId="3" xfId="0" applyNumberFormat="1" applyFont="1" applyFill="1" applyBorder="1" applyAlignment="1" applyProtection="1">
      <alignment horizontal="right"/>
    </xf>
    <xf numFmtId="0" fontId="4" fillId="0" borderId="4" xfId="0" applyFont="1" applyBorder="1" applyAlignment="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47" fillId="12" borderId="0" xfId="43" applyFont="1" applyFill="1" applyAlignment="1">
      <alignment horizontal="center"/>
    </xf>
    <xf numFmtId="164" fontId="130" fillId="3" borderId="2" xfId="0" applyNumberFormat="1" applyFont="1" applyFill="1" applyBorder="1"/>
    <xf numFmtId="37" fontId="131" fillId="3" borderId="2" xfId="0" applyNumberFormat="1" applyFont="1" applyFill="1" applyBorder="1" applyAlignment="1">
      <alignment horizontal="right"/>
    </xf>
    <xf numFmtId="164" fontId="130" fillId="3" borderId="3" xfId="0" applyNumberFormat="1" applyFont="1" applyFill="1" applyBorder="1"/>
    <xf numFmtId="37" fontId="131" fillId="3" borderId="3" xfId="0" applyNumberFormat="1" applyFont="1" applyFill="1" applyBorder="1" applyAlignment="1">
      <alignment horizontal="right"/>
    </xf>
    <xf numFmtId="164" fontId="131" fillId="0" borderId="0" xfId="0" applyNumberFormat="1" applyFont="1" applyBorder="1"/>
    <xf numFmtId="37" fontId="131" fillId="0" borderId="0" xfId="0" applyNumberFormat="1" applyFont="1" applyAlignment="1">
      <alignment horizontal="right"/>
    </xf>
    <xf numFmtId="164" fontId="130" fillId="0" borderId="0" xfId="0" applyNumberFormat="1" applyFont="1" applyBorder="1"/>
    <xf numFmtId="164" fontId="131" fillId="0" borderId="0" xfId="0" applyNumberFormat="1" applyFont="1" applyBorder="1" applyAlignment="1">
      <alignment horizontal="left"/>
    </xf>
    <xf numFmtId="37" fontId="131" fillId="0" borderId="0" xfId="0" applyNumberFormat="1" applyFont="1" applyBorder="1" applyAlignment="1">
      <alignment horizontal="right"/>
    </xf>
    <xf numFmtId="37" fontId="130" fillId="3" borderId="2" xfId="0" applyNumberFormat="1" applyFont="1" applyFill="1" applyBorder="1" applyAlignment="1">
      <alignment horizontal="left"/>
    </xf>
    <xf numFmtId="37" fontId="130" fillId="3" borderId="3" xfId="0" applyNumberFormat="1" applyFont="1" applyFill="1" applyBorder="1"/>
    <xf numFmtId="37" fontId="131" fillId="0" borderId="0" xfId="0" applyNumberFormat="1" applyFont="1" applyBorder="1"/>
    <xf numFmtId="37" fontId="131" fillId="0" borderId="0" xfId="0" applyNumberFormat="1" applyFont="1" applyBorder="1" applyAlignment="1">
      <alignment horizontal="left"/>
    </xf>
    <xf numFmtId="0" fontId="131" fillId="0" borderId="0" xfId="0" applyFont="1"/>
    <xf numFmtId="0" fontId="131" fillId="0" borderId="0" xfId="0" applyFont="1" applyAlignment="1">
      <alignment horizontal="left"/>
    </xf>
    <xf numFmtId="37" fontId="130" fillId="3" borderId="2" xfId="0" applyNumberFormat="1" applyFont="1" applyFill="1" applyBorder="1"/>
    <xf numFmtId="37" fontId="130" fillId="3" borderId="3" xfId="0" applyNumberFormat="1" applyFont="1" applyFill="1" applyBorder="1" applyAlignment="1">
      <alignment horizontal="left"/>
    </xf>
    <xf numFmtId="37" fontId="130" fillId="0" borderId="0" xfId="0" applyNumberFormat="1" applyFont="1" applyBorder="1"/>
    <xf numFmtId="37" fontId="130" fillId="3" borderId="2" xfId="0" applyNumberFormat="1" applyFont="1" applyFill="1" applyBorder="1" applyAlignment="1" applyProtection="1">
      <alignment horizontal="left"/>
    </xf>
    <xf numFmtId="37" fontId="130" fillId="3" borderId="3" xfId="0" applyNumberFormat="1" applyFont="1" applyFill="1" applyBorder="1" applyAlignment="1" applyProtection="1">
      <alignment horizontal="left"/>
    </xf>
    <xf numFmtId="37" fontId="130" fillId="0" borderId="0" xfId="0" applyNumberFormat="1" applyFont="1" applyBorder="1" applyAlignment="1">
      <alignment horizontal="left"/>
    </xf>
    <xf numFmtId="3" fontId="131" fillId="0" borderId="0" xfId="0" applyNumberFormat="1" applyFont="1" applyAlignment="1">
      <alignment horizontal="right"/>
    </xf>
    <xf numFmtId="3" fontId="131" fillId="0" borderId="0" xfId="0" applyNumberFormat="1" applyFont="1" applyBorder="1" applyAlignment="1">
      <alignment horizontal="right"/>
    </xf>
    <xf numFmtId="0" fontId="130" fillId="3" borderId="3" xfId="0" applyFont="1" applyFill="1" applyBorder="1"/>
    <xf numFmtId="0" fontId="130" fillId="3" borderId="2" xfId="0" applyFont="1" applyFill="1" applyBorder="1" applyAlignment="1">
      <alignment vertical="center"/>
    </xf>
    <xf numFmtId="37" fontId="131" fillId="3" borderId="2" xfId="0" applyNumberFormat="1" applyFont="1" applyFill="1" applyBorder="1" applyAlignment="1">
      <alignment horizontal="right" vertical="center"/>
    </xf>
    <xf numFmtId="0" fontId="130" fillId="3" borderId="3" xfId="0" applyFont="1" applyFill="1" applyBorder="1" applyAlignment="1">
      <alignment horizontal="left"/>
    </xf>
    <xf numFmtId="0" fontId="130" fillId="3" borderId="3" xfId="0" applyFont="1" applyFill="1" applyBorder="1" applyAlignment="1">
      <alignment horizontal="left" wrapText="1"/>
    </xf>
    <xf numFmtId="0" fontId="130" fillId="0" borderId="0" xfId="0" applyFont="1"/>
    <xf numFmtId="0" fontId="130" fillId="3" borderId="2" xfId="0" applyFont="1" applyFill="1" applyBorder="1"/>
    <xf numFmtId="0" fontId="130" fillId="0" borderId="0" xfId="0" applyFont="1" applyAlignment="1">
      <alignment horizontal="left"/>
    </xf>
    <xf numFmtId="3" fontId="131" fillId="3" borderId="3" xfId="0" applyNumberFormat="1" applyFont="1" applyFill="1" applyBorder="1" applyAlignment="1">
      <alignment horizontal="right"/>
    </xf>
    <xf numFmtId="37" fontId="56" fillId="0" borderId="0" xfId="0" applyNumberFormat="1" applyFont="1" applyBorder="1"/>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10" fontId="54" fillId="0" borderId="0" xfId="0" applyNumberFormat="1" applyFont="1" applyAlignment="1">
      <alignment horizontal="justify" vertical="top" wrapText="1"/>
    </xf>
    <xf numFmtId="10" fontId="54" fillId="0" borderId="0" xfId="0" applyNumberFormat="1" applyFont="1" applyAlignment="1">
      <alignment horizontal="justify"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6" fillId="2" borderId="0" xfId="0" applyFont="1" applyFill="1" applyAlignment="1">
      <alignment horizontal="center"/>
    </xf>
    <xf numFmtId="0" fontId="127"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73" fillId="2" borderId="0" xfId="0" applyFont="1" applyFill="1" applyAlignment="1">
      <alignment horizontal="center"/>
    </xf>
    <xf numFmtId="0" fontId="129" fillId="0" borderId="0" xfId="0" applyFont="1" applyAlignment="1">
      <alignment wrapText="1"/>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0" fontId="5" fillId="2" borderId="0" xfId="42" applyFont="1" applyFill="1" applyAlignment="1">
      <alignment horizontal="center"/>
    </xf>
    <xf numFmtId="0" fontId="110" fillId="2" borderId="0" xfId="0" applyFont="1" applyFill="1" applyAlignment="1"/>
    <xf numFmtId="0" fontId="46" fillId="2" borderId="0" xfId="0" applyFont="1" applyFill="1" applyAlignment="1"/>
    <xf numFmtId="0" fontId="7" fillId="2" borderId="0" xfId="0" applyFont="1" applyFill="1" applyAlignment="1">
      <alignment horizontal="left"/>
    </xf>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0" fontId="10" fillId="3" borderId="2" xfId="0" applyFont="1" applyFill="1" applyBorder="1" applyAlignment="1">
      <alignment horizontal="right" wrapText="1"/>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10" fontId="49" fillId="0" borderId="0" xfId="0" applyNumberFormat="1" applyFont="1" applyAlignment="1">
      <alignment vertical="center"/>
    </xf>
    <xf numFmtId="10" fontId="49" fillId="0" borderId="4" xfId="0" applyNumberFormat="1" applyFont="1" applyBorder="1" applyAlignment="1">
      <alignment vertical="center"/>
    </xf>
    <xf numFmtId="10" fontId="53" fillId="0" borderId="0" xfId="0" applyNumberFormat="1" applyFont="1" applyFill="1"/>
    <xf numFmtId="0" fontId="55" fillId="0" borderId="0" xfId="0" applyFont="1" applyAlignment="1">
      <alignment horizontal="justify" vertical="top"/>
    </xf>
    <xf numFmtId="0" fontId="55" fillId="0" borderId="0" xfId="0" applyFont="1" applyAlignment="1">
      <alignment horizontal="justify" wrapText="1"/>
    </xf>
    <xf numFmtId="0" fontId="53" fillId="0" borderId="0" xfId="0" applyFont="1" applyFill="1"/>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3" fontId="7" fillId="3" borderId="3" xfId="169" applyNumberFormat="1" applyFont="1" applyFill="1" applyBorder="1" applyAlignment="1"/>
    <xf numFmtId="166" fontId="7" fillId="3" borderId="2" xfId="169" applyNumberFormat="1" applyFont="1" applyFill="1" applyBorder="1" applyAlignment="1">
      <alignment horizontal="center"/>
    </xf>
    <xf numFmtId="166" fontId="4" fillId="3" borderId="2" xfId="169" applyNumberFormat="1" applyFont="1" applyFill="1" applyBorder="1" applyAlignment="1">
      <alignment horizontal="right"/>
    </xf>
    <xf numFmtId="166" fontId="7" fillId="3" borderId="2" xfId="169" applyNumberFormat="1" applyFont="1" applyFill="1" applyBorder="1" applyAlignment="1">
      <alignment horizontal="center"/>
    </xf>
    <xf numFmtId="10" fontId="4" fillId="0" borderId="0" xfId="170" applyNumberFormat="1" applyFont="1" applyAlignment="1">
      <alignment horizontal="right"/>
    </xf>
    <xf numFmtId="10" fontId="4" fillId="0" borderId="0" xfId="170" applyNumberFormat="1" applyFont="1" applyAlignment="1"/>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10" fontId="7" fillId="0" borderId="0" xfId="170" applyNumberFormat="1" applyFont="1" applyAlignment="1">
      <alignment horizontal="right"/>
    </xf>
    <xf numFmtId="166" fontId="7" fillId="0" borderId="0" xfId="169" applyNumberFormat="1" applyFont="1" applyAlignment="1"/>
    <xf numFmtId="3" fontId="7" fillId="0" borderId="0" xfId="169" applyNumberFormat="1" applyFont="1" applyAlignment="1"/>
    <xf numFmtId="10" fontId="7" fillId="0" borderId="0" xfId="170"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0" fontId="34" fillId="13" borderId="0" xfId="0" applyFont="1" applyFill="1" applyAlignment="1">
      <alignment horizontal="left"/>
    </xf>
    <xf numFmtId="0" fontId="89" fillId="13" borderId="0" xfId="0" applyFont="1" applyFill="1" applyAlignment="1">
      <alignment horizontal="right"/>
    </xf>
    <xf numFmtId="0" fontId="18" fillId="13" borderId="0" xfId="0" applyFont="1" applyFill="1" applyAlignment="1">
      <alignment horizontal="righ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49" fontId="31" fillId="0" borderId="0" xfId="0" applyNumberFormat="1" applyFont="1" applyAlignment="1">
      <alignment horizontal="lef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66" fontId="7" fillId="0" borderId="0" xfId="169" applyNumberFormat="1" applyFont="1" applyAlignment="1">
      <alignment horizontal="left"/>
    </xf>
    <xf numFmtId="3" fontId="129" fillId="0" borderId="4" xfId="0" applyNumberFormat="1" applyFont="1" applyBorder="1" applyAlignment="1">
      <alignment horizontal="right"/>
    </xf>
    <xf numFmtId="3" fontId="129" fillId="0" borderId="0" xfId="0" applyNumberFormat="1" applyFont="1" applyAlignment="1">
      <alignment horizontal="right"/>
    </xf>
    <xf numFmtId="3" fontId="12" fillId="0" borderId="0" xfId="0" applyNumberFormat="1" applyFont="1"/>
    <xf numFmtId="37" fontId="12" fillId="0" borderId="0" xfId="0" applyNumberFormat="1" applyFont="1" applyBorder="1"/>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0" fontId="0" fillId="0" borderId="0" xfId="0" applyAlignment="1">
      <alignment horizontal="justify"/>
    </xf>
    <xf numFmtId="0" fontId="0" fillId="0" borderId="0" xfId="0" applyAlignment="1">
      <alignment horizontal="justify" wrapText="1"/>
    </xf>
    <xf numFmtId="9" fontId="18" fillId="3" borderId="0" xfId="3" applyFont="1" applyFill="1" applyAlignment="1">
      <alignment vertical="center"/>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STI&#211;N%202016/Boletines%20(Intermediaci&#243;n%20y%20Valores)/Intermediaci&#243;n/Boletines/mayo2016/Nobancos0516/201605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102"/>
      <sheetName val="72"/>
    </sheetNames>
    <sheetDataSet>
      <sheetData sheetId="0" refreshError="1"/>
      <sheetData sheetId="1">
        <row r="4">
          <cell r="A4" t="str">
            <v>AL 31 DE MAYO DE 2016</v>
          </cell>
        </row>
        <row r="9">
          <cell r="B9">
            <v>2764838.12115</v>
          </cell>
        </row>
        <row r="10">
          <cell r="B10">
            <v>28387.0975</v>
          </cell>
        </row>
        <row r="11">
          <cell r="B11">
            <v>379369.05358000001</v>
          </cell>
        </row>
        <row r="12">
          <cell r="B12">
            <v>1627425.68365</v>
          </cell>
        </row>
        <row r="13">
          <cell r="B13">
            <v>1689795.4043699999</v>
          </cell>
        </row>
        <row r="15">
          <cell r="B15">
            <v>0</v>
          </cell>
        </row>
        <row r="16">
          <cell r="B16">
            <v>0</v>
          </cell>
        </row>
        <row r="17">
          <cell r="B17">
            <v>0</v>
          </cell>
        </row>
        <row r="18">
          <cell r="B18">
            <v>0</v>
          </cell>
        </row>
        <row r="19">
          <cell r="B19">
            <v>13193.18857</v>
          </cell>
        </row>
        <row r="20">
          <cell r="B20">
            <v>-75562.909290000011</v>
          </cell>
        </row>
        <row r="21">
          <cell r="B21">
            <v>3272.6567099999997</v>
          </cell>
        </row>
        <row r="22">
          <cell r="B22">
            <v>0</v>
          </cell>
        </row>
        <row r="23">
          <cell r="B23">
            <v>332939.74533000001</v>
          </cell>
        </row>
        <row r="24">
          <cell r="B24">
            <v>11262.32209</v>
          </cell>
        </row>
        <row r="25">
          <cell r="B25">
            <v>1958.1168</v>
          </cell>
        </row>
        <row r="26">
          <cell r="B26">
            <v>380223.44549000001</v>
          </cell>
        </row>
        <row r="27">
          <cell r="B27">
            <v>2238965.6060000001</v>
          </cell>
        </row>
        <row r="28">
          <cell r="B28">
            <v>753774.40279999992</v>
          </cell>
        </row>
        <row r="29">
          <cell r="B29">
            <v>0</v>
          </cell>
        </row>
        <row r="30">
          <cell r="B30">
            <v>0</v>
          </cell>
        </row>
        <row r="31">
          <cell r="B31">
            <v>0</v>
          </cell>
        </row>
        <row r="32">
          <cell r="B32">
            <v>0</v>
          </cell>
        </row>
        <row r="33">
          <cell r="B33">
            <v>748000</v>
          </cell>
        </row>
        <row r="34">
          <cell r="B34">
            <v>5774.4027999999998</v>
          </cell>
        </row>
        <row r="35">
          <cell r="B35">
            <v>0</v>
          </cell>
        </row>
        <row r="36">
          <cell r="B36">
            <v>838941.12988000002</v>
          </cell>
        </row>
        <row r="37">
          <cell r="B37">
            <v>11454.96284</v>
          </cell>
        </row>
        <row r="38">
          <cell r="B38">
            <v>5582.5254800000002</v>
          </cell>
        </row>
        <row r="39">
          <cell r="B39">
            <v>629212.58499999996</v>
          </cell>
        </row>
        <row r="40">
          <cell r="B40">
            <v>0</v>
          </cell>
        </row>
        <row r="41">
          <cell r="B41">
            <v>0</v>
          </cell>
        </row>
        <row r="42">
          <cell r="B42">
            <v>525872.51510000008</v>
          </cell>
        </row>
        <row r="43">
          <cell r="B43">
            <v>300163.5</v>
          </cell>
        </row>
        <row r="44">
          <cell r="B44">
            <v>0</v>
          </cell>
        </row>
        <row r="45">
          <cell r="B45">
            <v>0</v>
          </cell>
        </row>
        <row r="46">
          <cell r="B46">
            <v>113577.01564</v>
          </cell>
        </row>
        <row r="47">
          <cell r="B47">
            <v>112131.99945999999</v>
          </cell>
        </row>
        <row r="48">
          <cell r="B48">
            <v>97386.577569999994</v>
          </cell>
        </row>
        <row r="49">
          <cell r="B49">
            <v>14745.421890000001</v>
          </cell>
        </row>
        <row r="50">
          <cell r="B50">
            <v>2764838.1211000001</v>
          </cell>
        </row>
        <row r="51">
          <cell r="B51">
            <v>0</v>
          </cell>
        </row>
        <row r="52">
          <cell r="B52">
            <v>13915423.814879999</v>
          </cell>
        </row>
        <row r="53">
          <cell r="B53">
            <v>36124.283130000003</v>
          </cell>
        </row>
        <row r="54">
          <cell r="B54">
            <v>-18391.798159999998</v>
          </cell>
        </row>
        <row r="55">
          <cell r="B55">
            <v>17732.484969999998</v>
          </cell>
        </row>
        <row r="56">
          <cell r="B56">
            <v>16873.1888</v>
          </cell>
        </row>
        <row r="57">
          <cell r="B57">
            <v>-762.65651000000003</v>
          </cell>
        </row>
        <row r="58">
          <cell r="B58">
            <v>33843.017260000001</v>
          </cell>
        </row>
        <row r="59">
          <cell r="B59">
            <v>56.755120000000005</v>
          </cell>
        </row>
        <row r="60">
          <cell r="B60">
            <v>-725.60622999999998</v>
          </cell>
        </row>
        <row r="61">
          <cell r="B61">
            <v>33174.166149999997</v>
          </cell>
        </row>
        <row r="62">
          <cell r="B62">
            <v>-18696.469639999999</v>
          </cell>
        </row>
        <row r="63">
          <cell r="B63">
            <v>14477.69651</v>
          </cell>
        </row>
        <row r="64">
          <cell r="B64">
            <v>127.83694</v>
          </cell>
        </row>
        <row r="65">
          <cell r="B65">
            <v>0</v>
          </cell>
        </row>
        <row r="66">
          <cell r="B66">
            <v>127.83694</v>
          </cell>
        </row>
        <row r="67">
          <cell r="B67">
            <v>0</v>
          </cell>
        </row>
        <row r="68">
          <cell r="B68">
            <v>0</v>
          </cell>
        </row>
        <row r="69">
          <cell r="B69">
            <v>0</v>
          </cell>
        </row>
        <row r="70">
          <cell r="B70">
            <v>14605.533449999999</v>
          </cell>
        </row>
        <row r="71">
          <cell r="B71">
            <v>0</v>
          </cell>
        </row>
        <row r="72">
          <cell r="B72">
            <v>0</v>
          </cell>
        </row>
        <row r="73">
          <cell r="B73">
            <v>14605.533449999999</v>
          </cell>
        </row>
        <row r="74">
          <cell r="B74">
            <v>208.39632</v>
          </cell>
        </row>
        <row r="75">
          <cell r="B75">
            <v>-68.50788</v>
          </cell>
        </row>
        <row r="76">
          <cell r="B76">
            <v>14745.421890000001</v>
          </cell>
        </row>
        <row r="77">
          <cell r="B77">
            <v>0</v>
          </cell>
        </row>
        <row r="78">
          <cell r="B78">
            <v>14745.421890000001</v>
          </cell>
        </row>
        <row r="79">
          <cell r="B79">
            <v>0</v>
          </cell>
        </row>
        <row r="80">
          <cell r="B80">
            <v>14745.421890000001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20" customWidth="1"/>
    <col min="2" max="2" width="24.140625" style="20" customWidth="1"/>
    <col min="3" max="3" width="5.42578125" style="20" customWidth="1"/>
    <col min="4" max="256" width="0" style="20" hidden="1"/>
    <col min="257" max="257" width="112.42578125" style="20" hidden="1" customWidth="1"/>
    <col min="258" max="258" width="24.140625" style="20" hidden="1" customWidth="1"/>
    <col min="259" max="259" width="4.28515625" style="20" hidden="1" customWidth="1"/>
    <col min="260" max="512" width="0" style="20" hidden="1"/>
    <col min="513" max="513" width="112.42578125" style="20" hidden="1" customWidth="1"/>
    <col min="514" max="514" width="24.140625" style="20" hidden="1" customWidth="1"/>
    <col min="515" max="515" width="4.28515625" style="20" hidden="1" customWidth="1"/>
    <col min="516" max="768" width="0" style="20" hidden="1"/>
    <col min="769" max="769" width="112.42578125" style="20" hidden="1" customWidth="1"/>
    <col min="770" max="770" width="24.140625" style="20" hidden="1" customWidth="1"/>
    <col min="771" max="771" width="4.28515625" style="20" hidden="1" customWidth="1"/>
    <col min="772" max="1024" width="0" style="20" hidden="1"/>
    <col min="1025" max="1025" width="112.42578125" style="20" hidden="1" customWidth="1"/>
    <col min="1026" max="1026" width="24.140625" style="20" hidden="1" customWidth="1"/>
    <col min="1027" max="1027" width="4.28515625" style="20" hidden="1" customWidth="1"/>
    <col min="1028" max="1280" width="0" style="20" hidden="1"/>
    <col min="1281" max="1281" width="112.42578125" style="20" hidden="1" customWidth="1"/>
    <col min="1282" max="1282" width="24.140625" style="20" hidden="1" customWidth="1"/>
    <col min="1283" max="1283" width="4.28515625" style="20" hidden="1" customWidth="1"/>
    <col min="1284" max="1536" width="0" style="20" hidden="1"/>
    <col min="1537" max="1537" width="112.42578125" style="20" hidden="1" customWidth="1"/>
    <col min="1538" max="1538" width="24.140625" style="20" hidden="1" customWidth="1"/>
    <col min="1539" max="1539" width="4.28515625" style="20" hidden="1" customWidth="1"/>
    <col min="1540" max="1792" width="0" style="20" hidden="1"/>
    <col min="1793" max="1793" width="112.42578125" style="20" hidden="1" customWidth="1"/>
    <col min="1794" max="1794" width="24.140625" style="20" hidden="1" customWidth="1"/>
    <col min="1795" max="1795" width="4.28515625" style="20" hidden="1" customWidth="1"/>
    <col min="1796" max="2048" width="0" style="20" hidden="1"/>
    <col min="2049" max="2049" width="112.42578125" style="20" hidden="1" customWidth="1"/>
    <col min="2050" max="2050" width="24.140625" style="20" hidden="1" customWidth="1"/>
    <col min="2051" max="2051" width="4.28515625" style="20" hidden="1" customWidth="1"/>
    <col min="2052" max="2304" width="0" style="20" hidden="1"/>
    <col min="2305" max="2305" width="112.42578125" style="20" hidden="1" customWidth="1"/>
    <col min="2306" max="2306" width="24.140625" style="20" hidden="1" customWidth="1"/>
    <col min="2307" max="2307" width="4.28515625" style="20" hidden="1" customWidth="1"/>
    <col min="2308" max="2560" width="0" style="20" hidden="1"/>
    <col min="2561" max="2561" width="112.42578125" style="20" hidden="1" customWidth="1"/>
    <col min="2562" max="2562" width="24.140625" style="20" hidden="1" customWidth="1"/>
    <col min="2563" max="2563" width="4.28515625" style="20" hidden="1" customWidth="1"/>
    <col min="2564" max="2816" width="0" style="20" hidden="1"/>
    <col min="2817" max="2817" width="112.42578125" style="20" hidden="1" customWidth="1"/>
    <col min="2818" max="2818" width="24.140625" style="20" hidden="1" customWidth="1"/>
    <col min="2819" max="2819" width="4.28515625" style="20" hidden="1" customWidth="1"/>
    <col min="2820" max="3072" width="0" style="20" hidden="1"/>
    <col min="3073" max="3073" width="112.42578125" style="20" hidden="1" customWidth="1"/>
    <col min="3074" max="3074" width="24.140625" style="20" hidden="1" customWidth="1"/>
    <col min="3075" max="3075" width="4.28515625" style="20" hidden="1" customWidth="1"/>
    <col min="3076" max="3328" width="0" style="20" hidden="1"/>
    <col min="3329" max="3329" width="112.42578125" style="20" hidden="1" customWidth="1"/>
    <col min="3330" max="3330" width="24.140625" style="20" hidden="1" customWidth="1"/>
    <col min="3331" max="3331" width="4.28515625" style="20" hidden="1" customWidth="1"/>
    <col min="3332" max="3584" width="0" style="20" hidden="1"/>
    <col min="3585" max="3585" width="112.42578125" style="20" hidden="1" customWidth="1"/>
    <col min="3586" max="3586" width="24.140625" style="20" hidden="1" customWidth="1"/>
    <col min="3587" max="3587" width="4.28515625" style="20" hidden="1" customWidth="1"/>
    <col min="3588" max="3840" width="0" style="20" hidden="1"/>
    <col min="3841" max="3841" width="112.42578125" style="20" hidden="1" customWidth="1"/>
    <col min="3842" max="3842" width="24.140625" style="20" hidden="1" customWidth="1"/>
    <col min="3843" max="3843" width="4.28515625" style="20" hidden="1" customWidth="1"/>
    <col min="3844" max="4096" width="0" style="20" hidden="1"/>
    <col min="4097" max="4097" width="112.42578125" style="20" hidden="1" customWidth="1"/>
    <col min="4098" max="4098" width="24.140625" style="20" hidden="1" customWidth="1"/>
    <col min="4099" max="4099" width="4.28515625" style="20" hidden="1" customWidth="1"/>
    <col min="4100" max="4352" width="0" style="20" hidden="1"/>
    <col min="4353" max="4353" width="112.42578125" style="20" hidden="1" customWidth="1"/>
    <col min="4354" max="4354" width="24.140625" style="20" hidden="1" customWidth="1"/>
    <col min="4355" max="4355" width="4.28515625" style="20" hidden="1" customWidth="1"/>
    <col min="4356" max="4608" width="0" style="20" hidden="1"/>
    <col min="4609" max="4609" width="112.42578125" style="20" hidden="1" customWidth="1"/>
    <col min="4610" max="4610" width="24.140625" style="20" hidden="1" customWidth="1"/>
    <col min="4611" max="4611" width="4.28515625" style="20" hidden="1" customWidth="1"/>
    <col min="4612" max="4864" width="0" style="20" hidden="1"/>
    <col min="4865" max="4865" width="112.42578125" style="20" hidden="1" customWidth="1"/>
    <col min="4866" max="4866" width="24.140625" style="20" hidden="1" customWidth="1"/>
    <col min="4867" max="4867" width="4.28515625" style="20" hidden="1" customWidth="1"/>
    <col min="4868" max="5120" width="0" style="20" hidden="1"/>
    <col min="5121" max="5121" width="112.42578125" style="20" hidden="1" customWidth="1"/>
    <col min="5122" max="5122" width="24.140625" style="20" hidden="1" customWidth="1"/>
    <col min="5123" max="5123" width="4.28515625" style="20" hidden="1" customWidth="1"/>
    <col min="5124" max="5376" width="0" style="20" hidden="1"/>
    <col min="5377" max="5377" width="112.42578125" style="20" hidden="1" customWidth="1"/>
    <col min="5378" max="5378" width="24.140625" style="20" hidden="1" customWidth="1"/>
    <col min="5379" max="5379" width="4.28515625" style="20" hidden="1" customWidth="1"/>
    <col min="5380" max="5632" width="0" style="20" hidden="1"/>
    <col min="5633" max="5633" width="112.42578125" style="20" hidden="1" customWidth="1"/>
    <col min="5634" max="5634" width="24.140625" style="20" hidden="1" customWidth="1"/>
    <col min="5635" max="5635" width="4.28515625" style="20" hidden="1" customWidth="1"/>
    <col min="5636" max="5888" width="0" style="20" hidden="1"/>
    <col min="5889" max="5889" width="112.42578125" style="20" hidden="1" customWidth="1"/>
    <col min="5890" max="5890" width="24.140625" style="20" hidden="1" customWidth="1"/>
    <col min="5891" max="5891" width="4.28515625" style="20" hidden="1" customWidth="1"/>
    <col min="5892" max="6144" width="0" style="20" hidden="1"/>
    <col min="6145" max="6145" width="112.42578125" style="20" hidden="1" customWidth="1"/>
    <col min="6146" max="6146" width="24.140625" style="20" hidden="1" customWidth="1"/>
    <col min="6147" max="6147" width="4.28515625" style="20" hidden="1" customWidth="1"/>
    <col min="6148" max="6400" width="0" style="20" hidden="1"/>
    <col min="6401" max="6401" width="112.42578125" style="20" hidden="1" customWidth="1"/>
    <col min="6402" max="6402" width="24.140625" style="20" hidden="1" customWidth="1"/>
    <col min="6403" max="6403" width="4.28515625" style="20" hidden="1" customWidth="1"/>
    <col min="6404" max="6656" width="0" style="20" hidden="1"/>
    <col min="6657" max="6657" width="112.42578125" style="20" hidden="1" customWidth="1"/>
    <col min="6658" max="6658" width="24.140625" style="20" hidden="1" customWidth="1"/>
    <col min="6659" max="6659" width="4.28515625" style="20" hidden="1" customWidth="1"/>
    <col min="6660" max="6912" width="0" style="20" hidden="1"/>
    <col min="6913" max="6913" width="112.42578125" style="20" hidden="1" customWidth="1"/>
    <col min="6914" max="6914" width="24.140625" style="20" hidden="1" customWidth="1"/>
    <col min="6915" max="6915" width="4.28515625" style="20" hidden="1" customWidth="1"/>
    <col min="6916" max="7168" width="0" style="20" hidden="1"/>
    <col min="7169" max="7169" width="112.42578125" style="20" hidden="1" customWidth="1"/>
    <col min="7170" max="7170" width="24.140625" style="20" hidden="1" customWidth="1"/>
    <col min="7171" max="7171" width="4.28515625" style="20" hidden="1" customWidth="1"/>
    <col min="7172" max="7424" width="0" style="20" hidden="1"/>
    <col min="7425" max="7425" width="112.42578125" style="20" hidden="1" customWidth="1"/>
    <col min="7426" max="7426" width="24.140625" style="20" hidden="1" customWidth="1"/>
    <col min="7427" max="7427" width="4.28515625" style="20" hidden="1" customWidth="1"/>
    <col min="7428" max="7680" width="0" style="20" hidden="1"/>
    <col min="7681" max="7681" width="112.42578125" style="20" hidden="1" customWidth="1"/>
    <col min="7682" max="7682" width="24.140625" style="20" hidden="1" customWidth="1"/>
    <col min="7683" max="7683" width="4.28515625" style="20" hidden="1" customWidth="1"/>
    <col min="7684" max="7936" width="0" style="20" hidden="1"/>
    <col min="7937" max="7937" width="112.42578125" style="20" hidden="1" customWidth="1"/>
    <col min="7938" max="7938" width="24.140625" style="20" hidden="1" customWidth="1"/>
    <col min="7939" max="7939" width="4.28515625" style="20" hidden="1" customWidth="1"/>
    <col min="7940" max="8192" width="0" style="20" hidden="1"/>
    <col min="8193" max="8193" width="112.42578125" style="20" hidden="1" customWidth="1"/>
    <col min="8194" max="8194" width="24.140625" style="20" hidden="1" customWidth="1"/>
    <col min="8195" max="8195" width="4.28515625" style="20" hidden="1" customWidth="1"/>
    <col min="8196" max="8448" width="0" style="20" hidden="1"/>
    <col min="8449" max="8449" width="112.42578125" style="20" hidden="1" customWidth="1"/>
    <col min="8450" max="8450" width="24.140625" style="20" hidden="1" customWidth="1"/>
    <col min="8451" max="8451" width="4.28515625" style="20" hidden="1" customWidth="1"/>
    <col min="8452" max="8704" width="0" style="20" hidden="1"/>
    <col min="8705" max="8705" width="112.42578125" style="20" hidden="1" customWidth="1"/>
    <col min="8706" max="8706" width="24.140625" style="20" hidden="1" customWidth="1"/>
    <col min="8707" max="8707" width="4.28515625" style="20" hidden="1" customWidth="1"/>
    <col min="8708" max="8960" width="0" style="20" hidden="1"/>
    <col min="8961" max="8961" width="112.42578125" style="20" hidden="1" customWidth="1"/>
    <col min="8962" max="8962" width="24.140625" style="20" hidden="1" customWidth="1"/>
    <col min="8963" max="8963" width="4.28515625" style="20" hidden="1" customWidth="1"/>
    <col min="8964" max="9216" width="0" style="20" hidden="1"/>
    <col min="9217" max="9217" width="112.42578125" style="20" hidden="1" customWidth="1"/>
    <col min="9218" max="9218" width="24.140625" style="20" hidden="1" customWidth="1"/>
    <col min="9219" max="9219" width="4.28515625" style="20" hidden="1" customWidth="1"/>
    <col min="9220" max="9472" width="0" style="20" hidden="1"/>
    <col min="9473" max="9473" width="112.42578125" style="20" hidden="1" customWidth="1"/>
    <col min="9474" max="9474" width="24.140625" style="20" hidden="1" customWidth="1"/>
    <col min="9475" max="9475" width="4.28515625" style="20" hidden="1" customWidth="1"/>
    <col min="9476" max="9728" width="0" style="20" hidden="1"/>
    <col min="9729" max="9729" width="112.42578125" style="20" hidden="1" customWidth="1"/>
    <col min="9730" max="9730" width="24.140625" style="20" hidden="1" customWidth="1"/>
    <col min="9731" max="9731" width="4.28515625" style="20" hidden="1" customWidth="1"/>
    <col min="9732" max="9984" width="0" style="20" hidden="1"/>
    <col min="9985" max="9985" width="112.42578125" style="20" hidden="1" customWidth="1"/>
    <col min="9986" max="9986" width="24.140625" style="20" hidden="1" customWidth="1"/>
    <col min="9987" max="9987" width="4.28515625" style="20" hidden="1" customWidth="1"/>
    <col min="9988" max="10240" width="0" style="20" hidden="1"/>
    <col min="10241" max="10241" width="112.42578125" style="20" hidden="1" customWidth="1"/>
    <col min="10242" max="10242" width="24.140625" style="20" hidden="1" customWidth="1"/>
    <col min="10243" max="10243" width="4.28515625" style="20" hidden="1" customWidth="1"/>
    <col min="10244" max="10496" width="0" style="20" hidden="1"/>
    <col min="10497" max="10497" width="112.42578125" style="20" hidden="1" customWidth="1"/>
    <col min="10498" max="10498" width="24.140625" style="20" hidden="1" customWidth="1"/>
    <col min="10499" max="10499" width="4.28515625" style="20" hidden="1" customWidth="1"/>
    <col min="10500" max="10752" width="0" style="20" hidden="1"/>
    <col min="10753" max="10753" width="112.42578125" style="20" hidden="1" customWidth="1"/>
    <col min="10754" max="10754" width="24.140625" style="20" hidden="1" customWidth="1"/>
    <col min="10755" max="10755" width="4.28515625" style="20" hidden="1" customWidth="1"/>
    <col min="10756" max="11008" width="0" style="20" hidden="1"/>
    <col min="11009" max="11009" width="112.42578125" style="20" hidden="1" customWidth="1"/>
    <col min="11010" max="11010" width="24.140625" style="20" hidden="1" customWidth="1"/>
    <col min="11011" max="11011" width="4.28515625" style="20" hidden="1" customWidth="1"/>
    <col min="11012" max="11264" width="0" style="20" hidden="1"/>
    <col min="11265" max="11265" width="112.42578125" style="20" hidden="1" customWidth="1"/>
    <col min="11266" max="11266" width="24.140625" style="20" hidden="1" customWidth="1"/>
    <col min="11267" max="11267" width="4.28515625" style="20" hidden="1" customWidth="1"/>
    <col min="11268" max="11520" width="0" style="20" hidden="1"/>
    <col min="11521" max="11521" width="112.42578125" style="20" hidden="1" customWidth="1"/>
    <col min="11522" max="11522" width="24.140625" style="20" hidden="1" customWidth="1"/>
    <col min="11523" max="11523" width="4.28515625" style="20" hidden="1" customWidth="1"/>
    <col min="11524" max="11776" width="0" style="20" hidden="1"/>
    <col min="11777" max="11777" width="112.42578125" style="20" hidden="1" customWidth="1"/>
    <col min="11778" max="11778" width="24.140625" style="20" hidden="1" customWidth="1"/>
    <col min="11779" max="11779" width="4.28515625" style="20" hidden="1" customWidth="1"/>
    <col min="11780" max="12032" width="0" style="20" hidden="1"/>
    <col min="12033" max="12033" width="112.42578125" style="20" hidden="1" customWidth="1"/>
    <col min="12034" max="12034" width="24.140625" style="20" hidden="1" customWidth="1"/>
    <col min="12035" max="12035" width="4.28515625" style="20" hidden="1" customWidth="1"/>
    <col min="12036" max="12288" width="0" style="20" hidden="1"/>
    <col min="12289" max="12289" width="112.42578125" style="20" hidden="1" customWidth="1"/>
    <col min="12290" max="12290" width="24.140625" style="20" hidden="1" customWidth="1"/>
    <col min="12291" max="12291" width="4.28515625" style="20" hidden="1" customWidth="1"/>
    <col min="12292" max="12544" width="0" style="20" hidden="1"/>
    <col min="12545" max="12545" width="112.42578125" style="20" hidden="1" customWidth="1"/>
    <col min="12546" max="12546" width="24.140625" style="20" hidden="1" customWidth="1"/>
    <col min="12547" max="12547" width="4.28515625" style="20" hidden="1" customWidth="1"/>
    <col min="12548" max="12800" width="0" style="20" hidden="1"/>
    <col min="12801" max="12801" width="112.42578125" style="20" hidden="1" customWidth="1"/>
    <col min="12802" max="12802" width="24.140625" style="20" hidden="1" customWidth="1"/>
    <col min="12803" max="12803" width="4.28515625" style="20" hidden="1" customWidth="1"/>
    <col min="12804" max="13056" width="0" style="20" hidden="1"/>
    <col min="13057" max="13057" width="112.42578125" style="20" hidden="1" customWidth="1"/>
    <col min="13058" max="13058" width="24.140625" style="20" hidden="1" customWidth="1"/>
    <col min="13059" max="13059" width="4.28515625" style="20" hidden="1" customWidth="1"/>
    <col min="13060" max="13312" width="0" style="20" hidden="1"/>
    <col min="13313" max="13313" width="112.42578125" style="20" hidden="1" customWidth="1"/>
    <col min="13314" max="13314" width="24.140625" style="20" hidden="1" customWidth="1"/>
    <col min="13315" max="13315" width="4.28515625" style="20" hidden="1" customWidth="1"/>
    <col min="13316" max="13568" width="0" style="20" hidden="1"/>
    <col min="13569" max="13569" width="112.42578125" style="20" hidden="1" customWidth="1"/>
    <col min="13570" max="13570" width="24.140625" style="20" hidden="1" customWidth="1"/>
    <col min="13571" max="13571" width="4.28515625" style="20" hidden="1" customWidth="1"/>
    <col min="13572" max="13824" width="0" style="20" hidden="1"/>
    <col min="13825" max="13825" width="112.42578125" style="20" hidden="1" customWidth="1"/>
    <col min="13826" max="13826" width="24.140625" style="20" hidden="1" customWidth="1"/>
    <col min="13827" max="13827" width="4.28515625" style="20" hidden="1" customWidth="1"/>
    <col min="13828" max="14080" width="0" style="20" hidden="1"/>
    <col min="14081" max="14081" width="112.42578125" style="20" hidden="1" customWidth="1"/>
    <col min="14082" max="14082" width="24.140625" style="20" hidden="1" customWidth="1"/>
    <col min="14083" max="14083" width="4.28515625" style="20" hidden="1" customWidth="1"/>
    <col min="14084" max="14336" width="0" style="20" hidden="1"/>
    <col min="14337" max="14337" width="112.42578125" style="20" hidden="1" customWidth="1"/>
    <col min="14338" max="14338" width="24.140625" style="20" hidden="1" customWidth="1"/>
    <col min="14339" max="14339" width="4.28515625" style="20" hidden="1" customWidth="1"/>
    <col min="14340" max="14592" width="0" style="20" hidden="1"/>
    <col min="14593" max="14593" width="112.42578125" style="20" hidden="1" customWidth="1"/>
    <col min="14594" max="14594" width="24.140625" style="20" hidden="1" customWidth="1"/>
    <col min="14595" max="14595" width="4.28515625" style="20" hidden="1" customWidth="1"/>
    <col min="14596" max="14848" width="0" style="20" hidden="1"/>
    <col min="14849" max="14849" width="112.42578125" style="20" hidden="1" customWidth="1"/>
    <col min="14850" max="14850" width="24.140625" style="20" hidden="1" customWidth="1"/>
    <col min="14851" max="14851" width="4.28515625" style="20" hidden="1" customWidth="1"/>
    <col min="14852" max="15104" width="0" style="20" hidden="1"/>
    <col min="15105" max="15105" width="112.42578125" style="20" hidden="1" customWidth="1"/>
    <col min="15106" max="15106" width="24.140625" style="20" hidden="1" customWidth="1"/>
    <col min="15107" max="15107" width="4.28515625" style="20" hidden="1" customWidth="1"/>
    <col min="15108" max="15360" width="0" style="20" hidden="1"/>
    <col min="15361" max="15361" width="112.42578125" style="20" hidden="1" customWidth="1"/>
    <col min="15362" max="15362" width="24.140625" style="20" hidden="1" customWidth="1"/>
    <col min="15363" max="15363" width="4.28515625" style="20" hidden="1" customWidth="1"/>
    <col min="15364" max="15616" width="0" style="20" hidden="1"/>
    <col min="15617" max="15617" width="112.42578125" style="20" hidden="1" customWidth="1"/>
    <col min="15618" max="15618" width="24.140625" style="20" hidden="1" customWidth="1"/>
    <col min="15619" max="15619" width="4.28515625" style="20" hidden="1" customWidth="1"/>
    <col min="15620" max="15872" width="0" style="20" hidden="1"/>
    <col min="15873" max="15873" width="112.42578125" style="20" hidden="1" customWidth="1"/>
    <col min="15874" max="15874" width="24.140625" style="20" hidden="1" customWidth="1"/>
    <col min="15875" max="15875" width="4.28515625" style="20" hidden="1" customWidth="1"/>
    <col min="15876" max="16128" width="0" style="20" hidden="1"/>
    <col min="16129" max="16129" width="112.42578125" style="20" hidden="1" customWidth="1"/>
    <col min="16130" max="16130" width="24.140625" style="20" hidden="1" customWidth="1"/>
    <col min="16131" max="16131" width="4.28515625" style="20" hidden="1" customWidth="1"/>
    <col min="16132" max="16384" width="0" style="20" hidden="1"/>
  </cols>
  <sheetData>
    <row r="1" spans="1:3" ht="22.5">
      <c r="A1" s="1039" t="s">
        <v>1038</v>
      </c>
      <c r="B1" s="1039"/>
      <c r="C1" s="1039"/>
    </row>
    <row r="2" spans="1:3" ht="22.5">
      <c r="A2" s="1039" t="s">
        <v>1039</v>
      </c>
      <c r="B2" s="1039"/>
      <c r="C2" s="1039"/>
    </row>
    <row r="3" spans="1:3" ht="22.5">
      <c r="A3" s="1039" t="s">
        <v>1508</v>
      </c>
      <c r="B3" s="1039"/>
      <c r="C3" s="1039"/>
    </row>
    <row r="4" spans="1:3" ht="22.5">
      <c r="A4" s="1040" t="s">
        <v>1142</v>
      </c>
      <c r="B4" s="1040"/>
      <c r="C4" s="1040"/>
    </row>
    <row r="5" spans="1:3" ht="12" customHeight="1">
      <c r="A5" s="21"/>
      <c r="B5" s="21"/>
      <c r="C5" s="21"/>
    </row>
    <row r="6" spans="1:3" ht="15" customHeight="1">
      <c r="A6" s="29" t="s">
        <v>1039</v>
      </c>
      <c r="B6" s="22"/>
      <c r="C6" s="22"/>
    </row>
    <row r="7" spans="1:3" ht="12.75" customHeight="1">
      <c r="A7" s="23"/>
      <c r="B7" s="23"/>
      <c r="C7" s="23"/>
    </row>
    <row r="8" spans="1:3" ht="18.75" customHeight="1">
      <c r="A8" s="26" t="s">
        <v>1380</v>
      </c>
      <c r="B8" s="470">
        <v>1</v>
      </c>
      <c r="C8" s="471"/>
    </row>
    <row r="9" spans="1:3" ht="18.75" customHeight="1">
      <c r="A9" s="26" t="s">
        <v>1043</v>
      </c>
      <c r="B9" s="470">
        <v>2</v>
      </c>
      <c r="C9" s="471"/>
    </row>
    <row r="10" spans="1:3" ht="18.75" customHeight="1">
      <c r="A10" s="26" t="s">
        <v>1392</v>
      </c>
      <c r="B10" s="470">
        <v>3</v>
      </c>
      <c r="C10" s="471"/>
    </row>
    <row r="11" spans="1:3" ht="18.75" customHeight="1">
      <c r="A11" s="26"/>
      <c r="B11" s="27"/>
      <c r="C11" s="23"/>
    </row>
    <row r="12" spans="1:3" ht="15">
      <c r="A12" s="29" t="s">
        <v>0</v>
      </c>
      <c r="B12" s="30"/>
      <c r="C12" s="25"/>
    </row>
    <row r="13" spans="1:3" s="31" customFormat="1" ht="18.75" customHeight="1">
      <c r="A13" s="677" t="s">
        <v>1375</v>
      </c>
      <c r="B13" s="470"/>
      <c r="C13" s="23"/>
    </row>
    <row r="14" spans="1:3" ht="18.75" customHeight="1">
      <c r="A14" s="26" t="s">
        <v>1386</v>
      </c>
      <c r="B14" s="470">
        <v>4</v>
      </c>
      <c r="C14" s="23"/>
    </row>
    <row r="15" spans="1:3" ht="18.75" customHeight="1">
      <c r="A15" s="26" t="s">
        <v>1359</v>
      </c>
      <c r="B15" s="470">
        <v>5</v>
      </c>
      <c r="C15" s="23"/>
    </row>
    <row r="16" spans="1:3" ht="18.75" customHeight="1">
      <c r="A16" s="26" t="s">
        <v>1360</v>
      </c>
      <c r="B16" s="470">
        <v>6</v>
      </c>
      <c r="C16" s="23"/>
    </row>
    <row r="17" spans="1:3" ht="18.75" customHeight="1">
      <c r="A17" s="679" t="s">
        <v>1377</v>
      </c>
      <c r="B17" s="27"/>
      <c r="C17" s="23"/>
    </row>
    <row r="18" spans="1:3" ht="18.75" customHeight="1">
      <c r="A18" s="26" t="s">
        <v>1398</v>
      </c>
      <c r="B18" s="470">
        <v>7</v>
      </c>
      <c r="C18" s="23"/>
    </row>
    <row r="19" spans="1:3" ht="18.75" customHeight="1">
      <c r="A19" s="26" t="s">
        <v>1399</v>
      </c>
      <c r="B19" s="470">
        <v>8</v>
      </c>
      <c r="C19" s="23"/>
    </row>
    <row r="20" spans="1:3" ht="18.75" customHeight="1">
      <c r="A20" s="26" t="s">
        <v>1400</v>
      </c>
      <c r="B20" s="470">
        <v>9</v>
      </c>
      <c r="C20" s="23"/>
    </row>
    <row r="21" spans="1:3" ht="18.75" customHeight="1">
      <c r="A21" s="26" t="s">
        <v>1401</v>
      </c>
      <c r="B21" s="470">
        <v>10</v>
      </c>
      <c r="C21" s="23"/>
    </row>
    <row r="22" spans="1:3" ht="18.75" customHeight="1">
      <c r="A22" s="26" t="s">
        <v>1402</v>
      </c>
      <c r="B22" s="470">
        <v>11</v>
      </c>
      <c r="C22" s="23"/>
    </row>
    <row r="23" spans="1:3" ht="18.75" customHeight="1">
      <c r="A23" s="26" t="s">
        <v>1403</v>
      </c>
      <c r="B23" s="470">
        <v>12</v>
      </c>
      <c r="C23" s="23"/>
    </row>
    <row r="24" spans="1:3" ht="18.75" customHeight="1">
      <c r="A24" s="26" t="s">
        <v>1404</v>
      </c>
      <c r="B24" s="470">
        <v>13</v>
      </c>
      <c r="C24" s="23"/>
    </row>
    <row r="25" spans="1:3" ht="18.75" customHeight="1">
      <c r="A25" s="26" t="s">
        <v>1405</v>
      </c>
      <c r="B25" s="470">
        <v>14</v>
      </c>
      <c r="C25" s="23"/>
    </row>
    <row r="26" spans="1:3" ht="18.75" customHeight="1">
      <c r="A26" s="26" t="s">
        <v>1406</v>
      </c>
      <c r="B26" s="470">
        <v>15</v>
      </c>
      <c r="C26" s="23"/>
    </row>
    <row r="27" spans="1:3" ht="18.75" customHeight="1">
      <c r="A27" s="26" t="s">
        <v>1407</v>
      </c>
      <c r="B27" s="470">
        <v>16</v>
      </c>
      <c r="C27" s="23"/>
    </row>
    <row r="28" spans="1:3" ht="18.75" customHeight="1">
      <c r="A28" s="26" t="s">
        <v>1408</v>
      </c>
      <c r="B28" s="470">
        <v>17</v>
      </c>
      <c r="C28" s="23"/>
    </row>
    <row r="29" spans="1:3" ht="18.75" customHeight="1">
      <c r="A29" s="26" t="s">
        <v>1409</v>
      </c>
      <c r="B29" s="470">
        <v>18</v>
      </c>
      <c r="C29" s="23"/>
    </row>
    <row r="30" spans="1:3" ht="18.75" customHeight="1">
      <c r="A30" s="26" t="s">
        <v>1410</v>
      </c>
      <c r="B30" s="470">
        <v>19</v>
      </c>
      <c r="C30" s="23"/>
    </row>
    <row r="31" spans="1:3" ht="18.75" customHeight="1">
      <c r="A31" s="26" t="s">
        <v>1411</v>
      </c>
      <c r="B31" s="470">
        <v>20</v>
      </c>
      <c r="C31" s="23"/>
    </row>
    <row r="32" spans="1:3" ht="18.75" customHeight="1">
      <c r="A32" s="26" t="s">
        <v>1364</v>
      </c>
      <c r="B32" s="470">
        <v>21</v>
      </c>
      <c r="C32" s="23"/>
    </row>
    <row r="33" spans="1:3" ht="18.75" customHeight="1">
      <c r="A33" s="26" t="s">
        <v>1388</v>
      </c>
      <c r="B33" s="470">
        <v>22</v>
      </c>
      <c r="C33" s="23"/>
    </row>
    <row r="34" spans="1:3" ht="18.75" customHeight="1">
      <c r="A34" s="26" t="s">
        <v>1378</v>
      </c>
      <c r="B34" s="470">
        <v>23</v>
      </c>
      <c r="C34" s="23"/>
    </row>
    <row r="35" spans="1:3" ht="18.75" customHeight="1">
      <c r="A35" s="26" t="s">
        <v>1365</v>
      </c>
      <c r="B35" s="470">
        <v>24</v>
      </c>
      <c r="C35" s="23"/>
    </row>
    <row r="36" spans="1:3" ht="18.75" customHeight="1">
      <c r="A36" s="677" t="s">
        <v>1379</v>
      </c>
      <c r="B36" s="470"/>
      <c r="C36" s="23"/>
    </row>
    <row r="37" spans="1:3" ht="18.75" customHeight="1">
      <c r="A37" s="26" t="s">
        <v>1380</v>
      </c>
      <c r="B37" s="470">
        <v>25</v>
      </c>
      <c r="C37" s="23"/>
    </row>
    <row r="38" spans="1:3" ht="18.75" customHeight="1">
      <c r="A38" s="26" t="s">
        <v>1376</v>
      </c>
      <c r="B38" s="470">
        <v>26</v>
      </c>
      <c r="C38" s="23"/>
    </row>
    <row r="39" spans="1:3" ht="18.75" customHeight="1">
      <c r="A39" s="26" t="s">
        <v>1360</v>
      </c>
      <c r="B39" s="470">
        <v>27</v>
      </c>
      <c r="C39" s="23"/>
    </row>
    <row r="40" spans="1:3" ht="18.75" customHeight="1">
      <c r="A40" s="679" t="s">
        <v>1381</v>
      </c>
      <c r="B40" s="470"/>
      <c r="C40" s="23"/>
    </row>
    <row r="41" spans="1:3" ht="18.75" customHeight="1">
      <c r="A41" s="26" t="s">
        <v>1412</v>
      </c>
      <c r="B41" s="470">
        <v>28</v>
      </c>
      <c r="C41" s="23"/>
    </row>
    <row r="42" spans="1:3" ht="18.75" customHeight="1">
      <c r="A42" s="26" t="s">
        <v>1413</v>
      </c>
      <c r="B42" s="470">
        <v>29</v>
      </c>
      <c r="C42" s="23"/>
    </row>
    <row r="43" spans="1:3" ht="18.75" customHeight="1">
      <c r="A43" s="26" t="s">
        <v>1414</v>
      </c>
      <c r="B43" s="470">
        <v>30</v>
      </c>
      <c r="C43" s="23"/>
    </row>
    <row r="44" spans="1:3" ht="18.75" customHeight="1">
      <c r="A44" s="26" t="s">
        <v>1364</v>
      </c>
      <c r="B44" s="470">
        <v>31</v>
      </c>
      <c r="C44" s="23"/>
    </row>
    <row r="45" spans="1:3" ht="18.75" customHeight="1">
      <c r="A45" s="26" t="s">
        <v>1388</v>
      </c>
      <c r="B45" s="470">
        <v>32</v>
      </c>
      <c r="C45" s="23"/>
    </row>
    <row r="46" spans="1:3" ht="18.75" customHeight="1">
      <c r="A46" s="26" t="s">
        <v>1378</v>
      </c>
      <c r="B46" s="470">
        <v>33</v>
      </c>
      <c r="C46" s="23"/>
    </row>
    <row r="47" spans="1:3" ht="18.75" customHeight="1">
      <c r="A47" s="26" t="s">
        <v>1365</v>
      </c>
      <c r="B47" s="470">
        <v>34</v>
      </c>
      <c r="C47" s="23"/>
    </row>
    <row r="48" spans="1:3" ht="12" customHeight="1">
      <c r="A48" s="26"/>
      <c r="B48" s="470"/>
      <c r="C48" s="23"/>
    </row>
    <row r="49" spans="1:3" ht="18.75" customHeight="1">
      <c r="A49" s="26" t="s">
        <v>1382</v>
      </c>
      <c r="B49" s="470">
        <v>35</v>
      </c>
      <c r="C49" s="23"/>
    </row>
    <row r="50" spans="1:3" ht="18.75" customHeight="1">
      <c r="A50" s="26" t="s">
        <v>1383</v>
      </c>
      <c r="B50" s="470">
        <v>36</v>
      </c>
      <c r="C50" s="23"/>
    </row>
    <row r="51" spans="1:3" ht="18.75" customHeight="1">
      <c r="A51" s="26" t="s">
        <v>1384</v>
      </c>
      <c r="B51" s="470">
        <v>37</v>
      </c>
      <c r="C51" s="23"/>
    </row>
    <row r="52" spans="1:3" ht="18.75" customHeight="1">
      <c r="A52" s="29" t="s">
        <v>1041</v>
      </c>
      <c r="B52" s="30"/>
      <c r="C52" s="25"/>
    </row>
    <row r="53" spans="1:3" s="31" customFormat="1" ht="18.75" customHeight="1">
      <c r="A53" s="677" t="s">
        <v>1458</v>
      </c>
      <c r="B53" s="470"/>
      <c r="C53" s="23"/>
    </row>
    <row r="54" spans="1:3" ht="18.75" customHeight="1">
      <c r="A54" s="26" t="s">
        <v>1358</v>
      </c>
      <c r="B54" s="470">
        <v>38</v>
      </c>
      <c r="C54" s="23"/>
    </row>
    <row r="55" spans="1:3" ht="18.75" customHeight="1">
      <c r="A55" s="26" t="s">
        <v>1359</v>
      </c>
      <c r="B55" s="470">
        <v>39</v>
      </c>
      <c r="C55" s="23"/>
    </row>
    <row r="56" spans="1:3" ht="18.75" customHeight="1">
      <c r="A56" s="26" t="s">
        <v>1360</v>
      </c>
      <c r="B56" s="470">
        <v>40</v>
      </c>
      <c r="C56" s="23"/>
    </row>
    <row r="57" spans="1:3" ht="18.75" customHeight="1">
      <c r="A57" s="26" t="s">
        <v>1361</v>
      </c>
      <c r="B57" s="470">
        <v>41</v>
      </c>
      <c r="C57" s="23"/>
    </row>
    <row r="58" spans="1:3" ht="18.75" customHeight="1">
      <c r="A58" s="26" t="s">
        <v>1362</v>
      </c>
      <c r="B58" s="558" t="s">
        <v>1394</v>
      </c>
      <c r="C58" s="23"/>
    </row>
    <row r="59" spans="1:3" ht="18.75" customHeight="1">
      <c r="A59" s="26" t="s">
        <v>1363</v>
      </c>
      <c r="B59" s="558" t="s">
        <v>1395</v>
      </c>
      <c r="C59" s="23"/>
    </row>
    <row r="60" spans="1:3" ht="18.75" customHeight="1">
      <c r="A60" s="26" t="s">
        <v>1364</v>
      </c>
      <c r="B60" s="470">
        <v>43</v>
      </c>
      <c r="C60" s="23"/>
    </row>
    <row r="61" spans="1:3" ht="18.75" customHeight="1">
      <c r="A61" s="26" t="s">
        <v>1388</v>
      </c>
      <c r="B61" s="470">
        <v>44</v>
      </c>
      <c r="C61" s="23"/>
    </row>
    <row r="62" spans="1:3" ht="18.75" customHeight="1">
      <c r="A62" s="26" t="s">
        <v>1365</v>
      </c>
      <c r="B62" s="470">
        <v>45</v>
      </c>
      <c r="C62" s="23"/>
    </row>
    <row r="63" spans="1:3" s="31" customFormat="1" ht="18.75" customHeight="1">
      <c r="A63" s="677" t="s">
        <v>1366</v>
      </c>
      <c r="B63" s="470"/>
      <c r="C63" s="23"/>
    </row>
    <row r="64" spans="1:3" ht="18.75" customHeight="1">
      <c r="A64" s="26" t="s">
        <v>1367</v>
      </c>
      <c r="B64" s="470">
        <v>46</v>
      </c>
      <c r="C64" s="23"/>
    </row>
    <row r="65" spans="1:3" ht="18.75" customHeight="1">
      <c r="A65" s="26" t="s">
        <v>1368</v>
      </c>
      <c r="B65" s="470">
        <v>47</v>
      </c>
      <c r="C65" s="23"/>
    </row>
    <row r="66" spans="1:3" ht="18.75" customHeight="1">
      <c r="A66" s="26" t="s">
        <v>1369</v>
      </c>
      <c r="B66" s="470">
        <v>48</v>
      </c>
      <c r="C66" s="23"/>
    </row>
    <row r="67" spans="1:3" ht="18.75" customHeight="1">
      <c r="A67" s="26" t="s">
        <v>1370</v>
      </c>
      <c r="B67" s="470">
        <v>49</v>
      </c>
      <c r="C67" s="23"/>
    </row>
    <row r="68" spans="1:3" ht="18.75" customHeight="1">
      <c r="A68" s="26" t="s">
        <v>1371</v>
      </c>
      <c r="B68" s="558" t="s">
        <v>1273</v>
      </c>
      <c r="C68" s="23"/>
    </row>
    <row r="69" spans="1:3" ht="18.75" customHeight="1">
      <c r="A69" s="26" t="s">
        <v>1372</v>
      </c>
      <c r="B69" s="558" t="s">
        <v>1274</v>
      </c>
      <c r="C69" s="23"/>
    </row>
    <row r="70" spans="1:3" ht="18.75" customHeight="1">
      <c r="A70" s="26" t="s">
        <v>1373</v>
      </c>
      <c r="B70" s="558" t="s">
        <v>1175</v>
      </c>
      <c r="C70" s="23"/>
    </row>
    <row r="71" spans="1:3" ht="18.75" customHeight="1">
      <c r="A71" s="26" t="s">
        <v>1373</v>
      </c>
      <c r="B71" s="558" t="s">
        <v>1176</v>
      </c>
      <c r="C71" s="23"/>
    </row>
    <row r="72" spans="1:3" ht="18.75" customHeight="1">
      <c r="A72" s="26" t="s">
        <v>1389</v>
      </c>
      <c r="B72" s="558" t="s">
        <v>1396</v>
      </c>
      <c r="C72" s="23"/>
    </row>
    <row r="73" spans="1:3" ht="18.75" customHeight="1">
      <c r="A73" s="26" t="s">
        <v>1390</v>
      </c>
      <c r="B73" s="558" t="s">
        <v>1397</v>
      </c>
      <c r="C73" s="23"/>
    </row>
    <row r="74" spans="1:3" ht="18.75" customHeight="1">
      <c r="A74" s="26" t="s">
        <v>1374</v>
      </c>
      <c r="B74" s="470">
        <v>53</v>
      </c>
      <c r="C74" s="23"/>
    </row>
    <row r="75" spans="1:3" ht="9.75" customHeight="1">
      <c r="A75" s="26"/>
      <c r="B75" s="470"/>
      <c r="C75" s="23"/>
    </row>
    <row r="76" spans="1:3" ht="18.75" customHeight="1">
      <c r="A76" s="26" t="s">
        <v>1391</v>
      </c>
      <c r="B76" s="470">
        <v>54</v>
      </c>
      <c r="C76" s="23"/>
    </row>
    <row r="77" spans="1:3" s="31" customFormat="1" ht="18.75" customHeight="1">
      <c r="A77" s="677" t="s">
        <v>1385</v>
      </c>
      <c r="B77" s="470"/>
      <c r="C77" s="23"/>
    </row>
    <row r="78" spans="1:3" ht="18.75" customHeight="1">
      <c r="A78" s="26" t="s">
        <v>1356</v>
      </c>
      <c r="B78" s="470">
        <v>55</v>
      </c>
      <c r="C78" s="23"/>
    </row>
    <row r="79" spans="1:3" ht="18.75" customHeight="1">
      <c r="A79" s="26" t="s">
        <v>1357</v>
      </c>
      <c r="B79" s="470">
        <v>56</v>
      </c>
      <c r="C79" s="23"/>
    </row>
    <row r="80" spans="1:3" s="31" customFormat="1" ht="18.75" customHeight="1">
      <c r="A80" s="677" t="s">
        <v>1472</v>
      </c>
      <c r="B80" s="470"/>
      <c r="C80" s="23"/>
    </row>
    <row r="81" spans="1:3" ht="18.75" customHeight="1">
      <c r="A81" s="26" t="s">
        <v>1473</v>
      </c>
      <c r="B81" s="470">
        <v>57</v>
      </c>
      <c r="C81" s="23"/>
    </row>
    <row r="82" spans="1:3" ht="18.75" customHeight="1">
      <c r="A82" s="469"/>
      <c r="B82" s="470"/>
      <c r="C82" s="23"/>
    </row>
    <row r="83" spans="1:3" ht="18.75" customHeight="1">
      <c r="A83" s="29" t="s">
        <v>1042</v>
      </c>
      <c r="B83" s="30"/>
      <c r="C83" s="25"/>
    </row>
    <row r="84" spans="1:3" ht="18.75" customHeight="1">
      <c r="A84" s="26"/>
      <c r="B84" s="470"/>
      <c r="C84" s="471"/>
    </row>
    <row r="85" spans="1:3" ht="18.75" customHeight="1">
      <c r="A85" s="26" t="s">
        <v>1474</v>
      </c>
      <c r="B85" s="470">
        <v>58</v>
      </c>
      <c r="C85" s="23"/>
    </row>
    <row r="86" spans="1:3" ht="18.75" customHeight="1">
      <c r="A86" s="26" t="s">
        <v>1475</v>
      </c>
      <c r="B86" s="470">
        <v>59</v>
      </c>
      <c r="C86" s="23"/>
    </row>
    <row r="87" spans="1:3" ht="18.75" customHeight="1">
      <c r="A87" s="26" t="s">
        <v>1476</v>
      </c>
      <c r="B87" s="470">
        <v>60</v>
      </c>
      <c r="C87" s="23"/>
    </row>
    <row r="88" spans="1:3" ht="18.75" customHeight="1">
      <c r="A88" s="469"/>
      <c r="B88" s="470"/>
      <c r="C88" s="23"/>
    </row>
    <row r="89" spans="1:3" ht="15.75">
      <c r="A89" s="24" t="s">
        <v>1040</v>
      </c>
      <c r="B89" s="25"/>
      <c r="C89" s="25"/>
    </row>
    <row r="90" spans="1:3" ht="14.25">
      <c r="A90" s="26" t="s">
        <v>1347</v>
      </c>
      <c r="B90" s="27">
        <v>61</v>
      </c>
      <c r="C90" s="23"/>
    </row>
    <row r="91" spans="1:3" ht="14.25">
      <c r="A91" s="28"/>
      <c r="B91" s="27"/>
      <c r="C91" s="23"/>
    </row>
    <row r="92" spans="1:3" ht="18.75" customHeight="1">
      <c r="A92" s="32" t="s">
        <v>1393</v>
      </c>
      <c r="B92" s="27"/>
      <c r="C92" s="23"/>
    </row>
    <row r="93" spans="1:3">
      <c r="A93" s="678"/>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heetViews>
  <sheetFormatPr defaultRowHeight="15"/>
  <cols>
    <col min="1" max="1" width="74.28515625" style="798" customWidth="1"/>
    <col min="2" max="6" width="10.7109375" style="94" customWidth="1"/>
    <col min="7" max="7" width="9.140625" style="651"/>
    <col min="8" max="8" width="11.85546875" style="651" bestFit="1" customWidth="1"/>
    <col min="9" max="16384" width="9.140625" style="651"/>
  </cols>
  <sheetData>
    <row r="1" spans="1:6" ht="15.75">
      <c r="A1" s="96"/>
      <c r="B1" s="799"/>
      <c r="C1" s="799"/>
      <c r="D1" s="799"/>
      <c r="E1" s="799"/>
      <c r="F1" s="799"/>
    </row>
    <row r="2" spans="1:6" ht="20.25">
      <c r="A2" s="1043" t="s">
        <v>1039</v>
      </c>
      <c r="B2" s="1043"/>
      <c r="C2" s="1043"/>
      <c r="D2" s="1043"/>
      <c r="E2" s="1043"/>
      <c r="F2" s="1043"/>
    </row>
    <row r="3" spans="1:6" ht="20.25">
      <c r="A3" s="1043" t="s">
        <v>1477</v>
      </c>
      <c r="B3" s="1043"/>
      <c r="C3" s="1043"/>
      <c r="D3" s="1043"/>
      <c r="E3" s="1043"/>
      <c r="F3" s="1043"/>
    </row>
    <row r="4" spans="1:6" ht="18">
      <c r="A4" s="1041" t="s">
        <v>1509</v>
      </c>
      <c r="B4" s="1041"/>
      <c r="C4" s="1041"/>
      <c r="D4" s="1041"/>
      <c r="E4" s="1041"/>
      <c r="F4" s="1041"/>
    </row>
    <row r="5" spans="1:6" ht="18">
      <c r="A5" s="1042" t="s">
        <v>1346</v>
      </c>
      <c r="B5" s="1042"/>
      <c r="C5" s="1042"/>
      <c r="D5" s="1042"/>
      <c r="E5" s="1042"/>
      <c r="F5" s="1042"/>
    </row>
    <row r="6" spans="1:6" ht="2.25" customHeight="1" thickBot="1"/>
    <row r="7" spans="1:6" ht="15.75" hidden="1" customHeight="1" thickBot="1">
      <c r="A7" s="547"/>
      <c r="B7" s="800"/>
      <c r="C7" s="800"/>
      <c r="D7" s="800"/>
      <c r="E7" s="800"/>
      <c r="F7" s="800"/>
    </row>
    <row r="8" spans="1:6" ht="16.5" thickTop="1" thickBot="1">
      <c r="A8" s="81"/>
      <c r="B8" s="801" t="s">
        <v>2</v>
      </c>
      <c r="C8" s="801" t="s">
        <v>3</v>
      </c>
      <c r="D8" s="801" t="s">
        <v>4</v>
      </c>
      <c r="E8" s="801" t="s">
        <v>5</v>
      </c>
      <c r="F8" s="801" t="s">
        <v>6</v>
      </c>
    </row>
    <row r="9" spans="1:6" ht="16.5" thickTop="1" thickBot="1">
      <c r="A9" s="82" t="s">
        <v>7</v>
      </c>
      <c r="B9" s="86">
        <v>155633095.11407</v>
      </c>
      <c r="C9" s="86">
        <v>28975525.654539999</v>
      </c>
      <c r="D9" s="86">
        <v>3067.1040500000004</v>
      </c>
      <c r="E9" s="86">
        <v>143519.41142000002</v>
      </c>
      <c r="F9" s="86">
        <v>184755207.28408</v>
      </c>
    </row>
    <row r="10" spans="1:6" ht="16.5" thickTop="1" thickBot="1">
      <c r="A10" s="652" t="s">
        <v>8</v>
      </c>
      <c r="B10" s="83">
        <v>16571481.00715</v>
      </c>
      <c r="C10" s="83">
        <v>7483230.6755100004</v>
      </c>
      <c r="D10" s="83">
        <v>2148.4488300000003</v>
      </c>
      <c r="E10" s="83">
        <v>78362.186170000001</v>
      </c>
      <c r="F10" s="83">
        <v>24135222.31766</v>
      </c>
    </row>
    <row r="11" spans="1:6" ht="15.75" thickTop="1">
      <c r="A11" s="657" t="s">
        <v>9</v>
      </c>
      <c r="B11" s="84">
        <v>5773170.9474599985</v>
      </c>
      <c r="C11" s="84">
        <v>2067282.40102</v>
      </c>
      <c r="D11" s="84">
        <v>0</v>
      </c>
      <c r="E11" s="84">
        <v>0</v>
      </c>
      <c r="F11" s="84">
        <v>7840453.3484800002</v>
      </c>
    </row>
    <row r="12" spans="1:6">
      <c r="A12" s="657" t="s">
        <v>10</v>
      </c>
      <c r="B12" s="84">
        <v>10163070.213549998</v>
      </c>
      <c r="C12" s="84">
        <v>3961239.6104899994</v>
      </c>
      <c r="D12" s="84">
        <v>2148.4488300000003</v>
      </c>
      <c r="E12" s="84">
        <v>78362.186170000001</v>
      </c>
      <c r="F12" s="84">
        <v>14204820.459039999</v>
      </c>
    </row>
    <row r="13" spans="1:6">
      <c r="A13" s="657" t="s">
        <v>11</v>
      </c>
      <c r="B13" s="84">
        <v>450098.45259</v>
      </c>
      <c r="C13" s="84">
        <v>171784.65253999998</v>
      </c>
      <c r="D13" s="84">
        <v>0</v>
      </c>
      <c r="E13" s="84">
        <v>0</v>
      </c>
      <c r="F13" s="84">
        <v>621883.10513000004</v>
      </c>
    </row>
    <row r="14" spans="1:6">
      <c r="A14" s="657" t="s">
        <v>12</v>
      </c>
      <c r="B14" s="84">
        <v>0</v>
      </c>
      <c r="C14" s="84">
        <v>2280.1371800000002</v>
      </c>
      <c r="D14" s="84">
        <v>0</v>
      </c>
      <c r="E14" s="84">
        <v>0</v>
      </c>
      <c r="F14" s="84">
        <v>2280.1371800000002</v>
      </c>
    </row>
    <row r="15" spans="1:6">
      <c r="A15" s="657" t="s">
        <v>13</v>
      </c>
      <c r="B15" s="84">
        <v>0</v>
      </c>
      <c r="C15" s="84">
        <v>1267833.2903100003</v>
      </c>
      <c r="D15" s="84">
        <v>0</v>
      </c>
      <c r="E15" s="84">
        <v>0</v>
      </c>
      <c r="F15" s="84">
        <v>1267833.2903100003</v>
      </c>
    </row>
    <row r="16" spans="1:6">
      <c r="A16" s="657" t="s">
        <v>14</v>
      </c>
      <c r="B16" s="84">
        <v>192267.24909</v>
      </c>
      <c r="C16" s="84">
        <v>12884.51597</v>
      </c>
      <c r="D16" s="84">
        <v>0</v>
      </c>
      <c r="E16" s="84">
        <v>0</v>
      </c>
      <c r="F16" s="84">
        <v>205151.76506000001</v>
      </c>
    </row>
    <row r="17" spans="1:8">
      <c r="A17" s="657" t="s">
        <v>15</v>
      </c>
      <c r="B17" s="84">
        <v>5.32118</v>
      </c>
      <c r="C17" s="84">
        <v>3.9100000000000003E-3</v>
      </c>
      <c r="D17" s="84">
        <v>0</v>
      </c>
      <c r="E17" s="84">
        <v>0</v>
      </c>
      <c r="F17" s="84">
        <v>5.3250900000000003</v>
      </c>
    </row>
    <row r="18" spans="1:8" ht="15.75" thickBot="1">
      <c r="A18" s="657" t="s">
        <v>16</v>
      </c>
      <c r="B18" s="84">
        <v>-7131.1767200000004</v>
      </c>
      <c r="C18" s="84">
        <v>-73.935910000000007</v>
      </c>
      <c r="D18" s="84">
        <v>0</v>
      </c>
      <c r="E18" s="84">
        <v>0</v>
      </c>
      <c r="F18" s="84">
        <v>-7205.1126300000005</v>
      </c>
    </row>
    <row r="19" spans="1:8" ht="16.5" thickTop="1" thickBot="1">
      <c r="A19" s="577" t="s">
        <v>17</v>
      </c>
      <c r="B19" s="83">
        <v>17836966.384569999</v>
      </c>
      <c r="C19" s="83">
        <v>15949319.822730003</v>
      </c>
      <c r="D19" s="83">
        <v>12.716479999999999</v>
      </c>
      <c r="E19" s="83">
        <v>63310.173949999997</v>
      </c>
      <c r="F19" s="83">
        <v>33849609.097730003</v>
      </c>
    </row>
    <row r="20" spans="1:8" ht="15.75" thickTop="1">
      <c r="A20" s="657" t="s">
        <v>18</v>
      </c>
      <c r="B20" s="84">
        <v>2867765.4666399998</v>
      </c>
      <c r="C20" s="84">
        <v>0</v>
      </c>
      <c r="D20" s="84">
        <v>0</v>
      </c>
      <c r="E20" s="84">
        <v>4528.1909800000003</v>
      </c>
      <c r="F20" s="84">
        <v>2872293.6576199997</v>
      </c>
    </row>
    <row r="21" spans="1:8">
      <c r="A21" s="657" t="s">
        <v>19</v>
      </c>
      <c r="B21" s="84">
        <v>4518108.4320900002</v>
      </c>
      <c r="C21" s="84">
        <v>356775.19744999998</v>
      </c>
      <c r="D21" s="84">
        <v>0</v>
      </c>
      <c r="E21" s="84">
        <v>203.72591</v>
      </c>
      <c r="F21" s="84">
        <v>4875087.3554499997</v>
      </c>
    </row>
    <row r="22" spans="1:8">
      <c r="A22" s="657" t="s">
        <v>20</v>
      </c>
      <c r="B22" s="84">
        <v>0</v>
      </c>
      <c r="C22" s="84">
        <v>898261.41084999999</v>
      </c>
      <c r="D22" s="84">
        <v>0</v>
      </c>
      <c r="E22" s="84">
        <v>0</v>
      </c>
      <c r="F22" s="84">
        <v>898261.41084999999</v>
      </c>
    </row>
    <row r="23" spans="1:8">
      <c r="A23" s="657" t="s">
        <v>21</v>
      </c>
      <c r="B23" s="84">
        <v>3210.85356</v>
      </c>
      <c r="C23" s="84">
        <v>359479.08581999998</v>
      </c>
      <c r="D23" s="84">
        <v>0</v>
      </c>
      <c r="E23" s="84">
        <v>0</v>
      </c>
      <c r="F23" s="84">
        <v>362689.93938</v>
      </c>
    </row>
    <row r="24" spans="1:8">
      <c r="A24" s="657" t="s">
        <v>22</v>
      </c>
      <c r="B24" s="84">
        <v>2085620.5436499999</v>
      </c>
      <c r="C24" s="84">
        <v>1028390.57774</v>
      </c>
      <c r="D24" s="84">
        <v>0</v>
      </c>
      <c r="E24" s="84">
        <v>57539.885380000007</v>
      </c>
      <c r="F24" s="84">
        <v>3171551.0067700003</v>
      </c>
    </row>
    <row r="25" spans="1:8">
      <c r="A25" s="657" t="s">
        <v>23</v>
      </c>
      <c r="B25" s="84">
        <v>8237011.2040100005</v>
      </c>
      <c r="C25" s="84">
        <v>13313319.207989998</v>
      </c>
      <c r="D25" s="84">
        <v>12.716479999999999</v>
      </c>
      <c r="E25" s="84">
        <v>994.09915999999987</v>
      </c>
      <c r="F25" s="84">
        <v>21551337.227639999</v>
      </c>
    </row>
    <row r="26" spans="1:8">
      <c r="A26" s="657" t="s">
        <v>24</v>
      </c>
      <c r="B26" s="84">
        <v>126576.83288</v>
      </c>
      <c r="C26" s="84">
        <v>19348.965969999997</v>
      </c>
      <c r="D26" s="84">
        <v>0</v>
      </c>
      <c r="E26" s="84">
        <v>44.27252</v>
      </c>
      <c r="F26" s="84">
        <v>145970.07136999999</v>
      </c>
    </row>
    <row r="27" spans="1:8" ht="15.75" thickBot="1">
      <c r="A27" s="657" t="s">
        <v>25</v>
      </c>
      <c r="B27" s="84">
        <v>-1326.9482600000001</v>
      </c>
      <c r="C27" s="84">
        <v>-26254.623090000001</v>
      </c>
      <c r="D27" s="84">
        <v>0</v>
      </c>
      <c r="E27" s="84">
        <v>0</v>
      </c>
      <c r="F27" s="84">
        <v>-27581.571350000002</v>
      </c>
    </row>
    <row r="28" spans="1:8" ht="16.5" thickTop="1" thickBot="1">
      <c r="A28" s="577" t="s">
        <v>26</v>
      </c>
      <c r="B28" s="83">
        <v>114579432.93749999</v>
      </c>
      <c r="C28" s="83">
        <v>3771548.1447100006</v>
      </c>
      <c r="D28" s="83">
        <v>594.93653000000006</v>
      </c>
      <c r="E28" s="83">
        <v>1840.8497599999998</v>
      </c>
      <c r="F28" s="83">
        <v>118353416.86849998</v>
      </c>
    </row>
    <row r="29" spans="1:8" ht="15.75" thickTop="1">
      <c r="A29" s="658" t="s">
        <v>27</v>
      </c>
      <c r="B29" s="84">
        <v>114317069.23367</v>
      </c>
      <c r="C29" s="84">
        <v>4335652.3884999994</v>
      </c>
      <c r="D29" s="84">
        <v>81.965919999999983</v>
      </c>
      <c r="E29" s="84">
        <v>1759.7199700000001</v>
      </c>
      <c r="F29" s="84">
        <v>118654563.30805999</v>
      </c>
      <c r="H29" s="104"/>
    </row>
    <row r="30" spans="1:8">
      <c r="A30" s="657" t="s">
        <v>28</v>
      </c>
      <c r="B30" s="84">
        <v>112999756.59311</v>
      </c>
      <c r="C30" s="84">
        <v>4173935.4780699993</v>
      </c>
      <c r="D30" s="84">
        <v>81.965919999999983</v>
      </c>
      <c r="E30" s="84">
        <v>1650.3995</v>
      </c>
      <c r="F30" s="84">
        <v>117175424.4366</v>
      </c>
    </row>
    <row r="31" spans="1:8">
      <c r="A31" s="657" t="s">
        <v>29</v>
      </c>
      <c r="B31" s="84">
        <v>1310683.6839100001</v>
      </c>
      <c r="C31" s="84">
        <v>157033.45814999999</v>
      </c>
      <c r="D31" s="84">
        <v>0</v>
      </c>
      <c r="E31" s="84">
        <v>109.32047</v>
      </c>
      <c r="F31" s="84">
        <v>1467826.4625299999</v>
      </c>
    </row>
    <row r="32" spans="1:8">
      <c r="A32" s="657" t="s">
        <v>30</v>
      </c>
      <c r="B32" s="84">
        <v>6628.9566500000001</v>
      </c>
      <c r="C32" s="84">
        <v>4683.4522800000004</v>
      </c>
      <c r="D32" s="84">
        <v>0</v>
      </c>
      <c r="E32" s="84">
        <v>0</v>
      </c>
      <c r="F32" s="84">
        <v>11312.40893</v>
      </c>
    </row>
    <row r="33" spans="1:6">
      <c r="A33" s="658" t="s">
        <v>31</v>
      </c>
      <c r="B33" s="84">
        <v>793166.40798999998</v>
      </c>
      <c r="C33" s="84">
        <v>54418.704960000003</v>
      </c>
      <c r="D33" s="84">
        <v>0</v>
      </c>
      <c r="E33" s="84">
        <v>0</v>
      </c>
      <c r="F33" s="84">
        <v>847585.11294999998</v>
      </c>
    </row>
    <row r="34" spans="1:6">
      <c r="A34" s="657" t="s">
        <v>32</v>
      </c>
      <c r="B34" s="84">
        <v>681730.11131000007</v>
      </c>
      <c r="C34" s="84">
        <v>47847.291390000006</v>
      </c>
      <c r="D34" s="84">
        <v>0</v>
      </c>
      <c r="E34" s="84">
        <v>0</v>
      </c>
      <c r="F34" s="84">
        <v>729577.40269999998</v>
      </c>
    </row>
    <row r="35" spans="1:6">
      <c r="A35" s="657" t="s">
        <v>33</v>
      </c>
      <c r="B35" s="84">
        <v>111153.90954000001</v>
      </c>
      <c r="C35" s="84">
        <v>6571.4135699999997</v>
      </c>
      <c r="D35" s="84">
        <v>0</v>
      </c>
      <c r="E35" s="84">
        <v>0</v>
      </c>
      <c r="F35" s="84">
        <v>117725.32311</v>
      </c>
    </row>
    <row r="36" spans="1:6">
      <c r="A36" s="657" t="s">
        <v>34</v>
      </c>
      <c r="B36" s="84">
        <v>282.38713999999999</v>
      </c>
      <c r="C36" s="84">
        <v>0</v>
      </c>
      <c r="D36" s="84">
        <v>0</v>
      </c>
      <c r="E36" s="84">
        <v>0</v>
      </c>
      <c r="F36" s="84">
        <v>282.38713999999999</v>
      </c>
    </row>
    <row r="37" spans="1:6">
      <c r="A37" s="658" t="s">
        <v>35</v>
      </c>
      <c r="B37" s="84">
        <v>1046764.32227</v>
      </c>
      <c r="C37" s="84">
        <v>333434.35559000005</v>
      </c>
      <c r="D37" s="84">
        <v>1143.2392</v>
      </c>
      <c r="E37" s="84">
        <v>626.47217000000001</v>
      </c>
      <c r="F37" s="84">
        <v>1381968.3892300001</v>
      </c>
    </row>
    <row r="38" spans="1:6">
      <c r="A38" s="657" t="s">
        <v>36</v>
      </c>
      <c r="B38" s="84">
        <v>949102.25795999996</v>
      </c>
      <c r="C38" s="84">
        <v>210638.05420000001</v>
      </c>
      <c r="D38" s="84">
        <v>355.12261000000001</v>
      </c>
      <c r="E38" s="84">
        <v>467.00623999999999</v>
      </c>
      <c r="F38" s="84">
        <v>1160562.44101</v>
      </c>
    </row>
    <row r="39" spans="1:6">
      <c r="A39" s="657" t="s">
        <v>37</v>
      </c>
      <c r="B39" s="84">
        <v>96660.218399999998</v>
      </c>
      <c r="C39" s="84">
        <v>101917.24051</v>
      </c>
      <c r="D39" s="84">
        <v>788.11658999999997</v>
      </c>
      <c r="E39" s="84">
        <v>159.46592999999999</v>
      </c>
      <c r="F39" s="84">
        <v>199525.04143000001</v>
      </c>
    </row>
    <row r="40" spans="1:6" ht="15.75" thickBot="1">
      <c r="A40" s="657" t="s">
        <v>38</v>
      </c>
      <c r="B40" s="84">
        <v>1001.8459099999999</v>
      </c>
      <c r="C40" s="84">
        <v>20879.060880000001</v>
      </c>
      <c r="D40" s="84">
        <v>0</v>
      </c>
      <c r="E40" s="84">
        <v>0</v>
      </c>
      <c r="F40" s="84">
        <v>21880.906790000001</v>
      </c>
    </row>
    <row r="41" spans="1:6" ht="16.5" thickTop="1" thickBot="1">
      <c r="A41" s="577" t="s">
        <v>39</v>
      </c>
      <c r="B41" s="83">
        <v>1040915.37937</v>
      </c>
      <c r="C41" s="83">
        <v>30527.599990000002</v>
      </c>
      <c r="D41" s="83">
        <v>0.36830999999999997</v>
      </c>
      <c r="E41" s="83">
        <v>6.1041000000000007</v>
      </c>
      <c r="F41" s="83">
        <v>1071449.4517699999</v>
      </c>
    </row>
    <row r="42" spans="1:6" ht="15.75" thickTop="1">
      <c r="A42" s="657" t="s">
        <v>40</v>
      </c>
      <c r="B42" s="84">
        <v>1025238.05825</v>
      </c>
      <c r="C42" s="84">
        <v>28790.82473</v>
      </c>
      <c r="D42" s="84">
        <v>0.36830999999999997</v>
      </c>
      <c r="E42" s="84">
        <v>5.6114499999999996</v>
      </c>
      <c r="F42" s="84">
        <v>1054034.86274</v>
      </c>
    </row>
    <row r="43" spans="1:6">
      <c r="A43" s="657" t="s">
        <v>41</v>
      </c>
      <c r="B43" s="84">
        <v>12879.641599999999</v>
      </c>
      <c r="C43" s="84">
        <v>1516.8423499999999</v>
      </c>
      <c r="D43" s="84">
        <v>0</v>
      </c>
      <c r="E43" s="84">
        <v>0.49264999999999998</v>
      </c>
      <c r="F43" s="84">
        <v>14396.976599999998</v>
      </c>
    </row>
    <row r="44" spans="1:6">
      <c r="A44" s="657" t="s">
        <v>42</v>
      </c>
      <c r="B44" s="84">
        <v>2515.9187099999999</v>
      </c>
      <c r="C44" s="84">
        <v>191.94137000000001</v>
      </c>
      <c r="D44" s="84">
        <v>0</v>
      </c>
      <c r="E44" s="84">
        <v>0</v>
      </c>
      <c r="F44" s="84">
        <v>2707.8600799999995</v>
      </c>
    </row>
    <row r="45" spans="1:6">
      <c r="A45" s="657" t="s">
        <v>43</v>
      </c>
      <c r="B45" s="84">
        <v>233.32909999999998</v>
      </c>
      <c r="C45" s="84">
        <v>19.273159999999997</v>
      </c>
      <c r="D45" s="84">
        <v>0</v>
      </c>
      <c r="E45" s="84">
        <v>0</v>
      </c>
      <c r="F45" s="84">
        <v>252.60226</v>
      </c>
    </row>
    <row r="46" spans="1:6">
      <c r="A46" s="657" t="s">
        <v>44</v>
      </c>
      <c r="B46" s="84">
        <v>48.151719999999997</v>
      </c>
      <c r="C46" s="84">
        <v>8.7183799999999998</v>
      </c>
      <c r="D46" s="84">
        <v>0</v>
      </c>
      <c r="E46" s="84">
        <v>0</v>
      </c>
      <c r="F46" s="84">
        <v>56.870100000000001</v>
      </c>
    </row>
    <row r="47" spans="1:6" ht="15.75" thickBot="1">
      <c r="A47" s="657" t="s">
        <v>45</v>
      </c>
      <c r="B47" s="84">
        <v>0.27999000000000002</v>
      </c>
      <c r="C47" s="84">
        <v>0</v>
      </c>
      <c r="D47" s="84">
        <v>0</v>
      </c>
      <c r="E47" s="84">
        <v>0</v>
      </c>
      <c r="F47" s="84">
        <v>0.27999000000000002</v>
      </c>
    </row>
    <row r="48" spans="1:6" ht="16.5" thickTop="1" thickBot="1">
      <c r="A48" s="577" t="s">
        <v>46</v>
      </c>
      <c r="B48" s="83">
        <v>-2618482.4057999994</v>
      </c>
      <c r="C48" s="83">
        <v>-982484.90433000005</v>
      </c>
      <c r="D48" s="83">
        <v>-630.63689999999997</v>
      </c>
      <c r="E48" s="83">
        <v>-551.44647999999995</v>
      </c>
      <c r="F48" s="83">
        <v>-3602149.3935099994</v>
      </c>
    </row>
    <row r="49" spans="1:6" ht="15.75" thickTop="1">
      <c r="A49" s="659" t="s">
        <v>47</v>
      </c>
      <c r="B49" s="84">
        <v>-635632.93954000005</v>
      </c>
      <c r="C49" s="84">
        <v>-87212.027679999999</v>
      </c>
      <c r="D49" s="84">
        <v>-1.02447</v>
      </c>
      <c r="E49" s="84">
        <v>-2.0884800000000001</v>
      </c>
      <c r="F49" s="84">
        <v>-722848.08016999997</v>
      </c>
    </row>
    <row r="50" spans="1:6">
      <c r="A50" s="657" t="s">
        <v>48</v>
      </c>
      <c r="B50" s="84">
        <v>-65941.856450000007</v>
      </c>
      <c r="C50" s="84">
        <v>-6317.39462</v>
      </c>
      <c r="D50" s="84">
        <v>0</v>
      </c>
      <c r="E50" s="84">
        <v>-0.13666</v>
      </c>
      <c r="F50" s="84">
        <v>-72259.387730000002</v>
      </c>
    </row>
    <row r="51" spans="1:6">
      <c r="A51" s="657" t="s">
        <v>49</v>
      </c>
      <c r="B51" s="84">
        <v>-318487.19869000005</v>
      </c>
      <c r="C51" s="84">
        <v>-12636.568949999999</v>
      </c>
      <c r="D51" s="84">
        <v>0</v>
      </c>
      <c r="E51" s="84">
        <v>0</v>
      </c>
      <c r="F51" s="84">
        <v>-331123.76764000003</v>
      </c>
    </row>
    <row r="52" spans="1:6">
      <c r="A52" s="657" t="s">
        <v>50</v>
      </c>
      <c r="B52" s="84">
        <v>-37182.131820000002</v>
      </c>
      <c r="C52" s="84">
        <v>-4061.3870999999995</v>
      </c>
      <c r="D52" s="84">
        <v>0</v>
      </c>
      <c r="E52" s="84">
        <v>0</v>
      </c>
      <c r="F52" s="84">
        <v>-41243.518920000002</v>
      </c>
    </row>
    <row r="53" spans="1:6">
      <c r="A53" s="657" t="s">
        <v>51</v>
      </c>
      <c r="B53" s="84">
        <v>-716704.54119000002</v>
      </c>
      <c r="C53" s="84">
        <v>-144673.84221</v>
      </c>
      <c r="D53" s="84">
        <v>-235.55413000000001</v>
      </c>
      <c r="E53" s="84">
        <v>-368.67485999999997</v>
      </c>
      <c r="F53" s="84">
        <v>-861982.61239000014</v>
      </c>
    </row>
    <row r="54" spans="1:6">
      <c r="A54" s="657" t="s">
        <v>52</v>
      </c>
      <c r="B54" s="84">
        <v>-71388.234509999995</v>
      </c>
      <c r="C54" s="84">
        <v>-77315.28989</v>
      </c>
      <c r="D54" s="84">
        <v>-394.05829999999997</v>
      </c>
      <c r="E54" s="84">
        <v>-159.46592999999999</v>
      </c>
      <c r="F54" s="84">
        <v>-149257.04862999998</v>
      </c>
    </row>
    <row r="55" spans="1:6">
      <c r="A55" s="659" t="s">
        <v>53</v>
      </c>
      <c r="B55" s="84">
        <v>-387677.61998000002</v>
      </c>
      <c r="C55" s="84">
        <v>-578940.98349000001</v>
      </c>
      <c r="D55" s="84">
        <v>0</v>
      </c>
      <c r="E55" s="84">
        <v>0</v>
      </c>
      <c r="F55" s="84">
        <v>-966618.60346999997</v>
      </c>
    </row>
    <row r="56" spans="1:6">
      <c r="A56" s="657" t="s">
        <v>54</v>
      </c>
      <c r="B56" s="84">
        <v>-385024.76041000005</v>
      </c>
      <c r="C56" s="84">
        <v>-71188.602199999994</v>
      </c>
      <c r="D56" s="84">
        <v>0</v>
      </c>
      <c r="E56" s="84">
        <v>-21.080549999999999</v>
      </c>
      <c r="F56" s="84">
        <v>-456234.44315999997</v>
      </c>
    </row>
    <row r="57" spans="1:6">
      <c r="A57" s="657" t="s">
        <v>55</v>
      </c>
      <c r="B57" s="84">
        <v>-443.12320999999997</v>
      </c>
      <c r="C57" s="84">
        <v>-138.80819</v>
      </c>
      <c r="D57" s="84">
        <v>0</v>
      </c>
      <c r="E57" s="84">
        <v>0</v>
      </c>
      <c r="F57" s="84">
        <v>-581.93139999999994</v>
      </c>
    </row>
    <row r="58" spans="1:6" ht="15.75" thickBot="1">
      <c r="A58" s="657" t="s">
        <v>56</v>
      </c>
      <c r="B58" s="84">
        <v>0</v>
      </c>
      <c r="C58" s="84">
        <v>0</v>
      </c>
      <c r="D58" s="84">
        <v>0</v>
      </c>
      <c r="E58" s="84">
        <v>0</v>
      </c>
      <c r="F58" s="84">
        <v>0</v>
      </c>
    </row>
    <row r="59" spans="1:6" ht="16.5" thickTop="1" thickBot="1">
      <c r="A59" s="577" t="s">
        <v>57</v>
      </c>
      <c r="B59" s="83">
        <v>850713.37102999992</v>
      </c>
      <c r="C59" s="83">
        <v>251106.56822000002</v>
      </c>
      <c r="D59" s="83">
        <v>262.98227999999995</v>
      </c>
      <c r="E59" s="83">
        <v>6.2015399999999996</v>
      </c>
      <c r="F59" s="83">
        <v>1102089.12307</v>
      </c>
    </row>
    <row r="60" spans="1:6" ht="15.75" thickTop="1">
      <c r="A60" s="657" t="s">
        <v>58</v>
      </c>
      <c r="B60" s="84">
        <v>371.21154000000001</v>
      </c>
      <c r="C60" s="84">
        <v>3118.8003100000001</v>
      </c>
      <c r="D60" s="84">
        <v>711.49381000000005</v>
      </c>
      <c r="E60" s="84">
        <v>0</v>
      </c>
      <c r="F60" s="84">
        <v>4201.5056600000007</v>
      </c>
    </row>
    <row r="61" spans="1:6">
      <c r="A61" s="659" t="s">
        <v>59</v>
      </c>
      <c r="B61" s="84">
        <v>574748.73432999989</v>
      </c>
      <c r="C61" s="84">
        <v>138968.59234999999</v>
      </c>
      <c r="D61" s="84">
        <v>262.72166999999996</v>
      </c>
      <c r="E61" s="84">
        <v>2.3397700000000001</v>
      </c>
      <c r="F61" s="84">
        <v>713982.38812000002</v>
      </c>
    </row>
    <row r="62" spans="1:6">
      <c r="A62" s="657" t="s">
        <v>60</v>
      </c>
      <c r="B62" s="84">
        <v>299245.63191999996</v>
      </c>
      <c r="C62" s="84">
        <v>124207.08794</v>
      </c>
      <c r="D62" s="84">
        <v>1.5347899999999999</v>
      </c>
      <c r="E62" s="84">
        <v>20.450479999999999</v>
      </c>
      <c r="F62" s="84">
        <v>423474.70513000002</v>
      </c>
    </row>
    <row r="63" spans="1:6">
      <c r="A63" s="657" t="s">
        <v>61</v>
      </c>
      <c r="B63" s="84">
        <v>10.558009999999999</v>
      </c>
      <c r="C63" s="84">
        <v>0</v>
      </c>
      <c r="D63" s="84">
        <v>0</v>
      </c>
      <c r="E63" s="84">
        <v>0</v>
      </c>
      <c r="F63" s="84">
        <v>10.558009999999999</v>
      </c>
    </row>
    <row r="64" spans="1:6" ht="15.75" thickBot="1">
      <c r="A64" s="657" t="s">
        <v>62</v>
      </c>
      <c r="B64" s="84">
        <v>-23662.764770000002</v>
      </c>
      <c r="C64" s="84">
        <v>-15187.91238</v>
      </c>
      <c r="D64" s="84">
        <v>-712.76799000000005</v>
      </c>
      <c r="E64" s="84">
        <v>-16.588709999999999</v>
      </c>
      <c r="F64" s="84">
        <v>-39580.03385</v>
      </c>
    </row>
    <row r="65" spans="1:6" ht="16.5" thickTop="1" thickBot="1">
      <c r="A65" s="577" t="s">
        <v>63</v>
      </c>
      <c r="B65" s="83">
        <v>19109.754939999999</v>
      </c>
      <c r="C65" s="83">
        <v>0</v>
      </c>
      <c r="D65" s="83">
        <v>0</v>
      </c>
      <c r="E65" s="83">
        <v>0</v>
      </c>
      <c r="F65" s="83">
        <v>19109.754939999999</v>
      </c>
    </row>
    <row r="66" spans="1:6" ht="15.75" thickTop="1">
      <c r="A66" s="657" t="s">
        <v>64</v>
      </c>
      <c r="B66" s="84">
        <v>6875.4135300000007</v>
      </c>
      <c r="C66" s="84">
        <v>0</v>
      </c>
      <c r="D66" s="84">
        <v>0</v>
      </c>
      <c r="E66" s="84">
        <v>0</v>
      </c>
      <c r="F66" s="84">
        <v>6875.4135300000007</v>
      </c>
    </row>
    <row r="67" spans="1:6">
      <c r="A67" s="657" t="s">
        <v>65</v>
      </c>
      <c r="B67" s="84">
        <v>371284.22623999993</v>
      </c>
      <c r="C67" s="84">
        <v>0</v>
      </c>
      <c r="D67" s="84">
        <v>0</v>
      </c>
      <c r="E67" s="84">
        <v>0</v>
      </c>
      <c r="F67" s="84">
        <v>371284.22623999993</v>
      </c>
    </row>
    <row r="68" spans="1:6">
      <c r="A68" s="657" t="s">
        <v>66</v>
      </c>
      <c r="B68" s="84">
        <v>13576.187819999999</v>
      </c>
      <c r="C68" s="84">
        <v>0</v>
      </c>
      <c r="D68" s="84">
        <v>0</v>
      </c>
      <c r="E68" s="84">
        <v>0</v>
      </c>
      <c r="F68" s="84">
        <v>13576.187819999999</v>
      </c>
    </row>
    <row r="69" spans="1:6">
      <c r="A69" s="657" t="s">
        <v>67</v>
      </c>
      <c r="B69" s="84">
        <v>177.78776999999999</v>
      </c>
      <c r="C69" s="84">
        <v>0</v>
      </c>
      <c r="D69" s="84">
        <v>0</v>
      </c>
      <c r="E69" s="84">
        <v>0</v>
      </c>
      <c r="F69" s="84">
        <v>177.78776999999999</v>
      </c>
    </row>
    <row r="70" spans="1:6" ht="15.75" thickBot="1">
      <c r="A70" s="657" t="s">
        <v>68</v>
      </c>
      <c r="B70" s="84">
        <v>-372803.86041999998</v>
      </c>
      <c r="C70" s="84">
        <v>0</v>
      </c>
      <c r="D70" s="84">
        <v>0</v>
      </c>
      <c r="E70" s="84">
        <v>0</v>
      </c>
      <c r="F70" s="84">
        <v>-372803.86041999998</v>
      </c>
    </row>
    <row r="71" spans="1:6" ht="16.5" thickTop="1" thickBot="1">
      <c r="A71" s="577" t="s">
        <v>69</v>
      </c>
      <c r="B71" s="83">
        <v>2568201.43139</v>
      </c>
      <c r="C71" s="83">
        <v>1481152.17132</v>
      </c>
      <c r="D71" s="83">
        <v>48.02</v>
      </c>
      <c r="E71" s="83">
        <v>0</v>
      </c>
      <c r="F71" s="83">
        <v>4049401.6227099998</v>
      </c>
    </row>
    <row r="72" spans="1:6" ht="15.75" thickTop="1">
      <c r="A72" s="657" t="s">
        <v>18</v>
      </c>
      <c r="B72" s="84">
        <v>0</v>
      </c>
      <c r="C72" s="84">
        <v>0</v>
      </c>
      <c r="D72" s="84">
        <v>0</v>
      </c>
      <c r="E72" s="84">
        <v>0</v>
      </c>
      <c r="F72" s="84">
        <v>0</v>
      </c>
    </row>
    <row r="73" spans="1:6">
      <c r="A73" s="657" t="s">
        <v>19</v>
      </c>
      <c r="B73" s="84">
        <v>673910.01343000017</v>
      </c>
      <c r="C73" s="84">
        <v>86816.569409999996</v>
      </c>
      <c r="D73" s="84">
        <v>0</v>
      </c>
      <c r="E73" s="84">
        <v>0</v>
      </c>
      <c r="F73" s="84">
        <v>760726.58284000005</v>
      </c>
    </row>
    <row r="74" spans="1:6">
      <c r="A74" s="657" t="s">
        <v>20</v>
      </c>
      <c r="B74" s="84">
        <v>0</v>
      </c>
      <c r="C74" s="84">
        <v>343572.14102000004</v>
      </c>
      <c r="D74" s="84">
        <v>0</v>
      </c>
      <c r="E74" s="84">
        <v>0</v>
      </c>
      <c r="F74" s="84">
        <v>343572.14102000004</v>
      </c>
    </row>
    <row r="75" spans="1:6">
      <c r="A75" s="657" t="s">
        <v>21</v>
      </c>
      <c r="B75" s="84">
        <v>606281.17079999996</v>
      </c>
      <c r="C75" s="84">
        <v>757493.80724999995</v>
      </c>
      <c r="D75" s="84">
        <v>0</v>
      </c>
      <c r="E75" s="84">
        <v>0</v>
      </c>
      <c r="F75" s="84">
        <v>1363774.97805</v>
      </c>
    </row>
    <row r="76" spans="1:6">
      <c r="A76" s="657" t="s">
        <v>70</v>
      </c>
      <c r="B76" s="84">
        <v>1010276.3225600001</v>
      </c>
      <c r="C76" s="84">
        <v>3957.2997100000002</v>
      </c>
      <c r="D76" s="84">
        <v>0</v>
      </c>
      <c r="E76" s="84">
        <v>0</v>
      </c>
      <c r="F76" s="84">
        <v>1014233.6222699999</v>
      </c>
    </row>
    <row r="77" spans="1:6">
      <c r="A77" s="657" t="s">
        <v>71</v>
      </c>
      <c r="B77" s="84">
        <v>137260.96865</v>
      </c>
      <c r="C77" s="84">
        <v>136420.00666000001</v>
      </c>
      <c r="D77" s="84">
        <v>48.02</v>
      </c>
      <c r="E77" s="84">
        <v>0</v>
      </c>
      <c r="F77" s="84">
        <v>273728.99531000003</v>
      </c>
    </row>
    <row r="78" spans="1:6">
      <c r="A78" s="657" t="s">
        <v>23</v>
      </c>
      <c r="B78" s="84">
        <v>118144.56125</v>
      </c>
      <c r="C78" s="84">
        <v>130668.88309</v>
      </c>
      <c r="D78" s="84">
        <v>0</v>
      </c>
      <c r="E78" s="84">
        <v>0</v>
      </c>
      <c r="F78" s="84">
        <v>248813.44433999999</v>
      </c>
    </row>
    <row r="79" spans="1:6">
      <c r="A79" s="657" t="s">
        <v>72</v>
      </c>
      <c r="B79" s="84">
        <v>30302.453759999997</v>
      </c>
      <c r="C79" s="84">
        <v>39625.731729999992</v>
      </c>
      <c r="D79" s="84">
        <v>0</v>
      </c>
      <c r="E79" s="84">
        <v>0</v>
      </c>
      <c r="F79" s="84">
        <v>69928.185490000018</v>
      </c>
    </row>
    <row r="80" spans="1:6" ht="15.75" thickBot="1">
      <c r="A80" s="657" t="s">
        <v>73</v>
      </c>
      <c r="B80" s="84">
        <v>-7974.0590599999996</v>
      </c>
      <c r="C80" s="84">
        <v>-17402.26755</v>
      </c>
      <c r="D80" s="84">
        <v>0</v>
      </c>
      <c r="E80" s="84">
        <v>0</v>
      </c>
      <c r="F80" s="84">
        <v>-25376.32661</v>
      </c>
    </row>
    <row r="81" spans="1:6" ht="16.5" thickTop="1" thickBot="1">
      <c r="A81" s="577" t="s">
        <v>74</v>
      </c>
      <c r="B81" s="83">
        <v>2703179.8218200007</v>
      </c>
      <c r="C81" s="83">
        <v>0</v>
      </c>
      <c r="D81" s="83">
        <v>0</v>
      </c>
      <c r="E81" s="83">
        <v>0</v>
      </c>
      <c r="F81" s="83">
        <v>2703179.8218200007</v>
      </c>
    </row>
    <row r="82" spans="1:6" ht="15.75" thickTop="1">
      <c r="A82" s="657" t="s">
        <v>75</v>
      </c>
      <c r="B82" s="84">
        <v>738135.06333999999</v>
      </c>
      <c r="C82" s="84">
        <v>0</v>
      </c>
      <c r="D82" s="84">
        <v>0</v>
      </c>
      <c r="E82" s="84">
        <v>0</v>
      </c>
      <c r="F82" s="84">
        <v>738135.06333999999</v>
      </c>
    </row>
    <row r="83" spans="1:6">
      <c r="A83" s="657" t="s">
        <v>76</v>
      </c>
      <c r="B83" s="84">
        <v>896121.60288999998</v>
      </c>
      <c r="C83" s="84">
        <v>0</v>
      </c>
      <c r="D83" s="84">
        <v>0</v>
      </c>
      <c r="E83" s="84">
        <v>0</v>
      </c>
      <c r="F83" s="84">
        <v>896121.60288999998</v>
      </c>
    </row>
    <row r="84" spans="1:6">
      <c r="A84" s="657" t="s">
        <v>77</v>
      </c>
      <c r="B84" s="84">
        <v>227875.33684999996</v>
      </c>
      <c r="C84" s="84">
        <v>0</v>
      </c>
      <c r="D84" s="84">
        <v>0</v>
      </c>
      <c r="E84" s="84">
        <v>0</v>
      </c>
      <c r="F84" s="84">
        <v>227875.33684999996</v>
      </c>
    </row>
    <row r="85" spans="1:6">
      <c r="A85" s="657" t="s">
        <v>78</v>
      </c>
      <c r="B85" s="84">
        <v>303778.98235000001</v>
      </c>
      <c r="C85" s="84">
        <v>0</v>
      </c>
      <c r="D85" s="84">
        <v>0</v>
      </c>
      <c r="E85" s="84">
        <v>0</v>
      </c>
      <c r="F85" s="84">
        <v>303778.98235000001</v>
      </c>
    </row>
    <row r="86" spans="1:6">
      <c r="A86" s="657" t="s">
        <v>79</v>
      </c>
      <c r="B86" s="84">
        <v>349900.97324000002</v>
      </c>
      <c r="C86" s="84">
        <v>0</v>
      </c>
      <c r="D86" s="84">
        <v>0</v>
      </c>
      <c r="E86" s="84">
        <v>0</v>
      </c>
      <c r="F86" s="84">
        <v>349900.97324000002</v>
      </c>
    </row>
    <row r="87" spans="1:6">
      <c r="A87" s="657" t="s">
        <v>80</v>
      </c>
      <c r="B87" s="84">
        <v>53641.8577</v>
      </c>
      <c r="C87" s="84">
        <v>0</v>
      </c>
      <c r="D87" s="84">
        <v>0</v>
      </c>
      <c r="E87" s="84">
        <v>0</v>
      </c>
      <c r="F87" s="84">
        <v>53641.8577</v>
      </c>
    </row>
    <row r="88" spans="1:6">
      <c r="A88" s="657" t="s">
        <v>81</v>
      </c>
      <c r="B88" s="84">
        <v>11068.94095</v>
      </c>
      <c r="C88" s="84">
        <v>0</v>
      </c>
      <c r="D88" s="84">
        <v>0</v>
      </c>
      <c r="E88" s="84">
        <v>0</v>
      </c>
      <c r="F88" s="84">
        <v>11068.94095</v>
      </c>
    </row>
    <row r="89" spans="1:6">
      <c r="A89" s="657" t="s">
        <v>82</v>
      </c>
      <c r="B89" s="84">
        <v>2.0820000000000002E-2</v>
      </c>
      <c r="C89" s="84">
        <v>0</v>
      </c>
      <c r="D89" s="84">
        <v>0</v>
      </c>
      <c r="E89" s="84">
        <v>0</v>
      </c>
      <c r="F89" s="84">
        <v>2.0820000000000002E-2</v>
      </c>
    </row>
    <row r="90" spans="1:6" ht="15.75" thickBot="1">
      <c r="A90" s="657" t="s">
        <v>83</v>
      </c>
      <c r="B90" s="84">
        <v>122657.04368</v>
      </c>
      <c r="C90" s="84">
        <v>0</v>
      </c>
      <c r="D90" s="84">
        <v>0</v>
      </c>
      <c r="E90" s="84">
        <v>0</v>
      </c>
      <c r="F90" s="84">
        <v>122657.04368</v>
      </c>
    </row>
    <row r="91" spans="1:6" ht="16.5" thickTop="1" thickBot="1">
      <c r="A91" s="577" t="s">
        <v>84</v>
      </c>
      <c r="B91" s="83">
        <v>504010.40567000001</v>
      </c>
      <c r="C91" s="83">
        <v>39168.27205</v>
      </c>
      <c r="D91" s="83">
        <v>-7.0000000000000007E-5</v>
      </c>
      <c r="E91" s="83">
        <v>0</v>
      </c>
      <c r="F91" s="83">
        <v>543178.67764999997</v>
      </c>
    </row>
    <row r="92" spans="1:6" ht="15.75" thickTop="1">
      <c r="A92" s="657" t="s">
        <v>85</v>
      </c>
      <c r="B92" s="84">
        <v>70350.529639999993</v>
      </c>
      <c r="C92" s="84">
        <v>219.84585000000001</v>
      </c>
      <c r="D92" s="84">
        <v>0</v>
      </c>
      <c r="E92" s="84">
        <v>0</v>
      </c>
      <c r="F92" s="84">
        <v>70570.375489999991</v>
      </c>
    </row>
    <row r="93" spans="1:6">
      <c r="A93" s="657" t="s">
        <v>86</v>
      </c>
      <c r="B93" s="84">
        <v>131634.90153</v>
      </c>
      <c r="C93" s="84">
        <v>0</v>
      </c>
      <c r="D93" s="84">
        <v>0</v>
      </c>
      <c r="E93" s="84">
        <v>0</v>
      </c>
      <c r="F93" s="84">
        <v>131634.90153</v>
      </c>
    </row>
    <row r="94" spans="1:6">
      <c r="A94" s="657" t="s">
        <v>87</v>
      </c>
      <c r="B94" s="84">
        <v>176940.82775999999</v>
      </c>
      <c r="C94" s="84">
        <v>38999.801240000001</v>
      </c>
      <c r="D94" s="84">
        <v>-7.0000000000000007E-5</v>
      </c>
      <c r="E94" s="84">
        <v>0</v>
      </c>
      <c r="F94" s="84">
        <v>215940.62893000001</v>
      </c>
    </row>
    <row r="95" spans="1:6">
      <c r="A95" s="657" t="s">
        <v>88</v>
      </c>
      <c r="B95" s="84">
        <v>125831.26594</v>
      </c>
      <c r="C95" s="84">
        <v>337.48304000000002</v>
      </c>
      <c r="D95" s="84">
        <v>0</v>
      </c>
      <c r="E95" s="84">
        <v>0</v>
      </c>
      <c r="F95" s="84">
        <v>126168.74897999999</v>
      </c>
    </row>
    <row r="96" spans="1:6" ht="15.75" thickBot="1">
      <c r="A96" s="657" t="s">
        <v>89</v>
      </c>
      <c r="B96" s="84">
        <v>-747.11920000000009</v>
      </c>
      <c r="C96" s="84">
        <v>-388.85807999999997</v>
      </c>
      <c r="D96" s="84">
        <v>0</v>
      </c>
      <c r="E96" s="84">
        <v>0</v>
      </c>
      <c r="F96" s="84">
        <v>-1135.9772800000001</v>
      </c>
    </row>
    <row r="97" spans="1:8" ht="16.5" thickTop="1" thickBot="1">
      <c r="A97" s="578" t="s">
        <v>90</v>
      </c>
      <c r="B97" s="83">
        <v>140207277.43374997</v>
      </c>
      <c r="C97" s="83">
        <v>29776307.364890002</v>
      </c>
      <c r="D97" s="83">
        <v>2836.8249900000001</v>
      </c>
      <c r="E97" s="83">
        <v>56642.484020000004</v>
      </c>
      <c r="F97" s="83">
        <v>170043064.10765001</v>
      </c>
    </row>
    <row r="98" spans="1:8" ht="16.5" thickTop="1" thickBot="1">
      <c r="A98" s="579" t="s">
        <v>91</v>
      </c>
      <c r="B98" s="83">
        <v>117687506.44159001</v>
      </c>
      <c r="C98" s="83">
        <v>24635062.387560003</v>
      </c>
      <c r="D98" s="83">
        <v>126.54825</v>
      </c>
      <c r="E98" s="83">
        <v>52859.875310000003</v>
      </c>
      <c r="F98" s="83">
        <v>142375555.25270998</v>
      </c>
    </row>
    <row r="99" spans="1:8" ht="15.75" thickTop="1">
      <c r="A99" s="123" t="s">
        <v>92</v>
      </c>
      <c r="B99" s="84">
        <v>22450123.225249998</v>
      </c>
      <c r="C99" s="84">
        <v>8099421.3264600001</v>
      </c>
      <c r="D99" s="84">
        <v>36.735800000000005</v>
      </c>
      <c r="E99" s="84">
        <v>241.24135000000001</v>
      </c>
      <c r="F99" s="84">
        <v>30549822.528859999</v>
      </c>
      <c r="H99" s="104"/>
    </row>
    <row r="100" spans="1:8">
      <c r="A100" s="123" t="s">
        <v>93</v>
      </c>
      <c r="B100" s="84">
        <v>21937564.644719999</v>
      </c>
      <c r="C100" s="84">
        <v>7945494.4474600004</v>
      </c>
      <c r="D100" s="84">
        <v>36.735800000000005</v>
      </c>
      <c r="E100" s="84">
        <v>241.00013000000001</v>
      </c>
      <c r="F100" s="84">
        <v>29883336.828109998</v>
      </c>
    </row>
    <row r="101" spans="1:8">
      <c r="A101" s="123" t="s">
        <v>94</v>
      </c>
      <c r="B101" s="84">
        <v>512558.58053000004</v>
      </c>
      <c r="C101" s="84">
        <v>153926.87900000002</v>
      </c>
      <c r="D101" s="84">
        <v>0</v>
      </c>
      <c r="E101" s="84">
        <v>0.24121999999999999</v>
      </c>
      <c r="F101" s="84">
        <v>666485.70074999996</v>
      </c>
    </row>
    <row r="102" spans="1:8">
      <c r="A102" s="123" t="s">
        <v>95</v>
      </c>
      <c r="B102" s="84">
        <v>35526062.272160001</v>
      </c>
      <c r="C102" s="84">
        <v>11443485.051179999</v>
      </c>
      <c r="D102" s="84">
        <v>0</v>
      </c>
      <c r="E102" s="84">
        <v>13479.33275</v>
      </c>
      <c r="F102" s="84">
        <v>46983026.656090006</v>
      </c>
    </row>
    <row r="103" spans="1:8">
      <c r="A103" s="123" t="s">
        <v>96</v>
      </c>
      <c r="B103" s="84">
        <v>3045895.6862700004</v>
      </c>
      <c r="C103" s="84">
        <v>1288817.31054</v>
      </c>
      <c r="D103" s="84">
        <v>12.02793</v>
      </c>
      <c r="E103" s="84">
        <v>2857.8058999999998</v>
      </c>
      <c r="F103" s="84">
        <v>4337582.8306399994</v>
      </c>
    </row>
    <row r="104" spans="1:8">
      <c r="A104" s="596" t="s">
        <v>97</v>
      </c>
      <c r="B104" s="84">
        <v>206658.51961999998</v>
      </c>
      <c r="C104" s="84">
        <v>274105.68828</v>
      </c>
      <c r="D104" s="84">
        <v>12.02793</v>
      </c>
      <c r="E104" s="84">
        <v>1946.7887499999999</v>
      </c>
      <c r="F104" s="84">
        <v>482723.02457999997</v>
      </c>
    </row>
    <row r="105" spans="1:8">
      <c r="A105" s="596" t="s">
        <v>98</v>
      </c>
      <c r="B105" s="84">
        <v>25763.5324</v>
      </c>
      <c r="C105" s="84">
        <v>63187.169950000003</v>
      </c>
      <c r="D105" s="84">
        <v>0</v>
      </c>
      <c r="E105" s="84">
        <v>911.01711</v>
      </c>
      <c r="F105" s="84">
        <v>89861.719460000008</v>
      </c>
    </row>
    <row r="106" spans="1:8">
      <c r="A106" s="73" t="s">
        <v>99</v>
      </c>
      <c r="B106" s="84">
        <v>42729.831460000001</v>
      </c>
      <c r="C106" s="84">
        <v>25641.170279999998</v>
      </c>
      <c r="D106" s="84">
        <v>0</v>
      </c>
      <c r="E106" s="84">
        <v>1.0000000000000001E-5</v>
      </c>
      <c r="F106" s="84">
        <v>68371.001749999996</v>
      </c>
    </row>
    <row r="107" spans="1:8">
      <c r="A107" s="73" t="s">
        <v>100</v>
      </c>
      <c r="B107" s="84">
        <v>252105.83669</v>
      </c>
      <c r="C107" s="84">
        <v>75816.842089999991</v>
      </c>
      <c r="D107" s="84">
        <v>0</v>
      </c>
      <c r="E107" s="84">
        <v>2.9999999999999997E-5</v>
      </c>
      <c r="F107" s="84">
        <v>327922.67881000001</v>
      </c>
    </row>
    <row r="108" spans="1:8">
      <c r="A108" s="73" t="s">
        <v>101</v>
      </c>
      <c r="B108" s="84">
        <v>450882.23482000001</v>
      </c>
      <c r="C108" s="84">
        <v>200739.63860999999</v>
      </c>
      <c r="D108" s="84">
        <v>0</v>
      </c>
      <c r="E108" s="84">
        <v>0</v>
      </c>
      <c r="F108" s="84">
        <v>651621.87342999992</v>
      </c>
    </row>
    <row r="109" spans="1:8">
      <c r="A109" s="73" t="s">
        <v>102</v>
      </c>
      <c r="B109" s="84">
        <v>975983.1420799999</v>
      </c>
      <c r="C109" s="84">
        <v>201647.95932000002</v>
      </c>
      <c r="D109" s="84">
        <v>0</v>
      </c>
      <c r="E109" s="84">
        <v>0</v>
      </c>
      <c r="F109" s="84">
        <v>1177631.1014</v>
      </c>
    </row>
    <row r="110" spans="1:8">
      <c r="A110" s="73" t="s">
        <v>103</v>
      </c>
      <c r="B110" s="84">
        <v>251018.08742000003</v>
      </c>
      <c r="C110" s="84">
        <v>145474.92048999999</v>
      </c>
      <c r="D110" s="84">
        <v>0</v>
      </c>
      <c r="E110" s="84">
        <v>0</v>
      </c>
      <c r="F110" s="84">
        <v>396493.00791000004</v>
      </c>
    </row>
    <row r="111" spans="1:8">
      <c r="A111" s="73" t="s">
        <v>104</v>
      </c>
      <c r="B111" s="84">
        <v>840754.50177999993</v>
      </c>
      <c r="C111" s="84">
        <v>302203.92151999997</v>
      </c>
      <c r="D111" s="84">
        <v>0</v>
      </c>
      <c r="E111" s="84">
        <v>0</v>
      </c>
      <c r="F111" s="84">
        <v>1142958.4232999999</v>
      </c>
    </row>
    <row r="112" spans="1:8">
      <c r="A112" s="74" t="s">
        <v>105</v>
      </c>
      <c r="B112" s="84">
        <v>3109851.0825299998</v>
      </c>
      <c r="C112" s="84">
        <v>990273.39574000007</v>
      </c>
      <c r="D112" s="84">
        <v>77.784520000000001</v>
      </c>
      <c r="E112" s="84">
        <v>36281.179479999999</v>
      </c>
      <c r="F112" s="84">
        <v>4136483.4422700005</v>
      </c>
    </row>
    <row r="113" spans="1:6">
      <c r="A113" s="74" t="s">
        <v>106</v>
      </c>
      <c r="B113" s="84">
        <v>49624299.444920003</v>
      </c>
      <c r="C113" s="84">
        <v>2663894.0791100003</v>
      </c>
      <c r="D113" s="84">
        <v>0</v>
      </c>
      <c r="E113" s="84">
        <v>0</v>
      </c>
      <c r="F113" s="84">
        <v>52288193.524029993</v>
      </c>
    </row>
    <row r="114" spans="1:6" ht="15.75" thickBot="1">
      <c r="A114" s="123" t="s">
        <v>107</v>
      </c>
      <c r="B114" s="84">
        <v>3931274.7304600002</v>
      </c>
      <c r="C114" s="84">
        <v>149171.22453000001</v>
      </c>
      <c r="D114" s="84">
        <v>0</v>
      </c>
      <c r="E114" s="84">
        <v>0.31583</v>
      </c>
      <c r="F114" s="84">
        <v>4080446.2708199997</v>
      </c>
    </row>
    <row r="115" spans="1:6" ht="16.5" thickTop="1" thickBot="1">
      <c r="A115" s="580" t="s">
        <v>108</v>
      </c>
      <c r="B115" s="83">
        <v>308777.21679999994</v>
      </c>
      <c r="C115" s="83">
        <v>1015.58222</v>
      </c>
      <c r="D115" s="83">
        <v>0</v>
      </c>
      <c r="E115" s="83">
        <v>0</v>
      </c>
      <c r="F115" s="83">
        <v>309792.79902000003</v>
      </c>
    </row>
    <row r="116" spans="1:6" ht="16.5" thickTop="1" thickBot="1">
      <c r="A116" s="579" t="s">
        <v>109</v>
      </c>
      <c r="B116" s="83">
        <v>8818033.5466500018</v>
      </c>
      <c r="C116" s="83">
        <v>427090.65814999997</v>
      </c>
      <c r="D116" s="83">
        <v>29.003810000000001</v>
      </c>
      <c r="E116" s="83">
        <v>0</v>
      </c>
      <c r="F116" s="83">
        <v>9245153.2086100001</v>
      </c>
    </row>
    <row r="117" spans="1:6" ht="15.75" thickTop="1">
      <c r="A117" s="123" t="s">
        <v>110</v>
      </c>
      <c r="B117" s="84">
        <v>4470261.1892700009</v>
      </c>
      <c r="C117" s="84">
        <v>334389.25663000002</v>
      </c>
      <c r="D117" s="84">
        <v>29.003810000000001</v>
      </c>
      <c r="E117" s="84">
        <v>0</v>
      </c>
      <c r="F117" s="84">
        <v>4804679.4497100003</v>
      </c>
    </row>
    <row r="118" spans="1:6">
      <c r="A118" s="123" t="s">
        <v>111</v>
      </c>
      <c r="B118" s="84">
        <v>4079357.4272500002</v>
      </c>
      <c r="C118" s="84">
        <v>26844.273459999997</v>
      </c>
      <c r="D118" s="84">
        <v>0</v>
      </c>
      <c r="E118" s="84">
        <v>0</v>
      </c>
      <c r="F118" s="84">
        <v>4106201.70071</v>
      </c>
    </row>
    <row r="119" spans="1:6">
      <c r="A119" s="123" t="s">
        <v>112</v>
      </c>
      <c r="B119" s="84">
        <v>3000</v>
      </c>
      <c r="C119" s="84">
        <v>1474.5509399999999</v>
      </c>
      <c r="D119" s="84">
        <v>0</v>
      </c>
      <c r="E119" s="84">
        <v>0</v>
      </c>
      <c r="F119" s="84">
        <v>4474.5509400000001</v>
      </c>
    </row>
    <row r="120" spans="1:6">
      <c r="A120" s="123" t="s">
        <v>113</v>
      </c>
      <c r="B120" s="84">
        <v>73435.806090000013</v>
      </c>
      <c r="C120" s="84">
        <v>41176.875599999999</v>
      </c>
      <c r="D120" s="84">
        <v>0</v>
      </c>
      <c r="E120" s="84">
        <v>0</v>
      </c>
      <c r="F120" s="84">
        <v>114612.68169</v>
      </c>
    </row>
    <row r="121" spans="1:6">
      <c r="A121" s="123" t="s">
        <v>114</v>
      </c>
      <c r="B121" s="84">
        <v>189982.52518999999</v>
      </c>
      <c r="C121" s="84">
        <v>23088.864440000001</v>
      </c>
      <c r="D121" s="84">
        <v>0</v>
      </c>
      <c r="E121" s="84">
        <v>0</v>
      </c>
      <c r="F121" s="84">
        <v>213071.38962999999</v>
      </c>
    </row>
    <row r="122" spans="1:6" ht="15.75" thickBot="1">
      <c r="A122" s="123" t="s">
        <v>115</v>
      </c>
      <c r="B122" s="84">
        <v>1996.5988499999999</v>
      </c>
      <c r="C122" s="84">
        <v>116.83708</v>
      </c>
      <c r="D122" s="84">
        <v>0</v>
      </c>
      <c r="E122" s="84">
        <v>0</v>
      </c>
      <c r="F122" s="84">
        <v>2113.4359300000001</v>
      </c>
    </row>
    <row r="123" spans="1:6" ht="16.5" thickTop="1" thickBot="1">
      <c r="A123" s="579" t="s">
        <v>116</v>
      </c>
      <c r="B123" s="83">
        <v>6188146.0878800005</v>
      </c>
      <c r="C123" s="83">
        <v>2434335.1753700003</v>
      </c>
      <c r="D123" s="83">
        <v>2672.2150499999998</v>
      </c>
      <c r="E123" s="83">
        <v>1009.01814</v>
      </c>
      <c r="F123" s="83">
        <v>8626162.4964400008</v>
      </c>
    </row>
    <row r="124" spans="1:6" ht="15.75" thickTop="1">
      <c r="A124" s="123" t="s">
        <v>117</v>
      </c>
      <c r="B124" s="84">
        <v>652673.34539999999</v>
      </c>
      <c r="C124" s="84">
        <v>222575.76024999999</v>
      </c>
      <c r="D124" s="84">
        <v>0</v>
      </c>
      <c r="E124" s="84">
        <v>0</v>
      </c>
      <c r="F124" s="84">
        <v>875249.10564999992</v>
      </c>
    </row>
    <row r="125" spans="1:6">
      <c r="A125" s="123" t="s">
        <v>118</v>
      </c>
      <c r="B125" s="84">
        <v>1200</v>
      </c>
      <c r="C125" s="84">
        <v>3160.5568400000002</v>
      </c>
      <c r="D125" s="84">
        <v>0</v>
      </c>
      <c r="E125" s="84">
        <v>0</v>
      </c>
      <c r="F125" s="84">
        <v>4360.5568400000002</v>
      </c>
    </row>
    <row r="126" spans="1:6">
      <c r="A126" s="123" t="s">
        <v>119</v>
      </c>
      <c r="B126" s="84">
        <v>0</v>
      </c>
      <c r="C126" s="84">
        <v>2339.6592500000002</v>
      </c>
      <c r="D126" s="84">
        <v>0</v>
      </c>
      <c r="E126" s="84">
        <v>1009.01814</v>
      </c>
      <c r="F126" s="84">
        <v>3348.6773900000003</v>
      </c>
    </row>
    <row r="127" spans="1:6">
      <c r="A127" s="123" t="s">
        <v>1459</v>
      </c>
      <c r="B127" s="84">
        <v>1150145.2808400001</v>
      </c>
      <c r="C127" s="84">
        <v>9932.4931800000013</v>
      </c>
      <c r="D127" s="84">
        <v>208.95726000000002</v>
      </c>
      <c r="E127" s="84">
        <v>0</v>
      </c>
      <c r="F127" s="84">
        <v>1160286.7312799999</v>
      </c>
    </row>
    <row r="128" spans="1:6">
      <c r="A128" s="123" t="s">
        <v>120</v>
      </c>
      <c r="B128" s="84">
        <v>4230797.5721899997</v>
      </c>
      <c r="C128" s="84">
        <v>645787.26454999996</v>
      </c>
      <c r="D128" s="84">
        <v>0</v>
      </c>
      <c r="E128" s="84">
        <v>0</v>
      </c>
      <c r="F128" s="84">
        <v>4876584.8367400002</v>
      </c>
    </row>
    <row r="129" spans="1:6">
      <c r="A129" s="123" t="s">
        <v>121</v>
      </c>
      <c r="B129" s="84">
        <v>2800</v>
      </c>
      <c r="C129" s="84">
        <v>0</v>
      </c>
      <c r="D129" s="84">
        <v>0</v>
      </c>
      <c r="E129" s="84">
        <v>0</v>
      </c>
      <c r="F129" s="84">
        <v>2800</v>
      </c>
    </row>
    <row r="130" spans="1:6">
      <c r="A130" s="123" t="s">
        <v>122</v>
      </c>
      <c r="B130" s="84">
        <v>38034.42899</v>
      </c>
      <c r="C130" s="84">
        <v>1535371.0601899999</v>
      </c>
      <c r="D130" s="84">
        <v>2285.08644</v>
      </c>
      <c r="E130" s="84">
        <v>0</v>
      </c>
      <c r="F130" s="84">
        <v>1575690.5756199998</v>
      </c>
    </row>
    <row r="131" spans="1:6" ht="15.75" thickBot="1">
      <c r="A131" s="123" t="s">
        <v>123</v>
      </c>
      <c r="B131" s="84">
        <v>112495.46046</v>
      </c>
      <c r="C131" s="84">
        <v>15168.381110000004</v>
      </c>
      <c r="D131" s="84">
        <v>178.17134999999999</v>
      </c>
      <c r="E131" s="84">
        <v>0</v>
      </c>
      <c r="F131" s="84">
        <v>127842.01292000001</v>
      </c>
    </row>
    <row r="132" spans="1:6" ht="16.5" thickTop="1" thickBot="1">
      <c r="A132" s="579" t="s">
        <v>124</v>
      </c>
      <c r="B132" s="83">
        <v>2682442.2620000001</v>
      </c>
      <c r="C132" s="83">
        <v>382409.96213</v>
      </c>
      <c r="D132" s="83">
        <v>1.6802900000000001</v>
      </c>
      <c r="E132" s="83">
        <v>176.9768</v>
      </c>
      <c r="F132" s="83">
        <v>3065030.8812200003</v>
      </c>
    </row>
    <row r="133" spans="1:6" ht="15.75" thickTop="1">
      <c r="A133" s="123" t="s">
        <v>58</v>
      </c>
      <c r="B133" s="84">
        <v>50119.349430000002</v>
      </c>
      <c r="C133" s="84">
        <v>13377.035039999999</v>
      </c>
      <c r="D133" s="84">
        <v>0</v>
      </c>
      <c r="E133" s="84">
        <v>1.27257</v>
      </c>
      <c r="F133" s="84">
        <v>63497.657040000006</v>
      </c>
    </row>
    <row r="134" spans="1:6">
      <c r="A134" s="123" t="s">
        <v>60</v>
      </c>
      <c r="B134" s="84">
        <v>919825.29558999999</v>
      </c>
      <c r="C134" s="84">
        <v>190795.90039</v>
      </c>
      <c r="D134" s="84">
        <v>1.6699300000000001</v>
      </c>
      <c r="E134" s="84">
        <v>172.40724</v>
      </c>
      <c r="F134" s="84">
        <v>1110795.2731499998</v>
      </c>
    </row>
    <row r="135" spans="1:6">
      <c r="A135" s="123" t="s">
        <v>125</v>
      </c>
      <c r="B135" s="84">
        <v>1599650.99034</v>
      </c>
      <c r="C135" s="84">
        <v>160491.58057999998</v>
      </c>
      <c r="D135" s="84">
        <v>0</v>
      </c>
      <c r="E135" s="84">
        <v>2.9080100000000004</v>
      </c>
      <c r="F135" s="84">
        <v>1760145.4789299998</v>
      </c>
    </row>
    <row r="136" spans="1:6">
      <c r="A136" s="123" t="s">
        <v>87</v>
      </c>
      <c r="B136" s="84">
        <v>112846.62664</v>
      </c>
      <c r="C136" s="84">
        <v>17745.446120000001</v>
      </c>
      <c r="D136" s="84">
        <v>1.0359999999999999E-2</v>
      </c>
      <c r="E136" s="84">
        <v>0.38897999999999999</v>
      </c>
      <c r="F136" s="84">
        <v>130592.4721</v>
      </c>
    </row>
    <row r="137" spans="1:6" ht="15.75" thickBot="1">
      <c r="A137" s="123" t="s">
        <v>126</v>
      </c>
      <c r="B137" s="84">
        <v>0</v>
      </c>
      <c r="C137" s="84">
        <v>0</v>
      </c>
      <c r="D137" s="84">
        <v>0</v>
      </c>
      <c r="E137" s="84">
        <v>0</v>
      </c>
      <c r="F137" s="84">
        <v>0</v>
      </c>
    </row>
    <row r="138" spans="1:6" ht="16.5" thickTop="1" thickBot="1">
      <c r="A138" s="579" t="s">
        <v>127</v>
      </c>
      <c r="B138" s="83">
        <v>1520684.4118000001</v>
      </c>
      <c r="C138" s="83">
        <v>572250.33022</v>
      </c>
      <c r="D138" s="83">
        <v>7.3775900000000005</v>
      </c>
      <c r="E138" s="83">
        <v>2596.6137700000004</v>
      </c>
      <c r="F138" s="83">
        <v>2095538.7333799999</v>
      </c>
    </row>
    <row r="139" spans="1:6" ht="15.75" thickTop="1">
      <c r="A139" s="123" t="s">
        <v>128</v>
      </c>
      <c r="B139" s="84">
        <v>41139.353089999997</v>
      </c>
      <c r="C139" s="84">
        <v>27392.184299999997</v>
      </c>
      <c r="D139" s="84">
        <v>0</v>
      </c>
      <c r="E139" s="84">
        <v>207.99758</v>
      </c>
      <c r="F139" s="84">
        <v>68739.534970000008</v>
      </c>
    </row>
    <row r="140" spans="1:6">
      <c r="A140" s="123" t="s">
        <v>129</v>
      </c>
      <c r="B140" s="84">
        <v>0</v>
      </c>
      <c r="C140" s="84">
        <v>0</v>
      </c>
      <c r="D140" s="84">
        <v>0</v>
      </c>
      <c r="E140" s="84">
        <v>0</v>
      </c>
      <c r="F140" s="84">
        <v>0</v>
      </c>
    </row>
    <row r="141" spans="1:6">
      <c r="A141" s="123" t="s">
        <v>130</v>
      </c>
      <c r="B141" s="84">
        <v>715738.30365999998</v>
      </c>
      <c r="C141" s="84">
        <v>274023.03454999998</v>
      </c>
      <c r="D141" s="84">
        <v>4.8909999999999995E-2</v>
      </c>
      <c r="E141" s="84">
        <v>371.36859999999996</v>
      </c>
      <c r="F141" s="84">
        <v>990132.75572000002</v>
      </c>
    </row>
    <row r="142" spans="1:6">
      <c r="A142" s="123" t="s">
        <v>131</v>
      </c>
      <c r="B142" s="84">
        <v>695314.94874000002</v>
      </c>
      <c r="C142" s="84">
        <v>217168.28227</v>
      </c>
      <c r="D142" s="84">
        <v>7.3286800000000003</v>
      </c>
      <c r="E142" s="84">
        <v>2017.2475899999999</v>
      </c>
      <c r="F142" s="84">
        <v>914507.80727999995</v>
      </c>
    </row>
    <row r="143" spans="1:6" ht="15.75" thickBot="1">
      <c r="A143" s="123" t="s">
        <v>132</v>
      </c>
      <c r="B143" s="84">
        <v>68491.80631</v>
      </c>
      <c r="C143" s="84">
        <v>53666.829100000003</v>
      </c>
      <c r="D143" s="84">
        <v>0</v>
      </c>
      <c r="E143" s="84">
        <v>0</v>
      </c>
      <c r="F143" s="84">
        <v>122158.63541</v>
      </c>
    </row>
    <row r="144" spans="1:6" ht="16.5" thickTop="1" thickBot="1">
      <c r="A144" s="579" t="s">
        <v>133</v>
      </c>
      <c r="B144" s="83">
        <v>1749402.3388700001</v>
      </c>
      <c r="C144" s="83">
        <v>633319.56559000001</v>
      </c>
      <c r="D144" s="83">
        <v>0</v>
      </c>
      <c r="E144" s="83">
        <v>0</v>
      </c>
      <c r="F144" s="83">
        <v>2382721.9044600003</v>
      </c>
    </row>
    <row r="145" spans="1:6" ht="15.75" thickTop="1">
      <c r="A145" s="123" t="s">
        <v>134</v>
      </c>
      <c r="B145" s="84">
        <v>1694000</v>
      </c>
      <c r="C145" s="84">
        <v>629062</v>
      </c>
      <c r="D145" s="84">
        <v>0</v>
      </c>
      <c r="E145" s="84">
        <v>0</v>
      </c>
      <c r="F145" s="84">
        <v>2323062</v>
      </c>
    </row>
    <row r="146" spans="1:6">
      <c r="A146" s="123" t="s">
        <v>135</v>
      </c>
      <c r="B146" s="84">
        <v>0</v>
      </c>
      <c r="C146" s="84">
        <v>0</v>
      </c>
      <c r="D146" s="84">
        <v>0</v>
      </c>
      <c r="E146" s="84">
        <v>0</v>
      </c>
      <c r="F146" s="84">
        <v>0</v>
      </c>
    </row>
    <row r="147" spans="1:6">
      <c r="A147" s="123" t="s">
        <v>136</v>
      </c>
      <c r="B147" s="84">
        <v>36000</v>
      </c>
      <c r="C147" s="84">
        <v>0</v>
      </c>
      <c r="D147" s="84">
        <v>0</v>
      </c>
      <c r="E147" s="84">
        <v>0</v>
      </c>
      <c r="F147" s="84">
        <v>36000</v>
      </c>
    </row>
    <row r="148" spans="1:6" ht="15.75" thickBot="1">
      <c r="A148" s="123" t="s">
        <v>137</v>
      </c>
      <c r="B148" s="84">
        <v>19402.33887</v>
      </c>
      <c r="C148" s="84">
        <v>4257.5655900000002</v>
      </c>
      <c r="D148" s="84">
        <v>0</v>
      </c>
      <c r="E148" s="84">
        <v>0</v>
      </c>
      <c r="F148" s="84">
        <v>23659.904460000002</v>
      </c>
    </row>
    <row r="149" spans="1:6" ht="16.5" thickTop="1" thickBot="1">
      <c r="A149" s="579" t="s">
        <v>138</v>
      </c>
      <c r="B149" s="83">
        <v>1252285.1281600001</v>
      </c>
      <c r="C149" s="83">
        <v>690823.70365000004</v>
      </c>
      <c r="D149" s="83">
        <v>0</v>
      </c>
      <c r="E149" s="83">
        <v>0</v>
      </c>
      <c r="F149" s="83">
        <v>1943108.8318099997</v>
      </c>
    </row>
    <row r="150" spans="1:6" ht="15.75" thickTop="1">
      <c r="A150" s="123" t="s">
        <v>139</v>
      </c>
      <c r="B150" s="84">
        <v>1E-3</v>
      </c>
      <c r="C150" s="84">
        <v>535957.47559000005</v>
      </c>
      <c r="D150" s="84">
        <v>0</v>
      </c>
      <c r="E150" s="84">
        <v>0</v>
      </c>
      <c r="F150" s="84">
        <v>535957.47659000009</v>
      </c>
    </row>
    <row r="151" spans="1:6">
      <c r="A151" s="123" t="s">
        <v>140</v>
      </c>
      <c r="B151" s="84">
        <v>1E-3</v>
      </c>
      <c r="C151" s="84">
        <v>0</v>
      </c>
      <c r="D151" s="84">
        <v>0</v>
      </c>
      <c r="E151" s="84">
        <v>0</v>
      </c>
      <c r="F151" s="84">
        <v>1E-3</v>
      </c>
    </row>
    <row r="152" spans="1:6">
      <c r="A152" s="123" t="s">
        <v>141</v>
      </c>
      <c r="B152" s="84">
        <v>0</v>
      </c>
      <c r="C152" s="84">
        <v>3133.2768299999998</v>
      </c>
      <c r="D152" s="84">
        <v>0</v>
      </c>
      <c r="E152" s="84">
        <v>0</v>
      </c>
      <c r="F152" s="84">
        <v>3133.2768299999998</v>
      </c>
    </row>
    <row r="153" spans="1:6">
      <c r="A153" s="123" t="s">
        <v>142</v>
      </c>
      <c r="B153" s="84">
        <v>0</v>
      </c>
      <c r="C153" s="84">
        <v>361293.32876</v>
      </c>
      <c r="D153" s="84">
        <v>0</v>
      </c>
      <c r="E153" s="84">
        <v>0</v>
      </c>
      <c r="F153" s="84">
        <v>361293.32876</v>
      </c>
    </row>
    <row r="154" spans="1:6">
      <c r="A154" s="123" t="s">
        <v>143</v>
      </c>
      <c r="B154" s="84">
        <v>0</v>
      </c>
      <c r="C154" s="84">
        <v>0</v>
      </c>
      <c r="D154" s="84">
        <v>0</v>
      </c>
      <c r="E154" s="84">
        <v>0</v>
      </c>
      <c r="F154" s="84">
        <v>0</v>
      </c>
    </row>
    <row r="155" spans="1:6">
      <c r="A155" s="123" t="s">
        <v>144</v>
      </c>
      <c r="B155" s="84">
        <v>0</v>
      </c>
      <c r="C155" s="84">
        <v>171530.87</v>
      </c>
      <c r="D155" s="84">
        <v>0</v>
      </c>
      <c r="E155" s="84">
        <v>0</v>
      </c>
      <c r="F155" s="84">
        <v>171530.87</v>
      </c>
    </row>
    <row r="156" spans="1:6">
      <c r="A156" s="123" t="s">
        <v>145</v>
      </c>
      <c r="B156" s="84">
        <v>1236050</v>
      </c>
      <c r="C156" s="84">
        <v>142550.66279999999</v>
      </c>
      <c r="D156" s="84">
        <v>0</v>
      </c>
      <c r="E156" s="84">
        <v>0</v>
      </c>
      <c r="F156" s="84">
        <v>1378600.6628</v>
      </c>
    </row>
    <row r="157" spans="1:6" ht="15.75" thickBot="1">
      <c r="A157" s="123" t="s">
        <v>146</v>
      </c>
      <c r="B157" s="84">
        <v>16235.12716</v>
      </c>
      <c r="C157" s="84">
        <v>12315.565260000001</v>
      </c>
      <c r="D157" s="84">
        <v>0</v>
      </c>
      <c r="E157" s="84">
        <v>0</v>
      </c>
      <c r="F157" s="84">
        <v>28550.692419999999</v>
      </c>
    </row>
    <row r="158" spans="1:6" ht="16.5" thickTop="1" thickBot="1">
      <c r="A158" s="581" t="s">
        <v>147</v>
      </c>
      <c r="B158" s="83">
        <v>14712143.178009998</v>
      </c>
      <c r="C158" s="83">
        <v>0</v>
      </c>
      <c r="D158" s="83">
        <v>0</v>
      </c>
      <c r="E158" s="83">
        <v>0</v>
      </c>
      <c r="F158" s="83">
        <v>14712143.178009998</v>
      </c>
    </row>
    <row r="159" spans="1:6" ht="15.75" thickTop="1">
      <c r="A159" s="598" t="s">
        <v>148</v>
      </c>
      <c r="B159" s="84">
        <v>10787394.316150002</v>
      </c>
      <c r="C159" s="84">
        <v>0</v>
      </c>
      <c r="D159" s="84">
        <v>0</v>
      </c>
      <c r="E159" s="84">
        <v>0</v>
      </c>
      <c r="F159" s="84">
        <v>10787394.316150002</v>
      </c>
    </row>
    <row r="160" spans="1:6">
      <c r="A160" s="123" t="s">
        <v>149</v>
      </c>
      <c r="B160" s="84">
        <v>10787394.316150002</v>
      </c>
      <c r="C160" s="84">
        <v>0</v>
      </c>
      <c r="D160" s="84">
        <v>0</v>
      </c>
      <c r="E160" s="84">
        <v>0</v>
      </c>
      <c r="F160" s="84">
        <v>10787394.316150002</v>
      </c>
    </row>
    <row r="161" spans="1:6">
      <c r="A161" s="123" t="s">
        <v>150</v>
      </c>
      <c r="B161" s="84">
        <v>0</v>
      </c>
      <c r="C161" s="84">
        <v>0</v>
      </c>
      <c r="D161" s="84">
        <v>0</v>
      </c>
      <c r="E161" s="84">
        <v>0</v>
      </c>
      <c r="F161" s="84">
        <v>0</v>
      </c>
    </row>
    <row r="162" spans="1:6">
      <c r="A162" s="123" t="s">
        <v>151</v>
      </c>
      <c r="B162" s="84">
        <v>0</v>
      </c>
      <c r="C162" s="84">
        <v>0</v>
      </c>
      <c r="D162" s="84">
        <v>0</v>
      </c>
      <c r="E162" s="84">
        <v>0</v>
      </c>
      <c r="F162" s="84">
        <v>0</v>
      </c>
    </row>
    <row r="163" spans="1:6">
      <c r="A163" s="598" t="s">
        <v>152</v>
      </c>
      <c r="B163" s="84">
        <v>506253.93777000002</v>
      </c>
      <c r="C163" s="84">
        <v>0</v>
      </c>
      <c r="D163" s="84">
        <v>0</v>
      </c>
      <c r="E163" s="84">
        <v>0</v>
      </c>
      <c r="F163" s="84">
        <v>506253.93777000002</v>
      </c>
    </row>
    <row r="164" spans="1:6">
      <c r="A164" s="123" t="s">
        <v>153</v>
      </c>
      <c r="B164" s="84">
        <v>1940.2462899999998</v>
      </c>
      <c r="C164" s="84">
        <v>0</v>
      </c>
      <c r="D164" s="84">
        <v>0</v>
      </c>
      <c r="E164" s="84">
        <v>0</v>
      </c>
      <c r="F164" s="84">
        <v>1940.2462899999998</v>
      </c>
    </row>
    <row r="165" spans="1:6">
      <c r="A165" s="123" t="s">
        <v>154</v>
      </c>
      <c r="B165" s="84">
        <v>482035.79995000002</v>
      </c>
      <c r="C165" s="84">
        <v>0</v>
      </c>
      <c r="D165" s="84">
        <v>0</v>
      </c>
      <c r="E165" s="84">
        <v>0</v>
      </c>
      <c r="F165" s="84">
        <v>482035.79995000002</v>
      </c>
    </row>
    <row r="166" spans="1:6">
      <c r="A166" s="123" t="s">
        <v>155</v>
      </c>
      <c r="B166" s="84">
        <v>22277.891530000001</v>
      </c>
      <c r="C166" s="84">
        <v>0</v>
      </c>
      <c r="D166" s="84">
        <v>0</v>
      </c>
      <c r="E166" s="84">
        <v>0</v>
      </c>
      <c r="F166" s="84">
        <v>22277.891530000001</v>
      </c>
    </row>
    <row r="167" spans="1:6">
      <c r="A167" s="598" t="s">
        <v>156</v>
      </c>
      <c r="B167" s="84">
        <v>0</v>
      </c>
      <c r="C167" s="84">
        <v>0</v>
      </c>
      <c r="D167" s="84">
        <v>0</v>
      </c>
      <c r="E167" s="84">
        <v>0</v>
      </c>
      <c r="F167" s="84">
        <v>0</v>
      </c>
    </row>
    <row r="168" spans="1:6">
      <c r="A168" s="123" t="s">
        <v>157</v>
      </c>
      <c r="B168" s="84">
        <v>0</v>
      </c>
      <c r="C168" s="84">
        <v>0</v>
      </c>
      <c r="D168" s="84">
        <v>0</v>
      </c>
      <c r="E168" s="84">
        <v>0</v>
      </c>
      <c r="F168" s="84">
        <v>0</v>
      </c>
    </row>
    <row r="169" spans="1:6">
      <c r="A169" s="123" t="s">
        <v>158</v>
      </c>
      <c r="B169" s="84">
        <v>0</v>
      </c>
      <c r="C169" s="84">
        <v>0</v>
      </c>
      <c r="D169" s="84">
        <v>0</v>
      </c>
      <c r="E169" s="84">
        <v>0</v>
      </c>
      <c r="F169" s="84">
        <v>0</v>
      </c>
    </row>
    <row r="170" spans="1:6">
      <c r="A170" s="123" t="s">
        <v>159</v>
      </c>
      <c r="B170" s="84">
        <v>0</v>
      </c>
      <c r="C170" s="84">
        <v>0</v>
      </c>
      <c r="D170" s="84">
        <v>0</v>
      </c>
      <c r="E170" s="84">
        <v>0</v>
      </c>
      <c r="F170" s="84">
        <v>0</v>
      </c>
    </row>
    <row r="171" spans="1:6">
      <c r="A171" s="598" t="s">
        <v>160</v>
      </c>
      <c r="B171" s="84">
        <v>2634761.8041500002</v>
      </c>
      <c r="C171" s="84">
        <v>0</v>
      </c>
      <c r="D171" s="84">
        <v>0</v>
      </c>
      <c r="E171" s="84">
        <v>0</v>
      </c>
      <c r="F171" s="84">
        <v>2634761.8041500002</v>
      </c>
    </row>
    <row r="172" spans="1:6">
      <c r="A172" s="123" t="s">
        <v>161</v>
      </c>
      <c r="B172" s="84">
        <v>1667654.1111199998</v>
      </c>
      <c r="C172" s="84">
        <v>0</v>
      </c>
      <c r="D172" s="84">
        <v>0</v>
      </c>
      <c r="E172" s="84">
        <v>0</v>
      </c>
      <c r="F172" s="84">
        <v>1667654.1111199998</v>
      </c>
    </row>
    <row r="173" spans="1:6">
      <c r="A173" s="123" t="s">
        <v>162</v>
      </c>
      <c r="B173" s="84">
        <v>509128.91171999997</v>
      </c>
      <c r="C173" s="84">
        <v>0</v>
      </c>
      <c r="D173" s="84">
        <v>0</v>
      </c>
      <c r="E173" s="84">
        <v>0</v>
      </c>
      <c r="F173" s="84">
        <v>509128.91171999997</v>
      </c>
    </row>
    <row r="174" spans="1:6">
      <c r="A174" s="123" t="s">
        <v>163</v>
      </c>
      <c r="B174" s="84">
        <v>457978.78130999999</v>
      </c>
      <c r="C174" s="84">
        <v>0</v>
      </c>
      <c r="D174" s="84">
        <v>0</v>
      </c>
      <c r="E174" s="84">
        <v>0</v>
      </c>
      <c r="F174" s="84">
        <v>457978.78130999999</v>
      </c>
    </row>
    <row r="175" spans="1:6">
      <c r="A175" s="598" t="s">
        <v>164</v>
      </c>
      <c r="B175" s="84">
        <v>783733.11993999989</v>
      </c>
      <c r="C175" s="84">
        <v>0</v>
      </c>
      <c r="D175" s="84">
        <v>0</v>
      </c>
      <c r="E175" s="84">
        <v>0</v>
      </c>
      <c r="F175" s="84">
        <v>783733.11993999989</v>
      </c>
    </row>
    <row r="176" spans="1:6">
      <c r="A176" s="123" t="s">
        <v>165</v>
      </c>
      <c r="B176" s="84">
        <v>152709.23642999999</v>
      </c>
      <c r="C176" s="84">
        <v>0</v>
      </c>
      <c r="D176" s="84">
        <v>0</v>
      </c>
      <c r="E176" s="84">
        <v>0</v>
      </c>
      <c r="F176" s="84">
        <v>152709.23642999999</v>
      </c>
    </row>
    <row r="177" spans="1:6" ht="15.75" thickBot="1">
      <c r="A177" s="123" t="s">
        <v>166</v>
      </c>
      <c r="B177" s="84">
        <v>631023.88350999996</v>
      </c>
      <c r="C177" s="84">
        <v>0</v>
      </c>
      <c r="D177" s="84">
        <v>0</v>
      </c>
      <c r="E177" s="84">
        <v>0</v>
      </c>
      <c r="F177" s="84">
        <v>631023.88350999996</v>
      </c>
    </row>
    <row r="178" spans="1:6" ht="16.5" thickTop="1" thickBot="1">
      <c r="A178" s="660" t="s">
        <v>167</v>
      </c>
      <c r="B178" s="83">
        <v>154919420.61175999</v>
      </c>
      <c r="C178" s="83">
        <v>29776307.364890002</v>
      </c>
      <c r="D178" s="83">
        <v>2836.8249900000001</v>
      </c>
      <c r="E178" s="83">
        <v>56642.484020000004</v>
      </c>
      <c r="F178" s="83">
        <v>184755207.28566</v>
      </c>
    </row>
    <row r="179" spans="1:6" ht="16.5" thickTop="1" thickBot="1">
      <c r="A179" s="661" t="s">
        <v>168</v>
      </c>
      <c r="B179" s="83">
        <v>9874517.2225000001</v>
      </c>
      <c r="C179" s="83">
        <v>10581349.33116</v>
      </c>
      <c r="D179" s="83">
        <v>0</v>
      </c>
      <c r="E179" s="83">
        <v>296287.28323000006</v>
      </c>
      <c r="F179" s="83">
        <v>20752153.836889997</v>
      </c>
    </row>
    <row r="180" spans="1:6" ht="15.75" thickTop="1">
      <c r="A180" s="655" t="s">
        <v>169</v>
      </c>
      <c r="B180" s="84">
        <v>20000.047200000001</v>
      </c>
      <c r="C180" s="84">
        <v>811572.52847999998</v>
      </c>
      <c r="D180" s="84">
        <v>0</v>
      </c>
      <c r="E180" s="84">
        <v>0</v>
      </c>
      <c r="F180" s="84">
        <v>831572.57567999989</v>
      </c>
    </row>
    <row r="181" spans="1:6">
      <c r="A181" s="123" t="s">
        <v>170</v>
      </c>
      <c r="B181" s="84">
        <v>0</v>
      </c>
      <c r="C181" s="84">
        <v>325827.80292000005</v>
      </c>
      <c r="D181" s="84">
        <v>0</v>
      </c>
      <c r="E181" s="84">
        <v>0</v>
      </c>
      <c r="F181" s="84">
        <v>325827.80292000005</v>
      </c>
    </row>
    <row r="182" spans="1:6">
      <c r="A182" s="123" t="s">
        <v>171</v>
      </c>
      <c r="B182" s="84">
        <v>0</v>
      </c>
      <c r="C182" s="84">
        <v>48004.317090000004</v>
      </c>
      <c r="D182" s="84">
        <v>0</v>
      </c>
      <c r="E182" s="84">
        <v>0</v>
      </c>
      <c r="F182" s="84">
        <v>48004.317090000004</v>
      </c>
    </row>
    <row r="183" spans="1:6">
      <c r="A183" s="123" t="s">
        <v>172</v>
      </c>
      <c r="B183" s="84">
        <v>0</v>
      </c>
      <c r="C183" s="84">
        <v>69866.532900000006</v>
      </c>
      <c r="D183" s="84">
        <v>0</v>
      </c>
      <c r="E183" s="84">
        <v>0</v>
      </c>
      <c r="F183" s="84">
        <v>69866.532900000006</v>
      </c>
    </row>
    <row r="184" spans="1:6">
      <c r="A184" s="123" t="s">
        <v>173</v>
      </c>
      <c r="B184" s="84">
        <v>0</v>
      </c>
      <c r="C184" s="84">
        <v>1697.2802799999999</v>
      </c>
      <c r="D184" s="84">
        <v>0</v>
      </c>
      <c r="E184" s="84">
        <v>0</v>
      </c>
      <c r="F184" s="84">
        <v>1697.2802799999999</v>
      </c>
    </row>
    <row r="185" spans="1:6">
      <c r="A185" s="123" t="s">
        <v>174</v>
      </c>
      <c r="B185" s="84">
        <v>20000.047200000001</v>
      </c>
      <c r="C185" s="84">
        <v>366176.59529000003</v>
      </c>
      <c r="D185" s="84">
        <v>0</v>
      </c>
      <c r="E185" s="84">
        <v>0</v>
      </c>
      <c r="F185" s="84">
        <v>386176.64249</v>
      </c>
    </row>
    <row r="186" spans="1:6">
      <c r="A186" s="598" t="s">
        <v>175</v>
      </c>
      <c r="B186" s="84">
        <v>8694339.1555700004</v>
      </c>
      <c r="C186" s="84">
        <v>9672115.5533700008</v>
      </c>
      <c r="D186" s="84">
        <v>0</v>
      </c>
      <c r="E186" s="84">
        <v>296287.28323000006</v>
      </c>
      <c r="F186" s="84">
        <v>18662741.992170002</v>
      </c>
    </row>
    <row r="187" spans="1:6">
      <c r="A187" s="123" t="s">
        <v>176</v>
      </c>
      <c r="B187" s="84">
        <v>0</v>
      </c>
      <c r="C187" s="84">
        <v>1097.5999999999999</v>
      </c>
      <c r="D187" s="84">
        <v>0</v>
      </c>
      <c r="E187" s="84">
        <v>0</v>
      </c>
      <c r="F187" s="84">
        <v>1097.5999999999999</v>
      </c>
    </row>
    <row r="188" spans="1:6">
      <c r="A188" s="123" t="s">
        <v>177</v>
      </c>
      <c r="B188" s="84">
        <v>3148439.9256899999</v>
      </c>
      <c r="C188" s="84">
        <v>6884350.8557700003</v>
      </c>
      <c r="D188" s="84">
        <v>0</v>
      </c>
      <c r="E188" s="84">
        <v>34124.36464</v>
      </c>
      <c r="F188" s="84">
        <v>10066915.1461</v>
      </c>
    </row>
    <row r="189" spans="1:6">
      <c r="A189" s="123" t="s">
        <v>178</v>
      </c>
      <c r="B189" s="84">
        <v>4487284.5637100004</v>
      </c>
      <c r="C189" s="84">
        <v>1547393.3306100003</v>
      </c>
      <c r="D189" s="84">
        <v>0</v>
      </c>
      <c r="E189" s="84">
        <v>238250.67973</v>
      </c>
      <c r="F189" s="84">
        <v>6272928.5740500009</v>
      </c>
    </row>
    <row r="190" spans="1:6">
      <c r="A190" s="123" t="s">
        <v>179</v>
      </c>
      <c r="B190" s="84">
        <v>0</v>
      </c>
      <c r="C190" s="84">
        <v>1109.21398</v>
      </c>
      <c r="D190" s="84">
        <v>0</v>
      </c>
      <c r="E190" s="84">
        <v>0</v>
      </c>
      <c r="F190" s="84">
        <v>1109.21398</v>
      </c>
    </row>
    <row r="191" spans="1:6">
      <c r="A191" s="123" t="s">
        <v>180</v>
      </c>
      <c r="B191" s="84">
        <v>1058614.6661699999</v>
      </c>
      <c r="C191" s="84">
        <v>1238164.5530100001</v>
      </c>
      <c r="D191" s="84">
        <v>0</v>
      </c>
      <c r="E191" s="84">
        <v>23912.238860000001</v>
      </c>
      <c r="F191" s="84">
        <v>2320691.4580399999</v>
      </c>
    </row>
    <row r="192" spans="1:6">
      <c r="A192" s="598" t="s">
        <v>181</v>
      </c>
      <c r="B192" s="84">
        <v>0</v>
      </c>
      <c r="C192" s="84">
        <v>0</v>
      </c>
      <c r="D192" s="84">
        <v>0</v>
      </c>
      <c r="E192" s="84">
        <v>0</v>
      </c>
      <c r="F192" s="84">
        <v>0</v>
      </c>
    </row>
    <row r="193" spans="1:6">
      <c r="A193" s="598" t="s">
        <v>182</v>
      </c>
      <c r="B193" s="84">
        <v>1142915.24768</v>
      </c>
      <c r="C193" s="84">
        <v>48270.853450000002</v>
      </c>
      <c r="D193" s="84">
        <v>0</v>
      </c>
      <c r="E193" s="84">
        <v>0</v>
      </c>
      <c r="F193" s="84">
        <v>1191186.1011300001</v>
      </c>
    </row>
    <row r="194" spans="1:6">
      <c r="A194" s="123" t="s">
        <v>183</v>
      </c>
      <c r="B194" s="84">
        <v>109411.0114</v>
      </c>
      <c r="C194" s="84">
        <v>9892.7435700000005</v>
      </c>
      <c r="D194" s="84">
        <v>0</v>
      </c>
      <c r="E194" s="84">
        <v>0</v>
      </c>
      <c r="F194" s="84">
        <v>119303.75496999999</v>
      </c>
    </row>
    <row r="195" spans="1:6">
      <c r="A195" s="123" t="s">
        <v>184</v>
      </c>
      <c r="B195" s="84">
        <v>918939.95810999989</v>
      </c>
      <c r="C195" s="84">
        <v>38272.008040000001</v>
      </c>
      <c r="D195" s="84">
        <v>0</v>
      </c>
      <c r="E195" s="84">
        <v>0</v>
      </c>
      <c r="F195" s="84">
        <v>957211.96614999988</v>
      </c>
    </row>
    <row r="196" spans="1:6">
      <c r="A196" s="123" t="s">
        <v>185</v>
      </c>
      <c r="B196" s="84">
        <v>0</v>
      </c>
      <c r="C196" s="84">
        <v>0</v>
      </c>
      <c r="D196" s="84">
        <v>0</v>
      </c>
      <c r="E196" s="84">
        <v>0</v>
      </c>
      <c r="F196" s="84">
        <v>0</v>
      </c>
    </row>
    <row r="197" spans="1:6">
      <c r="A197" s="123" t="s">
        <v>186</v>
      </c>
      <c r="B197" s="84">
        <v>114564.27816999999</v>
      </c>
      <c r="C197" s="84">
        <v>106.10184</v>
      </c>
      <c r="D197" s="84">
        <v>0</v>
      </c>
      <c r="E197" s="84">
        <v>0</v>
      </c>
      <c r="F197" s="84">
        <v>114670.38000999999</v>
      </c>
    </row>
    <row r="198" spans="1:6" ht="15.75" thickBot="1">
      <c r="A198" s="598" t="s">
        <v>187</v>
      </c>
      <c r="B198" s="84">
        <v>17262.77205</v>
      </c>
      <c r="C198" s="84">
        <v>49390.395859999997</v>
      </c>
      <c r="D198" s="84">
        <v>0</v>
      </c>
      <c r="E198" s="84">
        <v>0</v>
      </c>
      <c r="F198" s="84">
        <v>66653.167909999989</v>
      </c>
    </row>
    <row r="199" spans="1:6" ht="16.5" thickTop="1" thickBot="1">
      <c r="A199" s="579" t="s">
        <v>188</v>
      </c>
      <c r="B199" s="83">
        <v>93423392.328169987</v>
      </c>
      <c r="C199" s="83">
        <v>240345080.22694999</v>
      </c>
      <c r="D199" s="83">
        <v>89685.584060000008</v>
      </c>
      <c r="E199" s="83">
        <v>32776.969109999998</v>
      </c>
      <c r="F199" s="83">
        <v>333890935.10828996</v>
      </c>
    </row>
    <row r="200" spans="1:6" ht="15.75" thickTop="1">
      <c r="A200" s="598" t="s">
        <v>189</v>
      </c>
      <c r="B200" s="84">
        <v>1252175.27248</v>
      </c>
      <c r="C200" s="84">
        <v>9267057.1535299998</v>
      </c>
      <c r="D200" s="84">
        <v>179.61354</v>
      </c>
      <c r="E200" s="84">
        <v>132.43388000000002</v>
      </c>
      <c r="F200" s="84">
        <v>10519544.473430002</v>
      </c>
    </row>
    <row r="201" spans="1:6">
      <c r="A201" s="123" t="s">
        <v>190</v>
      </c>
      <c r="B201" s="84">
        <v>172235.91899999999</v>
      </c>
      <c r="C201" s="84">
        <v>0</v>
      </c>
      <c r="D201" s="84">
        <v>0</v>
      </c>
      <c r="E201" s="84">
        <v>0</v>
      </c>
      <c r="F201" s="84">
        <v>172235.91899999999</v>
      </c>
    </row>
    <row r="202" spans="1:6">
      <c r="A202" s="123" t="s">
        <v>191</v>
      </c>
      <c r="B202" s="84">
        <v>852650</v>
      </c>
      <c r="C202" s="84">
        <v>0</v>
      </c>
      <c r="D202" s="84">
        <v>0</v>
      </c>
      <c r="E202" s="84">
        <v>0</v>
      </c>
      <c r="F202" s="84">
        <v>852650</v>
      </c>
    </row>
    <row r="203" spans="1:6">
      <c r="A203" s="123" t="s">
        <v>192</v>
      </c>
      <c r="B203" s="84">
        <v>227289.35347999999</v>
      </c>
      <c r="C203" s="84">
        <v>9267057.1535299998</v>
      </c>
      <c r="D203" s="84">
        <v>179.61354</v>
      </c>
      <c r="E203" s="84">
        <v>132.43388000000002</v>
      </c>
      <c r="F203" s="84">
        <v>9494658.5544300023</v>
      </c>
    </row>
    <row r="204" spans="1:6">
      <c r="A204" s="598" t="s">
        <v>193</v>
      </c>
      <c r="B204" s="84">
        <v>24137164.789579999</v>
      </c>
      <c r="C204" s="84">
        <v>200558.72541000001</v>
      </c>
      <c r="D204" s="84">
        <v>1383.97073</v>
      </c>
      <c r="E204" s="84">
        <v>0</v>
      </c>
      <c r="F204" s="84">
        <v>24339107.485720001</v>
      </c>
    </row>
    <row r="205" spans="1:6">
      <c r="A205" s="123" t="s">
        <v>194</v>
      </c>
      <c r="B205" s="84">
        <v>0</v>
      </c>
      <c r="C205" s="84">
        <v>0</v>
      </c>
      <c r="D205" s="84">
        <v>0</v>
      </c>
      <c r="E205" s="84">
        <v>0</v>
      </c>
      <c r="F205" s="84">
        <v>0</v>
      </c>
    </row>
    <row r="206" spans="1:6">
      <c r="A206" s="123" t="s">
        <v>195</v>
      </c>
      <c r="B206" s="84">
        <v>618391.65045999992</v>
      </c>
      <c r="C206" s="84">
        <v>115942.52254000001</v>
      </c>
      <c r="D206" s="84">
        <v>1383.97073</v>
      </c>
      <c r="E206" s="84">
        <v>0</v>
      </c>
      <c r="F206" s="84">
        <v>735718.14372999989</v>
      </c>
    </row>
    <row r="207" spans="1:6">
      <c r="A207" s="123" t="s">
        <v>196</v>
      </c>
      <c r="B207" s="84">
        <v>23518758.989119999</v>
      </c>
      <c r="C207" s="84">
        <v>84616.202870000008</v>
      </c>
      <c r="D207" s="84">
        <v>0</v>
      </c>
      <c r="E207" s="84">
        <v>0</v>
      </c>
      <c r="F207" s="84">
        <v>23603375.191990003</v>
      </c>
    </row>
    <row r="208" spans="1:6">
      <c r="A208" s="596" t="s">
        <v>197</v>
      </c>
      <c r="B208" s="84">
        <v>0</v>
      </c>
      <c r="C208" s="84">
        <v>0</v>
      </c>
      <c r="D208" s="84">
        <v>0</v>
      </c>
      <c r="E208" s="84">
        <v>0</v>
      </c>
      <c r="F208" s="84">
        <v>0</v>
      </c>
    </row>
    <row r="209" spans="1:6">
      <c r="A209" s="123" t="s">
        <v>198</v>
      </c>
      <c r="B209" s="84">
        <v>14.15</v>
      </c>
      <c r="C209" s="84">
        <v>0</v>
      </c>
      <c r="D209" s="84">
        <v>0</v>
      </c>
      <c r="E209" s="84">
        <v>0</v>
      </c>
      <c r="F209" s="84">
        <v>14.15</v>
      </c>
    </row>
    <row r="210" spans="1:6">
      <c r="A210" s="598" t="s">
        <v>199</v>
      </c>
      <c r="B210" s="84">
        <v>1325.3403999999998</v>
      </c>
      <c r="C210" s="84">
        <v>428025.03247000003</v>
      </c>
      <c r="D210" s="84">
        <v>0</v>
      </c>
      <c r="E210" s="84">
        <v>0</v>
      </c>
      <c r="F210" s="84">
        <v>429350.37287000002</v>
      </c>
    </row>
    <row r="211" spans="1:6">
      <c r="A211" s="123" t="s">
        <v>200</v>
      </c>
      <c r="B211" s="84">
        <v>31.617740000000001</v>
      </c>
      <c r="C211" s="84">
        <v>336369.38026000001</v>
      </c>
      <c r="D211" s="84">
        <v>0</v>
      </c>
      <c r="E211" s="84">
        <v>0</v>
      </c>
      <c r="F211" s="84">
        <v>336400.99800000002</v>
      </c>
    </row>
    <row r="212" spans="1:6">
      <c r="A212" s="123" t="s">
        <v>201</v>
      </c>
      <c r="B212" s="84">
        <v>1293.7226599999999</v>
      </c>
      <c r="C212" s="84">
        <v>91655.65221</v>
      </c>
      <c r="D212" s="84">
        <v>0</v>
      </c>
      <c r="E212" s="84">
        <v>0</v>
      </c>
      <c r="F212" s="84">
        <v>92949.37487</v>
      </c>
    </row>
    <row r="213" spans="1:6">
      <c r="A213" s="598" t="s">
        <v>202</v>
      </c>
      <c r="B213" s="84">
        <v>0</v>
      </c>
      <c r="C213" s="84">
        <v>0</v>
      </c>
      <c r="D213" s="84">
        <v>36.851230000000001</v>
      </c>
      <c r="E213" s="84">
        <v>0</v>
      </c>
      <c r="F213" s="84">
        <v>36.851230000000001</v>
      </c>
    </row>
    <row r="214" spans="1:6">
      <c r="A214" s="123" t="s">
        <v>203</v>
      </c>
      <c r="B214" s="84">
        <v>0</v>
      </c>
      <c r="C214" s="84">
        <v>0</v>
      </c>
      <c r="D214" s="84">
        <v>0</v>
      </c>
      <c r="E214" s="84">
        <v>0</v>
      </c>
      <c r="F214" s="84">
        <v>0</v>
      </c>
    </row>
    <row r="215" spans="1:6">
      <c r="A215" s="123" t="s">
        <v>204</v>
      </c>
      <c r="B215" s="84">
        <v>0</v>
      </c>
      <c r="C215" s="84">
        <v>0</v>
      </c>
      <c r="D215" s="84">
        <v>36.851230000000001</v>
      </c>
      <c r="E215" s="84">
        <v>0</v>
      </c>
      <c r="F215" s="84">
        <v>36.851230000000001</v>
      </c>
    </row>
    <row r="216" spans="1:6">
      <c r="A216" s="598" t="s">
        <v>205</v>
      </c>
      <c r="B216" s="84">
        <v>47509030.723410003</v>
      </c>
      <c r="C216" s="84">
        <v>184512821.52982998</v>
      </c>
      <c r="D216" s="84">
        <v>9267.6408199999987</v>
      </c>
      <c r="E216" s="84">
        <v>20383.35483</v>
      </c>
      <c r="F216" s="84">
        <v>232051503.24889001</v>
      </c>
    </row>
    <row r="217" spans="1:6">
      <c r="A217" s="123" t="s">
        <v>206</v>
      </c>
      <c r="B217" s="84">
        <v>21326739.204179995</v>
      </c>
      <c r="C217" s="84">
        <v>133785766.78987999</v>
      </c>
      <c r="D217" s="84">
        <v>7961.316060000001</v>
      </c>
      <c r="E217" s="84">
        <v>703.66665</v>
      </c>
      <c r="F217" s="84">
        <v>155121170.97677001</v>
      </c>
    </row>
    <row r="218" spans="1:6">
      <c r="A218" s="123" t="s">
        <v>207</v>
      </c>
      <c r="B218" s="84">
        <v>90726.810999999987</v>
      </c>
      <c r="C218" s="84">
        <v>210462.81678999998</v>
      </c>
      <c r="D218" s="84">
        <v>0</v>
      </c>
      <c r="E218" s="84">
        <v>0</v>
      </c>
      <c r="F218" s="84">
        <v>301189.62779000006</v>
      </c>
    </row>
    <row r="219" spans="1:6">
      <c r="A219" s="123" t="s">
        <v>208</v>
      </c>
      <c r="B219" s="84">
        <v>18608270.151019998</v>
      </c>
      <c r="C219" s="84">
        <v>35591298.714369997</v>
      </c>
      <c r="D219" s="84">
        <v>1306.32476</v>
      </c>
      <c r="E219" s="84">
        <v>0</v>
      </c>
      <c r="F219" s="84">
        <v>54200875.19015</v>
      </c>
    </row>
    <row r="220" spans="1:6">
      <c r="A220" s="123" t="s">
        <v>209</v>
      </c>
      <c r="B220" s="84">
        <v>250049.70877</v>
      </c>
      <c r="C220" s="84">
        <v>1032796.3868999999</v>
      </c>
      <c r="D220" s="84">
        <v>0</v>
      </c>
      <c r="E220" s="84">
        <v>0</v>
      </c>
      <c r="F220" s="84">
        <v>1282846.0956700002</v>
      </c>
    </row>
    <row r="221" spans="1:6">
      <c r="A221" s="123" t="s">
        <v>210</v>
      </c>
      <c r="B221" s="84">
        <v>1866674.16123</v>
      </c>
      <c r="C221" s="84">
        <v>941601.64789999998</v>
      </c>
      <c r="D221" s="84">
        <v>0</v>
      </c>
      <c r="E221" s="84">
        <v>9625.6761800000004</v>
      </c>
      <c r="F221" s="84">
        <v>2817901.4853099999</v>
      </c>
    </row>
    <row r="222" spans="1:6">
      <c r="A222" s="123" t="s">
        <v>211</v>
      </c>
      <c r="B222" s="84">
        <v>2331540.3513199999</v>
      </c>
      <c r="C222" s="84">
        <v>11268590.06886</v>
      </c>
      <c r="D222" s="84">
        <v>0</v>
      </c>
      <c r="E222" s="84">
        <v>10054.012000000001</v>
      </c>
      <c r="F222" s="84">
        <v>13610184.43218</v>
      </c>
    </row>
    <row r="223" spans="1:6">
      <c r="A223" s="123" t="s">
        <v>212</v>
      </c>
      <c r="B223" s="84">
        <v>49.667000000000002</v>
      </c>
      <c r="C223" s="84">
        <v>39772.850450000005</v>
      </c>
      <c r="D223" s="84">
        <v>0</v>
      </c>
      <c r="E223" s="84">
        <v>0</v>
      </c>
      <c r="F223" s="84">
        <v>39822.517449999999</v>
      </c>
    </row>
    <row r="224" spans="1:6">
      <c r="A224" s="123" t="s">
        <v>213</v>
      </c>
      <c r="B224" s="84">
        <v>0</v>
      </c>
      <c r="C224" s="84">
        <v>0</v>
      </c>
      <c r="D224" s="84">
        <v>0</v>
      </c>
      <c r="E224" s="84">
        <v>0</v>
      </c>
      <c r="F224" s="84">
        <v>0</v>
      </c>
    </row>
    <row r="225" spans="1:6">
      <c r="A225" s="123" t="s">
        <v>214</v>
      </c>
      <c r="B225" s="84">
        <v>3034980.6688899999</v>
      </c>
      <c r="C225" s="84">
        <v>1642532.2546799998</v>
      </c>
      <c r="D225" s="84">
        <v>0</v>
      </c>
      <c r="E225" s="84">
        <v>0</v>
      </c>
      <c r="F225" s="84">
        <v>4677512.9235699996</v>
      </c>
    </row>
    <row r="226" spans="1:6">
      <c r="A226" s="598" t="s">
        <v>215</v>
      </c>
      <c r="B226" s="84">
        <v>15191936.60785</v>
      </c>
      <c r="C226" s="84">
        <v>45683204.45471999</v>
      </c>
      <c r="D226" s="84">
        <v>78729.521459999989</v>
      </c>
      <c r="E226" s="84">
        <v>5952.9055200000003</v>
      </c>
      <c r="F226" s="84">
        <v>60959823.489549994</v>
      </c>
    </row>
    <row r="227" spans="1:6">
      <c r="A227" s="123" t="s">
        <v>216</v>
      </c>
      <c r="B227" s="84">
        <v>9232358.40931</v>
      </c>
      <c r="C227" s="84">
        <v>22245987.336490002</v>
      </c>
      <c r="D227" s="84">
        <v>0</v>
      </c>
      <c r="E227" s="84">
        <v>2714.7235299999998</v>
      </c>
      <c r="F227" s="84">
        <v>31481060.469330002</v>
      </c>
    </row>
    <row r="228" spans="1:6">
      <c r="A228" s="123" t="s">
        <v>217</v>
      </c>
      <c r="B228" s="84">
        <v>164.73</v>
      </c>
      <c r="C228" s="84">
        <v>3215609.69092</v>
      </c>
      <c r="D228" s="84">
        <v>0</v>
      </c>
      <c r="E228" s="84">
        <v>0</v>
      </c>
      <c r="F228" s="84">
        <v>3215774.4209199999</v>
      </c>
    </row>
    <row r="229" spans="1:6">
      <c r="A229" s="123" t="s">
        <v>218</v>
      </c>
      <c r="B229" s="84">
        <v>1026574.4308000001</v>
      </c>
      <c r="C229" s="84">
        <v>2647353.1146799996</v>
      </c>
      <c r="D229" s="84">
        <v>53233.59059</v>
      </c>
      <c r="E229" s="84">
        <v>2281.1270499999996</v>
      </c>
      <c r="F229" s="84">
        <v>3729442.2631200003</v>
      </c>
    </row>
    <row r="230" spans="1:6">
      <c r="A230" s="123" t="s">
        <v>219</v>
      </c>
      <c r="B230" s="84">
        <v>262788.36011999997</v>
      </c>
      <c r="C230" s="84">
        <v>959075.03321999998</v>
      </c>
      <c r="D230" s="84">
        <v>24283.855719999996</v>
      </c>
      <c r="E230" s="84">
        <v>296.98656</v>
      </c>
      <c r="F230" s="84">
        <v>1246444.2356199997</v>
      </c>
    </row>
    <row r="231" spans="1:6">
      <c r="A231" s="123" t="s">
        <v>220</v>
      </c>
      <c r="B231" s="84">
        <v>212013.6311</v>
      </c>
      <c r="C231" s="84">
        <v>492725.41627999995</v>
      </c>
      <c r="D231" s="84">
        <v>0</v>
      </c>
      <c r="E231" s="84">
        <v>0</v>
      </c>
      <c r="F231" s="84">
        <v>704739.04738</v>
      </c>
    </row>
    <row r="232" spans="1:6">
      <c r="A232" s="123" t="s">
        <v>221</v>
      </c>
      <c r="B232" s="84">
        <v>4458037.0465200003</v>
      </c>
      <c r="C232" s="84">
        <v>16122453.863130001</v>
      </c>
      <c r="D232" s="84">
        <v>1212.0751499999999</v>
      </c>
      <c r="E232" s="84">
        <v>660.06838000000005</v>
      </c>
      <c r="F232" s="84">
        <v>20582363.053179994</v>
      </c>
    </row>
    <row r="233" spans="1:6">
      <c r="A233" s="123" t="s">
        <v>222</v>
      </c>
      <c r="B233" s="84">
        <v>0</v>
      </c>
      <c r="C233" s="84">
        <v>0</v>
      </c>
      <c r="D233" s="84">
        <v>0</v>
      </c>
      <c r="E233" s="84">
        <v>0</v>
      </c>
      <c r="F233" s="84">
        <v>0</v>
      </c>
    </row>
    <row r="234" spans="1:6">
      <c r="A234" s="598" t="s">
        <v>223</v>
      </c>
      <c r="B234" s="84">
        <v>1248576.3794500004</v>
      </c>
      <c r="C234" s="84">
        <v>199019.42324</v>
      </c>
      <c r="D234" s="84">
        <v>87.986279999999994</v>
      </c>
      <c r="E234" s="84">
        <v>6308.2748799999999</v>
      </c>
      <c r="F234" s="84">
        <v>1453992.0638500003</v>
      </c>
    </row>
    <row r="235" spans="1:6">
      <c r="A235" s="123" t="s">
        <v>224</v>
      </c>
      <c r="B235" s="84">
        <v>1141044.9849699999</v>
      </c>
      <c r="C235" s="84">
        <v>184434.5558</v>
      </c>
      <c r="D235" s="84">
        <v>87.986279999999994</v>
      </c>
      <c r="E235" s="84">
        <v>6308.2748799999999</v>
      </c>
      <c r="F235" s="84">
        <v>1331875.8019300003</v>
      </c>
    </row>
    <row r="236" spans="1:6">
      <c r="A236" s="123" t="s">
        <v>225</v>
      </c>
      <c r="B236" s="84">
        <v>107531.39447999999</v>
      </c>
      <c r="C236" s="84">
        <v>14584.86744</v>
      </c>
      <c r="D236" s="84">
        <v>0</v>
      </c>
      <c r="E236" s="84">
        <v>0</v>
      </c>
      <c r="F236" s="84">
        <v>122116.26192</v>
      </c>
    </row>
    <row r="237" spans="1:6">
      <c r="A237" s="598" t="s">
        <v>226</v>
      </c>
      <c r="B237" s="84">
        <v>4083183.2150000003</v>
      </c>
      <c r="C237" s="84">
        <v>54393.907749999998</v>
      </c>
      <c r="D237" s="84">
        <v>0</v>
      </c>
      <c r="E237" s="84">
        <v>0</v>
      </c>
      <c r="F237" s="84">
        <v>4137577.1227500001</v>
      </c>
    </row>
    <row r="238" spans="1:6">
      <c r="A238" s="123" t="s">
        <v>227</v>
      </c>
      <c r="B238" s="84">
        <v>3768832.7403100003</v>
      </c>
      <c r="C238" s="84">
        <v>54393.907749999998</v>
      </c>
      <c r="D238" s="84">
        <v>0</v>
      </c>
      <c r="E238" s="84">
        <v>0</v>
      </c>
      <c r="F238" s="84">
        <v>3823226.64806</v>
      </c>
    </row>
    <row r="239" spans="1:6">
      <c r="A239" s="123" t="s">
        <v>225</v>
      </c>
      <c r="B239" s="84">
        <v>314350.47469000006</v>
      </c>
      <c r="C239" s="84">
        <v>0</v>
      </c>
      <c r="D239" s="84">
        <v>0</v>
      </c>
      <c r="E239" s="84">
        <v>0</v>
      </c>
      <c r="F239" s="84">
        <v>314350.47469000006</v>
      </c>
    </row>
    <row r="240" spans="1:6">
      <c r="A240" s="598" t="s">
        <v>228</v>
      </c>
      <c r="B240" s="84">
        <v>1264163.1708899997</v>
      </c>
      <c r="C240" s="84">
        <v>189740.90606000001</v>
      </c>
      <c r="D240" s="84">
        <v>87.986279999999994</v>
      </c>
      <c r="E240" s="84">
        <v>0</v>
      </c>
      <c r="F240" s="84">
        <v>1453992.0632300002</v>
      </c>
    </row>
    <row r="241" spans="1:6" ht="15.75" thickBot="1">
      <c r="A241" s="598" t="s">
        <v>229</v>
      </c>
      <c r="B241" s="84">
        <v>4075593.55492</v>
      </c>
      <c r="C241" s="84">
        <v>60278.413520000002</v>
      </c>
      <c r="D241" s="84">
        <v>1705.15417</v>
      </c>
      <c r="E241" s="84">
        <v>0</v>
      </c>
      <c r="F241" s="84">
        <v>4137577.1226100004</v>
      </c>
    </row>
    <row r="242" spans="1:6" ht="16.5" thickTop="1" thickBot="1">
      <c r="A242" s="72" t="s">
        <v>230</v>
      </c>
      <c r="B242" s="83">
        <v>4947636.7347099995</v>
      </c>
      <c r="C242" s="83">
        <v>372970.59369000007</v>
      </c>
      <c r="D242" s="83">
        <v>95.910549999999986</v>
      </c>
      <c r="E242" s="83">
        <v>2698.5335800000003</v>
      </c>
      <c r="F242" s="83">
        <v>5323401.7725300007</v>
      </c>
    </row>
    <row r="243" spans="1:6" ht="15.75" thickTop="1">
      <c r="A243" s="73" t="s">
        <v>231</v>
      </c>
      <c r="B243" s="84">
        <v>265.01713999999998</v>
      </c>
      <c r="C243" s="84">
        <v>1365.1745599999999</v>
      </c>
      <c r="D243" s="84">
        <v>0</v>
      </c>
      <c r="E243" s="84">
        <v>0</v>
      </c>
      <c r="F243" s="84">
        <v>1630.1917000000001</v>
      </c>
    </row>
    <row r="244" spans="1:6">
      <c r="A244" s="73" t="s">
        <v>232</v>
      </c>
      <c r="B244" s="84">
        <v>143520.60152999999</v>
      </c>
      <c r="C244" s="84">
        <v>88932.074329999989</v>
      </c>
      <c r="D244" s="84">
        <v>92.177490000000006</v>
      </c>
      <c r="E244" s="84">
        <v>292.65935999999999</v>
      </c>
      <c r="F244" s="84">
        <v>232837.51271000001</v>
      </c>
    </row>
    <row r="245" spans="1:6">
      <c r="A245" s="73" t="s">
        <v>233</v>
      </c>
      <c r="B245" s="84">
        <v>4536181.9440800007</v>
      </c>
      <c r="C245" s="84">
        <v>151735.53430999999</v>
      </c>
      <c r="D245" s="84">
        <v>3.37534</v>
      </c>
      <c r="E245" s="84">
        <v>42.422910000000002</v>
      </c>
      <c r="F245" s="84">
        <v>4687963.2766400008</v>
      </c>
    </row>
    <row r="246" spans="1:6">
      <c r="A246" s="73" t="s">
        <v>234</v>
      </c>
      <c r="B246" s="84">
        <v>52393.479839999993</v>
      </c>
      <c r="C246" s="84">
        <v>5696.6079399999999</v>
      </c>
      <c r="D246" s="84">
        <v>0</v>
      </c>
      <c r="E246" s="84">
        <v>2.88063</v>
      </c>
      <c r="F246" s="84">
        <v>58092.968410000001</v>
      </c>
    </row>
    <row r="247" spans="1:6">
      <c r="A247" s="73" t="s">
        <v>235</v>
      </c>
      <c r="B247" s="84">
        <v>49442.569739999999</v>
      </c>
      <c r="C247" s="84">
        <v>4140.1887099999994</v>
      </c>
      <c r="D247" s="84">
        <v>0.35772000000000004</v>
      </c>
      <c r="E247" s="84">
        <v>13.24085</v>
      </c>
      <c r="F247" s="84">
        <v>53596.357020000003</v>
      </c>
    </row>
    <row r="248" spans="1:6">
      <c r="A248" s="73" t="s">
        <v>236</v>
      </c>
      <c r="B248" s="84">
        <v>6115.9013199999999</v>
      </c>
      <c r="C248" s="84">
        <v>832.1840400000001</v>
      </c>
      <c r="D248" s="84">
        <v>0</v>
      </c>
      <c r="E248" s="84">
        <v>0</v>
      </c>
      <c r="F248" s="84">
        <v>6948.0853599999991</v>
      </c>
    </row>
    <row r="249" spans="1:6">
      <c r="A249" s="73" t="s">
        <v>237</v>
      </c>
      <c r="B249" s="84">
        <v>11543.711859999999</v>
      </c>
      <c r="C249" s="84">
        <v>3014.4931700000002</v>
      </c>
      <c r="D249" s="84">
        <v>0</v>
      </c>
      <c r="E249" s="84">
        <v>0</v>
      </c>
      <c r="F249" s="84">
        <v>14558.205029999999</v>
      </c>
    </row>
    <row r="250" spans="1:6">
      <c r="A250" s="73" t="s">
        <v>238</v>
      </c>
      <c r="B250" s="84">
        <v>1164.39993</v>
      </c>
      <c r="C250" s="84">
        <v>868.6152800000001</v>
      </c>
      <c r="D250" s="84">
        <v>0</v>
      </c>
      <c r="E250" s="84">
        <v>0</v>
      </c>
      <c r="F250" s="84">
        <v>2033.01521</v>
      </c>
    </row>
    <row r="251" spans="1:6">
      <c r="A251" s="73" t="s">
        <v>239</v>
      </c>
      <c r="B251" s="84">
        <v>5321.35545</v>
      </c>
      <c r="C251" s="84">
        <v>0.92113</v>
      </c>
      <c r="D251" s="84">
        <v>0</v>
      </c>
      <c r="E251" s="84">
        <v>-2.9999999999999997E-5</v>
      </c>
      <c r="F251" s="84">
        <v>5322.2765499999996</v>
      </c>
    </row>
    <row r="252" spans="1:6">
      <c r="A252" s="73" t="s">
        <v>240</v>
      </c>
      <c r="B252" s="84">
        <v>57557.940310000005</v>
      </c>
      <c r="C252" s="84">
        <v>48374.608370000002</v>
      </c>
      <c r="D252" s="84">
        <v>0</v>
      </c>
      <c r="E252" s="84">
        <v>0</v>
      </c>
      <c r="F252" s="84">
        <v>105932.54868000001</v>
      </c>
    </row>
    <row r="253" spans="1:6" ht="15.75" thickBot="1">
      <c r="A253" s="73" t="s">
        <v>241</v>
      </c>
      <c r="B253" s="84">
        <v>84129.813510000007</v>
      </c>
      <c r="C253" s="84">
        <v>68010.191850000003</v>
      </c>
      <c r="D253" s="84">
        <v>0</v>
      </c>
      <c r="E253" s="84">
        <v>2347.3298599999998</v>
      </c>
      <c r="F253" s="84">
        <v>154487.33522000004</v>
      </c>
    </row>
    <row r="254" spans="1:6" ht="16.5" thickTop="1" thickBot="1">
      <c r="A254" s="72" t="s">
        <v>242</v>
      </c>
      <c r="B254" s="83">
        <v>-1142597.9572299998</v>
      </c>
      <c r="C254" s="83">
        <v>-86639.054089999991</v>
      </c>
      <c r="D254" s="83">
        <v>-19.298389999999998</v>
      </c>
      <c r="E254" s="83">
        <v>-0.26304</v>
      </c>
      <c r="F254" s="83">
        <v>-1229256.5727500001</v>
      </c>
    </row>
    <row r="255" spans="1:6" ht="15.75" thickTop="1">
      <c r="A255" s="73" t="s">
        <v>243</v>
      </c>
      <c r="B255" s="84">
        <v>-1012328.7384999999</v>
      </c>
      <c r="C255" s="84">
        <v>-38359.534499999994</v>
      </c>
      <c r="D255" s="84">
        <v>-2.82E-3</v>
      </c>
      <c r="E255" s="84">
        <v>-0.22894</v>
      </c>
      <c r="F255" s="84">
        <v>-1050688.5047599999</v>
      </c>
    </row>
    <row r="256" spans="1:6">
      <c r="A256" s="73" t="s">
        <v>244</v>
      </c>
      <c r="B256" s="84">
        <v>0</v>
      </c>
      <c r="C256" s="84">
        <v>0</v>
      </c>
      <c r="D256" s="84">
        <v>0</v>
      </c>
      <c r="E256" s="84">
        <v>0</v>
      </c>
      <c r="F256" s="84">
        <v>0</v>
      </c>
    </row>
    <row r="257" spans="1:6">
      <c r="A257" s="73" t="s">
        <v>245</v>
      </c>
      <c r="B257" s="84">
        <v>-50593.225839999999</v>
      </c>
      <c r="C257" s="84">
        <v>-21284.070610000002</v>
      </c>
      <c r="D257" s="84">
        <v>-19.295570000000001</v>
      </c>
      <c r="E257" s="84">
        <v>-3.4070000000000003E-2</v>
      </c>
      <c r="F257" s="84">
        <v>-71896.626089999991</v>
      </c>
    </row>
    <row r="258" spans="1:6">
      <c r="A258" s="73" t="s">
        <v>246</v>
      </c>
      <c r="B258" s="84">
        <v>-12928.12601</v>
      </c>
      <c r="C258" s="84">
        <v>-2287.0213699999999</v>
      </c>
      <c r="D258" s="84">
        <v>0</v>
      </c>
      <c r="E258" s="84">
        <v>-2.9999999999999997E-5</v>
      </c>
      <c r="F258" s="84">
        <v>-15215.14741</v>
      </c>
    </row>
    <row r="259" spans="1:6">
      <c r="A259" s="73" t="s">
        <v>247</v>
      </c>
      <c r="B259" s="84">
        <v>-33385.104549999996</v>
      </c>
      <c r="C259" s="84">
        <v>-7198.1952199999996</v>
      </c>
      <c r="D259" s="84">
        <v>0</v>
      </c>
      <c r="E259" s="84">
        <v>0</v>
      </c>
      <c r="F259" s="84">
        <v>-40583.299769999991</v>
      </c>
    </row>
    <row r="260" spans="1:6">
      <c r="A260" s="74" t="s">
        <v>248</v>
      </c>
      <c r="B260" s="84">
        <v>-26549.846089999999</v>
      </c>
      <c r="C260" s="84">
        <v>-16509.470109999998</v>
      </c>
      <c r="D260" s="84">
        <v>0</v>
      </c>
      <c r="E260" s="84">
        <v>0</v>
      </c>
      <c r="F260" s="84">
        <v>-43059.316200000001</v>
      </c>
    </row>
    <row r="261" spans="1:6" ht="15.75" thickBot="1">
      <c r="A261" s="73" t="s">
        <v>249</v>
      </c>
      <c r="B261" s="84">
        <v>-6812.9162399999996</v>
      </c>
      <c r="C261" s="84">
        <v>-1000.76228</v>
      </c>
      <c r="D261" s="84">
        <v>0</v>
      </c>
      <c r="E261" s="84">
        <v>0</v>
      </c>
      <c r="F261" s="84">
        <v>-7813.6785199999995</v>
      </c>
    </row>
    <row r="262" spans="1:6" ht="16.5" thickTop="1" thickBot="1">
      <c r="A262" s="75" t="s">
        <v>250</v>
      </c>
      <c r="B262" s="83">
        <v>3805038.7774799997</v>
      </c>
      <c r="C262" s="83">
        <v>286331.53960000002</v>
      </c>
      <c r="D262" s="83">
        <v>76.612159999999989</v>
      </c>
      <c r="E262" s="83">
        <v>2698.2705399999995</v>
      </c>
      <c r="F262" s="83">
        <v>4094145.1997799999</v>
      </c>
    </row>
    <row r="263" spans="1:6" ht="16.5" thickTop="1" thickBot="1">
      <c r="A263" s="76" t="s">
        <v>251</v>
      </c>
      <c r="B263" s="83">
        <v>587227.60060999996</v>
      </c>
      <c r="C263" s="83">
        <v>825531.44267999998</v>
      </c>
      <c r="D263" s="83">
        <v>5.1219300000000008</v>
      </c>
      <c r="E263" s="83">
        <v>21.679410000000001</v>
      </c>
      <c r="F263" s="83">
        <v>1412785.8446299999</v>
      </c>
    </row>
    <row r="264" spans="1:6" ht="15.75" thickTop="1">
      <c r="A264" s="73" t="s">
        <v>252</v>
      </c>
      <c r="B264" s="84">
        <v>278011.02901</v>
      </c>
      <c r="C264" s="84">
        <v>457556.04684000002</v>
      </c>
      <c r="D264" s="84">
        <v>4.6896400000000007</v>
      </c>
      <c r="E264" s="84">
        <v>1.03183</v>
      </c>
      <c r="F264" s="84">
        <v>735572.7973199999</v>
      </c>
    </row>
    <row r="265" spans="1:6">
      <c r="A265" s="73" t="s">
        <v>253</v>
      </c>
      <c r="B265" s="84">
        <v>106194.79369999999</v>
      </c>
      <c r="C265" s="84">
        <v>324838.77885999996</v>
      </c>
      <c r="D265" s="84">
        <v>2.63E-3</v>
      </c>
      <c r="E265" s="84">
        <v>19.189160000000001</v>
      </c>
      <c r="F265" s="84">
        <v>431052.76435000001</v>
      </c>
    </row>
    <row r="266" spans="1:6">
      <c r="A266" s="73" t="s">
        <v>254</v>
      </c>
      <c r="B266" s="84">
        <v>33697.830789999993</v>
      </c>
      <c r="C266" s="84">
        <v>12421.819810000003</v>
      </c>
      <c r="D266" s="84">
        <v>0</v>
      </c>
      <c r="E266" s="84">
        <v>0</v>
      </c>
      <c r="F266" s="84">
        <v>46119.650600000001</v>
      </c>
    </row>
    <row r="267" spans="1:6">
      <c r="A267" s="73" t="s">
        <v>255</v>
      </c>
      <c r="B267" s="84">
        <v>88313.802319999988</v>
      </c>
      <c r="C267" s="84">
        <v>1438.68481</v>
      </c>
      <c r="D267" s="84">
        <v>0</v>
      </c>
      <c r="E267" s="84">
        <v>0</v>
      </c>
      <c r="F267" s="84">
        <v>89752.487129999994</v>
      </c>
    </row>
    <row r="268" spans="1:6" ht="15.75" thickBot="1">
      <c r="A268" s="73" t="s">
        <v>256</v>
      </c>
      <c r="B268" s="84">
        <v>81010.144789999991</v>
      </c>
      <c r="C268" s="84">
        <v>29276.112360000003</v>
      </c>
      <c r="D268" s="84">
        <v>0.42966000000000004</v>
      </c>
      <c r="E268" s="84">
        <v>1.45842</v>
      </c>
      <c r="F268" s="84">
        <v>110288.14522999999</v>
      </c>
    </row>
    <row r="269" spans="1:6" ht="16.5" thickTop="1" thickBot="1">
      <c r="A269" s="77" t="s">
        <v>257</v>
      </c>
      <c r="B269" s="83">
        <v>-257424.38430999999</v>
      </c>
      <c r="C269" s="83">
        <v>-463947.40230000002</v>
      </c>
      <c r="D269" s="83">
        <v>0</v>
      </c>
      <c r="E269" s="83">
        <v>-100.49641</v>
      </c>
      <c r="F269" s="83">
        <v>-721472.28301999997</v>
      </c>
    </row>
    <row r="270" spans="1:6" ht="15.75" thickTop="1">
      <c r="A270" s="73" t="s">
        <v>252</v>
      </c>
      <c r="B270" s="84">
        <v>-103506.51535999999</v>
      </c>
      <c r="C270" s="84">
        <v>-211302.99881000002</v>
      </c>
      <c r="D270" s="84">
        <v>0</v>
      </c>
      <c r="E270" s="84">
        <v>-73.196790000000007</v>
      </c>
      <c r="F270" s="84">
        <v>-314882.71096000005</v>
      </c>
    </row>
    <row r="271" spans="1:6">
      <c r="A271" s="73" t="s">
        <v>258</v>
      </c>
      <c r="B271" s="84">
        <v>-32420.753720000001</v>
      </c>
      <c r="C271" s="84">
        <v>-5.0673900000000005</v>
      </c>
      <c r="D271" s="84">
        <v>0</v>
      </c>
      <c r="E271" s="84">
        <v>0</v>
      </c>
      <c r="F271" s="84">
        <v>-32425.821110000001</v>
      </c>
    </row>
    <row r="272" spans="1:6">
      <c r="A272" s="73" t="s">
        <v>259</v>
      </c>
      <c r="B272" s="84">
        <v>-7056.6571999999996</v>
      </c>
      <c r="C272" s="84">
        <v>0</v>
      </c>
      <c r="D272" s="84">
        <v>0</v>
      </c>
      <c r="E272" s="84">
        <v>-27.114409999999999</v>
      </c>
      <c r="F272" s="84">
        <v>-7083.7716099999998</v>
      </c>
    </row>
    <row r="273" spans="1:6">
      <c r="A273" s="73" t="s">
        <v>260</v>
      </c>
      <c r="B273" s="84">
        <v>-62.77073</v>
      </c>
      <c r="C273" s="84">
        <v>0</v>
      </c>
      <c r="D273" s="84">
        <v>0</v>
      </c>
      <c r="E273" s="84">
        <v>0</v>
      </c>
      <c r="F273" s="84">
        <v>-62.77073</v>
      </c>
    </row>
    <row r="274" spans="1:6" ht="15.75" thickBot="1">
      <c r="A274" s="73" t="s">
        <v>261</v>
      </c>
      <c r="B274" s="84">
        <v>-114377.68729999999</v>
      </c>
      <c r="C274" s="84">
        <v>-252639.33609999999</v>
      </c>
      <c r="D274" s="84">
        <v>0</v>
      </c>
      <c r="E274" s="84">
        <v>-0.18521000000000001</v>
      </c>
      <c r="F274" s="84">
        <v>-367017.20860999997</v>
      </c>
    </row>
    <row r="275" spans="1:6" ht="16.5" thickTop="1" thickBot="1">
      <c r="A275" s="72" t="s">
        <v>262</v>
      </c>
      <c r="B275" s="83">
        <v>4134841.9937799997</v>
      </c>
      <c r="C275" s="83">
        <v>647915.57997999992</v>
      </c>
      <c r="D275" s="83">
        <v>81.734090000000009</v>
      </c>
      <c r="E275" s="83">
        <v>2619.45354</v>
      </c>
      <c r="F275" s="83">
        <v>4785458.7613900006</v>
      </c>
    </row>
    <row r="276" spans="1:6" ht="15.75" thickTop="1">
      <c r="A276" s="78" t="s">
        <v>263</v>
      </c>
      <c r="B276" s="84">
        <v>625539.83565999998</v>
      </c>
      <c r="C276" s="84">
        <v>151623.84598000001</v>
      </c>
      <c r="D276" s="84">
        <v>3.01613</v>
      </c>
      <c r="E276" s="84">
        <v>740.88594000000001</v>
      </c>
      <c r="F276" s="84">
        <v>777907.58370999992</v>
      </c>
    </row>
    <row r="277" spans="1:6">
      <c r="A277" s="73" t="s">
        <v>264</v>
      </c>
      <c r="B277" s="84">
        <v>28181.840069999998</v>
      </c>
      <c r="C277" s="84">
        <v>7923.996900000001</v>
      </c>
      <c r="D277" s="84">
        <v>1.5521400000000001</v>
      </c>
      <c r="E277" s="84">
        <v>0</v>
      </c>
      <c r="F277" s="84">
        <v>36107.389110000004</v>
      </c>
    </row>
    <row r="278" spans="1:6">
      <c r="A278" s="73" t="s">
        <v>265</v>
      </c>
      <c r="B278" s="84">
        <v>589244.85241000005</v>
      </c>
      <c r="C278" s="84">
        <v>138388.83264000001</v>
      </c>
      <c r="D278" s="84">
        <v>1.4639899999999999</v>
      </c>
      <c r="E278" s="84">
        <v>740.88594000000001</v>
      </c>
      <c r="F278" s="84">
        <v>728376.03497999988</v>
      </c>
    </row>
    <row r="279" spans="1:6">
      <c r="A279" s="73" t="s">
        <v>266</v>
      </c>
      <c r="B279" s="84">
        <v>4103.0786800000005</v>
      </c>
      <c r="C279" s="84">
        <v>4374.7980199999993</v>
      </c>
      <c r="D279" s="84">
        <v>0</v>
      </c>
      <c r="E279" s="84">
        <v>0</v>
      </c>
      <c r="F279" s="84">
        <v>8477.8766999999989</v>
      </c>
    </row>
    <row r="280" spans="1:6">
      <c r="A280" s="73" t="s">
        <v>267</v>
      </c>
      <c r="B280" s="84">
        <v>3831.1972699999997</v>
      </c>
      <c r="C280" s="84">
        <v>913.37441999999999</v>
      </c>
      <c r="D280" s="84">
        <v>0</v>
      </c>
      <c r="E280" s="84">
        <v>0</v>
      </c>
      <c r="F280" s="84">
        <v>4744.5716899999998</v>
      </c>
    </row>
    <row r="281" spans="1:6">
      <c r="A281" s="73" t="s">
        <v>268</v>
      </c>
      <c r="B281" s="84">
        <v>0</v>
      </c>
      <c r="C281" s="84">
        <v>8.2588899999999992</v>
      </c>
      <c r="D281" s="84">
        <v>0</v>
      </c>
      <c r="E281" s="84">
        <v>0</v>
      </c>
      <c r="F281" s="84">
        <v>8.2588899999999992</v>
      </c>
    </row>
    <row r="282" spans="1:6">
      <c r="A282" s="73" t="s">
        <v>269</v>
      </c>
      <c r="B282" s="84">
        <v>178.86723000000001</v>
      </c>
      <c r="C282" s="84">
        <v>14.58511</v>
      </c>
      <c r="D282" s="84">
        <v>0</v>
      </c>
      <c r="E282" s="84">
        <v>0</v>
      </c>
      <c r="F282" s="84">
        <v>193.45233999999999</v>
      </c>
    </row>
    <row r="283" spans="1:6">
      <c r="A283" s="78" t="s">
        <v>270</v>
      </c>
      <c r="B283" s="84">
        <v>-1134331.1429600001</v>
      </c>
      <c r="C283" s="84">
        <v>-181213.07691999999</v>
      </c>
      <c r="D283" s="84">
        <v>-1.09399</v>
      </c>
      <c r="E283" s="84">
        <v>-1946.7467900000001</v>
      </c>
      <c r="F283" s="84">
        <v>-1317492.06066</v>
      </c>
    </row>
    <row r="284" spans="1:6">
      <c r="A284" s="73" t="s">
        <v>271</v>
      </c>
      <c r="B284" s="84">
        <v>-1033748.5579499998</v>
      </c>
      <c r="C284" s="84">
        <v>-166495.29136</v>
      </c>
      <c r="D284" s="84">
        <v>-1.0915699999999999</v>
      </c>
      <c r="E284" s="84">
        <v>-1697.6948</v>
      </c>
      <c r="F284" s="84">
        <v>-1201942.6356800001</v>
      </c>
    </row>
    <row r="285" spans="1:6">
      <c r="A285" s="73" t="s">
        <v>272</v>
      </c>
      <c r="B285" s="84">
        <v>-69762.889450000017</v>
      </c>
      <c r="C285" s="84">
        <v>-11980.600820000001</v>
      </c>
      <c r="D285" s="84">
        <v>-2.4199999999999998E-3</v>
      </c>
      <c r="E285" s="84">
        <v>-249.05198999999999</v>
      </c>
      <c r="F285" s="84">
        <v>-81992.544679999992</v>
      </c>
    </row>
    <row r="286" spans="1:6">
      <c r="A286" s="73" t="s">
        <v>273</v>
      </c>
      <c r="B286" s="84">
        <v>-12360.00517</v>
      </c>
      <c r="C286" s="84">
        <v>-898.51486999999997</v>
      </c>
      <c r="D286" s="84">
        <v>0</v>
      </c>
      <c r="E286" s="84">
        <v>0</v>
      </c>
      <c r="F286" s="84">
        <v>-13258.520039999999</v>
      </c>
    </row>
    <row r="287" spans="1:6">
      <c r="A287" s="74" t="s">
        <v>274</v>
      </c>
      <c r="B287" s="84">
        <v>-18089.499749999999</v>
      </c>
      <c r="C287" s="84">
        <v>-1818.9329599999996</v>
      </c>
      <c r="D287" s="84">
        <v>0</v>
      </c>
      <c r="E287" s="84">
        <v>0</v>
      </c>
      <c r="F287" s="84">
        <v>-19908.432710000001</v>
      </c>
    </row>
    <row r="288" spans="1:6">
      <c r="A288" s="74" t="s">
        <v>275</v>
      </c>
      <c r="B288" s="84">
        <v>-5.4305000000000003</v>
      </c>
      <c r="C288" s="84">
        <v>-0.41160000000000002</v>
      </c>
      <c r="D288" s="84">
        <v>0</v>
      </c>
      <c r="E288" s="84">
        <v>0</v>
      </c>
      <c r="F288" s="84">
        <v>-5.8421000000000003</v>
      </c>
    </row>
    <row r="289" spans="1:6" ht="15.75" thickBot="1">
      <c r="A289" s="74" t="s">
        <v>276</v>
      </c>
      <c r="B289" s="84">
        <v>-364.76014000000004</v>
      </c>
      <c r="C289" s="84">
        <v>-19.325310000000002</v>
      </c>
      <c r="D289" s="84">
        <v>0</v>
      </c>
      <c r="E289" s="84">
        <v>0</v>
      </c>
      <c r="F289" s="84">
        <v>-384.08545000000004</v>
      </c>
    </row>
    <row r="290" spans="1:6" ht="16.5" thickTop="1" thickBot="1">
      <c r="A290" s="79" t="s">
        <v>277</v>
      </c>
      <c r="B290" s="83">
        <v>3626050.6864800001</v>
      </c>
      <c r="C290" s="83">
        <v>618326.34904</v>
      </c>
      <c r="D290" s="83">
        <v>83.656229999999994</v>
      </c>
      <c r="E290" s="83">
        <v>1413.5926900000002</v>
      </c>
      <c r="F290" s="83">
        <v>4245874.2844399996</v>
      </c>
    </row>
    <row r="291" spans="1:6" ht="16.5" thickTop="1" thickBot="1">
      <c r="A291" s="72" t="s">
        <v>278</v>
      </c>
      <c r="B291" s="83">
        <v>-3037165.6301799994</v>
      </c>
      <c r="C291" s="83">
        <v>-326892.96353000001</v>
      </c>
      <c r="D291" s="83">
        <v>-132.69116</v>
      </c>
      <c r="E291" s="83">
        <v>-97.636740000000003</v>
      </c>
      <c r="F291" s="83">
        <v>-3364288.9216099996</v>
      </c>
    </row>
    <row r="292" spans="1:6" ht="15.75" thickTop="1">
      <c r="A292" s="73" t="s">
        <v>279</v>
      </c>
      <c r="B292" s="84">
        <v>-1779536.25816</v>
      </c>
      <c r="C292" s="84">
        <v>-6228.1075600000004</v>
      </c>
      <c r="D292" s="84">
        <v>0</v>
      </c>
      <c r="E292" s="84">
        <v>0</v>
      </c>
      <c r="F292" s="84">
        <v>-1785764.3657200001</v>
      </c>
    </row>
    <row r="293" spans="1:6">
      <c r="A293" s="73" t="s">
        <v>280</v>
      </c>
      <c r="B293" s="84">
        <v>-297568.03947999998</v>
      </c>
      <c r="C293" s="84">
        <v>-13217.536610000001</v>
      </c>
      <c r="D293" s="84">
        <v>-45.867170000000002</v>
      </c>
      <c r="E293" s="84">
        <v>0</v>
      </c>
      <c r="F293" s="84">
        <v>-310831.44325999997</v>
      </c>
    </row>
    <row r="294" spans="1:6">
      <c r="A294" s="73" t="s">
        <v>281</v>
      </c>
      <c r="B294" s="84">
        <v>-12377.326019999999</v>
      </c>
      <c r="C294" s="84">
        <v>-15929.988590000001</v>
      </c>
      <c r="D294" s="84">
        <v>-59.331989999999998</v>
      </c>
      <c r="E294" s="84">
        <v>0</v>
      </c>
      <c r="F294" s="84">
        <v>-28366.6466</v>
      </c>
    </row>
    <row r="295" spans="1:6">
      <c r="A295" s="73" t="s">
        <v>282</v>
      </c>
      <c r="B295" s="84">
        <v>-96249.314859999999</v>
      </c>
      <c r="C295" s="84">
        <v>-3676.2862700000001</v>
      </c>
      <c r="D295" s="84">
        <v>0</v>
      </c>
      <c r="E295" s="84">
        <v>0</v>
      </c>
      <c r="F295" s="84">
        <v>-99925.601129999995</v>
      </c>
    </row>
    <row r="296" spans="1:6">
      <c r="A296" s="73" t="s">
        <v>283</v>
      </c>
      <c r="B296" s="84">
        <v>-159766.56088999999</v>
      </c>
      <c r="C296" s="84">
        <v>-935.2045700000001</v>
      </c>
      <c r="D296" s="84">
        <v>0</v>
      </c>
      <c r="E296" s="84">
        <v>0</v>
      </c>
      <c r="F296" s="84">
        <v>-160701.76545999997</v>
      </c>
    </row>
    <row r="297" spans="1:6">
      <c r="A297" s="73" t="s">
        <v>284</v>
      </c>
      <c r="B297" s="84">
        <v>-79878.615679999988</v>
      </c>
      <c r="C297" s="84">
        <v>-1926.2593400000001</v>
      </c>
      <c r="D297" s="84">
        <v>-26.622</v>
      </c>
      <c r="E297" s="84">
        <v>0</v>
      </c>
      <c r="F297" s="84">
        <v>-81831.49702000001</v>
      </c>
    </row>
    <row r="298" spans="1:6">
      <c r="A298" s="73" t="s">
        <v>285</v>
      </c>
      <c r="B298" s="84">
        <v>-148352.22543999998</v>
      </c>
      <c r="C298" s="84">
        <v>0</v>
      </c>
      <c r="D298" s="84">
        <v>0</v>
      </c>
      <c r="E298" s="84">
        <v>0</v>
      </c>
      <c r="F298" s="84">
        <v>-148352.22543999998</v>
      </c>
    </row>
    <row r="299" spans="1:6">
      <c r="A299" s="73" t="s">
        <v>286</v>
      </c>
      <c r="B299" s="84">
        <v>-47017.56942</v>
      </c>
      <c r="C299" s="84">
        <v>-240.48722000000001</v>
      </c>
      <c r="D299" s="84">
        <v>0</v>
      </c>
      <c r="E299" s="84">
        <v>0</v>
      </c>
      <c r="F299" s="84">
        <v>-47258.056640000003</v>
      </c>
    </row>
    <row r="300" spans="1:6" ht="15.75" thickBot="1">
      <c r="A300" s="73" t="s">
        <v>287</v>
      </c>
      <c r="B300" s="84">
        <v>-416419.72023000004</v>
      </c>
      <c r="C300" s="84">
        <v>-284739.09337000002</v>
      </c>
      <c r="D300" s="84">
        <v>-0.87</v>
      </c>
      <c r="E300" s="84">
        <v>-97.636740000000003</v>
      </c>
      <c r="F300" s="84">
        <v>-701257.32033999998</v>
      </c>
    </row>
    <row r="301" spans="1:6" ht="16.5" thickTop="1" thickBot="1">
      <c r="A301" s="76" t="s">
        <v>288</v>
      </c>
      <c r="B301" s="83">
        <v>588885.05629999994</v>
      </c>
      <c r="C301" s="83">
        <v>291433.38550999999</v>
      </c>
      <c r="D301" s="83">
        <v>-49.034930000000003</v>
      </c>
      <c r="E301" s="83">
        <v>1315.9559499999998</v>
      </c>
      <c r="F301" s="83">
        <v>881585.36282999988</v>
      </c>
    </row>
    <row r="302" spans="1:6" ht="15.75" thickTop="1">
      <c r="A302" s="80" t="s">
        <v>289</v>
      </c>
      <c r="B302" s="84">
        <v>1147.7674499999998</v>
      </c>
      <c r="C302" s="84">
        <v>-4216.0218300000006</v>
      </c>
      <c r="D302" s="84">
        <v>-3.8906900000000002</v>
      </c>
      <c r="E302" s="84">
        <v>1637.15743</v>
      </c>
      <c r="F302" s="84">
        <v>-1434.9876400000001</v>
      </c>
    </row>
    <row r="303" spans="1:6">
      <c r="A303" s="74" t="s">
        <v>290</v>
      </c>
      <c r="B303" s="84">
        <v>74.292540000000002</v>
      </c>
      <c r="C303" s="84">
        <v>-4216.0218300000006</v>
      </c>
      <c r="D303" s="84">
        <v>0</v>
      </c>
      <c r="E303" s="84">
        <v>3.70228</v>
      </c>
      <c r="F303" s="84">
        <v>-4138.0270099999998</v>
      </c>
    </row>
    <row r="304" spans="1:6">
      <c r="A304" s="74" t="s">
        <v>291</v>
      </c>
      <c r="B304" s="84">
        <v>1073.4749100000001</v>
      </c>
      <c r="C304" s="84">
        <v>0</v>
      </c>
      <c r="D304" s="84">
        <v>-3.8906900000000002</v>
      </c>
      <c r="E304" s="84">
        <v>1633.45515</v>
      </c>
      <c r="F304" s="84">
        <v>2703.0393699999995</v>
      </c>
    </row>
    <row r="305" spans="1:6">
      <c r="A305" s="80" t="s">
        <v>292</v>
      </c>
      <c r="B305" s="84">
        <v>-1184.9170800000002</v>
      </c>
      <c r="C305" s="84">
        <v>2586.7163500000001</v>
      </c>
      <c r="D305" s="84">
        <v>-7.3999999999999999E-4</v>
      </c>
      <c r="E305" s="84">
        <v>-517.80773999999997</v>
      </c>
      <c r="F305" s="84">
        <v>883.99079000000006</v>
      </c>
    </row>
    <row r="306" spans="1:6">
      <c r="A306" s="74" t="s">
        <v>293</v>
      </c>
      <c r="B306" s="84">
        <v>-49.610720000000001</v>
      </c>
      <c r="C306" s="84">
        <v>2586.7163500000001</v>
      </c>
      <c r="D306" s="84">
        <v>0</v>
      </c>
      <c r="E306" s="84">
        <v>0</v>
      </c>
      <c r="F306" s="84">
        <v>2537.1056300000005</v>
      </c>
    </row>
    <row r="307" spans="1:6" ht="15.75" thickBot="1">
      <c r="A307" s="74" t="s">
        <v>294</v>
      </c>
      <c r="B307" s="84">
        <v>-1135.30636</v>
      </c>
      <c r="C307" s="84">
        <v>0</v>
      </c>
      <c r="D307" s="84">
        <v>-7.3999999999999999E-4</v>
      </c>
      <c r="E307" s="84">
        <v>-517.80773999999997</v>
      </c>
      <c r="F307" s="84">
        <v>-1653.11484</v>
      </c>
    </row>
    <row r="308" spans="1:6" ht="16.5" thickTop="1" thickBot="1">
      <c r="A308" s="76" t="s">
        <v>295</v>
      </c>
      <c r="B308" s="83">
        <v>588847.90667000005</v>
      </c>
      <c r="C308" s="83">
        <v>289804.08003000001</v>
      </c>
      <c r="D308" s="83">
        <v>-52.926360000000003</v>
      </c>
      <c r="E308" s="83">
        <v>2435.30564</v>
      </c>
      <c r="F308" s="83">
        <v>881034.36598</v>
      </c>
    </row>
    <row r="309" spans="1:6" ht="16.5" thickTop="1" thickBot="1">
      <c r="A309" s="73" t="s">
        <v>296</v>
      </c>
      <c r="B309" s="84">
        <v>5041.7148100000004</v>
      </c>
      <c r="C309" s="84">
        <v>6737.66122</v>
      </c>
      <c r="D309" s="84">
        <v>0</v>
      </c>
      <c r="E309" s="84">
        <v>0</v>
      </c>
      <c r="F309" s="84">
        <v>11779.376030000001</v>
      </c>
    </row>
    <row r="310" spans="1:6" ht="16.5" thickTop="1" thickBot="1">
      <c r="A310" s="76" t="s">
        <v>297</v>
      </c>
      <c r="B310" s="83">
        <v>593889.62147999997</v>
      </c>
      <c r="C310" s="83">
        <v>296541.74124999996</v>
      </c>
      <c r="D310" s="83">
        <v>-52.926360000000003</v>
      </c>
      <c r="E310" s="83">
        <v>2435.30564</v>
      </c>
      <c r="F310" s="83">
        <v>892813.74201000005</v>
      </c>
    </row>
    <row r="311" spans="1:6" ht="16.5" thickTop="1" thickBot="1">
      <c r="A311" s="74" t="s">
        <v>298</v>
      </c>
      <c r="B311" s="84">
        <v>21497.282049999998</v>
      </c>
      <c r="C311" s="84">
        <v>7298.2713900000008</v>
      </c>
      <c r="D311" s="84">
        <v>-3.7489899999999996</v>
      </c>
      <c r="E311" s="84">
        <v>0</v>
      </c>
      <c r="F311" s="84">
        <v>28791.804450000003</v>
      </c>
    </row>
    <row r="312" spans="1:6" ht="16.5" thickTop="1" thickBot="1">
      <c r="A312" s="72" t="s">
        <v>299</v>
      </c>
      <c r="B312" s="83">
        <v>615386.90353000013</v>
      </c>
      <c r="C312" s="83">
        <v>303840.01263999991</v>
      </c>
      <c r="D312" s="83">
        <v>-56.675349999999995</v>
      </c>
      <c r="E312" s="83">
        <v>2435.30564</v>
      </c>
      <c r="F312" s="83">
        <v>921605.54645999987</v>
      </c>
    </row>
    <row r="313" spans="1:6" ht="16.5" thickTop="1" thickBot="1">
      <c r="A313" s="74" t="s">
        <v>300</v>
      </c>
      <c r="B313" s="84">
        <v>4.0000000000000003E-5</v>
      </c>
      <c r="C313" s="84">
        <v>0</v>
      </c>
      <c r="D313" s="84">
        <v>0</v>
      </c>
      <c r="E313" s="84">
        <v>0</v>
      </c>
      <c r="F313" s="84">
        <v>4.0000000000000003E-5</v>
      </c>
    </row>
    <row r="314" spans="1:6" ht="16.5" thickTop="1" thickBot="1">
      <c r="A314" s="76" t="s">
        <v>301</v>
      </c>
      <c r="B314" s="83">
        <v>615386.90357000008</v>
      </c>
      <c r="C314" s="83">
        <v>303840.01263999991</v>
      </c>
      <c r="D314" s="83">
        <v>-56.675349999999995</v>
      </c>
      <c r="E314" s="83">
        <v>2435.30564</v>
      </c>
      <c r="F314" s="83">
        <v>921605.54649999994</v>
      </c>
    </row>
    <row r="315" spans="1:6" ht="16.5" thickTop="1" thickBot="1">
      <c r="A315" s="80" t="s">
        <v>302</v>
      </c>
      <c r="B315" s="84">
        <v>-290581.66350999998</v>
      </c>
      <c r="C315" s="84">
        <v>0</v>
      </c>
      <c r="D315" s="84">
        <v>0</v>
      </c>
      <c r="E315" s="84">
        <v>0</v>
      </c>
      <c r="F315" s="84">
        <v>-290581.66350999998</v>
      </c>
    </row>
    <row r="316" spans="1:6" ht="16.5" thickTop="1" thickBot="1">
      <c r="A316" s="76" t="s">
        <v>303</v>
      </c>
      <c r="B316" s="83">
        <v>324805.24006000004</v>
      </c>
      <c r="C316" s="83">
        <v>303840.01263999991</v>
      </c>
      <c r="D316" s="83">
        <v>-56.675349999999995</v>
      </c>
      <c r="E316" s="83">
        <v>2435.30564</v>
      </c>
      <c r="F316" s="83">
        <v>631023.88298999984</v>
      </c>
    </row>
    <row r="317" spans="1:6" ht="6" customHeight="1" thickTop="1" thickBot="1">
      <c r="A317" s="582"/>
      <c r="B317" s="802"/>
      <c r="C317" s="802"/>
      <c r="D317" s="802"/>
      <c r="E317" s="802"/>
      <c r="F317" s="802"/>
    </row>
    <row r="318" spans="1:6" ht="15.75" thickTop="1">
      <c r="A318" s="123"/>
      <c r="B318" s="697"/>
      <c r="C318" s="697"/>
      <c r="D318" s="697"/>
      <c r="E318" s="697"/>
      <c r="F318" s="803"/>
    </row>
    <row r="319" spans="1:6">
      <c r="A319" s="91"/>
      <c r="B319" s="804"/>
      <c r="C319" s="804"/>
      <c r="D319" s="804"/>
      <c r="E319" s="804"/>
      <c r="F319" s="804"/>
    </row>
    <row r="320" spans="1:6"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85" zoomScaleNormal="85" workbookViewId="0">
      <selection sqref="A1:K1"/>
    </sheetView>
  </sheetViews>
  <sheetFormatPr defaultColWidth="9.140625" defaultRowHeight="15"/>
  <cols>
    <col min="1" max="1" width="21.28515625" style="57" customWidth="1"/>
    <col min="2" max="2" width="24.28515625" style="57" customWidth="1"/>
    <col min="3" max="3" width="25.42578125" style="57" customWidth="1"/>
    <col min="4" max="4" width="29.42578125" style="57" customWidth="1"/>
    <col min="5" max="5" width="21.42578125" style="57" customWidth="1"/>
    <col min="6" max="6" width="22.28515625" style="57" customWidth="1"/>
    <col min="7" max="7" width="26.85546875" style="57" customWidth="1"/>
    <col min="8" max="8" width="21.28515625" style="57" customWidth="1"/>
    <col min="9" max="9" width="22" style="57" customWidth="1"/>
    <col min="10" max="10" width="19.5703125" style="57" customWidth="1"/>
    <col min="11" max="11" width="19.85546875" style="57" customWidth="1"/>
    <col min="12" max="256" width="9.140625" style="57"/>
    <col min="257" max="257" width="21.28515625" style="57" customWidth="1"/>
    <col min="258" max="258" width="24.28515625" style="57" customWidth="1"/>
    <col min="259" max="259" width="25.42578125" style="57" customWidth="1"/>
    <col min="260" max="260" width="29.42578125" style="57" customWidth="1"/>
    <col min="261" max="261" width="21.42578125" style="57" customWidth="1"/>
    <col min="262" max="262" width="22.28515625" style="57" customWidth="1"/>
    <col min="263" max="263" width="26.85546875" style="57" customWidth="1"/>
    <col min="264" max="264" width="21.28515625" style="57" customWidth="1"/>
    <col min="265" max="265" width="27.140625" style="57" customWidth="1"/>
    <col min="266" max="266" width="25.42578125" style="57" customWidth="1"/>
    <col min="267" max="267" width="27.28515625" style="57" customWidth="1"/>
    <col min="268" max="512" width="9.140625" style="57"/>
    <col min="513" max="513" width="21.28515625" style="57" customWidth="1"/>
    <col min="514" max="514" width="24.28515625" style="57" customWidth="1"/>
    <col min="515" max="515" width="25.42578125" style="57" customWidth="1"/>
    <col min="516" max="516" width="29.42578125" style="57" customWidth="1"/>
    <col min="517" max="517" width="21.42578125" style="57" customWidth="1"/>
    <col min="518" max="518" width="22.28515625" style="57" customWidth="1"/>
    <col min="519" max="519" width="26.85546875" style="57" customWidth="1"/>
    <col min="520" max="520" width="21.28515625" style="57" customWidth="1"/>
    <col min="521" max="521" width="27.140625" style="57" customWidth="1"/>
    <col min="522" max="522" width="25.42578125" style="57" customWidth="1"/>
    <col min="523" max="523" width="27.28515625" style="57" customWidth="1"/>
    <col min="524" max="768" width="9.140625" style="57"/>
    <col min="769" max="769" width="21.28515625" style="57" customWidth="1"/>
    <col min="770" max="770" width="24.28515625" style="57" customWidth="1"/>
    <col min="771" max="771" width="25.42578125" style="57" customWidth="1"/>
    <col min="772" max="772" width="29.42578125" style="57" customWidth="1"/>
    <col min="773" max="773" width="21.42578125" style="57" customWidth="1"/>
    <col min="774" max="774" width="22.28515625" style="57" customWidth="1"/>
    <col min="775" max="775" width="26.85546875" style="57" customWidth="1"/>
    <col min="776" max="776" width="21.28515625" style="57" customWidth="1"/>
    <col min="777" max="777" width="27.140625" style="57" customWidth="1"/>
    <col min="778" max="778" width="25.42578125" style="57" customWidth="1"/>
    <col min="779" max="779" width="27.28515625" style="57" customWidth="1"/>
    <col min="780" max="1024" width="9.140625" style="57"/>
    <col min="1025" max="1025" width="21.28515625" style="57" customWidth="1"/>
    <col min="1026" max="1026" width="24.28515625" style="57" customWidth="1"/>
    <col min="1027" max="1027" width="25.42578125" style="57" customWidth="1"/>
    <col min="1028" max="1028" width="29.42578125" style="57" customWidth="1"/>
    <col min="1029" max="1029" width="21.42578125" style="57" customWidth="1"/>
    <col min="1030" max="1030" width="22.28515625" style="57" customWidth="1"/>
    <col min="1031" max="1031" width="26.85546875" style="57" customWidth="1"/>
    <col min="1032" max="1032" width="21.28515625" style="57" customWidth="1"/>
    <col min="1033" max="1033" width="27.140625" style="57" customWidth="1"/>
    <col min="1034" max="1034" width="25.42578125" style="57" customWidth="1"/>
    <col min="1035" max="1035" width="27.28515625" style="57" customWidth="1"/>
    <col min="1036" max="1280" width="9.140625" style="57"/>
    <col min="1281" max="1281" width="21.28515625" style="57" customWidth="1"/>
    <col min="1282" max="1282" width="24.28515625" style="57" customWidth="1"/>
    <col min="1283" max="1283" width="25.42578125" style="57" customWidth="1"/>
    <col min="1284" max="1284" width="29.42578125" style="57" customWidth="1"/>
    <col min="1285" max="1285" width="21.42578125" style="57" customWidth="1"/>
    <col min="1286" max="1286" width="22.28515625" style="57" customWidth="1"/>
    <col min="1287" max="1287" width="26.85546875" style="57" customWidth="1"/>
    <col min="1288" max="1288" width="21.28515625" style="57" customWidth="1"/>
    <col min="1289" max="1289" width="27.140625" style="57" customWidth="1"/>
    <col min="1290" max="1290" width="25.42578125" style="57" customWidth="1"/>
    <col min="1291" max="1291" width="27.28515625" style="57" customWidth="1"/>
    <col min="1292" max="1536" width="9.140625" style="57"/>
    <col min="1537" max="1537" width="21.28515625" style="57" customWidth="1"/>
    <col min="1538" max="1538" width="24.28515625" style="57" customWidth="1"/>
    <col min="1539" max="1539" width="25.42578125" style="57" customWidth="1"/>
    <col min="1540" max="1540" width="29.42578125" style="57" customWidth="1"/>
    <col min="1541" max="1541" width="21.42578125" style="57" customWidth="1"/>
    <col min="1542" max="1542" width="22.28515625" style="57" customWidth="1"/>
    <col min="1543" max="1543" width="26.85546875" style="57" customWidth="1"/>
    <col min="1544" max="1544" width="21.28515625" style="57" customWidth="1"/>
    <col min="1545" max="1545" width="27.140625" style="57" customWidth="1"/>
    <col min="1546" max="1546" width="25.42578125" style="57" customWidth="1"/>
    <col min="1547" max="1547" width="27.28515625" style="57" customWidth="1"/>
    <col min="1548" max="1792" width="9.140625" style="57"/>
    <col min="1793" max="1793" width="21.28515625" style="57" customWidth="1"/>
    <col min="1794" max="1794" width="24.28515625" style="57" customWidth="1"/>
    <col min="1795" max="1795" width="25.42578125" style="57" customWidth="1"/>
    <col min="1796" max="1796" width="29.42578125" style="57" customWidth="1"/>
    <col min="1797" max="1797" width="21.42578125" style="57" customWidth="1"/>
    <col min="1798" max="1798" width="22.28515625" style="57" customWidth="1"/>
    <col min="1799" max="1799" width="26.85546875" style="57" customWidth="1"/>
    <col min="1800" max="1800" width="21.28515625" style="57" customWidth="1"/>
    <col min="1801" max="1801" width="27.140625" style="57" customWidth="1"/>
    <col min="1802" max="1802" width="25.42578125" style="57" customWidth="1"/>
    <col min="1803" max="1803" width="27.28515625" style="57" customWidth="1"/>
    <col min="1804" max="2048" width="9.140625" style="57"/>
    <col min="2049" max="2049" width="21.28515625" style="57" customWidth="1"/>
    <col min="2050" max="2050" width="24.28515625" style="57" customWidth="1"/>
    <col min="2051" max="2051" width="25.42578125" style="57" customWidth="1"/>
    <col min="2052" max="2052" width="29.42578125" style="57" customWidth="1"/>
    <col min="2053" max="2053" width="21.42578125" style="57" customWidth="1"/>
    <col min="2054" max="2054" width="22.28515625" style="57" customWidth="1"/>
    <col min="2055" max="2055" width="26.85546875" style="57" customWidth="1"/>
    <col min="2056" max="2056" width="21.28515625" style="57" customWidth="1"/>
    <col min="2057" max="2057" width="27.140625" style="57" customWidth="1"/>
    <col min="2058" max="2058" width="25.42578125" style="57" customWidth="1"/>
    <col min="2059" max="2059" width="27.28515625" style="57" customWidth="1"/>
    <col min="2060" max="2304" width="9.140625" style="57"/>
    <col min="2305" max="2305" width="21.28515625" style="57" customWidth="1"/>
    <col min="2306" max="2306" width="24.28515625" style="57" customWidth="1"/>
    <col min="2307" max="2307" width="25.42578125" style="57" customWidth="1"/>
    <col min="2308" max="2308" width="29.42578125" style="57" customWidth="1"/>
    <col min="2309" max="2309" width="21.42578125" style="57" customWidth="1"/>
    <col min="2310" max="2310" width="22.28515625" style="57" customWidth="1"/>
    <col min="2311" max="2311" width="26.85546875" style="57" customWidth="1"/>
    <col min="2312" max="2312" width="21.28515625" style="57" customWidth="1"/>
    <col min="2313" max="2313" width="27.140625" style="57" customWidth="1"/>
    <col min="2314" max="2314" width="25.42578125" style="57" customWidth="1"/>
    <col min="2315" max="2315" width="27.28515625" style="57" customWidth="1"/>
    <col min="2316" max="2560" width="9.140625" style="57"/>
    <col min="2561" max="2561" width="21.28515625" style="57" customWidth="1"/>
    <col min="2562" max="2562" width="24.28515625" style="57" customWidth="1"/>
    <col min="2563" max="2563" width="25.42578125" style="57" customWidth="1"/>
    <col min="2564" max="2564" width="29.42578125" style="57" customWidth="1"/>
    <col min="2565" max="2565" width="21.42578125" style="57" customWidth="1"/>
    <col min="2566" max="2566" width="22.28515625" style="57" customWidth="1"/>
    <col min="2567" max="2567" width="26.85546875" style="57" customWidth="1"/>
    <col min="2568" max="2568" width="21.28515625" style="57" customWidth="1"/>
    <col min="2569" max="2569" width="27.140625" style="57" customWidth="1"/>
    <col min="2570" max="2570" width="25.42578125" style="57" customWidth="1"/>
    <col min="2571" max="2571" width="27.28515625" style="57" customWidth="1"/>
    <col min="2572" max="2816" width="9.140625" style="57"/>
    <col min="2817" max="2817" width="21.28515625" style="57" customWidth="1"/>
    <col min="2818" max="2818" width="24.28515625" style="57" customWidth="1"/>
    <col min="2819" max="2819" width="25.42578125" style="57" customWidth="1"/>
    <col min="2820" max="2820" width="29.42578125" style="57" customWidth="1"/>
    <col min="2821" max="2821" width="21.42578125" style="57" customWidth="1"/>
    <col min="2822" max="2822" width="22.28515625" style="57" customWidth="1"/>
    <col min="2823" max="2823" width="26.85546875" style="57" customWidth="1"/>
    <col min="2824" max="2824" width="21.28515625" style="57" customWidth="1"/>
    <col min="2825" max="2825" width="27.140625" style="57" customWidth="1"/>
    <col min="2826" max="2826" width="25.42578125" style="57" customWidth="1"/>
    <col min="2827" max="2827" width="27.28515625" style="57" customWidth="1"/>
    <col min="2828" max="3072" width="9.140625" style="57"/>
    <col min="3073" max="3073" width="21.28515625" style="57" customWidth="1"/>
    <col min="3074" max="3074" width="24.28515625" style="57" customWidth="1"/>
    <col min="3075" max="3075" width="25.42578125" style="57" customWidth="1"/>
    <col min="3076" max="3076" width="29.42578125" style="57" customWidth="1"/>
    <col min="3077" max="3077" width="21.42578125" style="57" customWidth="1"/>
    <col min="3078" max="3078" width="22.28515625" style="57" customWidth="1"/>
    <col min="3079" max="3079" width="26.85546875" style="57" customWidth="1"/>
    <col min="3080" max="3080" width="21.28515625" style="57" customWidth="1"/>
    <col min="3081" max="3081" width="27.140625" style="57" customWidth="1"/>
    <col min="3082" max="3082" width="25.42578125" style="57" customWidth="1"/>
    <col min="3083" max="3083" width="27.28515625" style="57" customWidth="1"/>
    <col min="3084" max="3328" width="9.140625" style="57"/>
    <col min="3329" max="3329" width="21.28515625" style="57" customWidth="1"/>
    <col min="3330" max="3330" width="24.28515625" style="57" customWidth="1"/>
    <col min="3331" max="3331" width="25.42578125" style="57" customWidth="1"/>
    <col min="3332" max="3332" width="29.42578125" style="57" customWidth="1"/>
    <col min="3333" max="3333" width="21.42578125" style="57" customWidth="1"/>
    <col min="3334" max="3334" width="22.28515625" style="57" customWidth="1"/>
    <col min="3335" max="3335" width="26.85546875" style="57" customWidth="1"/>
    <col min="3336" max="3336" width="21.28515625" style="57" customWidth="1"/>
    <col min="3337" max="3337" width="27.140625" style="57" customWidth="1"/>
    <col min="3338" max="3338" width="25.42578125" style="57" customWidth="1"/>
    <col min="3339" max="3339" width="27.28515625" style="57" customWidth="1"/>
    <col min="3340" max="3584" width="9.140625" style="57"/>
    <col min="3585" max="3585" width="21.28515625" style="57" customWidth="1"/>
    <col min="3586" max="3586" width="24.28515625" style="57" customWidth="1"/>
    <col min="3587" max="3587" width="25.42578125" style="57" customWidth="1"/>
    <col min="3588" max="3588" width="29.42578125" style="57" customWidth="1"/>
    <col min="3589" max="3589" width="21.42578125" style="57" customWidth="1"/>
    <col min="3590" max="3590" width="22.28515625" style="57" customWidth="1"/>
    <col min="3591" max="3591" width="26.85546875" style="57" customWidth="1"/>
    <col min="3592" max="3592" width="21.28515625" style="57" customWidth="1"/>
    <col min="3593" max="3593" width="27.140625" style="57" customWidth="1"/>
    <col min="3594" max="3594" width="25.42578125" style="57" customWidth="1"/>
    <col min="3595" max="3595" width="27.28515625" style="57" customWidth="1"/>
    <col min="3596" max="3840" width="9.140625" style="57"/>
    <col min="3841" max="3841" width="21.28515625" style="57" customWidth="1"/>
    <col min="3842" max="3842" width="24.28515625" style="57" customWidth="1"/>
    <col min="3843" max="3843" width="25.42578125" style="57" customWidth="1"/>
    <col min="3844" max="3844" width="29.42578125" style="57" customWidth="1"/>
    <col min="3845" max="3845" width="21.42578125" style="57" customWidth="1"/>
    <col min="3846" max="3846" width="22.28515625" style="57" customWidth="1"/>
    <col min="3847" max="3847" width="26.85546875" style="57" customWidth="1"/>
    <col min="3848" max="3848" width="21.28515625" style="57" customWidth="1"/>
    <col min="3849" max="3849" width="27.140625" style="57" customWidth="1"/>
    <col min="3850" max="3850" width="25.42578125" style="57" customWidth="1"/>
    <col min="3851" max="3851" width="27.28515625" style="57" customWidth="1"/>
    <col min="3852" max="4096" width="9.140625" style="57"/>
    <col min="4097" max="4097" width="21.28515625" style="57" customWidth="1"/>
    <col min="4098" max="4098" width="24.28515625" style="57" customWidth="1"/>
    <col min="4099" max="4099" width="25.42578125" style="57" customWidth="1"/>
    <col min="4100" max="4100" width="29.42578125" style="57" customWidth="1"/>
    <col min="4101" max="4101" width="21.42578125" style="57" customWidth="1"/>
    <col min="4102" max="4102" width="22.28515625" style="57" customWidth="1"/>
    <col min="4103" max="4103" width="26.85546875" style="57" customWidth="1"/>
    <col min="4104" max="4104" width="21.28515625" style="57" customWidth="1"/>
    <col min="4105" max="4105" width="27.140625" style="57" customWidth="1"/>
    <col min="4106" max="4106" width="25.42578125" style="57" customWidth="1"/>
    <col min="4107" max="4107" width="27.28515625" style="57" customWidth="1"/>
    <col min="4108" max="4352" width="9.140625" style="57"/>
    <col min="4353" max="4353" width="21.28515625" style="57" customWidth="1"/>
    <col min="4354" max="4354" width="24.28515625" style="57" customWidth="1"/>
    <col min="4355" max="4355" width="25.42578125" style="57" customWidth="1"/>
    <col min="4356" max="4356" width="29.42578125" style="57" customWidth="1"/>
    <col min="4357" max="4357" width="21.42578125" style="57" customWidth="1"/>
    <col min="4358" max="4358" width="22.28515625" style="57" customWidth="1"/>
    <col min="4359" max="4359" width="26.85546875" style="57" customWidth="1"/>
    <col min="4360" max="4360" width="21.28515625" style="57" customWidth="1"/>
    <col min="4361" max="4361" width="27.140625" style="57" customWidth="1"/>
    <col min="4362" max="4362" width="25.42578125" style="57" customWidth="1"/>
    <col min="4363" max="4363" width="27.28515625" style="57" customWidth="1"/>
    <col min="4364" max="4608" width="9.140625" style="57"/>
    <col min="4609" max="4609" width="21.28515625" style="57" customWidth="1"/>
    <col min="4610" max="4610" width="24.28515625" style="57" customWidth="1"/>
    <col min="4611" max="4611" width="25.42578125" style="57" customWidth="1"/>
    <col min="4612" max="4612" width="29.42578125" style="57" customWidth="1"/>
    <col min="4613" max="4613" width="21.42578125" style="57" customWidth="1"/>
    <col min="4614" max="4614" width="22.28515625" style="57" customWidth="1"/>
    <col min="4615" max="4615" width="26.85546875" style="57" customWidth="1"/>
    <col min="4616" max="4616" width="21.28515625" style="57" customWidth="1"/>
    <col min="4617" max="4617" width="27.140625" style="57" customWidth="1"/>
    <col min="4618" max="4618" width="25.42578125" style="57" customWidth="1"/>
    <col min="4619" max="4619" width="27.28515625" style="57" customWidth="1"/>
    <col min="4620" max="4864" width="9.140625" style="57"/>
    <col min="4865" max="4865" width="21.28515625" style="57" customWidth="1"/>
    <col min="4866" max="4866" width="24.28515625" style="57" customWidth="1"/>
    <col min="4867" max="4867" width="25.42578125" style="57" customWidth="1"/>
    <col min="4868" max="4868" width="29.42578125" style="57" customWidth="1"/>
    <col min="4869" max="4869" width="21.42578125" style="57" customWidth="1"/>
    <col min="4870" max="4870" width="22.28515625" style="57" customWidth="1"/>
    <col min="4871" max="4871" width="26.85546875" style="57" customWidth="1"/>
    <col min="4872" max="4872" width="21.28515625" style="57" customWidth="1"/>
    <col min="4873" max="4873" width="27.140625" style="57" customWidth="1"/>
    <col min="4874" max="4874" width="25.42578125" style="57" customWidth="1"/>
    <col min="4875" max="4875" width="27.28515625" style="57" customWidth="1"/>
    <col min="4876" max="5120" width="9.140625" style="57"/>
    <col min="5121" max="5121" width="21.28515625" style="57" customWidth="1"/>
    <col min="5122" max="5122" width="24.28515625" style="57" customWidth="1"/>
    <col min="5123" max="5123" width="25.42578125" style="57" customWidth="1"/>
    <col min="5124" max="5124" width="29.42578125" style="57" customWidth="1"/>
    <col min="5125" max="5125" width="21.42578125" style="57" customWidth="1"/>
    <col min="5126" max="5126" width="22.28515625" style="57" customWidth="1"/>
    <col min="5127" max="5127" width="26.85546875" style="57" customWidth="1"/>
    <col min="5128" max="5128" width="21.28515625" style="57" customWidth="1"/>
    <col min="5129" max="5129" width="27.140625" style="57" customWidth="1"/>
    <col min="5130" max="5130" width="25.42578125" style="57" customWidth="1"/>
    <col min="5131" max="5131" width="27.28515625" style="57" customWidth="1"/>
    <col min="5132" max="5376" width="9.140625" style="57"/>
    <col min="5377" max="5377" width="21.28515625" style="57" customWidth="1"/>
    <col min="5378" max="5378" width="24.28515625" style="57" customWidth="1"/>
    <col min="5379" max="5379" width="25.42578125" style="57" customWidth="1"/>
    <col min="5380" max="5380" width="29.42578125" style="57" customWidth="1"/>
    <col min="5381" max="5381" width="21.42578125" style="57" customWidth="1"/>
    <col min="5382" max="5382" width="22.28515625" style="57" customWidth="1"/>
    <col min="5383" max="5383" width="26.85546875" style="57" customWidth="1"/>
    <col min="5384" max="5384" width="21.28515625" style="57" customWidth="1"/>
    <col min="5385" max="5385" width="27.140625" style="57" customWidth="1"/>
    <col min="5386" max="5386" width="25.42578125" style="57" customWidth="1"/>
    <col min="5387" max="5387" width="27.28515625" style="57" customWidth="1"/>
    <col min="5388" max="5632" width="9.140625" style="57"/>
    <col min="5633" max="5633" width="21.28515625" style="57" customWidth="1"/>
    <col min="5634" max="5634" width="24.28515625" style="57" customWidth="1"/>
    <col min="5635" max="5635" width="25.42578125" style="57" customWidth="1"/>
    <col min="5636" max="5636" width="29.42578125" style="57" customWidth="1"/>
    <col min="5637" max="5637" width="21.42578125" style="57" customWidth="1"/>
    <col min="5638" max="5638" width="22.28515625" style="57" customWidth="1"/>
    <col min="5639" max="5639" width="26.85546875" style="57" customWidth="1"/>
    <col min="5640" max="5640" width="21.28515625" style="57" customWidth="1"/>
    <col min="5641" max="5641" width="27.140625" style="57" customWidth="1"/>
    <col min="5642" max="5642" width="25.42578125" style="57" customWidth="1"/>
    <col min="5643" max="5643" width="27.28515625" style="57" customWidth="1"/>
    <col min="5644" max="5888" width="9.140625" style="57"/>
    <col min="5889" max="5889" width="21.28515625" style="57" customWidth="1"/>
    <col min="5890" max="5890" width="24.28515625" style="57" customWidth="1"/>
    <col min="5891" max="5891" width="25.42578125" style="57" customWidth="1"/>
    <col min="5892" max="5892" width="29.42578125" style="57" customWidth="1"/>
    <col min="5893" max="5893" width="21.42578125" style="57" customWidth="1"/>
    <col min="5894" max="5894" width="22.28515625" style="57" customWidth="1"/>
    <col min="5895" max="5895" width="26.85546875" style="57" customWidth="1"/>
    <col min="5896" max="5896" width="21.28515625" style="57" customWidth="1"/>
    <col min="5897" max="5897" width="27.140625" style="57" customWidth="1"/>
    <col min="5898" max="5898" width="25.42578125" style="57" customWidth="1"/>
    <col min="5899" max="5899" width="27.28515625" style="57" customWidth="1"/>
    <col min="5900" max="6144" width="9.140625" style="57"/>
    <col min="6145" max="6145" width="21.28515625" style="57" customWidth="1"/>
    <col min="6146" max="6146" width="24.28515625" style="57" customWidth="1"/>
    <col min="6147" max="6147" width="25.42578125" style="57" customWidth="1"/>
    <col min="6148" max="6148" width="29.42578125" style="57" customWidth="1"/>
    <col min="6149" max="6149" width="21.42578125" style="57" customWidth="1"/>
    <col min="6150" max="6150" width="22.28515625" style="57" customWidth="1"/>
    <col min="6151" max="6151" width="26.85546875" style="57" customWidth="1"/>
    <col min="6152" max="6152" width="21.28515625" style="57" customWidth="1"/>
    <col min="6153" max="6153" width="27.140625" style="57" customWidth="1"/>
    <col min="6154" max="6154" width="25.42578125" style="57" customWidth="1"/>
    <col min="6155" max="6155" width="27.28515625" style="57" customWidth="1"/>
    <col min="6156" max="6400" width="9.140625" style="57"/>
    <col min="6401" max="6401" width="21.28515625" style="57" customWidth="1"/>
    <col min="6402" max="6402" width="24.28515625" style="57" customWidth="1"/>
    <col min="6403" max="6403" width="25.42578125" style="57" customWidth="1"/>
    <col min="6404" max="6404" width="29.42578125" style="57" customWidth="1"/>
    <col min="6405" max="6405" width="21.42578125" style="57" customWidth="1"/>
    <col min="6406" max="6406" width="22.28515625" style="57" customWidth="1"/>
    <col min="6407" max="6407" width="26.85546875" style="57" customWidth="1"/>
    <col min="6408" max="6408" width="21.28515625" style="57" customWidth="1"/>
    <col min="6409" max="6409" width="27.140625" style="57" customWidth="1"/>
    <col min="6410" max="6410" width="25.42578125" style="57" customWidth="1"/>
    <col min="6411" max="6411" width="27.28515625" style="57" customWidth="1"/>
    <col min="6412" max="6656" width="9.140625" style="57"/>
    <col min="6657" max="6657" width="21.28515625" style="57" customWidth="1"/>
    <col min="6658" max="6658" width="24.28515625" style="57" customWidth="1"/>
    <col min="6659" max="6659" width="25.42578125" style="57" customWidth="1"/>
    <col min="6660" max="6660" width="29.42578125" style="57" customWidth="1"/>
    <col min="6661" max="6661" width="21.42578125" style="57" customWidth="1"/>
    <col min="6662" max="6662" width="22.28515625" style="57" customWidth="1"/>
    <col min="6663" max="6663" width="26.85546875" style="57" customWidth="1"/>
    <col min="6664" max="6664" width="21.28515625" style="57" customWidth="1"/>
    <col min="6665" max="6665" width="27.140625" style="57" customWidth="1"/>
    <col min="6666" max="6666" width="25.42578125" style="57" customWidth="1"/>
    <col min="6667" max="6667" width="27.28515625" style="57" customWidth="1"/>
    <col min="6668" max="6912" width="9.140625" style="57"/>
    <col min="6913" max="6913" width="21.28515625" style="57" customWidth="1"/>
    <col min="6914" max="6914" width="24.28515625" style="57" customWidth="1"/>
    <col min="6915" max="6915" width="25.42578125" style="57" customWidth="1"/>
    <col min="6916" max="6916" width="29.42578125" style="57" customWidth="1"/>
    <col min="6917" max="6917" width="21.42578125" style="57" customWidth="1"/>
    <col min="6918" max="6918" width="22.28515625" style="57" customWidth="1"/>
    <col min="6919" max="6919" width="26.85546875" style="57" customWidth="1"/>
    <col min="6920" max="6920" width="21.28515625" style="57" customWidth="1"/>
    <col min="6921" max="6921" width="27.140625" style="57" customWidth="1"/>
    <col min="6922" max="6922" width="25.42578125" style="57" customWidth="1"/>
    <col min="6923" max="6923" width="27.28515625" style="57" customWidth="1"/>
    <col min="6924" max="7168" width="9.140625" style="57"/>
    <col min="7169" max="7169" width="21.28515625" style="57" customWidth="1"/>
    <col min="7170" max="7170" width="24.28515625" style="57" customWidth="1"/>
    <col min="7171" max="7171" width="25.42578125" style="57" customWidth="1"/>
    <col min="7172" max="7172" width="29.42578125" style="57" customWidth="1"/>
    <col min="7173" max="7173" width="21.42578125" style="57" customWidth="1"/>
    <col min="7174" max="7174" width="22.28515625" style="57" customWidth="1"/>
    <col min="7175" max="7175" width="26.85546875" style="57" customWidth="1"/>
    <col min="7176" max="7176" width="21.28515625" style="57" customWidth="1"/>
    <col min="7177" max="7177" width="27.140625" style="57" customWidth="1"/>
    <col min="7178" max="7178" width="25.42578125" style="57" customWidth="1"/>
    <col min="7179" max="7179" width="27.28515625" style="57" customWidth="1"/>
    <col min="7180" max="7424" width="9.140625" style="57"/>
    <col min="7425" max="7425" width="21.28515625" style="57" customWidth="1"/>
    <col min="7426" max="7426" width="24.28515625" style="57" customWidth="1"/>
    <col min="7427" max="7427" width="25.42578125" style="57" customWidth="1"/>
    <col min="7428" max="7428" width="29.42578125" style="57" customWidth="1"/>
    <col min="7429" max="7429" width="21.42578125" style="57" customWidth="1"/>
    <col min="7430" max="7430" width="22.28515625" style="57" customWidth="1"/>
    <col min="7431" max="7431" width="26.85546875" style="57" customWidth="1"/>
    <col min="7432" max="7432" width="21.28515625" style="57" customWidth="1"/>
    <col min="7433" max="7433" width="27.140625" style="57" customWidth="1"/>
    <col min="7434" max="7434" width="25.42578125" style="57" customWidth="1"/>
    <col min="7435" max="7435" width="27.28515625" style="57" customWidth="1"/>
    <col min="7436" max="7680" width="9.140625" style="57"/>
    <col min="7681" max="7681" width="21.28515625" style="57" customWidth="1"/>
    <col min="7682" max="7682" width="24.28515625" style="57" customWidth="1"/>
    <col min="7683" max="7683" width="25.42578125" style="57" customWidth="1"/>
    <col min="7684" max="7684" width="29.42578125" style="57" customWidth="1"/>
    <col min="7685" max="7685" width="21.42578125" style="57" customWidth="1"/>
    <col min="7686" max="7686" width="22.28515625" style="57" customWidth="1"/>
    <col min="7687" max="7687" width="26.85546875" style="57" customWidth="1"/>
    <col min="7688" max="7688" width="21.28515625" style="57" customWidth="1"/>
    <col min="7689" max="7689" width="27.140625" style="57" customWidth="1"/>
    <col min="7690" max="7690" width="25.42578125" style="57" customWidth="1"/>
    <col min="7691" max="7691" width="27.28515625" style="57" customWidth="1"/>
    <col min="7692" max="7936" width="9.140625" style="57"/>
    <col min="7937" max="7937" width="21.28515625" style="57" customWidth="1"/>
    <col min="7938" max="7938" width="24.28515625" style="57" customWidth="1"/>
    <col min="7939" max="7939" width="25.42578125" style="57" customWidth="1"/>
    <col min="7940" max="7940" width="29.42578125" style="57" customWidth="1"/>
    <col min="7941" max="7941" width="21.42578125" style="57" customWidth="1"/>
    <col min="7942" max="7942" width="22.28515625" style="57" customWidth="1"/>
    <col min="7943" max="7943" width="26.85546875" style="57" customWidth="1"/>
    <col min="7944" max="7944" width="21.28515625" style="57" customWidth="1"/>
    <col min="7945" max="7945" width="27.140625" style="57" customWidth="1"/>
    <col min="7946" max="7946" width="25.42578125" style="57" customWidth="1"/>
    <col min="7947" max="7947" width="27.28515625" style="57" customWidth="1"/>
    <col min="7948" max="8192" width="9.140625" style="57"/>
    <col min="8193" max="8193" width="21.28515625" style="57" customWidth="1"/>
    <col min="8194" max="8194" width="24.28515625" style="57" customWidth="1"/>
    <col min="8195" max="8195" width="25.42578125" style="57" customWidth="1"/>
    <col min="8196" max="8196" width="29.42578125" style="57" customWidth="1"/>
    <col min="8197" max="8197" width="21.42578125" style="57" customWidth="1"/>
    <col min="8198" max="8198" width="22.28515625" style="57" customWidth="1"/>
    <col min="8199" max="8199" width="26.85546875" style="57" customWidth="1"/>
    <col min="8200" max="8200" width="21.28515625" style="57" customWidth="1"/>
    <col min="8201" max="8201" width="27.140625" style="57" customWidth="1"/>
    <col min="8202" max="8202" width="25.42578125" style="57" customWidth="1"/>
    <col min="8203" max="8203" width="27.28515625" style="57" customWidth="1"/>
    <col min="8204" max="8448" width="9.140625" style="57"/>
    <col min="8449" max="8449" width="21.28515625" style="57" customWidth="1"/>
    <col min="8450" max="8450" width="24.28515625" style="57" customWidth="1"/>
    <col min="8451" max="8451" width="25.42578125" style="57" customWidth="1"/>
    <col min="8452" max="8452" width="29.42578125" style="57" customWidth="1"/>
    <col min="8453" max="8453" width="21.42578125" style="57" customWidth="1"/>
    <col min="8454" max="8454" width="22.28515625" style="57" customWidth="1"/>
    <col min="8455" max="8455" width="26.85546875" style="57" customWidth="1"/>
    <col min="8456" max="8456" width="21.28515625" style="57" customWidth="1"/>
    <col min="8457" max="8457" width="27.140625" style="57" customWidth="1"/>
    <col min="8458" max="8458" width="25.42578125" style="57" customWidth="1"/>
    <col min="8459" max="8459" width="27.28515625" style="57" customWidth="1"/>
    <col min="8460" max="8704" width="9.140625" style="57"/>
    <col min="8705" max="8705" width="21.28515625" style="57" customWidth="1"/>
    <col min="8706" max="8706" width="24.28515625" style="57" customWidth="1"/>
    <col min="8707" max="8707" width="25.42578125" style="57" customWidth="1"/>
    <col min="8708" max="8708" width="29.42578125" style="57" customWidth="1"/>
    <col min="8709" max="8709" width="21.42578125" style="57" customWidth="1"/>
    <col min="8710" max="8710" width="22.28515625" style="57" customWidth="1"/>
    <col min="8711" max="8711" width="26.85546875" style="57" customWidth="1"/>
    <col min="8712" max="8712" width="21.28515625" style="57" customWidth="1"/>
    <col min="8713" max="8713" width="27.140625" style="57" customWidth="1"/>
    <col min="8714" max="8714" width="25.42578125" style="57" customWidth="1"/>
    <col min="8715" max="8715" width="27.28515625" style="57" customWidth="1"/>
    <col min="8716" max="8960" width="9.140625" style="57"/>
    <col min="8961" max="8961" width="21.28515625" style="57" customWidth="1"/>
    <col min="8962" max="8962" width="24.28515625" style="57" customWidth="1"/>
    <col min="8963" max="8963" width="25.42578125" style="57" customWidth="1"/>
    <col min="8964" max="8964" width="29.42578125" style="57" customWidth="1"/>
    <col min="8965" max="8965" width="21.42578125" style="57" customWidth="1"/>
    <col min="8966" max="8966" width="22.28515625" style="57" customWidth="1"/>
    <col min="8967" max="8967" width="26.85546875" style="57" customWidth="1"/>
    <col min="8968" max="8968" width="21.28515625" style="57" customWidth="1"/>
    <col min="8969" max="8969" width="27.140625" style="57" customWidth="1"/>
    <col min="8970" max="8970" width="25.42578125" style="57" customWidth="1"/>
    <col min="8971" max="8971" width="27.28515625" style="57" customWidth="1"/>
    <col min="8972" max="9216" width="9.140625" style="57"/>
    <col min="9217" max="9217" width="21.28515625" style="57" customWidth="1"/>
    <col min="9218" max="9218" width="24.28515625" style="57" customWidth="1"/>
    <col min="9219" max="9219" width="25.42578125" style="57" customWidth="1"/>
    <col min="9220" max="9220" width="29.42578125" style="57" customWidth="1"/>
    <col min="9221" max="9221" width="21.42578125" style="57" customWidth="1"/>
    <col min="9222" max="9222" width="22.28515625" style="57" customWidth="1"/>
    <col min="9223" max="9223" width="26.85546875" style="57" customWidth="1"/>
    <col min="9224" max="9224" width="21.28515625" style="57" customWidth="1"/>
    <col min="9225" max="9225" width="27.140625" style="57" customWidth="1"/>
    <col min="9226" max="9226" width="25.42578125" style="57" customWidth="1"/>
    <col min="9227" max="9227" width="27.28515625" style="57" customWidth="1"/>
    <col min="9228" max="9472" width="9.140625" style="57"/>
    <col min="9473" max="9473" width="21.28515625" style="57" customWidth="1"/>
    <col min="9474" max="9474" width="24.28515625" style="57" customWidth="1"/>
    <col min="9475" max="9475" width="25.42578125" style="57" customWidth="1"/>
    <col min="9476" max="9476" width="29.42578125" style="57" customWidth="1"/>
    <col min="9477" max="9477" width="21.42578125" style="57" customWidth="1"/>
    <col min="9478" max="9478" width="22.28515625" style="57" customWidth="1"/>
    <col min="9479" max="9479" width="26.85546875" style="57" customWidth="1"/>
    <col min="9480" max="9480" width="21.28515625" style="57" customWidth="1"/>
    <col min="9481" max="9481" width="27.140625" style="57" customWidth="1"/>
    <col min="9482" max="9482" width="25.42578125" style="57" customWidth="1"/>
    <col min="9483" max="9483" width="27.28515625" style="57" customWidth="1"/>
    <col min="9484" max="9728" width="9.140625" style="57"/>
    <col min="9729" max="9729" width="21.28515625" style="57" customWidth="1"/>
    <col min="9730" max="9730" width="24.28515625" style="57" customWidth="1"/>
    <col min="9731" max="9731" width="25.42578125" style="57" customWidth="1"/>
    <col min="9732" max="9732" width="29.42578125" style="57" customWidth="1"/>
    <col min="9733" max="9733" width="21.42578125" style="57" customWidth="1"/>
    <col min="9734" max="9734" width="22.28515625" style="57" customWidth="1"/>
    <col min="9735" max="9735" width="26.85546875" style="57" customWidth="1"/>
    <col min="9736" max="9736" width="21.28515625" style="57" customWidth="1"/>
    <col min="9737" max="9737" width="27.140625" style="57" customWidth="1"/>
    <col min="9738" max="9738" width="25.42578125" style="57" customWidth="1"/>
    <col min="9739" max="9739" width="27.28515625" style="57" customWidth="1"/>
    <col min="9740" max="9984" width="9.140625" style="57"/>
    <col min="9985" max="9985" width="21.28515625" style="57" customWidth="1"/>
    <col min="9986" max="9986" width="24.28515625" style="57" customWidth="1"/>
    <col min="9987" max="9987" width="25.42578125" style="57" customWidth="1"/>
    <col min="9988" max="9988" width="29.42578125" style="57" customWidth="1"/>
    <col min="9989" max="9989" width="21.42578125" style="57" customWidth="1"/>
    <col min="9990" max="9990" width="22.28515625" style="57" customWidth="1"/>
    <col min="9991" max="9991" width="26.85546875" style="57" customWidth="1"/>
    <col min="9992" max="9992" width="21.28515625" style="57" customWidth="1"/>
    <col min="9993" max="9993" width="27.140625" style="57" customWidth="1"/>
    <col min="9994" max="9994" width="25.42578125" style="57" customWidth="1"/>
    <col min="9995" max="9995" width="27.28515625" style="57" customWidth="1"/>
    <col min="9996" max="10240" width="9.140625" style="57"/>
    <col min="10241" max="10241" width="21.28515625" style="57" customWidth="1"/>
    <col min="10242" max="10242" width="24.28515625" style="57" customWidth="1"/>
    <col min="10243" max="10243" width="25.42578125" style="57" customWidth="1"/>
    <col min="10244" max="10244" width="29.42578125" style="57" customWidth="1"/>
    <col min="10245" max="10245" width="21.42578125" style="57" customWidth="1"/>
    <col min="10246" max="10246" width="22.28515625" style="57" customWidth="1"/>
    <col min="10247" max="10247" width="26.85546875" style="57" customWidth="1"/>
    <col min="10248" max="10248" width="21.28515625" style="57" customWidth="1"/>
    <col min="10249" max="10249" width="27.140625" style="57" customWidth="1"/>
    <col min="10250" max="10250" width="25.42578125" style="57" customWidth="1"/>
    <col min="10251" max="10251" width="27.28515625" style="57" customWidth="1"/>
    <col min="10252" max="10496" width="9.140625" style="57"/>
    <col min="10497" max="10497" width="21.28515625" style="57" customWidth="1"/>
    <col min="10498" max="10498" width="24.28515625" style="57" customWidth="1"/>
    <col min="10499" max="10499" width="25.42578125" style="57" customWidth="1"/>
    <col min="10500" max="10500" width="29.42578125" style="57" customWidth="1"/>
    <col min="10501" max="10501" width="21.42578125" style="57" customWidth="1"/>
    <col min="10502" max="10502" width="22.28515625" style="57" customWidth="1"/>
    <col min="10503" max="10503" width="26.85546875" style="57" customWidth="1"/>
    <col min="10504" max="10504" width="21.28515625" style="57" customWidth="1"/>
    <col min="10505" max="10505" width="27.140625" style="57" customWidth="1"/>
    <col min="10506" max="10506" width="25.42578125" style="57" customWidth="1"/>
    <col min="10507" max="10507" width="27.28515625" style="57" customWidth="1"/>
    <col min="10508" max="10752" width="9.140625" style="57"/>
    <col min="10753" max="10753" width="21.28515625" style="57" customWidth="1"/>
    <col min="10754" max="10754" width="24.28515625" style="57" customWidth="1"/>
    <col min="10755" max="10755" width="25.42578125" style="57" customWidth="1"/>
    <col min="10756" max="10756" width="29.42578125" style="57" customWidth="1"/>
    <col min="10757" max="10757" width="21.42578125" style="57" customWidth="1"/>
    <col min="10758" max="10758" width="22.28515625" style="57" customWidth="1"/>
    <col min="10759" max="10759" width="26.85546875" style="57" customWidth="1"/>
    <col min="10760" max="10760" width="21.28515625" style="57" customWidth="1"/>
    <col min="10761" max="10761" width="27.140625" style="57" customWidth="1"/>
    <col min="10762" max="10762" width="25.42578125" style="57" customWidth="1"/>
    <col min="10763" max="10763" width="27.28515625" style="57" customWidth="1"/>
    <col min="10764" max="11008" width="9.140625" style="57"/>
    <col min="11009" max="11009" width="21.28515625" style="57" customWidth="1"/>
    <col min="11010" max="11010" width="24.28515625" style="57" customWidth="1"/>
    <col min="11011" max="11011" width="25.42578125" style="57" customWidth="1"/>
    <col min="11012" max="11012" width="29.42578125" style="57" customWidth="1"/>
    <col min="11013" max="11013" width="21.42578125" style="57" customWidth="1"/>
    <col min="11014" max="11014" width="22.28515625" style="57" customWidth="1"/>
    <col min="11015" max="11015" width="26.85546875" style="57" customWidth="1"/>
    <col min="11016" max="11016" width="21.28515625" style="57" customWidth="1"/>
    <col min="11017" max="11017" width="27.140625" style="57" customWidth="1"/>
    <col min="11018" max="11018" width="25.42578125" style="57" customWidth="1"/>
    <col min="11019" max="11019" width="27.28515625" style="57" customWidth="1"/>
    <col min="11020" max="11264" width="9.140625" style="57"/>
    <col min="11265" max="11265" width="21.28515625" style="57" customWidth="1"/>
    <col min="11266" max="11266" width="24.28515625" style="57" customWidth="1"/>
    <col min="11267" max="11267" width="25.42578125" style="57" customWidth="1"/>
    <col min="11268" max="11268" width="29.42578125" style="57" customWidth="1"/>
    <col min="11269" max="11269" width="21.42578125" style="57" customWidth="1"/>
    <col min="11270" max="11270" width="22.28515625" style="57" customWidth="1"/>
    <col min="11271" max="11271" width="26.85546875" style="57" customWidth="1"/>
    <col min="11272" max="11272" width="21.28515625" style="57" customWidth="1"/>
    <col min="11273" max="11273" width="27.140625" style="57" customWidth="1"/>
    <col min="11274" max="11274" width="25.42578125" style="57" customWidth="1"/>
    <col min="11275" max="11275" width="27.28515625" style="57" customWidth="1"/>
    <col min="11276" max="11520" width="9.140625" style="57"/>
    <col min="11521" max="11521" width="21.28515625" style="57" customWidth="1"/>
    <col min="11522" max="11522" width="24.28515625" style="57" customWidth="1"/>
    <col min="11523" max="11523" width="25.42578125" style="57" customWidth="1"/>
    <col min="11524" max="11524" width="29.42578125" style="57" customWidth="1"/>
    <col min="11525" max="11525" width="21.42578125" style="57" customWidth="1"/>
    <col min="11526" max="11526" width="22.28515625" style="57" customWidth="1"/>
    <col min="11527" max="11527" width="26.85546875" style="57" customWidth="1"/>
    <col min="11528" max="11528" width="21.28515625" style="57" customWidth="1"/>
    <col min="11529" max="11529" width="27.140625" style="57" customWidth="1"/>
    <col min="11530" max="11530" width="25.42578125" style="57" customWidth="1"/>
    <col min="11531" max="11531" width="27.28515625" style="57" customWidth="1"/>
    <col min="11532" max="11776" width="9.140625" style="57"/>
    <col min="11777" max="11777" width="21.28515625" style="57" customWidth="1"/>
    <col min="11778" max="11778" width="24.28515625" style="57" customWidth="1"/>
    <col min="11779" max="11779" width="25.42578125" style="57" customWidth="1"/>
    <col min="11780" max="11780" width="29.42578125" style="57" customWidth="1"/>
    <col min="11781" max="11781" width="21.42578125" style="57" customWidth="1"/>
    <col min="11782" max="11782" width="22.28515625" style="57" customWidth="1"/>
    <col min="11783" max="11783" width="26.85546875" style="57" customWidth="1"/>
    <col min="11784" max="11784" width="21.28515625" style="57" customWidth="1"/>
    <col min="11785" max="11785" width="27.140625" style="57" customWidth="1"/>
    <col min="11786" max="11786" width="25.42578125" style="57" customWidth="1"/>
    <col min="11787" max="11787" width="27.28515625" style="57" customWidth="1"/>
    <col min="11788" max="12032" width="9.140625" style="57"/>
    <col min="12033" max="12033" width="21.28515625" style="57" customWidth="1"/>
    <col min="12034" max="12034" width="24.28515625" style="57" customWidth="1"/>
    <col min="12035" max="12035" width="25.42578125" style="57" customWidth="1"/>
    <col min="12036" max="12036" width="29.42578125" style="57" customWidth="1"/>
    <col min="12037" max="12037" width="21.42578125" style="57" customWidth="1"/>
    <col min="12038" max="12038" width="22.28515625" style="57" customWidth="1"/>
    <col min="12039" max="12039" width="26.85546875" style="57" customWidth="1"/>
    <col min="12040" max="12040" width="21.28515625" style="57" customWidth="1"/>
    <col min="12041" max="12041" width="27.140625" style="57" customWidth="1"/>
    <col min="12042" max="12042" width="25.42578125" style="57" customWidth="1"/>
    <col min="12043" max="12043" width="27.28515625" style="57" customWidth="1"/>
    <col min="12044" max="12288" width="9.140625" style="57"/>
    <col min="12289" max="12289" width="21.28515625" style="57" customWidth="1"/>
    <col min="12290" max="12290" width="24.28515625" style="57" customWidth="1"/>
    <col min="12291" max="12291" width="25.42578125" style="57" customWidth="1"/>
    <col min="12292" max="12292" width="29.42578125" style="57" customWidth="1"/>
    <col min="12293" max="12293" width="21.42578125" style="57" customWidth="1"/>
    <col min="12294" max="12294" width="22.28515625" style="57" customWidth="1"/>
    <col min="12295" max="12295" width="26.85546875" style="57" customWidth="1"/>
    <col min="12296" max="12296" width="21.28515625" style="57" customWidth="1"/>
    <col min="12297" max="12297" width="27.140625" style="57" customWidth="1"/>
    <col min="12298" max="12298" width="25.42578125" style="57" customWidth="1"/>
    <col min="12299" max="12299" width="27.28515625" style="57" customWidth="1"/>
    <col min="12300" max="12544" width="9.140625" style="57"/>
    <col min="12545" max="12545" width="21.28515625" style="57" customWidth="1"/>
    <col min="12546" max="12546" width="24.28515625" style="57" customWidth="1"/>
    <col min="12547" max="12547" width="25.42578125" style="57" customWidth="1"/>
    <col min="12548" max="12548" width="29.42578125" style="57" customWidth="1"/>
    <col min="12549" max="12549" width="21.42578125" style="57" customWidth="1"/>
    <col min="12550" max="12550" width="22.28515625" style="57" customWidth="1"/>
    <col min="12551" max="12551" width="26.85546875" style="57" customWidth="1"/>
    <col min="12552" max="12552" width="21.28515625" style="57" customWidth="1"/>
    <col min="12553" max="12553" width="27.140625" style="57" customWidth="1"/>
    <col min="12554" max="12554" width="25.42578125" style="57" customWidth="1"/>
    <col min="12555" max="12555" width="27.28515625" style="57" customWidth="1"/>
    <col min="12556" max="12800" width="9.140625" style="57"/>
    <col min="12801" max="12801" width="21.28515625" style="57" customWidth="1"/>
    <col min="12802" max="12802" width="24.28515625" style="57" customWidth="1"/>
    <col min="12803" max="12803" width="25.42578125" style="57" customWidth="1"/>
    <col min="12804" max="12804" width="29.42578125" style="57" customWidth="1"/>
    <col min="12805" max="12805" width="21.42578125" style="57" customWidth="1"/>
    <col min="12806" max="12806" width="22.28515625" style="57" customWidth="1"/>
    <col min="12807" max="12807" width="26.85546875" style="57" customWidth="1"/>
    <col min="12808" max="12808" width="21.28515625" style="57" customWidth="1"/>
    <col min="12809" max="12809" width="27.140625" style="57" customWidth="1"/>
    <col min="12810" max="12810" width="25.42578125" style="57" customWidth="1"/>
    <col min="12811" max="12811" width="27.28515625" style="57" customWidth="1"/>
    <col min="12812" max="13056" width="9.140625" style="57"/>
    <col min="13057" max="13057" width="21.28515625" style="57" customWidth="1"/>
    <col min="13058" max="13058" width="24.28515625" style="57" customWidth="1"/>
    <col min="13059" max="13059" width="25.42578125" style="57" customWidth="1"/>
    <col min="13060" max="13060" width="29.42578125" style="57" customWidth="1"/>
    <col min="13061" max="13061" width="21.42578125" style="57" customWidth="1"/>
    <col min="13062" max="13062" width="22.28515625" style="57" customWidth="1"/>
    <col min="13063" max="13063" width="26.85546875" style="57" customWidth="1"/>
    <col min="13064" max="13064" width="21.28515625" style="57" customWidth="1"/>
    <col min="13065" max="13065" width="27.140625" style="57" customWidth="1"/>
    <col min="13066" max="13066" width="25.42578125" style="57" customWidth="1"/>
    <col min="13067" max="13067" width="27.28515625" style="57" customWidth="1"/>
    <col min="13068" max="13312" width="9.140625" style="57"/>
    <col min="13313" max="13313" width="21.28515625" style="57" customWidth="1"/>
    <col min="13314" max="13314" width="24.28515625" style="57" customWidth="1"/>
    <col min="13315" max="13315" width="25.42578125" style="57" customWidth="1"/>
    <col min="13316" max="13316" width="29.42578125" style="57" customWidth="1"/>
    <col min="13317" max="13317" width="21.42578125" style="57" customWidth="1"/>
    <col min="13318" max="13318" width="22.28515625" style="57" customWidth="1"/>
    <col min="13319" max="13319" width="26.85546875" style="57" customWidth="1"/>
    <col min="13320" max="13320" width="21.28515625" style="57" customWidth="1"/>
    <col min="13321" max="13321" width="27.140625" style="57" customWidth="1"/>
    <col min="13322" max="13322" width="25.42578125" style="57" customWidth="1"/>
    <col min="13323" max="13323" width="27.28515625" style="57" customWidth="1"/>
    <col min="13324" max="13568" width="9.140625" style="57"/>
    <col min="13569" max="13569" width="21.28515625" style="57" customWidth="1"/>
    <col min="13570" max="13570" width="24.28515625" style="57" customWidth="1"/>
    <col min="13571" max="13571" width="25.42578125" style="57" customWidth="1"/>
    <col min="13572" max="13572" width="29.42578125" style="57" customWidth="1"/>
    <col min="13573" max="13573" width="21.42578125" style="57" customWidth="1"/>
    <col min="13574" max="13574" width="22.28515625" style="57" customWidth="1"/>
    <col min="13575" max="13575" width="26.85546875" style="57" customWidth="1"/>
    <col min="13576" max="13576" width="21.28515625" style="57" customWidth="1"/>
    <col min="13577" max="13577" width="27.140625" style="57" customWidth="1"/>
    <col min="13578" max="13578" width="25.42578125" style="57" customWidth="1"/>
    <col min="13579" max="13579" width="27.28515625" style="57" customWidth="1"/>
    <col min="13580" max="13824" width="9.140625" style="57"/>
    <col min="13825" max="13825" width="21.28515625" style="57" customWidth="1"/>
    <col min="13826" max="13826" width="24.28515625" style="57" customWidth="1"/>
    <col min="13827" max="13827" width="25.42578125" style="57" customWidth="1"/>
    <col min="13828" max="13828" width="29.42578125" style="57" customWidth="1"/>
    <col min="13829" max="13829" width="21.42578125" style="57" customWidth="1"/>
    <col min="13830" max="13830" width="22.28515625" style="57" customWidth="1"/>
    <col min="13831" max="13831" width="26.85546875" style="57" customWidth="1"/>
    <col min="13832" max="13832" width="21.28515625" style="57" customWidth="1"/>
    <col min="13833" max="13833" width="27.140625" style="57" customWidth="1"/>
    <col min="13834" max="13834" width="25.42578125" style="57" customWidth="1"/>
    <col min="13835" max="13835" width="27.28515625" style="57" customWidth="1"/>
    <col min="13836" max="14080" width="9.140625" style="57"/>
    <col min="14081" max="14081" width="21.28515625" style="57" customWidth="1"/>
    <col min="14082" max="14082" width="24.28515625" style="57" customWidth="1"/>
    <col min="14083" max="14083" width="25.42578125" style="57" customWidth="1"/>
    <col min="14084" max="14084" width="29.42578125" style="57" customWidth="1"/>
    <col min="14085" max="14085" width="21.42578125" style="57" customWidth="1"/>
    <col min="14086" max="14086" width="22.28515625" style="57" customWidth="1"/>
    <col min="14087" max="14087" width="26.85546875" style="57" customWidth="1"/>
    <col min="14088" max="14088" width="21.28515625" style="57" customWidth="1"/>
    <col min="14089" max="14089" width="27.140625" style="57" customWidth="1"/>
    <col min="14090" max="14090" width="25.42578125" style="57" customWidth="1"/>
    <col min="14091" max="14091" width="27.28515625" style="57" customWidth="1"/>
    <col min="14092" max="14336" width="9.140625" style="57"/>
    <col min="14337" max="14337" width="21.28515625" style="57" customWidth="1"/>
    <col min="14338" max="14338" width="24.28515625" style="57" customWidth="1"/>
    <col min="14339" max="14339" width="25.42578125" style="57" customWidth="1"/>
    <col min="14340" max="14340" width="29.42578125" style="57" customWidth="1"/>
    <col min="14341" max="14341" width="21.42578125" style="57" customWidth="1"/>
    <col min="14342" max="14342" width="22.28515625" style="57" customWidth="1"/>
    <col min="14343" max="14343" width="26.85546875" style="57" customWidth="1"/>
    <col min="14344" max="14344" width="21.28515625" style="57" customWidth="1"/>
    <col min="14345" max="14345" width="27.140625" style="57" customWidth="1"/>
    <col min="14346" max="14346" width="25.42578125" style="57" customWidth="1"/>
    <col min="14347" max="14347" width="27.28515625" style="57" customWidth="1"/>
    <col min="14348" max="14592" width="9.140625" style="57"/>
    <col min="14593" max="14593" width="21.28515625" style="57" customWidth="1"/>
    <col min="14594" max="14594" width="24.28515625" style="57" customWidth="1"/>
    <col min="14595" max="14595" width="25.42578125" style="57" customWidth="1"/>
    <col min="14596" max="14596" width="29.42578125" style="57" customWidth="1"/>
    <col min="14597" max="14597" width="21.42578125" style="57" customWidth="1"/>
    <col min="14598" max="14598" width="22.28515625" style="57" customWidth="1"/>
    <col min="14599" max="14599" width="26.85546875" style="57" customWidth="1"/>
    <col min="14600" max="14600" width="21.28515625" style="57" customWidth="1"/>
    <col min="14601" max="14601" width="27.140625" style="57" customWidth="1"/>
    <col min="14602" max="14602" width="25.42578125" style="57" customWidth="1"/>
    <col min="14603" max="14603" width="27.28515625" style="57" customWidth="1"/>
    <col min="14604" max="14848" width="9.140625" style="57"/>
    <col min="14849" max="14849" width="21.28515625" style="57" customWidth="1"/>
    <col min="14850" max="14850" width="24.28515625" style="57" customWidth="1"/>
    <col min="14851" max="14851" width="25.42578125" style="57" customWidth="1"/>
    <col min="14852" max="14852" width="29.42578125" style="57" customWidth="1"/>
    <col min="14853" max="14853" width="21.42578125" style="57" customWidth="1"/>
    <col min="14854" max="14854" width="22.28515625" style="57" customWidth="1"/>
    <col min="14855" max="14855" width="26.85546875" style="57" customWidth="1"/>
    <col min="14856" max="14856" width="21.28515625" style="57" customWidth="1"/>
    <col min="14857" max="14857" width="27.140625" style="57" customWidth="1"/>
    <col min="14858" max="14858" width="25.42578125" style="57" customWidth="1"/>
    <col min="14859" max="14859" width="27.28515625" style="57" customWidth="1"/>
    <col min="14860" max="15104" width="9.140625" style="57"/>
    <col min="15105" max="15105" width="21.28515625" style="57" customWidth="1"/>
    <col min="15106" max="15106" width="24.28515625" style="57" customWidth="1"/>
    <col min="15107" max="15107" width="25.42578125" style="57" customWidth="1"/>
    <col min="15108" max="15108" width="29.42578125" style="57" customWidth="1"/>
    <col min="15109" max="15109" width="21.42578125" style="57" customWidth="1"/>
    <col min="15110" max="15110" width="22.28515625" style="57" customWidth="1"/>
    <col min="15111" max="15111" width="26.85546875" style="57" customWidth="1"/>
    <col min="15112" max="15112" width="21.28515625" style="57" customWidth="1"/>
    <col min="15113" max="15113" width="27.140625" style="57" customWidth="1"/>
    <col min="15114" max="15114" width="25.42578125" style="57" customWidth="1"/>
    <col min="15115" max="15115" width="27.28515625" style="57" customWidth="1"/>
    <col min="15116" max="15360" width="9.140625" style="57"/>
    <col min="15361" max="15361" width="21.28515625" style="57" customWidth="1"/>
    <col min="15362" max="15362" width="24.28515625" style="57" customWidth="1"/>
    <col min="15363" max="15363" width="25.42578125" style="57" customWidth="1"/>
    <col min="15364" max="15364" width="29.42578125" style="57" customWidth="1"/>
    <col min="15365" max="15365" width="21.42578125" style="57" customWidth="1"/>
    <col min="15366" max="15366" width="22.28515625" style="57" customWidth="1"/>
    <col min="15367" max="15367" width="26.85546875" style="57" customWidth="1"/>
    <col min="15368" max="15368" width="21.28515625" style="57" customWidth="1"/>
    <col min="15369" max="15369" width="27.140625" style="57" customWidth="1"/>
    <col min="15370" max="15370" width="25.42578125" style="57" customWidth="1"/>
    <col min="15371" max="15371" width="27.28515625" style="57" customWidth="1"/>
    <col min="15372" max="15616" width="9.140625" style="57"/>
    <col min="15617" max="15617" width="21.28515625" style="57" customWidth="1"/>
    <col min="15618" max="15618" width="24.28515625" style="57" customWidth="1"/>
    <col min="15619" max="15619" width="25.42578125" style="57" customWidth="1"/>
    <col min="15620" max="15620" width="29.42578125" style="57" customWidth="1"/>
    <col min="15621" max="15621" width="21.42578125" style="57" customWidth="1"/>
    <col min="15622" max="15622" width="22.28515625" style="57" customWidth="1"/>
    <col min="15623" max="15623" width="26.85546875" style="57" customWidth="1"/>
    <col min="15624" max="15624" width="21.28515625" style="57" customWidth="1"/>
    <col min="15625" max="15625" width="27.140625" style="57" customWidth="1"/>
    <col min="15626" max="15626" width="25.42578125" style="57" customWidth="1"/>
    <col min="15627" max="15627" width="27.28515625" style="57" customWidth="1"/>
    <col min="15628" max="15872" width="9.140625" style="57"/>
    <col min="15873" max="15873" width="21.28515625" style="57" customWidth="1"/>
    <col min="15874" max="15874" width="24.28515625" style="57" customWidth="1"/>
    <col min="15875" max="15875" width="25.42578125" style="57" customWidth="1"/>
    <col min="15876" max="15876" width="29.42578125" style="57" customWidth="1"/>
    <col min="15877" max="15877" width="21.42578125" style="57" customWidth="1"/>
    <col min="15878" max="15878" width="22.28515625" style="57" customWidth="1"/>
    <col min="15879" max="15879" width="26.85546875" style="57" customWidth="1"/>
    <col min="15880" max="15880" width="21.28515625" style="57" customWidth="1"/>
    <col min="15881" max="15881" width="27.140625" style="57" customWidth="1"/>
    <col min="15882" max="15882" width="25.42578125" style="57" customWidth="1"/>
    <col min="15883" max="15883" width="27.28515625" style="57" customWidth="1"/>
    <col min="15884" max="16128" width="9.140625" style="57"/>
    <col min="16129" max="16129" width="21.28515625" style="57" customWidth="1"/>
    <col min="16130" max="16130" width="24.28515625" style="57" customWidth="1"/>
    <col min="16131" max="16131" width="25.42578125" style="57" customWidth="1"/>
    <col min="16132" max="16132" width="29.42578125" style="57" customWidth="1"/>
    <col min="16133" max="16133" width="21.42578125" style="57" customWidth="1"/>
    <col min="16134" max="16134" width="22.28515625" style="57" customWidth="1"/>
    <col min="16135" max="16135" width="26.85546875" style="57" customWidth="1"/>
    <col min="16136" max="16136" width="21.28515625" style="57" customWidth="1"/>
    <col min="16137" max="16137" width="27.140625" style="57" customWidth="1"/>
    <col min="16138" max="16138" width="25.42578125" style="57" customWidth="1"/>
    <col min="16139" max="16139" width="27.28515625" style="57" customWidth="1"/>
    <col min="16140" max="16384" width="9.140625" style="57"/>
  </cols>
  <sheetData>
    <row r="1" spans="1:11" ht="9" customHeight="1">
      <c r="A1" s="1044"/>
      <c r="B1" s="1044"/>
      <c r="C1" s="1044"/>
      <c r="D1" s="1044"/>
      <c r="E1" s="1044"/>
      <c r="F1" s="1044"/>
      <c r="G1" s="1044"/>
      <c r="H1" s="1044"/>
      <c r="I1" s="1044"/>
      <c r="J1" s="1044"/>
      <c r="K1" s="1044"/>
    </row>
    <row r="2" spans="1:11" ht="23.25">
      <c r="A2" s="1044" t="s">
        <v>1138</v>
      </c>
      <c r="B2" s="1044"/>
      <c r="C2" s="1044"/>
      <c r="D2" s="1044"/>
      <c r="E2" s="1044"/>
      <c r="F2" s="1044"/>
      <c r="G2" s="1044"/>
      <c r="H2" s="1044"/>
      <c r="I2" s="1044"/>
      <c r="J2" s="1044"/>
      <c r="K2" s="1044"/>
    </row>
    <row r="3" spans="1:11" ht="23.25">
      <c r="A3" s="1044" t="s">
        <v>1139</v>
      </c>
      <c r="B3" s="1044"/>
      <c r="C3" s="1044"/>
      <c r="D3" s="1044"/>
      <c r="E3" s="1044"/>
      <c r="F3" s="1044"/>
      <c r="G3" s="1044"/>
      <c r="H3" s="1044"/>
      <c r="I3" s="1044"/>
      <c r="J3" s="1044"/>
      <c r="K3" s="1044"/>
    </row>
    <row r="4" spans="1:11" ht="23.25">
      <c r="A4" s="1044" t="s">
        <v>1509</v>
      </c>
      <c r="B4" s="1044"/>
      <c r="C4" s="1044"/>
      <c r="D4" s="1044"/>
      <c r="E4" s="1044"/>
      <c r="F4" s="1044"/>
      <c r="G4" s="1044"/>
      <c r="H4" s="1044"/>
      <c r="I4" s="1044"/>
      <c r="J4" s="1044"/>
      <c r="K4" s="1044"/>
    </row>
    <row r="5" spans="1:11" ht="34.5" customHeight="1" thickBot="1">
      <c r="A5" s="1045" t="s">
        <v>1346</v>
      </c>
      <c r="B5" s="1045"/>
      <c r="C5" s="1045"/>
      <c r="D5" s="1045"/>
      <c r="E5" s="1045"/>
      <c r="F5" s="1045"/>
      <c r="G5" s="1045"/>
      <c r="H5" s="1045"/>
      <c r="I5" s="1045"/>
      <c r="J5" s="1045"/>
      <c r="K5" s="1045"/>
    </row>
    <row r="6" spans="1:11" ht="25.5" customHeight="1" thickTop="1" thickBot="1">
      <c r="A6" s="811" t="s">
        <v>1493</v>
      </c>
      <c r="B6" s="812" t="s">
        <v>1498</v>
      </c>
      <c r="C6" s="812" t="s">
        <v>1497</v>
      </c>
      <c r="D6" s="812" t="s">
        <v>1496</v>
      </c>
      <c r="E6" s="812" t="s">
        <v>1495</v>
      </c>
      <c r="F6" s="812" t="s">
        <v>1494</v>
      </c>
      <c r="G6" s="812" t="s">
        <v>1489</v>
      </c>
      <c r="H6" s="812" t="s">
        <v>1490</v>
      </c>
      <c r="I6" s="812" t="s">
        <v>1488</v>
      </c>
      <c r="J6" s="812" t="s">
        <v>1491</v>
      </c>
      <c r="K6" s="812" t="s">
        <v>1492</v>
      </c>
    </row>
    <row r="7" spans="1:11" s="719" customFormat="1" ht="15.75" thickTop="1">
      <c r="A7" s="716" t="s">
        <v>1143</v>
      </c>
      <c r="B7" s="716"/>
      <c r="C7" s="716"/>
      <c r="D7" s="716"/>
      <c r="E7" s="716"/>
      <c r="F7" s="716"/>
      <c r="G7" s="716"/>
      <c r="H7" s="716"/>
      <c r="I7" s="716"/>
      <c r="J7" s="717"/>
      <c r="K7" s="718"/>
    </row>
    <row r="8" spans="1:11" s="62" customFormat="1" ht="14.25">
      <c r="A8" s="62" t="s">
        <v>309</v>
      </c>
      <c r="B8" s="720">
        <v>103708.7795</v>
      </c>
      <c r="C8" s="720">
        <v>8665931.7834200002</v>
      </c>
      <c r="D8" s="720">
        <v>770910.77222000004</v>
      </c>
      <c r="E8" s="720">
        <v>142791.11012</v>
      </c>
      <c r="F8" s="720">
        <v>173004.21961</v>
      </c>
      <c r="G8" s="720">
        <v>157049.95212</v>
      </c>
      <c r="H8" s="720">
        <v>2149623.6993499999</v>
      </c>
      <c r="I8" s="720">
        <v>8082.9580800000003</v>
      </c>
      <c r="J8" s="720">
        <v>0</v>
      </c>
      <c r="K8" s="720">
        <v>12171103.274420001</v>
      </c>
    </row>
    <row r="9" spans="1:11" s="62" customFormat="1" ht="14.25">
      <c r="A9" s="62" t="s">
        <v>314</v>
      </c>
      <c r="B9" s="720">
        <v>0</v>
      </c>
      <c r="C9" s="720">
        <v>52150.687680000003</v>
      </c>
      <c r="D9" s="720">
        <v>0</v>
      </c>
      <c r="E9" s="720">
        <v>0</v>
      </c>
      <c r="F9" s="720">
        <v>0</v>
      </c>
      <c r="G9" s="720">
        <v>0</v>
      </c>
      <c r="H9" s="720">
        <v>43376.050999999999</v>
      </c>
      <c r="I9" s="720">
        <v>0</v>
      </c>
      <c r="J9" s="720">
        <v>0</v>
      </c>
      <c r="K9" s="720">
        <v>95526.738680000009</v>
      </c>
    </row>
    <row r="10" spans="1:11" s="62" customFormat="1" ht="14.25">
      <c r="A10" s="62" t="s">
        <v>311</v>
      </c>
      <c r="B10" s="720">
        <v>0</v>
      </c>
      <c r="C10" s="720">
        <v>1093256.2474799999</v>
      </c>
      <c r="D10" s="720">
        <v>473337.45454000001</v>
      </c>
      <c r="E10" s="720">
        <v>0</v>
      </c>
      <c r="F10" s="720">
        <v>0</v>
      </c>
      <c r="G10" s="720">
        <v>28318.678309999999</v>
      </c>
      <c r="H10" s="720">
        <v>4882712.6096400004</v>
      </c>
      <c r="I10" s="720">
        <v>0</v>
      </c>
      <c r="J10" s="720">
        <v>0</v>
      </c>
      <c r="K10" s="720">
        <v>6477624.9899700005</v>
      </c>
    </row>
    <row r="11" spans="1:11" s="62" customFormat="1" ht="14.25">
      <c r="A11" s="62" t="s">
        <v>316</v>
      </c>
      <c r="B11" s="720">
        <v>60064.243320000001</v>
      </c>
      <c r="C11" s="720">
        <v>1467591.3056099999</v>
      </c>
      <c r="D11" s="720">
        <v>121762.46793000001</v>
      </c>
      <c r="E11" s="720">
        <v>51878.025869999998</v>
      </c>
      <c r="F11" s="720">
        <v>0</v>
      </c>
      <c r="G11" s="720">
        <v>84921.49334999999</v>
      </c>
      <c r="H11" s="720">
        <v>239997.06357</v>
      </c>
      <c r="I11" s="720">
        <v>0</v>
      </c>
      <c r="J11" s="720">
        <v>0</v>
      </c>
      <c r="K11" s="720">
        <v>2026214.5996499998</v>
      </c>
    </row>
    <row r="12" spans="1:11" s="62" customFormat="1" ht="14.25">
      <c r="A12" s="62" t="s">
        <v>1145</v>
      </c>
      <c r="B12" s="720">
        <v>24101.961960000001</v>
      </c>
      <c r="C12" s="720">
        <v>658664.56111000001</v>
      </c>
      <c r="D12" s="720">
        <v>141901.55575</v>
      </c>
      <c r="E12" s="720">
        <v>3697.1766400000001</v>
      </c>
      <c r="F12" s="720">
        <v>8698.3394200000002</v>
      </c>
      <c r="G12" s="720">
        <v>24513.73993</v>
      </c>
      <c r="H12" s="720">
        <v>8715637.2857000008</v>
      </c>
      <c r="I12" s="720">
        <v>0</v>
      </c>
      <c r="J12" s="720">
        <v>0</v>
      </c>
      <c r="K12" s="720">
        <v>9577214.6205100007</v>
      </c>
    </row>
    <row r="13" spans="1:11" s="62" customFormat="1" ht="14.25">
      <c r="A13" s="62" t="s">
        <v>310</v>
      </c>
      <c r="B13" s="720">
        <v>41278.067280000003</v>
      </c>
      <c r="C13" s="720">
        <v>2557676.1225799997</v>
      </c>
      <c r="D13" s="720">
        <v>254519.05695</v>
      </c>
      <c r="E13" s="720">
        <v>65685.594340000011</v>
      </c>
      <c r="F13" s="720">
        <v>0</v>
      </c>
      <c r="G13" s="720">
        <v>106210.62626</v>
      </c>
      <c r="H13" s="720">
        <v>3887822.4337600004</v>
      </c>
      <c r="I13" s="720">
        <v>117843.82421999999</v>
      </c>
      <c r="J13" s="720">
        <v>9818.7261500000004</v>
      </c>
      <c r="K13" s="720">
        <v>7040854.4515399998</v>
      </c>
    </row>
    <row r="14" spans="1:11" s="62" customFormat="1" ht="14.25">
      <c r="A14" s="62" t="s">
        <v>315</v>
      </c>
      <c r="B14" s="720">
        <v>90513.677180000013</v>
      </c>
      <c r="C14" s="720">
        <v>5535141.8973699994</v>
      </c>
      <c r="D14" s="720">
        <v>395125.89350999997</v>
      </c>
      <c r="E14" s="720">
        <v>89740.228730000003</v>
      </c>
      <c r="F14" s="720">
        <v>291531.63274000003</v>
      </c>
      <c r="G14" s="720">
        <v>197416.97800999999</v>
      </c>
      <c r="H14" s="720">
        <v>771939.63109000004</v>
      </c>
      <c r="I14" s="720">
        <v>28887.47179</v>
      </c>
      <c r="J14" s="720">
        <v>32234.971579999998</v>
      </c>
      <c r="K14" s="720">
        <v>7432532.3819999984</v>
      </c>
    </row>
    <row r="15" spans="1:11" s="62" customFormat="1" ht="14.25">
      <c r="A15" s="62" t="s">
        <v>308</v>
      </c>
      <c r="B15" s="720">
        <v>281705.86982000002</v>
      </c>
      <c r="C15" s="720">
        <v>6285296.3060299996</v>
      </c>
      <c r="D15" s="720">
        <v>1505263.5078</v>
      </c>
      <c r="E15" s="720">
        <v>176901.55036000002</v>
      </c>
      <c r="F15" s="720">
        <v>175258.55397000001</v>
      </c>
      <c r="G15" s="720">
        <v>283316.20357000001</v>
      </c>
      <c r="H15" s="720">
        <v>4498726.3014700003</v>
      </c>
      <c r="I15" s="720">
        <v>17569.866879999998</v>
      </c>
      <c r="J15" s="720">
        <v>36373.447780000002</v>
      </c>
      <c r="K15" s="720">
        <v>13260411.60768</v>
      </c>
    </row>
    <row r="16" spans="1:11" s="62" customFormat="1" ht="14.25">
      <c r="A16" s="62" t="s">
        <v>307</v>
      </c>
      <c r="B16" s="720">
        <v>284104.27448999998</v>
      </c>
      <c r="C16" s="720">
        <v>11782416.95661</v>
      </c>
      <c r="D16" s="720">
        <v>1888661.6410099999</v>
      </c>
      <c r="E16" s="720">
        <v>386091.00033999997</v>
      </c>
      <c r="F16" s="720">
        <v>206823.48662000001</v>
      </c>
      <c r="G16" s="720">
        <v>407182.72277999995</v>
      </c>
      <c r="H16" s="720">
        <v>6143792.3999700006</v>
      </c>
      <c r="I16" s="720">
        <v>82859.328930000003</v>
      </c>
      <c r="J16" s="720">
        <v>24890.666390000002</v>
      </c>
      <c r="K16" s="720">
        <v>21206822.477140006</v>
      </c>
    </row>
    <row r="17" spans="1:11" s="62" customFormat="1" ht="14.25">
      <c r="A17" s="62" t="s">
        <v>313</v>
      </c>
      <c r="B17" s="720">
        <v>0</v>
      </c>
      <c r="C17" s="720">
        <v>0</v>
      </c>
      <c r="D17" s="720">
        <v>0</v>
      </c>
      <c r="E17" s="720">
        <v>0</v>
      </c>
      <c r="F17" s="720">
        <v>0</v>
      </c>
      <c r="G17" s="720">
        <v>0</v>
      </c>
      <c r="H17" s="720">
        <v>65352.294270000006</v>
      </c>
      <c r="I17" s="720">
        <v>0</v>
      </c>
      <c r="J17" s="720">
        <v>0</v>
      </c>
      <c r="K17" s="720">
        <v>65352.294270000006</v>
      </c>
    </row>
    <row r="18" spans="1:11" s="62" customFormat="1" ht="14.25">
      <c r="A18" s="62" t="s">
        <v>305</v>
      </c>
      <c r="B18" s="720">
        <v>599997.21742</v>
      </c>
      <c r="C18" s="720">
        <v>8037916.9706000006</v>
      </c>
      <c r="D18" s="720">
        <v>3129437.0499200001</v>
      </c>
      <c r="E18" s="720">
        <v>558656.22423000005</v>
      </c>
      <c r="F18" s="720">
        <v>402799.2194</v>
      </c>
      <c r="G18" s="720">
        <v>421460.19941</v>
      </c>
      <c r="H18" s="720">
        <v>5010322.5285799997</v>
      </c>
      <c r="I18" s="720">
        <v>212192.92733000001</v>
      </c>
      <c r="J18" s="720">
        <v>16811.30385</v>
      </c>
      <c r="K18" s="720">
        <v>18389593.64074</v>
      </c>
    </row>
    <row r="19" spans="1:11" s="62" customFormat="1" ht="14.25">
      <c r="A19" s="62" t="s">
        <v>1146</v>
      </c>
      <c r="B19" s="720">
        <v>122442.64804</v>
      </c>
      <c r="C19" s="720">
        <v>4063256.5929099997</v>
      </c>
      <c r="D19" s="720">
        <v>458830.89235000004</v>
      </c>
      <c r="E19" s="720">
        <v>55847.766210000002</v>
      </c>
      <c r="F19" s="720">
        <v>183782.40719999999</v>
      </c>
      <c r="G19" s="720">
        <v>138020.04453000001</v>
      </c>
      <c r="H19" s="720">
        <v>594632.06409</v>
      </c>
      <c r="I19" s="720">
        <v>115976.77989000001</v>
      </c>
      <c r="J19" s="720">
        <v>30729.765739999999</v>
      </c>
      <c r="K19" s="720">
        <v>5763518.9609599998</v>
      </c>
    </row>
    <row r="20" spans="1:11" s="62" customFormat="1" ht="14.25">
      <c r="A20" s="62" t="s">
        <v>312</v>
      </c>
      <c r="B20" s="720">
        <v>152099.72818999999</v>
      </c>
      <c r="C20" s="720">
        <v>4929460.0454099998</v>
      </c>
      <c r="D20" s="720">
        <v>693407.71242999996</v>
      </c>
      <c r="E20" s="720">
        <v>84911.985159999997</v>
      </c>
      <c r="F20" s="720">
        <v>25562.970440000001</v>
      </c>
      <c r="G20" s="720">
        <v>94644.702359999996</v>
      </c>
      <c r="H20" s="720">
        <v>703282.7905</v>
      </c>
      <c r="I20" s="720">
        <v>21234.866040000001</v>
      </c>
      <c r="J20" s="720">
        <v>9155.2713299999996</v>
      </c>
      <c r="K20" s="720">
        <v>6713760.0718600005</v>
      </c>
    </row>
    <row r="21" spans="1:11" s="62" customFormat="1" ht="14.25">
      <c r="A21" s="62" t="s">
        <v>306</v>
      </c>
      <c r="B21" s="720">
        <v>401660.55358999997</v>
      </c>
      <c r="C21" s="720">
        <v>4984372.7088100007</v>
      </c>
      <c r="D21" s="720">
        <v>2066196.26798</v>
      </c>
      <c r="E21" s="720">
        <v>314746.44231000001</v>
      </c>
      <c r="F21" s="720">
        <v>313929.79693999997</v>
      </c>
      <c r="G21" s="720">
        <v>633052.73762999999</v>
      </c>
      <c r="H21" s="720">
        <v>4255072.8514400003</v>
      </c>
      <c r="I21" s="720">
        <v>327437.02681000001</v>
      </c>
      <c r="J21" s="720">
        <v>81581.669829999999</v>
      </c>
      <c r="K21" s="720">
        <v>13378050.055339999</v>
      </c>
    </row>
    <row r="22" spans="1:11" s="62" customFormat="1">
      <c r="A22" s="721" t="s">
        <v>1028</v>
      </c>
      <c r="B22" s="722">
        <v>2161677.02079</v>
      </c>
      <c r="C22" s="722">
        <v>60113132.185620002</v>
      </c>
      <c r="D22" s="722">
        <v>11899354.272390001</v>
      </c>
      <c r="E22" s="722">
        <v>1930947.1043100001</v>
      </c>
      <c r="F22" s="722">
        <v>1781390.6263400002</v>
      </c>
      <c r="G22" s="722">
        <v>2576108.0782599999</v>
      </c>
      <c r="H22" s="722">
        <v>41962290.004430003</v>
      </c>
      <c r="I22" s="722">
        <v>932085.04997000005</v>
      </c>
      <c r="J22" s="722">
        <v>241595.82264999999</v>
      </c>
      <c r="K22" s="722">
        <v>123598580.16475999</v>
      </c>
    </row>
    <row r="23" spans="1:11" s="62" customFormat="1">
      <c r="A23" s="723" t="s">
        <v>1144</v>
      </c>
      <c r="B23" s="723"/>
      <c r="C23" s="723"/>
      <c r="D23" s="723"/>
      <c r="E23" s="723"/>
      <c r="F23" s="723"/>
      <c r="G23" s="723"/>
      <c r="H23" s="723"/>
      <c r="I23" s="724"/>
      <c r="J23" s="723"/>
      <c r="K23" s="723" t="s">
        <v>839</v>
      </c>
    </row>
    <row r="24" spans="1:11" s="62" customFormat="1" ht="14.25">
      <c r="A24" s="725" t="s">
        <v>1147</v>
      </c>
      <c r="B24" s="720">
        <v>65681.928870000003</v>
      </c>
      <c r="C24" s="720">
        <v>1837724.92016</v>
      </c>
      <c r="D24" s="720">
        <v>327802.20182999998</v>
      </c>
      <c r="E24" s="720">
        <v>23051.406300000002</v>
      </c>
      <c r="F24" s="720">
        <v>51735.143979999993</v>
      </c>
      <c r="G24" s="720">
        <v>66349.855679999993</v>
      </c>
      <c r="H24" s="720">
        <v>1442748.6566900001</v>
      </c>
      <c r="I24" s="720">
        <v>36351.70117</v>
      </c>
      <c r="J24" s="720">
        <v>7395.4170800000002</v>
      </c>
      <c r="K24" s="720">
        <v>3858841.2317599999</v>
      </c>
    </row>
    <row r="25" spans="1:11" s="62" customFormat="1" ht="14.25">
      <c r="A25" s="725" t="s">
        <v>1149</v>
      </c>
      <c r="B25" s="720">
        <v>0</v>
      </c>
      <c r="C25" s="720">
        <v>11051.84051</v>
      </c>
      <c r="D25" s="720">
        <v>767110.79027999996</v>
      </c>
      <c r="E25" s="720">
        <v>0</v>
      </c>
      <c r="F25" s="720">
        <v>0</v>
      </c>
      <c r="G25" s="720">
        <v>0</v>
      </c>
      <c r="H25" s="720">
        <v>4226.6224400000001</v>
      </c>
      <c r="I25" s="720">
        <v>0</v>
      </c>
      <c r="J25" s="720">
        <v>0</v>
      </c>
      <c r="K25" s="720">
        <v>782389.25322999991</v>
      </c>
    </row>
    <row r="26" spans="1:11" s="62" customFormat="1" ht="14.25">
      <c r="A26" s="725" t="s">
        <v>1148</v>
      </c>
      <c r="B26" s="720">
        <v>23329.712729999999</v>
      </c>
      <c r="C26" s="720">
        <v>1860323.3893800001</v>
      </c>
      <c r="D26" s="720">
        <v>60035.766329999999</v>
      </c>
      <c r="E26" s="720">
        <v>71632.197419999997</v>
      </c>
      <c r="F26" s="720">
        <v>28397.529070000001</v>
      </c>
      <c r="G26" s="720">
        <v>23293.27606</v>
      </c>
      <c r="H26" s="720">
        <v>199967.10284000001</v>
      </c>
      <c r="I26" s="720">
        <v>7161.8327900000004</v>
      </c>
      <c r="J26" s="720">
        <v>1178.97648</v>
      </c>
      <c r="K26" s="720">
        <v>2275319.7831000001</v>
      </c>
    </row>
    <row r="27" spans="1:11" s="62" customFormat="1" ht="14.25">
      <c r="A27" s="725" t="s">
        <v>1028</v>
      </c>
      <c r="B27" s="720">
        <v>89011.641600000003</v>
      </c>
      <c r="C27" s="720">
        <v>3709100.1500500003</v>
      </c>
      <c r="D27" s="720">
        <v>1154948.75844</v>
      </c>
      <c r="E27" s="720">
        <v>94683.603719999999</v>
      </c>
      <c r="F27" s="720">
        <v>80132.673049999998</v>
      </c>
      <c r="G27" s="720">
        <v>89643.131739999997</v>
      </c>
      <c r="H27" s="720">
        <v>1646942.3819700002</v>
      </c>
      <c r="I27" s="720">
        <v>43513.533960000001</v>
      </c>
      <c r="J27" s="720">
        <v>8574.3935600000004</v>
      </c>
      <c r="K27" s="720">
        <v>6916550.2680900004</v>
      </c>
    </row>
    <row r="28" spans="1:11" s="62" customFormat="1">
      <c r="A28" s="723" t="s">
        <v>1426</v>
      </c>
      <c r="B28" s="723"/>
      <c r="C28" s="723"/>
      <c r="D28" s="723"/>
      <c r="E28" s="723"/>
      <c r="F28" s="723"/>
      <c r="G28" s="723"/>
      <c r="H28" s="723"/>
      <c r="I28" s="724"/>
      <c r="J28" s="723"/>
      <c r="K28" s="723" t="s">
        <v>839</v>
      </c>
    </row>
    <row r="29" spans="1:11" s="62" customFormat="1" ht="14.25">
      <c r="A29" s="725" t="s">
        <v>1427</v>
      </c>
      <c r="B29" s="720">
        <v>0</v>
      </c>
      <c r="C29" s="720">
        <v>1489742.6086800001</v>
      </c>
      <c r="D29" s="720">
        <v>2394.6268</v>
      </c>
      <c r="E29" s="720">
        <v>0</v>
      </c>
      <c r="F29" s="720">
        <v>0</v>
      </c>
      <c r="G29" s="720">
        <v>19049.718510000002</v>
      </c>
      <c r="H29" s="720">
        <v>15759.145630000001</v>
      </c>
      <c r="I29" s="720">
        <v>0</v>
      </c>
      <c r="J29" s="720">
        <v>0</v>
      </c>
      <c r="K29" s="720">
        <v>1526946.09962</v>
      </c>
    </row>
    <row r="30" spans="1:11" s="62" customFormat="1" ht="14.25">
      <c r="A30" s="725" t="s">
        <v>1428</v>
      </c>
      <c r="B30" s="720">
        <v>95479.788430000001</v>
      </c>
      <c r="C30" s="720">
        <v>0</v>
      </c>
      <c r="D30" s="720">
        <v>0</v>
      </c>
      <c r="E30" s="720">
        <v>0</v>
      </c>
      <c r="F30" s="720">
        <v>0</v>
      </c>
      <c r="G30" s="720">
        <v>0</v>
      </c>
      <c r="H30" s="720">
        <v>0</v>
      </c>
      <c r="I30" s="720">
        <v>0</v>
      </c>
      <c r="J30" s="720">
        <v>0</v>
      </c>
      <c r="K30" s="720">
        <v>95479.788430000001</v>
      </c>
    </row>
    <row r="31" spans="1:11" s="62" customFormat="1" ht="14.25">
      <c r="A31" s="725" t="s">
        <v>1429</v>
      </c>
      <c r="B31" s="720">
        <v>0</v>
      </c>
      <c r="C31" s="720">
        <v>0</v>
      </c>
      <c r="D31" s="720">
        <v>0</v>
      </c>
      <c r="E31" s="720">
        <v>0</v>
      </c>
      <c r="F31" s="720">
        <v>0</v>
      </c>
      <c r="G31" s="720">
        <v>0</v>
      </c>
      <c r="H31" s="720">
        <v>0</v>
      </c>
      <c r="I31" s="720">
        <v>0</v>
      </c>
      <c r="J31" s="720">
        <v>37024.000639999998</v>
      </c>
      <c r="K31" s="720">
        <v>37024.000639999998</v>
      </c>
    </row>
    <row r="32" spans="1:11" s="62" customFormat="1" ht="14.25">
      <c r="A32" s="725" t="s">
        <v>1430</v>
      </c>
      <c r="B32" s="720">
        <v>0</v>
      </c>
      <c r="C32" s="720">
        <v>0</v>
      </c>
      <c r="D32" s="720">
        <v>0</v>
      </c>
      <c r="E32" s="720">
        <v>186775.73788999999</v>
      </c>
      <c r="F32" s="720">
        <v>0</v>
      </c>
      <c r="G32" s="720">
        <v>0</v>
      </c>
      <c r="H32" s="720">
        <v>0</v>
      </c>
      <c r="I32" s="720">
        <v>0</v>
      </c>
      <c r="J32" s="720">
        <v>0</v>
      </c>
      <c r="K32" s="720">
        <v>186775.73788999999</v>
      </c>
    </row>
    <row r="33" spans="1:11" s="62" customFormat="1" ht="14.25">
      <c r="A33" s="725" t="s">
        <v>1431</v>
      </c>
      <c r="B33" s="720">
        <v>0</v>
      </c>
      <c r="C33" s="720">
        <v>0</v>
      </c>
      <c r="D33" s="720">
        <v>563419.64974999998</v>
      </c>
      <c r="E33" s="720">
        <v>0</v>
      </c>
      <c r="F33" s="720">
        <v>0</v>
      </c>
      <c r="G33" s="720">
        <v>0</v>
      </c>
      <c r="H33" s="720">
        <v>0</v>
      </c>
      <c r="I33" s="720">
        <v>0</v>
      </c>
      <c r="J33" s="720">
        <v>0</v>
      </c>
      <c r="K33" s="720">
        <v>563419.64974999998</v>
      </c>
    </row>
    <row r="34" spans="1:11" s="62" customFormat="1" ht="14.25">
      <c r="A34" s="725" t="s">
        <v>1432</v>
      </c>
      <c r="B34" s="720">
        <v>0</v>
      </c>
      <c r="C34" s="720">
        <v>0</v>
      </c>
      <c r="D34" s="720">
        <v>0</v>
      </c>
      <c r="E34" s="720">
        <v>0</v>
      </c>
      <c r="F34" s="720">
        <v>78669.935489999989</v>
      </c>
      <c r="G34" s="720">
        <v>0</v>
      </c>
      <c r="H34" s="720">
        <v>0</v>
      </c>
      <c r="I34" s="720">
        <v>0</v>
      </c>
      <c r="J34" s="720">
        <v>0</v>
      </c>
      <c r="K34" s="720">
        <v>78669.935489999989</v>
      </c>
    </row>
    <row r="35" spans="1:11" s="62" customFormat="1" ht="14.25">
      <c r="A35" s="725" t="s">
        <v>1433</v>
      </c>
      <c r="B35" s="720">
        <v>0</v>
      </c>
      <c r="C35" s="720">
        <v>0</v>
      </c>
      <c r="D35" s="720">
        <v>0</v>
      </c>
      <c r="E35" s="720">
        <v>0</v>
      </c>
      <c r="F35" s="720">
        <v>0</v>
      </c>
      <c r="G35" s="720">
        <v>0</v>
      </c>
      <c r="H35" s="720">
        <v>0</v>
      </c>
      <c r="I35" s="720">
        <v>47893.476860000002</v>
      </c>
      <c r="J35" s="720">
        <v>0</v>
      </c>
      <c r="K35" s="720">
        <v>47893.476860000002</v>
      </c>
    </row>
    <row r="36" spans="1:11" s="62" customFormat="1" ht="14.25">
      <c r="A36" s="62" t="s">
        <v>1028</v>
      </c>
      <c r="B36" s="720">
        <v>95479.788430000001</v>
      </c>
      <c r="C36" s="720">
        <v>1489742.6086800001</v>
      </c>
      <c r="D36" s="720">
        <v>565814.27654999995</v>
      </c>
      <c r="E36" s="720">
        <v>186775.73788999999</v>
      </c>
      <c r="F36" s="720">
        <v>78669.935489999989</v>
      </c>
      <c r="G36" s="720">
        <v>19049.718510000002</v>
      </c>
      <c r="H36" s="720">
        <v>15759.145630000001</v>
      </c>
      <c r="I36" s="720">
        <v>47893.476860000002</v>
      </c>
      <c r="J36" s="720">
        <v>37024.000639999998</v>
      </c>
      <c r="K36" s="720">
        <v>2536208.6886799997</v>
      </c>
    </row>
    <row r="37" spans="1:11" s="62" customFormat="1">
      <c r="A37" s="716" t="s">
        <v>903</v>
      </c>
      <c r="B37" s="724"/>
      <c r="C37" s="724"/>
      <c r="D37" s="724"/>
      <c r="E37" s="724"/>
      <c r="F37" s="724"/>
      <c r="G37" s="724"/>
      <c r="H37" s="724"/>
      <c r="I37" s="724"/>
      <c r="J37" s="724"/>
      <c r="K37" s="723" t="s">
        <v>839</v>
      </c>
    </row>
    <row r="38" spans="1:11" s="62" customFormat="1" ht="14.25">
      <c r="A38" s="62" t="s">
        <v>893</v>
      </c>
      <c r="B38" s="720">
        <v>0</v>
      </c>
      <c r="C38" s="720">
        <v>0</v>
      </c>
      <c r="D38" s="720">
        <v>0</v>
      </c>
      <c r="E38" s="720">
        <v>74703.899080000003</v>
      </c>
      <c r="F38" s="720">
        <v>125762.94373</v>
      </c>
      <c r="G38" s="720">
        <v>0</v>
      </c>
      <c r="H38" s="720">
        <v>0</v>
      </c>
      <c r="I38" s="720">
        <v>0</v>
      </c>
      <c r="J38" s="720">
        <v>0</v>
      </c>
      <c r="K38" s="720">
        <v>200466.84281</v>
      </c>
    </row>
    <row r="39" spans="1:11" s="62" customFormat="1" ht="14.25">
      <c r="A39" s="62" t="s">
        <v>894</v>
      </c>
      <c r="B39" s="720">
        <v>0</v>
      </c>
      <c r="C39" s="720">
        <v>0</v>
      </c>
      <c r="D39" s="720">
        <v>0</v>
      </c>
      <c r="E39" s="720">
        <v>0</v>
      </c>
      <c r="F39" s="720">
        <v>0</v>
      </c>
      <c r="G39" s="720">
        <v>108803.2752</v>
      </c>
      <c r="H39" s="720">
        <v>0</v>
      </c>
      <c r="I39" s="720">
        <v>0</v>
      </c>
      <c r="J39" s="720">
        <v>0</v>
      </c>
      <c r="K39" s="720">
        <v>108803.2752</v>
      </c>
    </row>
    <row r="40" spans="1:11" s="62" customFormat="1" ht="14.25">
      <c r="A40" s="62" t="s">
        <v>898</v>
      </c>
      <c r="B40" s="720">
        <v>0</v>
      </c>
      <c r="C40" s="720">
        <v>0</v>
      </c>
      <c r="D40" s="720">
        <v>77714.30412999999</v>
      </c>
      <c r="E40" s="720">
        <v>0</v>
      </c>
      <c r="F40" s="720">
        <v>0</v>
      </c>
      <c r="G40" s="720">
        <v>0</v>
      </c>
      <c r="H40" s="720">
        <v>0</v>
      </c>
      <c r="I40" s="720">
        <v>0</v>
      </c>
      <c r="J40" s="720">
        <v>0</v>
      </c>
      <c r="K40" s="720">
        <v>77714.30412999999</v>
      </c>
    </row>
    <row r="41" spans="1:11" s="62" customFormat="1" ht="14.25">
      <c r="A41" s="62" t="s">
        <v>886</v>
      </c>
      <c r="B41" s="720">
        <v>0</v>
      </c>
      <c r="C41" s="720">
        <v>0</v>
      </c>
      <c r="D41" s="720">
        <v>0</v>
      </c>
      <c r="E41" s="720">
        <v>0</v>
      </c>
      <c r="F41" s="720">
        <v>0</v>
      </c>
      <c r="G41" s="720">
        <v>0</v>
      </c>
      <c r="H41" s="720">
        <v>102625.82799999999</v>
      </c>
      <c r="I41" s="720">
        <v>0</v>
      </c>
      <c r="J41" s="720">
        <v>0</v>
      </c>
      <c r="K41" s="720">
        <v>102625.82799999999</v>
      </c>
    </row>
    <row r="42" spans="1:11" s="62" customFormat="1" ht="14.25">
      <c r="A42" s="62" t="s">
        <v>892</v>
      </c>
      <c r="B42" s="720">
        <v>3562.5633800000001</v>
      </c>
      <c r="C42" s="720">
        <v>0</v>
      </c>
      <c r="D42" s="720">
        <v>0</v>
      </c>
      <c r="E42" s="720">
        <v>0</v>
      </c>
      <c r="F42" s="720">
        <v>150168.78905000002</v>
      </c>
      <c r="G42" s="720">
        <v>0</v>
      </c>
      <c r="H42" s="720">
        <v>0</v>
      </c>
      <c r="I42" s="720">
        <v>0</v>
      </c>
      <c r="J42" s="720">
        <v>0</v>
      </c>
      <c r="K42" s="720">
        <v>153731.35243000003</v>
      </c>
    </row>
    <row r="43" spans="1:11" s="62" customFormat="1" ht="14.25">
      <c r="A43" s="62" t="s">
        <v>885</v>
      </c>
      <c r="B43" s="720">
        <v>0</v>
      </c>
      <c r="C43" s="720">
        <v>0</v>
      </c>
      <c r="D43" s="720">
        <v>0</v>
      </c>
      <c r="E43" s="720">
        <v>0</v>
      </c>
      <c r="F43" s="720">
        <v>125194.68872000001</v>
      </c>
      <c r="G43" s="720">
        <v>22333.161929999998</v>
      </c>
      <c r="H43" s="720">
        <v>0</v>
      </c>
      <c r="I43" s="720">
        <v>0</v>
      </c>
      <c r="J43" s="720">
        <v>0</v>
      </c>
      <c r="K43" s="720">
        <v>147527.85065000001</v>
      </c>
    </row>
    <row r="44" spans="1:11" s="62" customFormat="1" ht="14.25">
      <c r="A44" s="62" t="s">
        <v>884</v>
      </c>
      <c r="B44" s="720">
        <v>0</v>
      </c>
      <c r="C44" s="720">
        <v>0</v>
      </c>
      <c r="D44" s="720">
        <v>0</v>
      </c>
      <c r="E44" s="720">
        <v>0</v>
      </c>
      <c r="F44" s="720">
        <v>0</v>
      </c>
      <c r="G44" s="720">
        <v>50714.051289999996</v>
      </c>
      <c r="H44" s="720">
        <v>0</v>
      </c>
      <c r="I44" s="720">
        <v>0</v>
      </c>
      <c r="J44" s="720">
        <v>0</v>
      </c>
      <c r="K44" s="720">
        <v>50714.051289999996</v>
      </c>
    </row>
    <row r="45" spans="1:11" s="62" customFormat="1" ht="14.25">
      <c r="A45" s="62" t="s">
        <v>875</v>
      </c>
      <c r="B45" s="720">
        <v>0</v>
      </c>
      <c r="C45" s="720">
        <v>0</v>
      </c>
      <c r="D45" s="720">
        <v>0</v>
      </c>
      <c r="E45" s="720">
        <v>0</v>
      </c>
      <c r="F45" s="720">
        <v>0</v>
      </c>
      <c r="G45" s="720">
        <v>0</v>
      </c>
      <c r="H45" s="720">
        <v>419964.76607000001</v>
      </c>
      <c r="I45" s="720">
        <v>0</v>
      </c>
      <c r="J45" s="720">
        <v>0</v>
      </c>
      <c r="K45" s="720">
        <v>419964.76607000001</v>
      </c>
    </row>
    <row r="46" spans="1:11" s="62" customFormat="1" ht="14.25">
      <c r="A46" s="62" t="s">
        <v>880</v>
      </c>
      <c r="B46" s="720">
        <v>0</v>
      </c>
      <c r="C46" s="720">
        <v>0</v>
      </c>
      <c r="D46" s="720">
        <v>144284.58611999999</v>
      </c>
      <c r="E46" s="720">
        <v>0</v>
      </c>
      <c r="F46" s="720">
        <v>0</v>
      </c>
      <c r="G46" s="720">
        <v>0</v>
      </c>
      <c r="H46" s="720">
        <v>0</v>
      </c>
      <c r="I46" s="720">
        <v>0</v>
      </c>
      <c r="J46" s="720">
        <v>0</v>
      </c>
      <c r="K46" s="720">
        <v>144284.58611999999</v>
      </c>
    </row>
    <row r="47" spans="1:11" s="62" customFormat="1" ht="14.25">
      <c r="A47" s="62" t="s">
        <v>891</v>
      </c>
      <c r="B47" s="720">
        <v>0</v>
      </c>
      <c r="C47" s="720">
        <v>0</v>
      </c>
      <c r="D47" s="720">
        <v>0</v>
      </c>
      <c r="E47" s="720">
        <v>0</v>
      </c>
      <c r="F47" s="720">
        <v>0</v>
      </c>
      <c r="G47" s="720">
        <v>53529.516759999999</v>
      </c>
      <c r="H47" s="720">
        <v>0</v>
      </c>
      <c r="I47" s="720">
        <v>0</v>
      </c>
      <c r="J47" s="720">
        <v>0</v>
      </c>
      <c r="K47" s="720">
        <v>53529.516759999999</v>
      </c>
    </row>
    <row r="48" spans="1:11" s="62" customFormat="1" ht="14.25">
      <c r="A48" s="62" t="s">
        <v>873</v>
      </c>
      <c r="B48" s="720">
        <v>0</v>
      </c>
      <c r="C48" s="720">
        <v>0</v>
      </c>
      <c r="D48" s="720">
        <v>21610.990679999999</v>
      </c>
      <c r="E48" s="720">
        <v>0</v>
      </c>
      <c r="F48" s="720">
        <v>0</v>
      </c>
      <c r="G48" s="720">
        <v>0</v>
      </c>
      <c r="H48" s="720">
        <v>1192395.4749100001</v>
      </c>
      <c r="I48" s="720">
        <v>12602.231210000002</v>
      </c>
      <c r="J48" s="720">
        <v>9346.8866300000009</v>
      </c>
      <c r="K48" s="720">
        <v>1235955.5834300003</v>
      </c>
    </row>
    <row r="49" spans="1:11" s="62" customFormat="1" ht="14.25">
      <c r="A49" s="62" t="s">
        <v>889</v>
      </c>
      <c r="B49" s="720">
        <v>0</v>
      </c>
      <c r="C49" s="720">
        <v>0</v>
      </c>
      <c r="D49" s="720">
        <v>83767.078129999994</v>
      </c>
      <c r="E49" s="720">
        <v>0</v>
      </c>
      <c r="F49" s="720">
        <v>0</v>
      </c>
      <c r="G49" s="720">
        <v>0</v>
      </c>
      <c r="H49" s="720">
        <v>0</v>
      </c>
      <c r="I49" s="720">
        <v>0</v>
      </c>
      <c r="J49" s="720">
        <v>0</v>
      </c>
      <c r="K49" s="720">
        <v>83767.078129999994</v>
      </c>
    </row>
    <row r="50" spans="1:11" s="62" customFormat="1" ht="14.25">
      <c r="A50" s="62" t="s">
        <v>882</v>
      </c>
      <c r="B50" s="720">
        <v>0</v>
      </c>
      <c r="C50" s="720">
        <v>0</v>
      </c>
      <c r="D50" s="720">
        <v>88271.507670000006</v>
      </c>
      <c r="E50" s="720">
        <v>0</v>
      </c>
      <c r="F50" s="720">
        <v>0</v>
      </c>
      <c r="G50" s="720">
        <v>0</v>
      </c>
      <c r="H50" s="720">
        <v>0</v>
      </c>
      <c r="I50" s="720">
        <v>0</v>
      </c>
      <c r="J50" s="720">
        <v>0</v>
      </c>
      <c r="K50" s="720">
        <v>88271.507670000006</v>
      </c>
    </row>
    <row r="51" spans="1:11" s="62" customFormat="1" ht="14.25">
      <c r="A51" s="62" t="s">
        <v>877</v>
      </c>
      <c r="B51" s="720">
        <v>0</v>
      </c>
      <c r="C51" s="720">
        <v>0</v>
      </c>
      <c r="D51" s="720">
        <v>143426.57571999999</v>
      </c>
      <c r="E51" s="720">
        <v>0</v>
      </c>
      <c r="F51" s="720">
        <v>0</v>
      </c>
      <c r="G51" s="720">
        <v>0</v>
      </c>
      <c r="H51" s="720">
        <v>0</v>
      </c>
      <c r="I51" s="720">
        <v>0</v>
      </c>
      <c r="J51" s="720">
        <v>0</v>
      </c>
      <c r="K51" s="720">
        <v>143426.57571999999</v>
      </c>
    </row>
    <row r="52" spans="1:11" s="62" customFormat="1" ht="14.25">
      <c r="A52" s="62" t="s">
        <v>897</v>
      </c>
      <c r="B52" s="720">
        <v>0</v>
      </c>
      <c r="C52" s="720">
        <v>0</v>
      </c>
      <c r="D52" s="720">
        <v>0</v>
      </c>
      <c r="E52" s="720">
        <v>0</v>
      </c>
      <c r="F52" s="720">
        <v>0</v>
      </c>
      <c r="G52" s="720">
        <v>0</v>
      </c>
      <c r="H52" s="720">
        <v>271259.21544999996</v>
      </c>
      <c r="I52" s="720">
        <v>4961.2730000000001</v>
      </c>
      <c r="J52" s="720">
        <v>0</v>
      </c>
      <c r="K52" s="720">
        <v>276220.48844999995</v>
      </c>
    </row>
    <row r="53" spans="1:11" s="62" customFormat="1" ht="14.25">
      <c r="A53" s="62" t="s">
        <v>883</v>
      </c>
      <c r="B53" s="720">
        <v>0</v>
      </c>
      <c r="C53" s="720">
        <v>0</v>
      </c>
      <c r="D53" s="720">
        <v>0</v>
      </c>
      <c r="E53" s="720">
        <v>0</v>
      </c>
      <c r="F53" s="720">
        <v>50517.00518</v>
      </c>
      <c r="G53" s="720">
        <v>7719.7566900000002</v>
      </c>
      <c r="H53" s="720">
        <v>0</v>
      </c>
      <c r="I53" s="720">
        <v>0</v>
      </c>
      <c r="J53" s="720">
        <v>0</v>
      </c>
      <c r="K53" s="720">
        <v>58236.761870000002</v>
      </c>
    </row>
    <row r="54" spans="1:11" s="62" customFormat="1" ht="14.25">
      <c r="A54" s="62" t="s">
        <v>896</v>
      </c>
      <c r="B54" s="720">
        <v>0</v>
      </c>
      <c r="C54" s="720">
        <v>0</v>
      </c>
      <c r="D54" s="720">
        <v>0</v>
      </c>
      <c r="E54" s="720">
        <v>0</v>
      </c>
      <c r="F54" s="720">
        <v>0</v>
      </c>
      <c r="G54" s="720">
        <v>85774.42353</v>
      </c>
      <c r="H54" s="720">
        <v>0</v>
      </c>
      <c r="I54" s="720">
        <v>0</v>
      </c>
      <c r="J54" s="720">
        <v>0</v>
      </c>
      <c r="K54" s="720">
        <v>85774.42353</v>
      </c>
    </row>
    <row r="55" spans="1:11" s="62" customFormat="1" ht="14.25">
      <c r="A55" s="62" t="s">
        <v>890</v>
      </c>
      <c r="B55" s="720">
        <v>0</v>
      </c>
      <c r="C55" s="720">
        <v>0</v>
      </c>
      <c r="D55" s="720">
        <v>0</v>
      </c>
      <c r="E55" s="720">
        <v>0</v>
      </c>
      <c r="F55" s="720">
        <v>0</v>
      </c>
      <c r="G55" s="720">
        <v>111135.43927</v>
      </c>
      <c r="H55" s="720">
        <v>0</v>
      </c>
      <c r="I55" s="720">
        <v>0</v>
      </c>
      <c r="J55" s="720">
        <v>0</v>
      </c>
      <c r="K55" s="720">
        <v>111135.43927</v>
      </c>
    </row>
    <row r="56" spans="1:11" s="62" customFormat="1" ht="14.25">
      <c r="A56" s="62" t="s">
        <v>879</v>
      </c>
      <c r="B56" s="720">
        <v>0</v>
      </c>
      <c r="C56" s="720">
        <v>0</v>
      </c>
      <c r="D56" s="720">
        <v>142976.18388999999</v>
      </c>
      <c r="E56" s="720">
        <v>0</v>
      </c>
      <c r="F56" s="720">
        <v>0</v>
      </c>
      <c r="G56" s="720">
        <v>0</v>
      </c>
      <c r="H56" s="720">
        <v>0</v>
      </c>
      <c r="I56" s="720">
        <v>0</v>
      </c>
      <c r="J56" s="720">
        <v>0</v>
      </c>
      <c r="K56" s="720">
        <v>142976.18388999999</v>
      </c>
    </row>
    <row r="57" spans="1:11" s="62" customFormat="1" ht="14.25">
      <c r="A57" s="62" t="s">
        <v>881</v>
      </c>
      <c r="B57" s="720">
        <v>0</v>
      </c>
      <c r="C57" s="720">
        <v>0</v>
      </c>
      <c r="D57" s="720">
        <v>129800.76708000001</v>
      </c>
      <c r="E57" s="720">
        <v>0</v>
      </c>
      <c r="F57" s="720">
        <v>0</v>
      </c>
      <c r="G57" s="720">
        <v>0</v>
      </c>
      <c r="H57" s="720">
        <v>0</v>
      </c>
      <c r="I57" s="720">
        <v>0</v>
      </c>
      <c r="J57" s="720">
        <v>0</v>
      </c>
      <c r="K57" s="720">
        <v>129800.76708000001</v>
      </c>
    </row>
    <row r="58" spans="1:11" s="62" customFormat="1" ht="14.25">
      <c r="A58" s="62" t="s">
        <v>878</v>
      </c>
      <c r="B58" s="720">
        <v>0</v>
      </c>
      <c r="C58" s="720">
        <v>0</v>
      </c>
      <c r="D58" s="720">
        <v>199522.07670999999</v>
      </c>
      <c r="E58" s="720">
        <v>0</v>
      </c>
      <c r="F58" s="720">
        <v>0</v>
      </c>
      <c r="G58" s="720">
        <v>0</v>
      </c>
      <c r="H58" s="720">
        <v>0</v>
      </c>
      <c r="I58" s="720">
        <v>0</v>
      </c>
      <c r="J58" s="720">
        <v>0</v>
      </c>
      <c r="K58" s="720">
        <v>199522.07670999999</v>
      </c>
    </row>
    <row r="59" spans="1:11" s="62" customFormat="1" ht="14.25">
      <c r="A59" s="62" t="s">
        <v>874</v>
      </c>
      <c r="B59" s="720">
        <v>16533.410349999998</v>
      </c>
      <c r="C59" s="720">
        <v>0</v>
      </c>
      <c r="D59" s="720">
        <v>46528.214950000001</v>
      </c>
      <c r="E59" s="720">
        <v>0</v>
      </c>
      <c r="F59" s="720">
        <v>0</v>
      </c>
      <c r="G59" s="720">
        <v>67348.960189999998</v>
      </c>
      <c r="H59" s="720">
        <v>568640.08285000001</v>
      </c>
      <c r="I59" s="720">
        <v>0</v>
      </c>
      <c r="J59" s="720">
        <v>0</v>
      </c>
      <c r="K59" s="720">
        <v>699050.66833999997</v>
      </c>
    </row>
    <row r="60" spans="1:11" s="62" customFormat="1" ht="14.25">
      <c r="A60" s="62" t="s">
        <v>876</v>
      </c>
      <c r="B60" s="720">
        <v>0</v>
      </c>
      <c r="C60" s="720">
        <v>0</v>
      </c>
      <c r="D60" s="720">
        <v>108354.36509000001</v>
      </c>
      <c r="E60" s="720">
        <v>0</v>
      </c>
      <c r="F60" s="720">
        <v>0</v>
      </c>
      <c r="G60" s="720">
        <v>0</v>
      </c>
      <c r="H60" s="720">
        <v>0</v>
      </c>
      <c r="I60" s="720">
        <v>0</v>
      </c>
      <c r="J60" s="720">
        <v>0</v>
      </c>
      <c r="K60" s="720">
        <v>108354.36509000001</v>
      </c>
    </row>
    <row r="61" spans="1:11" s="62" customFormat="1" ht="14.25">
      <c r="A61" s="62" t="s">
        <v>895</v>
      </c>
      <c r="B61" s="720">
        <v>141465.95097000001</v>
      </c>
      <c r="C61" s="720">
        <v>0</v>
      </c>
      <c r="D61" s="720">
        <v>0</v>
      </c>
      <c r="E61" s="720">
        <v>0</v>
      </c>
      <c r="F61" s="720">
        <v>0</v>
      </c>
      <c r="G61" s="720">
        <v>0</v>
      </c>
      <c r="H61" s="720">
        <v>0</v>
      </c>
      <c r="I61" s="720">
        <v>0</v>
      </c>
      <c r="J61" s="720">
        <v>0</v>
      </c>
      <c r="K61" s="720">
        <v>141465.95097000001</v>
      </c>
    </row>
    <row r="62" spans="1:11" s="62" customFormat="1" ht="14.25">
      <c r="A62" s="62" t="s">
        <v>887</v>
      </c>
      <c r="B62" s="720">
        <v>0</v>
      </c>
      <c r="C62" s="720">
        <v>0</v>
      </c>
      <c r="D62" s="720">
        <v>0</v>
      </c>
      <c r="E62" s="720">
        <v>0</v>
      </c>
      <c r="F62" s="720">
        <v>0</v>
      </c>
      <c r="G62" s="720">
        <v>0</v>
      </c>
      <c r="H62" s="720">
        <v>74685.066330000001</v>
      </c>
      <c r="I62" s="720">
        <v>0</v>
      </c>
      <c r="J62" s="720">
        <v>0</v>
      </c>
      <c r="K62" s="720">
        <v>74685.066330000001</v>
      </c>
    </row>
    <row r="63" spans="1:11" s="62" customFormat="1" ht="14.25">
      <c r="A63" s="62" t="s">
        <v>888</v>
      </c>
      <c r="B63" s="720">
        <v>0</v>
      </c>
      <c r="C63" s="720">
        <v>0</v>
      </c>
      <c r="D63" s="720">
        <v>0</v>
      </c>
      <c r="E63" s="720">
        <v>0</v>
      </c>
      <c r="F63" s="720">
        <v>0</v>
      </c>
      <c r="G63" s="720">
        <v>0</v>
      </c>
      <c r="H63" s="720">
        <v>0</v>
      </c>
      <c r="I63" s="720">
        <v>44701.417500000003</v>
      </c>
      <c r="J63" s="720">
        <v>0</v>
      </c>
      <c r="K63" s="720">
        <v>44701.417500000003</v>
      </c>
    </row>
    <row r="64" spans="1:11" s="62" customFormat="1" ht="14.25">
      <c r="A64" s="62" t="s">
        <v>1487</v>
      </c>
      <c r="B64" s="720">
        <v>0</v>
      </c>
      <c r="C64" s="720">
        <v>0</v>
      </c>
      <c r="D64" s="720">
        <v>161063.13291999997</v>
      </c>
      <c r="E64" s="720">
        <v>0</v>
      </c>
      <c r="F64" s="720">
        <v>0</v>
      </c>
      <c r="G64" s="720">
        <v>0</v>
      </c>
      <c r="H64" s="720">
        <v>0</v>
      </c>
      <c r="I64" s="720">
        <v>0</v>
      </c>
      <c r="J64" s="720">
        <v>0</v>
      </c>
      <c r="K64" s="720">
        <v>161063.13291999997</v>
      </c>
    </row>
    <row r="65" spans="1:12" s="62" customFormat="1" ht="14.25">
      <c r="A65" s="62" t="s">
        <v>1028</v>
      </c>
      <c r="B65" s="720">
        <v>161561.9247</v>
      </c>
      <c r="C65" s="720">
        <v>0</v>
      </c>
      <c r="D65" s="720">
        <v>1347319.7830899998</v>
      </c>
      <c r="E65" s="720">
        <v>74703.899080000003</v>
      </c>
      <c r="F65" s="720">
        <v>451643.42668000003</v>
      </c>
      <c r="G65" s="720">
        <v>507358.58486000006</v>
      </c>
      <c r="H65" s="720">
        <v>2629570.4336099997</v>
      </c>
      <c r="I65" s="720">
        <v>62264.92171000001</v>
      </c>
      <c r="J65" s="720">
        <v>9346.8866300000009</v>
      </c>
      <c r="K65" s="720">
        <v>5243769.8603599994</v>
      </c>
    </row>
    <row r="66" spans="1:12" s="58" customFormat="1">
      <c r="A66" s="726" t="s">
        <v>6</v>
      </c>
      <c r="B66" s="724">
        <v>2507730.3755200002</v>
      </c>
      <c r="C66" s="724">
        <v>65311974.944350004</v>
      </c>
      <c r="D66" s="724">
        <v>14967437.090470001</v>
      </c>
      <c r="E66" s="724">
        <v>2287110.3450000002</v>
      </c>
      <c r="F66" s="724">
        <v>2391836.6615599999</v>
      </c>
      <c r="G66" s="724">
        <v>3192159.5133699998</v>
      </c>
      <c r="H66" s="724">
        <v>46254561.965640001</v>
      </c>
      <c r="I66" s="724">
        <v>1085756.9825000002</v>
      </c>
      <c r="J66" s="724">
        <v>296541.10347999999</v>
      </c>
      <c r="K66" s="724">
        <v>138295108.98188999</v>
      </c>
      <c r="L66" s="553"/>
    </row>
    <row r="67" spans="1:12" s="58" customFormat="1" ht="3.75" customHeight="1" thickBot="1">
      <c r="A67" s="62"/>
      <c r="B67" s="720"/>
      <c r="C67" s="720"/>
      <c r="D67" s="720"/>
      <c r="E67" s="720"/>
      <c r="F67" s="720"/>
      <c r="G67" s="720"/>
      <c r="H67" s="720"/>
      <c r="I67" s="720"/>
      <c r="J67" s="720"/>
      <c r="K67" s="720"/>
      <c r="L67" s="553"/>
    </row>
    <row r="68" spans="1:12" s="58" customFormat="1" ht="26.25" customHeight="1" thickTop="1">
      <c r="A68" s="715" t="s">
        <v>1141</v>
      </c>
      <c r="B68" s="570"/>
      <c r="C68" s="570"/>
      <c r="D68" s="570"/>
      <c r="E68" s="570"/>
      <c r="F68" s="570"/>
      <c r="G68" s="570"/>
      <c r="H68" s="570"/>
      <c r="I68" s="570"/>
      <c r="J68" s="570"/>
      <c r="K68" s="570"/>
      <c r="L68" s="553"/>
    </row>
    <row r="69" spans="1:12" s="58" customFormat="1" ht="15.75">
      <c r="A69" s="59"/>
      <c r="B69" s="60"/>
      <c r="C69" s="60"/>
      <c r="D69" s="60"/>
      <c r="E69" s="60"/>
      <c r="F69" s="60"/>
      <c r="G69" s="60"/>
      <c r="H69" s="60"/>
      <c r="I69" s="60"/>
      <c r="J69" s="60"/>
      <c r="K69" s="61"/>
    </row>
    <row r="70" spans="1:12" s="58" customFormat="1"/>
    <row r="71" spans="1:12" s="58" customFormat="1"/>
    <row r="72" spans="1:12" s="58" customFormat="1" ht="15.75">
      <c r="A72" s="62"/>
      <c r="B72" s="63"/>
      <c r="C72" s="63"/>
      <c r="D72" s="63"/>
      <c r="E72" s="63"/>
      <c r="F72" s="64"/>
      <c r="G72" s="64"/>
      <c r="H72" s="63"/>
      <c r="I72" s="63"/>
      <c r="J72" s="63"/>
      <c r="K72" s="63"/>
      <c r="L72" s="57"/>
    </row>
  </sheetData>
  <mergeCells count="5">
    <mergeCell ref="A1:K1"/>
    <mergeCell ref="A2:K2"/>
    <mergeCell ref="A3:K3"/>
    <mergeCell ref="A4:K4"/>
    <mergeCell ref="A5:K5"/>
  </mergeCells>
  <conditionalFormatting sqref="K72:K197 K69 K38:K63">
    <cfRule type="expression" dxfId="5" priority="5" stopIfTrue="1">
      <formula>OR(A38="BANCOS",A38="MUTUALES", A38="FFP", A38="COOPERATIVAS", A38="TOTAL")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5" zoomScaleNormal="85" workbookViewId="0">
      <selection activeCell="O12" sqref="O12"/>
    </sheetView>
  </sheetViews>
  <sheetFormatPr defaultColWidth="9.140625" defaultRowHeight="15"/>
  <cols>
    <col min="1" max="3" width="20.7109375" style="648" customWidth="1"/>
    <col min="4" max="4" width="21.85546875" style="648" customWidth="1"/>
    <col min="5" max="11" width="20.7109375" style="648" customWidth="1"/>
    <col min="12" max="12" width="11.28515625" style="648" customWidth="1"/>
    <col min="13" max="256" width="9.140625" style="648"/>
    <col min="257" max="257" width="19.85546875" style="648" bestFit="1" customWidth="1"/>
    <col min="258" max="258" width="12.85546875" style="648" bestFit="1" customWidth="1"/>
    <col min="259" max="259" width="10.85546875" style="648" bestFit="1" customWidth="1"/>
    <col min="260" max="260" width="14.140625" style="648" bestFit="1" customWidth="1"/>
    <col min="261" max="261" width="11.42578125" style="648" bestFit="1" customWidth="1"/>
    <col min="262" max="263" width="10.85546875" style="648" bestFit="1" customWidth="1"/>
    <col min="264" max="264" width="12.140625" style="648" bestFit="1" customWidth="1"/>
    <col min="265" max="265" width="11.42578125" style="648" bestFit="1" customWidth="1"/>
    <col min="266" max="267" width="10.85546875" style="648" bestFit="1" customWidth="1"/>
    <col min="268" max="512" width="9.140625" style="648"/>
    <col min="513" max="513" width="19.85546875" style="648" bestFit="1" customWidth="1"/>
    <col min="514" max="514" width="12.85546875" style="648" bestFit="1" customWidth="1"/>
    <col min="515" max="515" width="10.85546875" style="648" bestFit="1" customWidth="1"/>
    <col min="516" max="516" width="14.140625" style="648" bestFit="1" customWidth="1"/>
    <col min="517" max="517" width="11.42578125" style="648" bestFit="1" customWidth="1"/>
    <col min="518" max="519" width="10.85546875" style="648" bestFit="1" customWidth="1"/>
    <col min="520" max="520" width="12.140625" style="648" bestFit="1" customWidth="1"/>
    <col min="521" max="521" width="11.42578125" style="648" bestFit="1" customWidth="1"/>
    <col min="522" max="523" width="10.85546875" style="648" bestFit="1" customWidth="1"/>
    <col min="524" max="768" width="9.140625" style="648"/>
    <col min="769" max="769" width="19.85546875" style="648" bestFit="1" customWidth="1"/>
    <col min="770" max="770" width="12.85546875" style="648" bestFit="1" customWidth="1"/>
    <col min="771" max="771" width="10.85546875" style="648" bestFit="1" customWidth="1"/>
    <col min="772" max="772" width="14.140625" style="648" bestFit="1" customWidth="1"/>
    <col min="773" max="773" width="11.42578125" style="648" bestFit="1" customWidth="1"/>
    <col min="774" max="775" width="10.85546875" style="648" bestFit="1" customWidth="1"/>
    <col min="776" max="776" width="12.140625" style="648" bestFit="1" customWidth="1"/>
    <col min="777" max="777" width="11.42578125" style="648" bestFit="1" customWidth="1"/>
    <col min="778" max="779" width="10.85546875" style="648" bestFit="1" customWidth="1"/>
    <col min="780" max="1024" width="9.140625" style="648"/>
    <col min="1025" max="1025" width="19.85546875" style="648" bestFit="1" customWidth="1"/>
    <col min="1026" max="1026" width="12.85546875" style="648" bestFit="1" customWidth="1"/>
    <col min="1027" max="1027" width="10.85546875" style="648" bestFit="1" customWidth="1"/>
    <col min="1028" max="1028" width="14.140625" style="648" bestFit="1" customWidth="1"/>
    <col min="1029" max="1029" width="11.42578125" style="648" bestFit="1" customWidth="1"/>
    <col min="1030" max="1031" width="10.85546875" style="648" bestFit="1" customWidth="1"/>
    <col min="1032" max="1032" width="12.140625" style="648" bestFit="1" customWidth="1"/>
    <col min="1033" max="1033" width="11.42578125" style="648" bestFit="1" customWidth="1"/>
    <col min="1034" max="1035" width="10.85546875" style="648" bestFit="1" customWidth="1"/>
    <col min="1036" max="1280" width="9.140625" style="648"/>
    <col min="1281" max="1281" width="19.85546875" style="648" bestFit="1" customWidth="1"/>
    <col min="1282" max="1282" width="12.85546875" style="648" bestFit="1" customWidth="1"/>
    <col min="1283" max="1283" width="10.85546875" style="648" bestFit="1" customWidth="1"/>
    <col min="1284" max="1284" width="14.140625" style="648" bestFit="1" customWidth="1"/>
    <col min="1285" max="1285" width="11.42578125" style="648" bestFit="1" customWidth="1"/>
    <col min="1286" max="1287" width="10.85546875" style="648" bestFit="1" customWidth="1"/>
    <col min="1288" max="1288" width="12.140625" style="648" bestFit="1" customWidth="1"/>
    <col min="1289" max="1289" width="11.42578125" style="648" bestFit="1" customWidth="1"/>
    <col min="1290" max="1291" width="10.85546875" style="648" bestFit="1" customWidth="1"/>
    <col min="1292" max="1536" width="9.140625" style="648"/>
    <col min="1537" max="1537" width="19.85546875" style="648" bestFit="1" customWidth="1"/>
    <col min="1538" max="1538" width="12.85546875" style="648" bestFit="1" customWidth="1"/>
    <col min="1539" max="1539" width="10.85546875" style="648" bestFit="1" customWidth="1"/>
    <col min="1540" max="1540" width="14.140625" style="648" bestFit="1" customWidth="1"/>
    <col min="1541" max="1541" width="11.42578125" style="648" bestFit="1" customWidth="1"/>
    <col min="1542" max="1543" width="10.85546875" style="648" bestFit="1" customWidth="1"/>
    <col min="1544" max="1544" width="12.140625" style="648" bestFit="1" customWidth="1"/>
    <col min="1545" max="1545" width="11.42578125" style="648" bestFit="1" customWidth="1"/>
    <col min="1546" max="1547" width="10.85546875" style="648" bestFit="1" customWidth="1"/>
    <col min="1548" max="1792" width="9.140625" style="648"/>
    <col min="1793" max="1793" width="19.85546875" style="648" bestFit="1" customWidth="1"/>
    <col min="1794" max="1794" width="12.85546875" style="648" bestFit="1" customWidth="1"/>
    <col min="1795" max="1795" width="10.85546875" style="648" bestFit="1" customWidth="1"/>
    <col min="1796" max="1796" width="14.140625" style="648" bestFit="1" customWidth="1"/>
    <col min="1797" max="1797" width="11.42578125" style="648" bestFit="1" customWidth="1"/>
    <col min="1798" max="1799" width="10.85546875" style="648" bestFit="1" customWidth="1"/>
    <col min="1800" max="1800" width="12.140625" style="648" bestFit="1" customWidth="1"/>
    <col min="1801" max="1801" width="11.42578125" style="648" bestFit="1" customWidth="1"/>
    <col min="1802" max="1803" width="10.85546875" style="648" bestFit="1" customWidth="1"/>
    <col min="1804" max="2048" width="9.140625" style="648"/>
    <col min="2049" max="2049" width="19.85546875" style="648" bestFit="1" customWidth="1"/>
    <col min="2050" max="2050" width="12.85546875" style="648" bestFit="1" customWidth="1"/>
    <col min="2051" max="2051" width="10.85546875" style="648" bestFit="1" customWidth="1"/>
    <col min="2052" max="2052" width="14.140625" style="648" bestFit="1" customWidth="1"/>
    <col min="2053" max="2053" width="11.42578125" style="648" bestFit="1" customWidth="1"/>
    <col min="2054" max="2055" width="10.85546875" style="648" bestFit="1" customWidth="1"/>
    <col min="2056" max="2056" width="12.140625" style="648" bestFit="1" customWidth="1"/>
    <col min="2057" max="2057" width="11.42578125" style="648" bestFit="1" customWidth="1"/>
    <col min="2058" max="2059" width="10.85546875" style="648" bestFit="1" customWidth="1"/>
    <col min="2060" max="2304" width="9.140625" style="648"/>
    <col min="2305" max="2305" width="19.85546875" style="648" bestFit="1" customWidth="1"/>
    <col min="2306" max="2306" width="12.85546875" style="648" bestFit="1" customWidth="1"/>
    <col min="2307" max="2307" width="10.85546875" style="648" bestFit="1" customWidth="1"/>
    <col min="2308" max="2308" width="14.140625" style="648" bestFit="1" customWidth="1"/>
    <col min="2309" max="2309" width="11.42578125" style="648" bestFit="1" customWidth="1"/>
    <col min="2310" max="2311" width="10.85546875" style="648" bestFit="1" customWidth="1"/>
    <col min="2312" max="2312" width="12.140625" style="648" bestFit="1" customWidth="1"/>
    <col min="2313" max="2313" width="11.42578125" style="648" bestFit="1" customWidth="1"/>
    <col min="2314" max="2315" width="10.85546875" style="648" bestFit="1" customWidth="1"/>
    <col min="2316" max="2560" width="9.140625" style="648"/>
    <col min="2561" max="2561" width="19.85546875" style="648" bestFit="1" customWidth="1"/>
    <col min="2562" max="2562" width="12.85546875" style="648" bestFit="1" customWidth="1"/>
    <col min="2563" max="2563" width="10.85546875" style="648" bestFit="1" customWidth="1"/>
    <col min="2564" max="2564" width="14.140625" style="648" bestFit="1" customWidth="1"/>
    <col min="2565" max="2565" width="11.42578125" style="648" bestFit="1" customWidth="1"/>
    <col min="2566" max="2567" width="10.85546875" style="648" bestFit="1" customWidth="1"/>
    <col min="2568" max="2568" width="12.140625" style="648" bestFit="1" customWidth="1"/>
    <col min="2569" max="2569" width="11.42578125" style="648" bestFit="1" customWidth="1"/>
    <col min="2570" max="2571" width="10.85546875" style="648" bestFit="1" customWidth="1"/>
    <col min="2572" max="2816" width="9.140625" style="648"/>
    <col min="2817" max="2817" width="19.85546875" style="648" bestFit="1" customWidth="1"/>
    <col min="2818" max="2818" width="12.85546875" style="648" bestFit="1" customWidth="1"/>
    <col min="2819" max="2819" width="10.85546875" style="648" bestFit="1" customWidth="1"/>
    <col min="2820" max="2820" width="14.140625" style="648" bestFit="1" customWidth="1"/>
    <col min="2821" max="2821" width="11.42578125" style="648" bestFit="1" customWidth="1"/>
    <col min="2822" max="2823" width="10.85546875" style="648" bestFit="1" customWidth="1"/>
    <col min="2824" max="2824" width="12.140625" style="648" bestFit="1" customWidth="1"/>
    <col min="2825" max="2825" width="11.42578125" style="648" bestFit="1" customWidth="1"/>
    <col min="2826" max="2827" width="10.85546875" style="648" bestFit="1" customWidth="1"/>
    <col min="2828" max="3072" width="9.140625" style="648"/>
    <col min="3073" max="3073" width="19.85546875" style="648" bestFit="1" customWidth="1"/>
    <col min="3074" max="3074" width="12.85546875" style="648" bestFit="1" customWidth="1"/>
    <col min="3075" max="3075" width="10.85546875" style="648" bestFit="1" customWidth="1"/>
    <col min="3076" max="3076" width="14.140625" style="648" bestFit="1" customWidth="1"/>
    <col min="3077" max="3077" width="11.42578125" style="648" bestFit="1" customWidth="1"/>
    <col min="3078" max="3079" width="10.85546875" style="648" bestFit="1" customWidth="1"/>
    <col min="3080" max="3080" width="12.140625" style="648" bestFit="1" customWidth="1"/>
    <col min="3081" max="3081" width="11.42578125" style="648" bestFit="1" customWidth="1"/>
    <col min="3082" max="3083" width="10.85546875" style="648" bestFit="1" customWidth="1"/>
    <col min="3084" max="3328" width="9.140625" style="648"/>
    <col min="3329" max="3329" width="19.85546875" style="648" bestFit="1" customWidth="1"/>
    <col min="3330" max="3330" width="12.85546875" style="648" bestFit="1" customWidth="1"/>
    <col min="3331" max="3331" width="10.85546875" style="648" bestFit="1" customWidth="1"/>
    <col min="3332" max="3332" width="14.140625" style="648" bestFit="1" customWidth="1"/>
    <col min="3333" max="3333" width="11.42578125" style="648" bestFit="1" customWidth="1"/>
    <col min="3334" max="3335" width="10.85546875" style="648" bestFit="1" customWidth="1"/>
    <col min="3336" max="3336" width="12.140625" style="648" bestFit="1" customWidth="1"/>
    <col min="3337" max="3337" width="11.42578125" style="648" bestFit="1" customWidth="1"/>
    <col min="3338" max="3339" width="10.85546875" style="648" bestFit="1" customWidth="1"/>
    <col min="3340" max="3584" width="9.140625" style="648"/>
    <col min="3585" max="3585" width="19.85546875" style="648" bestFit="1" customWidth="1"/>
    <col min="3586" max="3586" width="12.85546875" style="648" bestFit="1" customWidth="1"/>
    <col min="3587" max="3587" width="10.85546875" style="648" bestFit="1" customWidth="1"/>
    <col min="3588" max="3588" width="14.140625" style="648" bestFit="1" customWidth="1"/>
    <col min="3589" max="3589" width="11.42578125" style="648" bestFit="1" customWidth="1"/>
    <col min="3590" max="3591" width="10.85546875" style="648" bestFit="1" customWidth="1"/>
    <col min="3592" max="3592" width="12.140625" style="648" bestFit="1" customWidth="1"/>
    <col min="3593" max="3593" width="11.42578125" style="648" bestFit="1" customWidth="1"/>
    <col min="3594" max="3595" width="10.85546875" style="648" bestFit="1" customWidth="1"/>
    <col min="3596" max="3840" width="9.140625" style="648"/>
    <col min="3841" max="3841" width="19.85546875" style="648" bestFit="1" customWidth="1"/>
    <col min="3842" max="3842" width="12.85546875" style="648" bestFit="1" customWidth="1"/>
    <col min="3843" max="3843" width="10.85546875" style="648" bestFit="1" customWidth="1"/>
    <col min="3844" max="3844" width="14.140625" style="648" bestFit="1" customWidth="1"/>
    <col min="3845" max="3845" width="11.42578125" style="648" bestFit="1" customWidth="1"/>
    <col min="3846" max="3847" width="10.85546875" style="648" bestFit="1" customWidth="1"/>
    <col min="3848" max="3848" width="12.140625" style="648" bestFit="1" customWidth="1"/>
    <col min="3849" max="3849" width="11.42578125" style="648" bestFit="1" customWidth="1"/>
    <col min="3850" max="3851" width="10.85546875" style="648" bestFit="1" customWidth="1"/>
    <col min="3852" max="4096" width="9.140625" style="648"/>
    <col min="4097" max="4097" width="19.85546875" style="648" bestFit="1" customWidth="1"/>
    <col min="4098" max="4098" width="12.85546875" style="648" bestFit="1" customWidth="1"/>
    <col min="4099" max="4099" width="10.85546875" style="648" bestFit="1" customWidth="1"/>
    <col min="4100" max="4100" width="14.140625" style="648" bestFit="1" customWidth="1"/>
    <col min="4101" max="4101" width="11.42578125" style="648" bestFit="1" customWidth="1"/>
    <col min="4102" max="4103" width="10.85546875" style="648" bestFit="1" customWidth="1"/>
    <col min="4104" max="4104" width="12.140625" style="648" bestFit="1" customWidth="1"/>
    <col min="4105" max="4105" width="11.42578125" style="648" bestFit="1" customWidth="1"/>
    <col min="4106" max="4107" width="10.85546875" style="648" bestFit="1" customWidth="1"/>
    <col min="4108" max="4352" width="9.140625" style="648"/>
    <col min="4353" max="4353" width="19.85546875" style="648" bestFit="1" customWidth="1"/>
    <col min="4354" max="4354" width="12.85546875" style="648" bestFit="1" customWidth="1"/>
    <col min="4355" max="4355" width="10.85546875" style="648" bestFit="1" customWidth="1"/>
    <col min="4356" max="4356" width="14.140625" style="648" bestFit="1" customWidth="1"/>
    <col min="4357" max="4357" width="11.42578125" style="648" bestFit="1" customWidth="1"/>
    <col min="4358" max="4359" width="10.85546875" style="648" bestFit="1" customWidth="1"/>
    <col min="4360" max="4360" width="12.140625" style="648" bestFit="1" customWidth="1"/>
    <col min="4361" max="4361" width="11.42578125" style="648" bestFit="1" customWidth="1"/>
    <col min="4362" max="4363" width="10.85546875" style="648" bestFit="1" customWidth="1"/>
    <col min="4364" max="4608" width="9.140625" style="648"/>
    <col min="4609" max="4609" width="19.85546875" style="648" bestFit="1" customWidth="1"/>
    <col min="4610" max="4610" width="12.85546875" style="648" bestFit="1" customWidth="1"/>
    <col min="4611" max="4611" width="10.85546875" style="648" bestFit="1" customWidth="1"/>
    <col min="4612" max="4612" width="14.140625" style="648" bestFit="1" customWidth="1"/>
    <col min="4613" max="4613" width="11.42578125" style="648" bestFit="1" customWidth="1"/>
    <col min="4614" max="4615" width="10.85546875" style="648" bestFit="1" customWidth="1"/>
    <col min="4616" max="4616" width="12.140625" style="648" bestFit="1" customWidth="1"/>
    <col min="4617" max="4617" width="11.42578125" style="648" bestFit="1" customWidth="1"/>
    <col min="4618" max="4619" width="10.85546875" style="648" bestFit="1" customWidth="1"/>
    <col min="4620" max="4864" width="9.140625" style="648"/>
    <col min="4865" max="4865" width="19.85546875" style="648" bestFit="1" customWidth="1"/>
    <col min="4866" max="4866" width="12.85546875" style="648" bestFit="1" customWidth="1"/>
    <col min="4867" max="4867" width="10.85546875" style="648" bestFit="1" customWidth="1"/>
    <col min="4868" max="4868" width="14.140625" style="648" bestFit="1" customWidth="1"/>
    <col min="4869" max="4869" width="11.42578125" style="648" bestFit="1" customWidth="1"/>
    <col min="4870" max="4871" width="10.85546875" style="648" bestFit="1" customWidth="1"/>
    <col min="4872" max="4872" width="12.140625" style="648" bestFit="1" customWidth="1"/>
    <col min="4873" max="4873" width="11.42578125" style="648" bestFit="1" customWidth="1"/>
    <col min="4874" max="4875" width="10.85546875" style="648" bestFit="1" customWidth="1"/>
    <col min="4876" max="5120" width="9.140625" style="648"/>
    <col min="5121" max="5121" width="19.85546875" style="648" bestFit="1" customWidth="1"/>
    <col min="5122" max="5122" width="12.85546875" style="648" bestFit="1" customWidth="1"/>
    <col min="5123" max="5123" width="10.85546875" style="648" bestFit="1" customWidth="1"/>
    <col min="5124" max="5124" width="14.140625" style="648" bestFit="1" customWidth="1"/>
    <col min="5125" max="5125" width="11.42578125" style="648" bestFit="1" customWidth="1"/>
    <col min="5126" max="5127" width="10.85546875" style="648" bestFit="1" customWidth="1"/>
    <col min="5128" max="5128" width="12.140625" style="648" bestFit="1" customWidth="1"/>
    <col min="5129" max="5129" width="11.42578125" style="648" bestFit="1" customWidth="1"/>
    <col min="5130" max="5131" width="10.85546875" style="648" bestFit="1" customWidth="1"/>
    <col min="5132" max="5376" width="9.140625" style="648"/>
    <col min="5377" max="5377" width="19.85546875" style="648" bestFit="1" customWidth="1"/>
    <col min="5378" max="5378" width="12.85546875" style="648" bestFit="1" customWidth="1"/>
    <col min="5379" max="5379" width="10.85546875" style="648" bestFit="1" customWidth="1"/>
    <col min="5380" max="5380" width="14.140625" style="648" bestFit="1" customWidth="1"/>
    <col min="5381" max="5381" width="11.42578125" style="648" bestFit="1" customWidth="1"/>
    <col min="5382" max="5383" width="10.85546875" style="648" bestFit="1" customWidth="1"/>
    <col min="5384" max="5384" width="12.140625" style="648" bestFit="1" customWidth="1"/>
    <col min="5385" max="5385" width="11.42578125" style="648" bestFit="1" customWidth="1"/>
    <col min="5386" max="5387" width="10.85546875" style="648" bestFit="1" customWidth="1"/>
    <col min="5388" max="5632" width="9.140625" style="648"/>
    <col min="5633" max="5633" width="19.85546875" style="648" bestFit="1" customWidth="1"/>
    <col min="5634" max="5634" width="12.85546875" style="648" bestFit="1" customWidth="1"/>
    <col min="5635" max="5635" width="10.85546875" style="648" bestFit="1" customWidth="1"/>
    <col min="5636" max="5636" width="14.140625" style="648" bestFit="1" customWidth="1"/>
    <col min="5637" max="5637" width="11.42578125" style="648" bestFit="1" customWidth="1"/>
    <col min="5638" max="5639" width="10.85546875" style="648" bestFit="1" customWidth="1"/>
    <col min="5640" max="5640" width="12.140625" style="648" bestFit="1" customWidth="1"/>
    <col min="5641" max="5641" width="11.42578125" style="648" bestFit="1" customWidth="1"/>
    <col min="5642" max="5643" width="10.85546875" style="648" bestFit="1" customWidth="1"/>
    <col min="5644" max="5888" width="9.140625" style="648"/>
    <col min="5889" max="5889" width="19.85546875" style="648" bestFit="1" customWidth="1"/>
    <col min="5890" max="5890" width="12.85546875" style="648" bestFit="1" customWidth="1"/>
    <col min="5891" max="5891" width="10.85546875" style="648" bestFit="1" customWidth="1"/>
    <col min="5892" max="5892" width="14.140625" style="648" bestFit="1" customWidth="1"/>
    <col min="5893" max="5893" width="11.42578125" style="648" bestFit="1" customWidth="1"/>
    <col min="5894" max="5895" width="10.85546875" style="648" bestFit="1" customWidth="1"/>
    <col min="5896" max="5896" width="12.140625" style="648" bestFit="1" customWidth="1"/>
    <col min="5897" max="5897" width="11.42578125" style="648" bestFit="1" customWidth="1"/>
    <col min="5898" max="5899" width="10.85546875" style="648" bestFit="1" customWidth="1"/>
    <col min="5900" max="6144" width="9.140625" style="648"/>
    <col min="6145" max="6145" width="19.85546875" style="648" bestFit="1" customWidth="1"/>
    <col min="6146" max="6146" width="12.85546875" style="648" bestFit="1" customWidth="1"/>
    <col min="6147" max="6147" width="10.85546875" style="648" bestFit="1" customWidth="1"/>
    <col min="6148" max="6148" width="14.140625" style="648" bestFit="1" customWidth="1"/>
    <col min="6149" max="6149" width="11.42578125" style="648" bestFit="1" customWidth="1"/>
    <col min="6150" max="6151" width="10.85546875" style="648" bestFit="1" customWidth="1"/>
    <col min="6152" max="6152" width="12.140625" style="648" bestFit="1" customWidth="1"/>
    <col min="6153" max="6153" width="11.42578125" style="648" bestFit="1" customWidth="1"/>
    <col min="6154" max="6155" width="10.85546875" style="648" bestFit="1" customWidth="1"/>
    <col min="6156" max="6400" width="9.140625" style="648"/>
    <col min="6401" max="6401" width="19.85546875" style="648" bestFit="1" customWidth="1"/>
    <col min="6402" max="6402" width="12.85546875" style="648" bestFit="1" customWidth="1"/>
    <col min="6403" max="6403" width="10.85546875" style="648" bestFit="1" customWidth="1"/>
    <col min="6404" max="6404" width="14.140625" style="648" bestFit="1" customWidth="1"/>
    <col min="6405" max="6405" width="11.42578125" style="648" bestFit="1" customWidth="1"/>
    <col min="6406" max="6407" width="10.85546875" style="648" bestFit="1" customWidth="1"/>
    <col min="6408" max="6408" width="12.140625" style="648" bestFit="1" customWidth="1"/>
    <col min="6409" max="6409" width="11.42578125" style="648" bestFit="1" customWidth="1"/>
    <col min="6410" max="6411" width="10.85546875" style="648" bestFit="1" customWidth="1"/>
    <col min="6412" max="6656" width="9.140625" style="648"/>
    <col min="6657" max="6657" width="19.85546875" style="648" bestFit="1" customWidth="1"/>
    <col min="6658" max="6658" width="12.85546875" style="648" bestFit="1" customWidth="1"/>
    <col min="6659" max="6659" width="10.85546875" style="648" bestFit="1" customWidth="1"/>
    <col min="6660" max="6660" width="14.140625" style="648" bestFit="1" customWidth="1"/>
    <col min="6661" max="6661" width="11.42578125" style="648" bestFit="1" customWidth="1"/>
    <col min="6662" max="6663" width="10.85546875" style="648" bestFit="1" customWidth="1"/>
    <col min="6664" max="6664" width="12.140625" style="648" bestFit="1" customWidth="1"/>
    <col min="6665" max="6665" width="11.42578125" style="648" bestFit="1" customWidth="1"/>
    <col min="6666" max="6667" width="10.85546875" style="648" bestFit="1" customWidth="1"/>
    <col min="6668" max="6912" width="9.140625" style="648"/>
    <col min="6913" max="6913" width="19.85546875" style="648" bestFit="1" customWidth="1"/>
    <col min="6914" max="6914" width="12.85546875" style="648" bestFit="1" customWidth="1"/>
    <col min="6915" max="6915" width="10.85546875" style="648" bestFit="1" customWidth="1"/>
    <col min="6916" max="6916" width="14.140625" style="648" bestFit="1" customWidth="1"/>
    <col min="6917" max="6917" width="11.42578125" style="648" bestFit="1" customWidth="1"/>
    <col min="6918" max="6919" width="10.85546875" style="648" bestFit="1" customWidth="1"/>
    <col min="6920" max="6920" width="12.140625" style="648" bestFit="1" customWidth="1"/>
    <col min="6921" max="6921" width="11.42578125" style="648" bestFit="1" customWidth="1"/>
    <col min="6922" max="6923" width="10.85546875" style="648" bestFit="1" customWidth="1"/>
    <col min="6924" max="7168" width="9.140625" style="648"/>
    <col min="7169" max="7169" width="19.85546875" style="648" bestFit="1" customWidth="1"/>
    <col min="7170" max="7170" width="12.85546875" style="648" bestFit="1" customWidth="1"/>
    <col min="7171" max="7171" width="10.85546875" style="648" bestFit="1" customWidth="1"/>
    <col min="7172" max="7172" width="14.140625" style="648" bestFit="1" customWidth="1"/>
    <col min="7173" max="7173" width="11.42578125" style="648" bestFit="1" customWidth="1"/>
    <col min="7174" max="7175" width="10.85546875" style="648" bestFit="1" customWidth="1"/>
    <col min="7176" max="7176" width="12.140625" style="648" bestFit="1" customWidth="1"/>
    <col min="7177" max="7177" width="11.42578125" style="648" bestFit="1" customWidth="1"/>
    <col min="7178" max="7179" width="10.85546875" style="648" bestFit="1" customWidth="1"/>
    <col min="7180" max="7424" width="9.140625" style="648"/>
    <col min="7425" max="7425" width="19.85546875" style="648" bestFit="1" customWidth="1"/>
    <col min="7426" max="7426" width="12.85546875" style="648" bestFit="1" customWidth="1"/>
    <col min="7427" max="7427" width="10.85546875" style="648" bestFit="1" customWidth="1"/>
    <col min="7428" max="7428" width="14.140625" style="648" bestFit="1" customWidth="1"/>
    <col min="7429" max="7429" width="11.42578125" style="648" bestFit="1" customWidth="1"/>
    <col min="7430" max="7431" width="10.85546875" style="648" bestFit="1" customWidth="1"/>
    <col min="7432" max="7432" width="12.140625" style="648" bestFit="1" customWidth="1"/>
    <col min="7433" max="7433" width="11.42578125" style="648" bestFit="1" customWidth="1"/>
    <col min="7434" max="7435" width="10.85546875" style="648" bestFit="1" customWidth="1"/>
    <col min="7436" max="7680" width="9.140625" style="648"/>
    <col min="7681" max="7681" width="19.85546875" style="648" bestFit="1" customWidth="1"/>
    <col min="7682" max="7682" width="12.85546875" style="648" bestFit="1" customWidth="1"/>
    <col min="7683" max="7683" width="10.85546875" style="648" bestFit="1" customWidth="1"/>
    <col min="7684" max="7684" width="14.140625" style="648" bestFit="1" customWidth="1"/>
    <col min="7685" max="7685" width="11.42578125" style="648" bestFit="1" customWidth="1"/>
    <col min="7686" max="7687" width="10.85546875" style="648" bestFit="1" customWidth="1"/>
    <col min="7688" max="7688" width="12.140625" style="648" bestFit="1" customWidth="1"/>
    <col min="7689" max="7689" width="11.42578125" style="648" bestFit="1" customWidth="1"/>
    <col min="7690" max="7691" width="10.85546875" style="648" bestFit="1" customWidth="1"/>
    <col min="7692" max="7936" width="9.140625" style="648"/>
    <col min="7937" max="7937" width="19.85546875" style="648" bestFit="1" customWidth="1"/>
    <col min="7938" max="7938" width="12.85546875" style="648" bestFit="1" customWidth="1"/>
    <col min="7939" max="7939" width="10.85546875" style="648" bestFit="1" customWidth="1"/>
    <col min="7940" max="7940" width="14.140625" style="648" bestFit="1" customWidth="1"/>
    <col min="7941" max="7941" width="11.42578125" style="648" bestFit="1" customWidth="1"/>
    <col min="7942" max="7943" width="10.85546875" style="648" bestFit="1" customWidth="1"/>
    <col min="7944" max="7944" width="12.140625" style="648" bestFit="1" customWidth="1"/>
    <col min="7945" max="7945" width="11.42578125" style="648" bestFit="1" customWidth="1"/>
    <col min="7946" max="7947" width="10.85546875" style="648" bestFit="1" customWidth="1"/>
    <col min="7948" max="8192" width="9.140625" style="648"/>
    <col min="8193" max="8193" width="19.85546875" style="648" bestFit="1" customWidth="1"/>
    <col min="8194" max="8194" width="12.85546875" style="648" bestFit="1" customWidth="1"/>
    <col min="8195" max="8195" width="10.85546875" style="648" bestFit="1" customWidth="1"/>
    <col min="8196" max="8196" width="14.140625" style="648" bestFit="1" customWidth="1"/>
    <col min="8197" max="8197" width="11.42578125" style="648" bestFit="1" customWidth="1"/>
    <col min="8198" max="8199" width="10.85546875" style="648" bestFit="1" customWidth="1"/>
    <col min="8200" max="8200" width="12.140625" style="648" bestFit="1" customWidth="1"/>
    <col min="8201" max="8201" width="11.42578125" style="648" bestFit="1" customWidth="1"/>
    <col min="8202" max="8203" width="10.85546875" style="648" bestFit="1" customWidth="1"/>
    <col min="8204" max="8448" width="9.140625" style="648"/>
    <col min="8449" max="8449" width="19.85546875" style="648" bestFit="1" customWidth="1"/>
    <col min="8450" max="8450" width="12.85546875" style="648" bestFit="1" customWidth="1"/>
    <col min="8451" max="8451" width="10.85546875" style="648" bestFit="1" customWidth="1"/>
    <col min="8452" max="8452" width="14.140625" style="648" bestFit="1" customWidth="1"/>
    <col min="8453" max="8453" width="11.42578125" style="648" bestFit="1" customWidth="1"/>
    <col min="8454" max="8455" width="10.85546875" style="648" bestFit="1" customWidth="1"/>
    <col min="8456" max="8456" width="12.140625" style="648" bestFit="1" customWidth="1"/>
    <col min="8457" max="8457" width="11.42578125" style="648" bestFit="1" customWidth="1"/>
    <col min="8458" max="8459" width="10.85546875" style="648" bestFit="1" customWidth="1"/>
    <col min="8460" max="8704" width="9.140625" style="648"/>
    <col min="8705" max="8705" width="19.85546875" style="648" bestFit="1" customWidth="1"/>
    <col min="8706" max="8706" width="12.85546875" style="648" bestFit="1" customWidth="1"/>
    <col min="8707" max="8707" width="10.85546875" style="648" bestFit="1" customWidth="1"/>
    <col min="8708" max="8708" width="14.140625" style="648" bestFit="1" customWidth="1"/>
    <col min="8709" max="8709" width="11.42578125" style="648" bestFit="1" customWidth="1"/>
    <col min="8710" max="8711" width="10.85546875" style="648" bestFit="1" customWidth="1"/>
    <col min="8712" max="8712" width="12.140625" style="648" bestFit="1" customWidth="1"/>
    <col min="8713" max="8713" width="11.42578125" style="648" bestFit="1" customWidth="1"/>
    <col min="8714" max="8715" width="10.85546875" style="648" bestFit="1" customWidth="1"/>
    <col min="8716" max="8960" width="9.140625" style="648"/>
    <col min="8961" max="8961" width="19.85546875" style="648" bestFit="1" customWidth="1"/>
    <col min="8962" max="8962" width="12.85546875" style="648" bestFit="1" customWidth="1"/>
    <col min="8963" max="8963" width="10.85546875" style="648" bestFit="1" customWidth="1"/>
    <col min="8964" max="8964" width="14.140625" style="648" bestFit="1" customWidth="1"/>
    <col min="8965" max="8965" width="11.42578125" style="648" bestFit="1" customWidth="1"/>
    <col min="8966" max="8967" width="10.85546875" style="648" bestFit="1" customWidth="1"/>
    <col min="8968" max="8968" width="12.140625" style="648" bestFit="1" customWidth="1"/>
    <col min="8969" max="8969" width="11.42578125" style="648" bestFit="1" customWidth="1"/>
    <col min="8970" max="8971" width="10.85546875" style="648" bestFit="1" customWidth="1"/>
    <col min="8972" max="9216" width="9.140625" style="648"/>
    <col min="9217" max="9217" width="19.85546875" style="648" bestFit="1" customWidth="1"/>
    <col min="9218" max="9218" width="12.85546875" style="648" bestFit="1" customWidth="1"/>
    <col min="9219" max="9219" width="10.85546875" style="648" bestFit="1" customWidth="1"/>
    <col min="9220" max="9220" width="14.140625" style="648" bestFit="1" customWidth="1"/>
    <col min="9221" max="9221" width="11.42578125" style="648" bestFit="1" customWidth="1"/>
    <col min="9222" max="9223" width="10.85546875" style="648" bestFit="1" customWidth="1"/>
    <col min="9224" max="9224" width="12.140625" style="648" bestFit="1" customWidth="1"/>
    <col min="9225" max="9225" width="11.42578125" style="648" bestFit="1" customWidth="1"/>
    <col min="9226" max="9227" width="10.85546875" style="648" bestFit="1" customWidth="1"/>
    <col min="9228" max="9472" width="9.140625" style="648"/>
    <col min="9473" max="9473" width="19.85546875" style="648" bestFit="1" customWidth="1"/>
    <col min="9474" max="9474" width="12.85546875" style="648" bestFit="1" customWidth="1"/>
    <col min="9475" max="9475" width="10.85546875" style="648" bestFit="1" customWidth="1"/>
    <col min="9476" max="9476" width="14.140625" style="648" bestFit="1" customWidth="1"/>
    <col min="9477" max="9477" width="11.42578125" style="648" bestFit="1" customWidth="1"/>
    <col min="9478" max="9479" width="10.85546875" style="648" bestFit="1" customWidth="1"/>
    <col min="9480" max="9480" width="12.140625" style="648" bestFit="1" customWidth="1"/>
    <col min="9481" max="9481" width="11.42578125" style="648" bestFit="1" customWidth="1"/>
    <col min="9482" max="9483" width="10.85546875" style="648" bestFit="1" customWidth="1"/>
    <col min="9484" max="9728" width="9.140625" style="648"/>
    <col min="9729" max="9729" width="19.85546875" style="648" bestFit="1" customWidth="1"/>
    <col min="9730" max="9730" width="12.85546875" style="648" bestFit="1" customWidth="1"/>
    <col min="9731" max="9731" width="10.85546875" style="648" bestFit="1" customWidth="1"/>
    <col min="9732" max="9732" width="14.140625" style="648" bestFit="1" customWidth="1"/>
    <col min="9733" max="9733" width="11.42578125" style="648" bestFit="1" customWidth="1"/>
    <col min="9734" max="9735" width="10.85546875" style="648" bestFit="1" customWidth="1"/>
    <col min="9736" max="9736" width="12.140625" style="648" bestFit="1" customWidth="1"/>
    <col min="9737" max="9737" width="11.42578125" style="648" bestFit="1" customWidth="1"/>
    <col min="9738" max="9739" width="10.85546875" style="648" bestFit="1" customWidth="1"/>
    <col min="9740" max="9984" width="9.140625" style="648"/>
    <col min="9985" max="9985" width="19.85546875" style="648" bestFit="1" customWidth="1"/>
    <col min="9986" max="9986" width="12.85546875" style="648" bestFit="1" customWidth="1"/>
    <col min="9987" max="9987" width="10.85546875" style="648" bestFit="1" customWidth="1"/>
    <col min="9988" max="9988" width="14.140625" style="648" bestFit="1" customWidth="1"/>
    <col min="9989" max="9989" width="11.42578125" style="648" bestFit="1" customWidth="1"/>
    <col min="9990" max="9991" width="10.85546875" style="648" bestFit="1" customWidth="1"/>
    <col min="9992" max="9992" width="12.140625" style="648" bestFit="1" customWidth="1"/>
    <col min="9993" max="9993" width="11.42578125" style="648" bestFit="1" customWidth="1"/>
    <col min="9994" max="9995" width="10.85546875" style="648" bestFit="1" customWidth="1"/>
    <col min="9996" max="10240" width="9.140625" style="648"/>
    <col min="10241" max="10241" width="19.85546875" style="648" bestFit="1" customWidth="1"/>
    <col min="10242" max="10242" width="12.85546875" style="648" bestFit="1" customWidth="1"/>
    <col min="10243" max="10243" width="10.85546875" style="648" bestFit="1" customWidth="1"/>
    <col min="10244" max="10244" width="14.140625" style="648" bestFit="1" customWidth="1"/>
    <col min="10245" max="10245" width="11.42578125" style="648" bestFit="1" customWidth="1"/>
    <col min="10246" max="10247" width="10.85546875" style="648" bestFit="1" customWidth="1"/>
    <col min="10248" max="10248" width="12.140625" style="648" bestFit="1" customWidth="1"/>
    <col min="10249" max="10249" width="11.42578125" style="648" bestFit="1" customWidth="1"/>
    <col min="10250" max="10251" width="10.85546875" style="648" bestFit="1" customWidth="1"/>
    <col min="10252" max="10496" width="9.140625" style="648"/>
    <col min="10497" max="10497" width="19.85546875" style="648" bestFit="1" customWidth="1"/>
    <col min="10498" max="10498" width="12.85546875" style="648" bestFit="1" customWidth="1"/>
    <col min="10499" max="10499" width="10.85546875" style="648" bestFit="1" customWidth="1"/>
    <col min="10500" max="10500" width="14.140625" style="648" bestFit="1" customWidth="1"/>
    <col min="10501" max="10501" width="11.42578125" style="648" bestFit="1" customWidth="1"/>
    <col min="10502" max="10503" width="10.85546875" style="648" bestFit="1" customWidth="1"/>
    <col min="10504" max="10504" width="12.140625" style="648" bestFit="1" customWidth="1"/>
    <col min="10505" max="10505" width="11.42578125" style="648" bestFit="1" customWidth="1"/>
    <col min="10506" max="10507" width="10.85546875" style="648" bestFit="1" customWidth="1"/>
    <col min="10508" max="10752" width="9.140625" style="648"/>
    <col min="10753" max="10753" width="19.85546875" style="648" bestFit="1" customWidth="1"/>
    <col min="10754" max="10754" width="12.85546875" style="648" bestFit="1" customWidth="1"/>
    <col min="10755" max="10755" width="10.85546875" style="648" bestFit="1" customWidth="1"/>
    <col min="10756" max="10756" width="14.140625" style="648" bestFit="1" customWidth="1"/>
    <col min="10757" max="10757" width="11.42578125" style="648" bestFit="1" customWidth="1"/>
    <col min="10758" max="10759" width="10.85546875" style="648" bestFit="1" customWidth="1"/>
    <col min="10760" max="10760" width="12.140625" style="648" bestFit="1" customWidth="1"/>
    <col min="10761" max="10761" width="11.42578125" style="648" bestFit="1" customWidth="1"/>
    <col min="10762" max="10763" width="10.85546875" style="648" bestFit="1" customWidth="1"/>
    <col min="10764" max="11008" width="9.140625" style="648"/>
    <col min="11009" max="11009" width="19.85546875" style="648" bestFit="1" customWidth="1"/>
    <col min="11010" max="11010" width="12.85546875" style="648" bestFit="1" customWidth="1"/>
    <col min="11011" max="11011" width="10.85546875" style="648" bestFit="1" customWidth="1"/>
    <col min="11012" max="11012" width="14.140625" style="648" bestFit="1" customWidth="1"/>
    <col min="11013" max="11013" width="11.42578125" style="648" bestFit="1" customWidth="1"/>
    <col min="11014" max="11015" width="10.85546875" style="648" bestFit="1" customWidth="1"/>
    <col min="11016" max="11016" width="12.140625" style="648" bestFit="1" customWidth="1"/>
    <col min="11017" max="11017" width="11.42578125" style="648" bestFit="1" customWidth="1"/>
    <col min="11018" max="11019" width="10.85546875" style="648" bestFit="1" customWidth="1"/>
    <col min="11020" max="11264" width="9.140625" style="648"/>
    <col min="11265" max="11265" width="19.85546875" style="648" bestFit="1" customWidth="1"/>
    <col min="11266" max="11266" width="12.85546875" style="648" bestFit="1" customWidth="1"/>
    <col min="11267" max="11267" width="10.85546875" style="648" bestFit="1" customWidth="1"/>
    <col min="11268" max="11268" width="14.140625" style="648" bestFit="1" customWidth="1"/>
    <col min="11269" max="11269" width="11.42578125" style="648" bestFit="1" customWidth="1"/>
    <col min="11270" max="11271" width="10.85546875" style="648" bestFit="1" customWidth="1"/>
    <col min="11272" max="11272" width="12.140625" style="648" bestFit="1" customWidth="1"/>
    <col min="11273" max="11273" width="11.42578125" style="648" bestFit="1" customWidth="1"/>
    <col min="11274" max="11275" width="10.85546875" style="648" bestFit="1" customWidth="1"/>
    <col min="11276" max="11520" width="9.140625" style="648"/>
    <col min="11521" max="11521" width="19.85546875" style="648" bestFit="1" customWidth="1"/>
    <col min="11522" max="11522" width="12.85546875" style="648" bestFit="1" customWidth="1"/>
    <col min="11523" max="11523" width="10.85546875" style="648" bestFit="1" customWidth="1"/>
    <col min="11524" max="11524" width="14.140625" style="648" bestFit="1" customWidth="1"/>
    <col min="11525" max="11525" width="11.42578125" style="648" bestFit="1" customWidth="1"/>
    <col min="11526" max="11527" width="10.85546875" style="648" bestFit="1" customWidth="1"/>
    <col min="11528" max="11528" width="12.140625" style="648" bestFit="1" customWidth="1"/>
    <col min="11529" max="11529" width="11.42578125" style="648" bestFit="1" customWidth="1"/>
    <col min="11530" max="11531" width="10.85546875" style="648" bestFit="1" customWidth="1"/>
    <col min="11532" max="11776" width="9.140625" style="648"/>
    <col min="11777" max="11777" width="19.85546875" style="648" bestFit="1" customWidth="1"/>
    <col min="11778" max="11778" width="12.85546875" style="648" bestFit="1" customWidth="1"/>
    <col min="11779" max="11779" width="10.85546875" style="648" bestFit="1" customWidth="1"/>
    <col min="11780" max="11780" width="14.140625" style="648" bestFit="1" customWidth="1"/>
    <col min="11781" max="11781" width="11.42578125" style="648" bestFit="1" customWidth="1"/>
    <col min="11782" max="11783" width="10.85546875" style="648" bestFit="1" customWidth="1"/>
    <col min="11784" max="11784" width="12.140625" style="648" bestFit="1" customWidth="1"/>
    <col min="11785" max="11785" width="11.42578125" style="648" bestFit="1" customWidth="1"/>
    <col min="11786" max="11787" width="10.85546875" style="648" bestFit="1" customWidth="1"/>
    <col min="11788" max="12032" width="9.140625" style="648"/>
    <col min="12033" max="12033" width="19.85546875" style="648" bestFit="1" customWidth="1"/>
    <col min="12034" max="12034" width="12.85546875" style="648" bestFit="1" customWidth="1"/>
    <col min="12035" max="12035" width="10.85546875" style="648" bestFit="1" customWidth="1"/>
    <col min="12036" max="12036" width="14.140625" style="648" bestFit="1" customWidth="1"/>
    <col min="12037" max="12037" width="11.42578125" style="648" bestFit="1" customWidth="1"/>
    <col min="12038" max="12039" width="10.85546875" style="648" bestFit="1" customWidth="1"/>
    <col min="12040" max="12040" width="12.140625" style="648" bestFit="1" customWidth="1"/>
    <col min="12041" max="12041" width="11.42578125" style="648" bestFit="1" customWidth="1"/>
    <col min="12042" max="12043" width="10.85546875" style="648" bestFit="1" customWidth="1"/>
    <col min="12044" max="12288" width="9.140625" style="648"/>
    <col min="12289" max="12289" width="19.85546875" style="648" bestFit="1" customWidth="1"/>
    <col min="12290" max="12290" width="12.85546875" style="648" bestFit="1" customWidth="1"/>
    <col min="12291" max="12291" width="10.85546875" style="648" bestFit="1" customWidth="1"/>
    <col min="12292" max="12292" width="14.140625" style="648" bestFit="1" customWidth="1"/>
    <col min="12293" max="12293" width="11.42578125" style="648" bestFit="1" customWidth="1"/>
    <col min="12294" max="12295" width="10.85546875" style="648" bestFit="1" customWidth="1"/>
    <col min="12296" max="12296" width="12.140625" style="648" bestFit="1" customWidth="1"/>
    <col min="12297" max="12297" width="11.42578125" style="648" bestFit="1" customWidth="1"/>
    <col min="12298" max="12299" width="10.85546875" style="648" bestFit="1" customWidth="1"/>
    <col min="12300" max="12544" width="9.140625" style="648"/>
    <col min="12545" max="12545" width="19.85546875" style="648" bestFit="1" customWidth="1"/>
    <col min="12546" max="12546" width="12.85546875" style="648" bestFit="1" customWidth="1"/>
    <col min="12547" max="12547" width="10.85546875" style="648" bestFit="1" customWidth="1"/>
    <col min="12548" max="12548" width="14.140625" style="648" bestFit="1" customWidth="1"/>
    <col min="12549" max="12549" width="11.42578125" style="648" bestFit="1" customWidth="1"/>
    <col min="12550" max="12551" width="10.85546875" style="648" bestFit="1" customWidth="1"/>
    <col min="12552" max="12552" width="12.140625" style="648" bestFit="1" customWidth="1"/>
    <col min="12553" max="12553" width="11.42578125" style="648" bestFit="1" customWidth="1"/>
    <col min="12554" max="12555" width="10.85546875" style="648" bestFit="1" customWidth="1"/>
    <col min="12556" max="12800" width="9.140625" style="648"/>
    <col min="12801" max="12801" width="19.85546875" style="648" bestFit="1" customWidth="1"/>
    <col min="12802" max="12802" width="12.85546875" style="648" bestFit="1" customWidth="1"/>
    <col min="12803" max="12803" width="10.85546875" style="648" bestFit="1" customWidth="1"/>
    <col min="12804" max="12804" width="14.140625" style="648" bestFit="1" customWidth="1"/>
    <col min="12805" max="12805" width="11.42578125" style="648" bestFit="1" customWidth="1"/>
    <col min="12806" max="12807" width="10.85546875" style="648" bestFit="1" customWidth="1"/>
    <col min="12808" max="12808" width="12.140625" style="648" bestFit="1" customWidth="1"/>
    <col min="12809" max="12809" width="11.42578125" style="648" bestFit="1" customWidth="1"/>
    <col min="12810" max="12811" width="10.85546875" style="648" bestFit="1" customWidth="1"/>
    <col min="12812" max="13056" width="9.140625" style="648"/>
    <col min="13057" max="13057" width="19.85546875" style="648" bestFit="1" customWidth="1"/>
    <col min="13058" max="13058" width="12.85546875" style="648" bestFit="1" customWidth="1"/>
    <col min="13059" max="13059" width="10.85546875" style="648" bestFit="1" customWidth="1"/>
    <col min="13060" max="13060" width="14.140625" style="648" bestFit="1" customWidth="1"/>
    <col min="13061" max="13061" width="11.42578125" style="648" bestFit="1" customWidth="1"/>
    <col min="13062" max="13063" width="10.85546875" style="648" bestFit="1" customWidth="1"/>
    <col min="13064" max="13064" width="12.140625" style="648" bestFit="1" customWidth="1"/>
    <col min="13065" max="13065" width="11.42578125" style="648" bestFit="1" customWidth="1"/>
    <col min="13066" max="13067" width="10.85546875" style="648" bestFit="1" customWidth="1"/>
    <col min="13068" max="13312" width="9.140625" style="648"/>
    <col min="13313" max="13313" width="19.85546875" style="648" bestFit="1" customWidth="1"/>
    <col min="13314" max="13314" width="12.85546875" style="648" bestFit="1" customWidth="1"/>
    <col min="13315" max="13315" width="10.85546875" style="648" bestFit="1" customWidth="1"/>
    <col min="13316" max="13316" width="14.140625" style="648" bestFit="1" customWidth="1"/>
    <col min="13317" max="13317" width="11.42578125" style="648" bestFit="1" customWidth="1"/>
    <col min="13318" max="13319" width="10.85546875" style="648" bestFit="1" customWidth="1"/>
    <col min="13320" max="13320" width="12.140625" style="648" bestFit="1" customWidth="1"/>
    <col min="13321" max="13321" width="11.42578125" style="648" bestFit="1" customWidth="1"/>
    <col min="13322" max="13323" width="10.85546875" style="648" bestFit="1" customWidth="1"/>
    <col min="13324" max="13568" width="9.140625" style="648"/>
    <col min="13569" max="13569" width="19.85546875" style="648" bestFit="1" customWidth="1"/>
    <col min="13570" max="13570" width="12.85546875" style="648" bestFit="1" customWidth="1"/>
    <col min="13571" max="13571" width="10.85546875" style="648" bestFit="1" customWidth="1"/>
    <col min="13572" max="13572" width="14.140625" style="648" bestFit="1" customWidth="1"/>
    <col min="13573" max="13573" width="11.42578125" style="648" bestFit="1" customWidth="1"/>
    <col min="13574" max="13575" width="10.85546875" style="648" bestFit="1" customWidth="1"/>
    <col min="13576" max="13576" width="12.140625" style="648" bestFit="1" customWidth="1"/>
    <col min="13577" max="13577" width="11.42578125" style="648" bestFit="1" customWidth="1"/>
    <col min="13578" max="13579" width="10.85546875" style="648" bestFit="1" customWidth="1"/>
    <col min="13580" max="13824" width="9.140625" style="648"/>
    <col min="13825" max="13825" width="19.85546875" style="648" bestFit="1" customWidth="1"/>
    <col min="13826" max="13826" width="12.85546875" style="648" bestFit="1" customWidth="1"/>
    <col min="13827" max="13827" width="10.85546875" style="648" bestFit="1" customWidth="1"/>
    <col min="13828" max="13828" width="14.140625" style="648" bestFit="1" customWidth="1"/>
    <col min="13829" max="13829" width="11.42578125" style="648" bestFit="1" customWidth="1"/>
    <col min="13830" max="13831" width="10.85546875" style="648" bestFit="1" customWidth="1"/>
    <col min="13832" max="13832" width="12.140625" style="648" bestFit="1" customWidth="1"/>
    <col min="13833" max="13833" width="11.42578125" style="648" bestFit="1" customWidth="1"/>
    <col min="13834" max="13835" width="10.85546875" style="648" bestFit="1" customWidth="1"/>
    <col min="13836" max="14080" width="9.140625" style="648"/>
    <col min="14081" max="14081" width="19.85546875" style="648" bestFit="1" customWidth="1"/>
    <col min="14082" max="14082" width="12.85546875" style="648" bestFit="1" customWidth="1"/>
    <col min="14083" max="14083" width="10.85546875" style="648" bestFit="1" customWidth="1"/>
    <col min="14084" max="14084" width="14.140625" style="648" bestFit="1" customWidth="1"/>
    <col min="14085" max="14085" width="11.42578125" style="648" bestFit="1" customWidth="1"/>
    <col min="14086" max="14087" width="10.85546875" style="648" bestFit="1" customWidth="1"/>
    <col min="14088" max="14088" width="12.140625" style="648" bestFit="1" customWidth="1"/>
    <col min="14089" max="14089" width="11.42578125" style="648" bestFit="1" customWidth="1"/>
    <col min="14090" max="14091" width="10.85546875" style="648" bestFit="1" customWidth="1"/>
    <col min="14092" max="14336" width="9.140625" style="648"/>
    <col min="14337" max="14337" width="19.85546875" style="648" bestFit="1" customWidth="1"/>
    <col min="14338" max="14338" width="12.85546875" style="648" bestFit="1" customWidth="1"/>
    <col min="14339" max="14339" width="10.85546875" style="648" bestFit="1" customWidth="1"/>
    <col min="14340" max="14340" width="14.140625" style="648" bestFit="1" customWidth="1"/>
    <col min="14341" max="14341" width="11.42578125" style="648" bestFit="1" customWidth="1"/>
    <col min="14342" max="14343" width="10.85546875" style="648" bestFit="1" customWidth="1"/>
    <col min="14344" max="14344" width="12.140625" style="648" bestFit="1" customWidth="1"/>
    <col min="14345" max="14345" width="11.42578125" style="648" bestFit="1" customWidth="1"/>
    <col min="14346" max="14347" width="10.85546875" style="648" bestFit="1" customWidth="1"/>
    <col min="14348" max="14592" width="9.140625" style="648"/>
    <col min="14593" max="14593" width="19.85546875" style="648" bestFit="1" customWidth="1"/>
    <col min="14594" max="14594" width="12.85546875" style="648" bestFit="1" customWidth="1"/>
    <col min="14595" max="14595" width="10.85546875" style="648" bestFit="1" customWidth="1"/>
    <col min="14596" max="14596" width="14.140625" style="648" bestFit="1" customWidth="1"/>
    <col min="14597" max="14597" width="11.42578125" style="648" bestFit="1" customWidth="1"/>
    <col min="14598" max="14599" width="10.85546875" style="648" bestFit="1" customWidth="1"/>
    <col min="14600" max="14600" width="12.140625" style="648" bestFit="1" customWidth="1"/>
    <col min="14601" max="14601" width="11.42578125" style="648" bestFit="1" customWidth="1"/>
    <col min="14602" max="14603" width="10.85546875" style="648" bestFit="1" customWidth="1"/>
    <col min="14604" max="14848" width="9.140625" style="648"/>
    <col min="14849" max="14849" width="19.85546875" style="648" bestFit="1" customWidth="1"/>
    <col min="14850" max="14850" width="12.85546875" style="648" bestFit="1" customWidth="1"/>
    <col min="14851" max="14851" width="10.85546875" style="648" bestFit="1" customWidth="1"/>
    <col min="14852" max="14852" width="14.140625" style="648" bestFit="1" customWidth="1"/>
    <col min="14853" max="14853" width="11.42578125" style="648" bestFit="1" customWidth="1"/>
    <col min="14854" max="14855" width="10.85546875" style="648" bestFit="1" customWidth="1"/>
    <col min="14856" max="14856" width="12.140625" style="648" bestFit="1" customWidth="1"/>
    <col min="14857" max="14857" width="11.42578125" style="648" bestFit="1" customWidth="1"/>
    <col min="14858" max="14859" width="10.85546875" style="648" bestFit="1" customWidth="1"/>
    <col min="14860" max="15104" width="9.140625" style="648"/>
    <col min="15105" max="15105" width="19.85546875" style="648" bestFit="1" customWidth="1"/>
    <col min="15106" max="15106" width="12.85546875" style="648" bestFit="1" customWidth="1"/>
    <col min="15107" max="15107" width="10.85546875" style="648" bestFit="1" customWidth="1"/>
    <col min="15108" max="15108" width="14.140625" style="648" bestFit="1" customWidth="1"/>
    <col min="15109" max="15109" width="11.42578125" style="648" bestFit="1" customWidth="1"/>
    <col min="15110" max="15111" width="10.85546875" style="648" bestFit="1" customWidth="1"/>
    <col min="15112" max="15112" width="12.140625" style="648" bestFit="1" customWidth="1"/>
    <col min="15113" max="15113" width="11.42578125" style="648" bestFit="1" customWidth="1"/>
    <col min="15114" max="15115" width="10.85546875" style="648" bestFit="1" customWidth="1"/>
    <col min="15116" max="15360" width="9.140625" style="648"/>
    <col min="15361" max="15361" width="19.85546875" style="648" bestFit="1" customWidth="1"/>
    <col min="15362" max="15362" width="12.85546875" style="648" bestFit="1" customWidth="1"/>
    <col min="15363" max="15363" width="10.85546875" style="648" bestFit="1" customWidth="1"/>
    <col min="15364" max="15364" width="14.140625" style="648" bestFit="1" customWidth="1"/>
    <col min="15365" max="15365" width="11.42578125" style="648" bestFit="1" customWidth="1"/>
    <col min="15366" max="15367" width="10.85546875" style="648" bestFit="1" customWidth="1"/>
    <col min="15368" max="15368" width="12.140625" style="648" bestFit="1" customWidth="1"/>
    <col min="15369" max="15369" width="11.42578125" style="648" bestFit="1" customWidth="1"/>
    <col min="15370" max="15371" width="10.85546875" style="648" bestFit="1" customWidth="1"/>
    <col min="15372" max="15616" width="9.140625" style="648"/>
    <col min="15617" max="15617" width="19.85546875" style="648" bestFit="1" customWidth="1"/>
    <col min="15618" max="15618" width="12.85546875" style="648" bestFit="1" customWidth="1"/>
    <col min="15619" max="15619" width="10.85546875" style="648" bestFit="1" customWidth="1"/>
    <col min="15620" max="15620" width="14.140625" style="648" bestFit="1" customWidth="1"/>
    <col min="15621" max="15621" width="11.42578125" style="648" bestFit="1" customWidth="1"/>
    <col min="15622" max="15623" width="10.85546875" style="648" bestFit="1" customWidth="1"/>
    <col min="15624" max="15624" width="12.140625" style="648" bestFit="1" customWidth="1"/>
    <col min="15625" max="15625" width="11.42578125" style="648" bestFit="1" customWidth="1"/>
    <col min="15626" max="15627" width="10.85546875" style="648" bestFit="1" customWidth="1"/>
    <col min="15628" max="15872" width="9.140625" style="648"/>
    <col min="15873" max="15873" width="19.85546875" style="648" bestFit="1" customWidth="1"/>
    <col min="15874" max="15874" width="12.85546875" style="648" bestFit="1" customWidth="1"/>
    <col min="15875" max="15875" width="10.85546875" style="648" bestFit="1" customWidth="1"/>
    <col min="15876" max="15876" width="14.140625" style="648" bestFit="1" customWidth="1"/>
    <col min="15877" max="15877" width="11.42578125" style="648" bestFit="1" customWidth="1"/>
    <col min="15878" max="15879" width="10.85546875" style="648" bestFit="1" customWidth="1"/>
    <col min="15880" max="15880" width="12.140625" style="648" bestFit="1" customWidth="1"/>
    <col min="15881" max="15881" width="11.42578125" style="648" bestFit="1" customWidth="1"/>
    <col min="15882" max="15883" width="10.85546875" style="648" bestFit="1" customWidth="1"/>
    <col min="15884" max="16128" width="9.140625" style="648"/>
    <col min="16129" max="16129" width="19.85546875" style="648" bestFit="1" customWidth="1"/>
    <col min="16130" max="16130" width="12.85546875" style="648" bestFit="1" customWidth="1"/>
    <col min="16131" max="16131" width="10.85546875" style="648" bestFit="1" customWidth="1"/>
    <col min="16132" max="16132" width="14.140625" style="648" bestFit="1" customWidth="1"/>
    <col min="16133" max="16133" width="11.42578125" style="648" bestFit="1" customWidth="1"/>
    <col min="16134" max="16135" width="10.85546875" style="648" bestFit="1" customWidth="1"/>
    <col min="16136" max="16136" width="12.140625" style="648" bestFit="1" customWidth="1"/>
    <col min="16137" max="16137" width="11.42578125" style="648" bestFit="1" customWidth="1"/>
    <col min="16138" max="16139" width="10.85546875" style="648" bestFit="1" customWidth="1"/>
    <col min="16140" max="16384" width="9.140625" style="648"/>
  </cols>
  <sheetData>
    <row r="1" spans="1:11" ht="23.25">
      <c r="A1" s="1046"/>
      <c r="B1" s="1046"/>
      <c r="C1" s="1046"/>
      <c r="D1" s="1046"/>
      <c r="E1" s="1046"/>
      <c r="F1" s="1046"/>
      <c r="G1" s="1046"/>
      <c r="H1" s="1046"/>
      <c r="I1" s="1046"/>
      <c r="J1" s="1046"/>
      <c r="K1" s="1046"/>
    </row>
    <row r="2" spans="1:11" ht="23.25">
      <c r="A2" s="1046" t="s">
        <v>1039</v>
      </c>
      <c r="B2" s="1046"/>
      <c r="C2" s="1046"/>
      <c r="D2" s="1046"/>
      <c r="E2" s="1046"/>
      <c r="F2" s="1046"/>
      <c r="G2" s="1046"/>
      <c r="H2" s="1046"/>
      <c r="I2" s="1046"/>
      <c r="J2" s="1046"/>
      <c r="K2" s="1046"/>
    </row>
    <row r="3" spans="1:11" ht="23.25">
      <c r="A3" s="1046" t="s">
        <v>1419</v>
      </c>
      <c r="B3" s="1046"/>
      <c r="C3" s="1046"/>
      <c r="D3" s="1046"/>
      <c r="E3" s="1046"/>
      <c r="F3" s="1046"/>
      <c r="G3" s="1046"/>
      <c r="H3" s="1046"/>
      <c r="I3" s="1046"/>
      <c r="J3" s="1046"/>
      <c r="K3" s="1046"/>
    </row>
    <row r="4" spans="1:11" ht="23.25">
      <c r="A4" s="1046" t="s">
        <v>1509</v>
      </c>
      <c r="B4" s="1046"/>
      <c r="C4" s="1046"/>
      <c r="D4" s="1046"/>
      <c r="E4" s="1046"/>
      <c r="F4" s="1046"/>
      <c r="G4" s="1046"/>
      <c r="H4" s="1046"/>
      <c r="I4" s="1046"/>
      <c r="J4" s="1046"/>
      <c r="K4" s="1046"/>
    </row>
    <row r="5" spans="1:11" ht="24" thickBot="1">
      <c r="A5" s="1047" t="s">
        <v>1346</v>
      </c>
      <c r="B5" s="1047"/>
      <c r="C5" s="1047"/>
      <c r="D5" s="1047"/>
      <c r="E5" s="1047"/>
      <c r="F5" s="1047"/>
      <c r="G5" s="1047"/>
      <c r="H5" s="1047"/>
      <c r="I5" s="1047"/>
      <c r="J5" s="1047"/>
      <c r="K5" s="1047"/>
    </row>
    <row r="6" spans="1:11" ht="18.75" customHeight="1" thickTop="1" thickBot="1">
      <c r="A6" s="810" t="s">
        <v>1493</v>
      </c>
      <c r="B6" s="65" t="s">
        <v>1140</v>
      </c>
      <c r="C6" s="809" t="s">
        <v>1497</v>
      </c>
      <c r="D6" s="809" t="s">
        <v>1496</v>
      </c>
      <c r="E6" s="809" t="s">
        <v>1495</v>
      </c>
      <c r="F6" s="809" t="s">
        <v>1494</v>
      </c>
      <c r="G6" s="809" t="s">
        <v>1489</v>
      </c>
      <c r="H6" s="809" t="s">
        <v>1490</v>
      </c>
      <c r="I6" s="809" t="s">
        <v>1488</v>
      </c>
      <c r="J6" s="809" t="s">
        <v>1491</v>
      </c>
      <c r="K6" s="809" t="s">
        <v>1492</v>
      </c>
    </row>
    <row r="7" spans="1:11" ht="15.75" thickTop="1">
      <c r="A7" s="727" t="s">
        <v>1143</v>
      </c>
      <c r="B7" s="727"/>
      <c r="C7" s="727"/>
      <c r="D7" s="727"/>
      <c r="E7" s="727"/>
      <c r="F7" s="727"/>
      <c r="G7" s="727"/>
      <c r="H7" s="727"/>
      <c r="I7" s="727"/>
      <c r="J7" s="728"/>
      <c r="K7" s="703"/>
    </row>
    <row r="8" spans="1:11">
      <c r="A8" s="648" t="s">
        <v>309</v>
      </c>
      <c r="B8" s="729">
        <v>479304.73926999996</v>
      </c>
      <c r="C8" s="729">
        <v>2679282.9380399999</v>
      </c>
      <c r="D8" s="729">
        <v>1622106.2303199999</v>
      </c>
      <c r="E8" s="729">
        <v>216894.46136000002</v>
      </c>
      <c r="F8" s="729">
        <v>190886.09685</v>
      </c>
      <c r="G8" s="729">
        <v>398866.35580000002</v>
      </c>
      <c r="H8" s="729">
        <v>4659777.5429499997</v>
      </c>
      <c r="I8" s="729">
        <v>60662.531909999998</v>
      </c>
      <c r="J8" s="729">
        <v>0</v>
      </c>
      <c r="K8" s="720">
        <v>10307780.896500001</v>
      </c>
    </row>
    <row r="9" spans="1:11">
      <c r="A9" s="648" t="s">
        <v>314</v>
      </c>
      <c r="B9" s="729">
        <v>0</v>
      </c>
      <c r="C9" s="729">
        <v>26371.09994</v>
      </c>
      <c r="D9" s="729">
        <v>0</v>
      </c>
      <c r="E9" s="729">
        <v>0</v>
      </c>
      <c r="F9" s="729">
        <v>0</v>
      </c>
      <c r="G9" s="729">
        <v>0</v>
      </c>
      <c r="H9" s="729">
        <v>332512.15617000003</v>
      </c>
      <c r="I9" s="729">
        <v>0</v>
      </c>
      <c r="J9" s="729">
        <v>0</v>
      </c>
      <c r="K9" s="720">
        <v>358883.25611000002</v>
      </c>
    </row>
    <row r="10" spans="1:11">
      <c r="A10" s="648" t="s">
        <v>311</v>
      </c>
      <c r="B10" s="729">
        <v>0</v>
      </c>
      <c r="C10" s="729">
        <v>1000907.86912</v>
      </c>
      <c r="D10" s="729">
        <v>1041648.70303</v>
      </c>
      <c r="E10" s="729">
        <v>0</v>
      </c>
      <c r="F10" s="729">
        <v>0</v>
      </c>
      <c r="G10" s="729">
        <v>121210.87006999999</v>
      </c>
      <c r="H10" s="729">
        <v>3876170.8484299998</v>
      </c>
      <c r="I10" s="729">
        <v>0</v>
      </c>
      <c r="J10" s="729">
        <v>0</v>
      </c>
      <c r="K10" s="720">
        <v>6039938.2906499999</v>
      </c>
    </row>
    <row r="11" spans="1:11">
      <c r="A11" s="648" t="s">
        <v>316</v>
      </c>
      <c r="B11" s="729">
        <v>99174.897389999998</v>
      </c>
      <c r="C11" s="729">
        <v>576228.49439000001</v>
      </c>
      <c r="D11" s="729">
        <v>319790.16512999998</v>
      </c>
      <c r="E11" s="729">
        <v>173253.15247</v>
      </c>
      <c r="F11" s="729">
        <v>0</v>
      </c>
      <c r="G11" s="729">
        <v>150995.44186000002</v>
      </c>
      <c r="H11" s="729">
        <v>618072.80660000001</v>
      </c>
      <c r="I11" s="729">
        <v>0</v>
      </c>
      <c r="J11" s="729">
        <v>0</v>
      </c>
      <c r="K11" s="720">
        <v>1937514.95784</v>
      </c>
    </row>
    <row r="12" spans="1:11">
      <c r="A12" s="648" t="s">
        <v>1145</v>
      </c>
      <c r="B12" s="729">
        <v>140016.48517</v>
      </c>
      <c r="C12" s="729">
        <v>594127.50130999996</v>
      </c>
      <c r="D12" s="729">
        <v>710431.44407000009</v>
      </c>
      <c r="E12" s="729">
        <v>44317.847740000005</v>
      </c>
      <c r="F12" s="729">
        <v>26232.503969999998</v>
      </c>
      <c r="G12" s="729">
        <v>134564.69144</v>
      </c>
      <c r="H12" s="729">
        <v>6969877.4686499992</v>
      </c>
      <c r="I12" s="729">
        <v>0</v>
      </c>
      <c r="J12" s="729">
        <v>0</v>
      </c>
      <c r="K12" s="720">
        <v>8619567.9423500001</v>
      </c>
    </row>
    <row r="13" spans="1:11">
      <c r="A13" s="648" t="s">
        <v>310</v>
      </c>
      <c r="B13" s="729">
        <v>54984.544880000001</v>
      </c>
      <c r="C13" s="729">
        <v>540498.30122000002</v>
      </c>
      <c r="D13" s="729">
        <v>426261.14517999999</v>
      </c>
      <c r="E13" s="729">
        <v>30635.02852</v>
      </c>
      <c r="F13" s="729">
        <v>0</v>
      </c>
      <c r="G13" s="729">
        <v>130834.89654999999</v>
      </c>
      <c r="H13" s="729">
        <v>4866475.48312</v>
      </c>
      <c r="I13" s="729">
        <v>361649.51355999999</v>
      </c>
      <c r="J13" s="729">
        <v>22852.2327</v>
      </c>
      <c r="K13" s="720">
        <v>6434191.1457299991</v>
      </c>
    </row>
    <row r="14" spans="1:11">
      <c r="A14" s="648" t="s">
        <v>315</v>
      </c>
      <c r="B14" s="729">
        <v>345631.18637000001</v>
      </c>
      <c r="C14" s="729">
        <v>3830718.97053</v>
      </c>
      <c r="D14" s="729">
        <v>914161.83649000002</v>
      </c>
      <c r="E14" s="729">
        <v>245642.50418000002</v>
      </c>
      <c r="F14" s="729">
        <v>453222.03535000002</v>
      </c>
      <c r="G14" s="729">
        <v>464746.17138000001</v>
      </c>
      <c r="H14" s="729">
        <v>1640322.2588199999</v>
      </c>
      <c r="I14" s="729">
        <v>171303.70392</v>
      </c>
      <c r="J14" s="729">
        <v>325371.25844999996</v>
      </c>
      <c r="K14" s="720">
        <v>8391119.9254899994</v>
      </c>
    </row>
    <row r="15" spans="1:11">
      <c r="A15" s="648" t="s">
        <v>308</v>
      </c>
      <c r="B15" s="729">
        <v>395348.79164000001</v>
      </c>
      <c r="C15" s="729">
        <v>2949604.6716799997</v>
      </c>
      <c r="D15" s="729">
        <v>1502221.8863900001</v>
      </c>
      <c r="E15" s="729">
        <v>105100.31485</v>
      </c>
      <c r="F15" s="729">
        <v>271820.81310999999</v>
      </c>
      <c r="G15" s="729">
        <v>348809.58406000002</v>
      </c>
      <c r="H15" s="729">
        <v>3741256.2666799999</v>
      </c>
      <c r="I15" s="729">
        <v>123601.62698</v>
      </c>
      <c r="J15" s="729">
        <v>114840.03241</v>
      </c>
      <c r="K15" s="720">
        <v>9552603.9877999984</v>
      </c>
    </row>
    <row r="16" spans="1:11">
      <c r="A16" s="648" t="s">
        <v>307</v>
      </c>
      <c r="B16" s="729">
        <v>445151.22128</v>
      </c>
      <c r="C16" s="729">
        <v>3981331.69429</v>
      </c>
      <c r="D16" s="729">
        <v>2671421.8525300003</v>
      </c>
      <c r="E16" s="729">
        <v>538714.50607</v>
      </c>
      <c r="F16" s="729">
        <v>242603.09099999999</v>
      </c>
      <c r="G16" s="729">
        <v>592503.75571000006</v>
      </c>
      <c r="H16" s="729">
        <v>6712002.1679799994</v>
      </c>
      <c r="I16" s="729">
        <v>233717.65518</v>
      </c>
      <c r="J16" s="729">
        <v>67467.744720000002</v>
      </c>
      <c r="K16" s="720">
        <v>15484913.688760001</v>
      </c>
    </row>
    <row r="17" spans="1:11">
      <c r="A17" s="648" t="s">
        <v>313</v>
      </c>
      <c r="B17" s="729">
        <v>0</v>
      </c>
      <c r="C17" s="729">
        <v>0</v>
      </c>
      <c r="D17" s="729">
        <v>0</v>
      </c>
      <c r="E17" s="729">
        <v>0</v>
      </c>
      <c r="F17" s="729">
        <v>0</v>
      </c>
      <c r="G17" s="729">
        <v>0</v>
      </c>
      <c r="H17" s="729">
        <v>89794.662700000001</v>
      </c>
      <c r="I17" s="729">
        <v>0</v>
      </c>
      <c r="J17" s="729">
        <v>0</v>
      </c>
      <c r="K17" s="720">
        <v>89794.662700000001</v>
      </c>
    </row>
    <row r="18" spans="1:11">
      <c r="A18" s="648" t="s">
        <v>305</v>
      </c>
      <c r="B18" s="729">
        <v>555025.77188999997</v>
      </c>
      <c r="C18" s="729">
        <v>3336897.0028499998</v>
      </c>
      <c r="D18" s="729">
        <v>2682556.59467</v>
      </c>
      <c r="E18" s="729">
        <v>380799.31652999995</v>
      </c>
      <c r="F18" s="729">
        <v>275250.7291</v>
      </c>
      <c r="G18" s="729">
        <v>381041.05495999998</v>
      </c>
      <c r="H18" s="729">
        <v>4389363.4672799995</v>
      </c>
      <c r="I18" s="729">
        <v>344097.28424000001</v>
      </c>
      <c r="J18" s="729">
        <v>58782.167909999996</v>
      </c>
      <c r="K18" s="720">
        <v>12403813.38943</v>
      </c>
    </row>
    <row r="19" spans="1:11">
      <c r="A19" s="648" t="s">
        <v>1146</v>
      </c>
      <c r="B19" s="729">
        <v>329957.90414999996</v>
      </c>
      <c r="C19" s="729">
        <v>1485825.00703</v>
      </c>
      <c r="D19" s="729">
        <v>1659386.59026</v>
      </c>
      <c r="E19" s="729">
        <v>149547.44300999999</v>
      </c>
      <c r="F19" s="729">
        <v>293534.48514999996</v>
      </c>
      <c r="G19" s="729">
        <v>331709.91301000002</v>
      </c>
      <c r="H19" s="729">
        <v>1225264.42876</v>
      </c>
      <c r="I19" s="729">
        <v>424403.56898000004</v>
      </c>
      <c r="J19" s="729">
        <v>117182.73247</v>
      </c>
      <c r="K19" s="720">
        <v>6016812.0728199994</v>
      </c>
    </row>
    <row r="20" spans="1:11">
      <c r="A20" s="648" t="s">
        <v>312</v>
      </c>
      <c r="B20" s="729">
        <v>354264.71886000002</v>
      </c>
      <c r="C20" s="729">
        <v>3427219.8733999999</v>
      </c>
      <c r="D20" s="729">
        <v>2013344.1791600001</v>
      </c>
      <c r="E20" s="729">
        <v>208718.17574000001</v>
      </c>
      <c r="F20" s="729">
        <v>85161.082129999995</v>
      </c>
      <c r="G20" s="729">
        <v>307677.83688000002</v>
      </c>
      <c r="H20" s="729">
        <v>1784904.7387399999</v>
      </c>
      <c r="I20" s="729">
        <v>82050.413499999995</v>
      </c>
      <c r="J20" s="729">
        <v>74842.830809999999</v>
      </c>
      <c r="K20" s="720">
        <v>8338183.8492200002</v>
      </c>
    </row>
    <row r="21" spans="1:11">
      <c r="A21" s="648" t="s">
        <v>306</v>
      </c>
      <c r="B21" s="729">
        <v>821803.57735000004</v>
      </c>
      <c r="C21" s="729">
        <v>2921423.9726</v>
      </c>
      <c r="D21" s="729">
        <v>2256620.8589299996</v>
      </c>
      <c r="E21" s="729">
        <v>318043.34622000001</v>
      </c>
      <c r="F21" s="729">
        <v>420287.60963999998</v>
      </c>
      <c r="G21" s="729">
        <v>570991.0239400001</v>
      </c>
      <c r="H21" s="729">
        <v>3492636.3396700001</v>
      </c>
      <c r="I21" s="729">
        <v>437604.97070000001</v>
      </c>
      <c r="J21" s="729">
        <v>234235.96188999998</v>
      </c>
      <c r="K21" s="720">
        <v>11473647.660939999</v>
      </c>
    </row>
    <row r="22" spans="1:11">
      <c r="A22" s="648" t="s">
        <v>1028</v>
      </c>
      <c r="B22" s="729">
        <v>4020663.8382499996</v>
      </c>
      <c r="C22" s="729">
        <v>27350437.396399997</v>
      </c>
      <c r="D22" s="729">
        <v>17819951.486160003</v>
      </c>
      <c r="E22" s="729">
        <v>2411666.09669</v>
      </c>
      <c r="F22" s="729">
        <v>2258998.4463</v>
      </c>
      <c r="G22" s="729">
        <v>3933951.5956600001</v>
      </c>
      <c r="H22" s="729">
        <v>44398430.636549994</v>
      </c>
      <c r="I22" s="729">
        <v>2239091.2689700001</v>
      </c>
      <c r="J22" s="729">
        <v>1015574.9613599998</v>
      </c>
      <c r="K22" s="729">
        <v>105448765.72633997</v>
      </c>
    </row>
    <row r="23" spans="1:11">
      <c r="A23" s="730" t="s">
        <v>1144</v>
      </c>
      <c r="B23" s="731"/>
      <c r="C23" s="731"/>
      <c r="D23" s="731"/>
      <c r="E23" s="731"/>
      <c r="F23" s="731"/>
      <c r="G23" s="731"/>
      <c r="H23" s="731"/>
      <c r="I23" s="731"/>
      <c r="J23" s="731"/>
      <c r="K23" s="731" t="s">
        <v>839</v>
      </c>
    </row>
    <row r="24" spans="1:11">
      <c r="A24" s="648" t="s">
        <v>1147</v>
      </c>
      <c r="B24" s="729">
        <v>344867.55404000002</v>
      </c>
      <c r="C24" s="729">
        <v>1180991.2834900001</v>
      </c>
      <c r="D24" s="729">
        <v>702600.04376999999</v>
      </c>
      <c r="E24" s="729">
        <v>14384.009689999999</v>
      </c>
      <c r="F24" s="729">
        <v>101212.18734999999</v>
      </c>
      <c r="G24" s="729">
        <v>241265.69869999998</v>
      </c>
      <c r="H24" s="729">
        <v>1335427.54315</v>
      </c>
      <c r="I24" s="729">
        <v>237014.35484000001</v>
      </c>
      <c r="J24" s="729">
        <v>50662.025200000004</v>
      </c>
      <c r="K24" s="720">
        <v>4208424.7002300005</v>
      </c>
    </row>
    <row r="25" spans="1:11">
      <c r="A25" s="648" t="s">
        <v>1149</v>
      </c>
      <c r="B25" s="729">
        <v>0</v>
      </c>
      <c r="C25" s="729">
        <v>99139.015499999994</v>
      </c>
      <c r="D25" s="729">
        <v>630017.60225</v>
      </c>
      <c r="E25" s="729">
        <v>0</v>
      </c>
      <c r="F25" s="729">
        <v>0</v>
      </c>
      <c r="G25" s="729">
        <v>0</v>
      </c>
      <c r="H25" s="729">
        <v>94572.695640000005</v>
      </c>
      <c r="I25" s="729">
        <v>0</v>
      </c>
      <c r="J25" s="729">
        <v>0</v>
      </c>
      <c r="K25" s="720">
        <v>823729.31339000002</v>
      </c>
    </row>
    <row r="26" spans="1:11">
      <c r="A26" s="648" t="s">
        <v>1148</v>
      </c>
      <c r="B26" s="729">
        <v>166388.87205000001</v>
      </c>
      <c r="C26" s="729">
        <v>697776.65019000007</v>
      </c>
      <c r="D26" s="729">
        <v>396502.76195000001</v>
      </c>
      <c r="E26" s="729">
        <v>382060.83487000002</v>
      </c>
      <c r="F26" s="729">
        <v>181473.42382</v>
      </c>
      <c r="G26" s="729">
        <v>185452.56630999999</v>
      </c>
      <c r="H26" s="729">
        <v>511684.53393999999</v>
      </c>
      <c r="I26" s="729">
        <v>156976.47109000001</v>
      </c>
      <c r="J26" s="729">
        <v>9811.9537300000011</v>
      </c>
      <c r="K26" s="720">
        <v>2688128.0679500001</v>
      </c>
    </row>
    <row r="27" spans="1:11">
      <c r="A27" s="648" t="s">
        <v>1028</v>
      </c>
      <c r="B27" s="729">
        <v>511256.42609000002</v>
      </c>
      <c r="C27" s="729">
        <v>1977906.94918</v>
      </c>
      <c r="D27" s="729">
        <v>1729120.4079699998</v>
      </c>
      <c r="E27" s="729">
        <v>396444.84456</v>
      </c>
      <c r="F27" s="729">
        <v>282685.61116999999</v>
      </c>
      <c r="G27" s="729">
        <v>426718.26500999997</v>
      </c>
      <c r="H27" s="729">
        <v>1941684.7727300001</v>
      </c>
      <c r="I27" s="729">
        <v>393990.82593000005</v>
      </c>
      <c r="J27" s="729">
        <v>60473.978930000005</v>
      </c>
      <c r="K27" s="729">
        <v>7720282.0815700004</v>
      </c>
    </row>
    <row r="28" spans="1:11">
      <c r="A28" s="730" t="s">
        <v>1426</v>
      </c>
      <c r="B28" s="731"/>
      <c r="C28" s="731"/>
      <c r="D28" s="731"/>
      <c r="E28" s="731"/>
      <c r="F28" s="731"/>
      <c r="G28" s="731"/>
      <c r="H28" s="731"/>
      <c r="I28" s="731"/>
      <c r="J28" s="731"/>
      <c r="K28" s="731" t="s">
        <v>839</v>
      </c>
    </row>
    <row r="29" spans="1:11">
      <c r="A29" s="648" t="s">
        <v>1427</v>
      </c>
      <c r="B29" s="729">
        <v>0</v>
      </c>
      <c r="C29" s="729">
        <v>1138402.53517</v>
      </c>
      <c r="D29" s="729">
        <v>34990.526619999997</v>
      </c>
      <c r="E29" s="729">
        <v>0</v>
      </c>
      <c r="F29" s="729">
        <v>0</v>
      </c>
      <c r="G29" s="729">
        <v>142334.98153999998</v>
      </c>
      <c r="H29" s="729">
        <v>250871.05265</v>
      </c>
      <c r="I29" s="729">
        <v>0</v>
      </c>
      <c r="J29" s="729">
        <v>0</v>
      </c>
      <c r="K29" s="720">
        <v>1566599.09598</v>
      </c>
    </row>
    <row r="30" spans="1:11">
      <c r="A30" s="648" t="s">
        <v>1428</v>
      </c>
      <c r="B30" s="729">
        <v>126836.61693999999</v>
      </c>
      <c r="C30" s="729">
        <v>0</v>
      </c>
      <c r="D30" s="729">
        <v>0</v>
      </c>
      <c r="E30" s="729">
        <v>0</v>
      </c>
      <c r="F30" s="729">
        <v>0</v>
      </c>
      <c r="G30" s="729">
        <v>0</v>
      </c>
      <c r="H30" s="729">
        <v>0</v>
      </c>
      <c r="I30" s="729">
        <v>0</v>
      </c>
      <c r="J30" s="729">
        <v>0</v>
      </c>
      <c r="K30" s="720">
        <v>126836.61693999999</v>
      </c>
    </row>
    <row r="31" spans="1:11">
      <c r="A31" s="648" t="s">
        <v>1429</v>
      </c>
      <c r="B31" s="729">
        <v>0</v>
      </c>
      <c r="C31" s="729">
        <v>0</v>
      </c>
      <c r="D31" s="729">
        <v>0</v>
      </c>
      <c r="E31" s="729">
        <v>0</v>
      </c>
      <c r="F31" s="729">
        <v>0</v>
      </c>
      <c r="G31" s="729">
        <v>0</v>
      </c>
      <c r="H31" s="729">
        <v>0</v>
      </c>
      <c r="I31" s="729">
        <v>0</v>
      </c>
      <c r="J31" s="729">
        <v>44987.942990000003</v>
      </c>
      <c r="K31" s="720">
        <v>44987.942990000003</v>
      </c>
    </row>
    <row r="32" spans="1:11">
      <c r="A32" s="648" t="s">
        <v>1430</v>
      </c>
      <c r="B32" s="729">
        <v>0</v>
      </c>
      <c r="C32" s="729">
        <v>0</v>
      </c>
      <c r="D32" s="729">
        <v>0</v>
      </c>
      <c r="E32" s="729">
        <v>189552.68018999998</v>
      </c>
      <c r="F32" s="729">
        <v>0</v>
      </c>
      <c r="G32" s="729">
        <v>0</v>
      </c>
      <c r="H32" s="729">
        <v>0</v>
      </c>
      <c r="I32" s="729">
        <v>0</v>
      </c>
      <c r="J32" s="729">
        <v>0</v>
      </c>
      <c r="K32" s="720">
        <v>189552.68018999998</v>
      </c>
    </row>
    <row r="33" spans="1:11">
      <c r="A33" s="648" t="s">
        <v>1431</v>
      </c>
      <c r="B33" s="729">
        <v>0</v>
      </c>
      <c r="C33" s="729">
        <v>0</v>
      </c>
      <c r="D33" s="729">
        <v>541039.58516000002</v>
      </c>
      <c r="E33" s="729">
        <v>0</v>
      </c>
      <c r="F33" s="729">
        <v>0</v>
      </c>
      <c r="G33" s="729">
        <v>0</v>
      </c>
      <c r="H33" s="729">
        <v>0</v>
      </c>
      <c r="I33" s="729">
        <v>0</v>
      </c>
      <c r="J33" s="729">
        <v>0</v>
      </c>
      <c r="K33" s="720">
        <v>541039.58516000002</v>
      </c>
    </row>
    <row r="34" spans="1:11">
      <c r="A34" s="648" t="s">
        <v>1432</v>
      </c>
      <c r="B34" s="729">
        <v>0</v>
      </c>
      <c r="C34" s="729">
        <v>0</v>
      </c>
      <c r="D34" s="729">
        <v>0</v>
      </c>
      <c r="E34" s="729">
        <v>0</v>
      </c>
      <c r="F34" s="729">
        <v>73395.177370000005</v>
      </c>
      <c r="G34" s="729">
        <v>0</v>
      </c>
      <c r="H34" s="729">
        <v>0</v>
      </c>
      <c r="I34" s="729">
        <v>0</v>
      </c>
      <c r="J34" s="729">
        <v>0</v>
      </c>
      <c r="K34" s="720">
        <v>73395.177370000005</v>
      </c>
    </row>
    <row r="35" spans="1:11">
      <c r="A35" s="648" t="s">
        <v>1433</v>
      </c>
      <c r="B35" s="729">
        <v>0</v>
      </c>
      <c r="C35" s="729">
        <v>0</v>
      </c>
      <c r="D35" s="729">
        <v>0</v>
      </c>
      <c r="E35" s="729">
        <v>0</v>
      </c>
      <c r="F35" s="729">
        <v>0</v>
      </c>
      <c r="G35" s="729">
        <v>0</v>
      </c>
      <c r="H35" s="729">
        <v>0</v>
      </c>
      <c r="I35" s="729">
        <v>46784.527459999998</v>
      </c>
      <c r="J35" s="729">
        <v>0</v>
      </c>
      <c r="K35" s="720">
        <v>46784.527459999998</v>
      </c>
    </row>
    <row r="36" spans="1:11">
      <c r="A36" s="648" t="s">
        <v>1028</v>
      </c>
      <c r="B36" s="729">
        <v>126836.61693999999</v>
      </c>
      <c r="C36" s="729">
        <v>1138402.53517</v>
      </c>
      <c r="D36" s="729">
        <v>576030.11178000004</v>
      </c>
      <c r="E36" s="729">
        <v>189552.68018999998</v>
      </c>
      <c r="F36" s="729">
        <v>73395.177370000005</v>
      </c>
      <c r="G36" s="729">
        <v>142334.98153999998</v>
      </c>
      <c r="H36" s="729">
        <v>250871.05265</v>
      </c>
      <c r="I36" s="729">
        <v>46784.527459999998</v>
      </c>
      <c r="J36" s="729">
        <v>44987.942990000003</v>
      </c>
      <c r="K36" s="729">
        <v>2589195.6260900004</v>
      </c>
    </row>
    <row r="37" spans="1:11">
      <c r="A37" s="730" t="s">
        <v>903</v>
      </c>
      <c r="B37" s="731"/>
      <c r="C37" s="731"/>
      <c r="D37" s="731"/>
      <c r="E37" s="731"/>
      <c r="F37" s="731"/>
      <c r="G37" s="731"/>
      <c r="H37" s="731"/>
      <c r="I37" s="731"/>
      <c r="J37" s="731"/>
      <c r="K37" s="731" t="s">
        <v>839</v>
      </c>
    </row>
    <row r="38" spans="1:11">
      <c r="A38" s="648" t="s">
        <v>893</v>
      </c>
      <c r="B38" s="729">
        <v>0</v>
      </c>
      <c r="C38" s="729">
        <v>0</v>
      </c>
      <c r="D38" s="729">
        <v>0</v>
      </c>
      <c r="E38" s="729">
        <v>75628.887900000002</v>
      </c>
      <c r="F38" s="729">
        <v>105023.91493000001</v>
      </c>
      <c r="G38" s="729">
        <v>0</v>
      </c>
      <c r="H38" s="729">
        <v>0</v>
      </c>
      <c r="I38" s="729">
        <v>0</v>
      </c>
      <c r="J38" s="729">
        <v>0</v>
      </c>
      <c r="K38" s="720">
        <v>180652.80283</v>
      </c>
    </row>
    <row r="39" spans="1:11">
      <c r="A39" s="648" t="s">
        <v>894</v>
      </c>
      <c r="B39" s="729">
        <v>0</v>
      </c>
      <c r="C39" s="729">
        <v>0</v>
      </c>
      <c r="D39" s="729">
        <v>0</v>
      </c>
      <c r="E39" s="729">
        <v>0</v>
      </c>
      <c r="F39" s="729">
        <v>0</v>
      </c>
      <c r="G39" s="729">
        <v>101272.78237999999</v>
      </c>
      <c r="H39" s="729">
        <v>0</v>
      </c>
      <c r="I39" s="729">
        <v>0</v>
      </c>
      <c r="J39" s="729">
        <v>0</v>
      </c>
      <c r="K39" s="720">
        <v>101272.78237999999</v>
      </c>
    </row>
    <row r="40" spans="1:11">
      <c r="A40" s="648" t="s">
        <v>898</v>
      </c>
      <c r="B40" s="729">
        <v>0</v>
      </c>
      <c r="C40" s="729">
        <v>0</v>
      </c>
      <c r="D40" s="729">
        <v>80871.375939999998</v>
      </c>
      <c r="E40" s="729">
        <v>0</v>
      </c>
      <c r="F40" s="729">
        <v>0</v>
      </c>
      <c r="G40" s="729">
        <v>0</v>
      </c>
      <c r="H40" s="729">
        <v>0</v>
      </c>
      <c r="I40" s="729">
        <v>0</v>
      </c>
      <c r="J40" s="729">
        <v>0</v>
      </c>
      <c r="K40" s="720">
        <v>80871.375939999998</v>
      </c>
    </row>
    <row r="41" spans="1:11">
      <c r="A41" s="648" t="s">
        <v>886</v>
      </c>
      <c r="B41" s="729">
        <v>0</v>
      </c>
      <c r="C41" s="729">
        <v>0</v>
      </c>
      <c r="D41" s="729">
        <v>0</v>
      </c>
      <c r="E41" s="729">
        <v>0</v>
      </c>
      <c r="F41" s="729">
        <v>0</v>
      </c>
      <c r="G41" s="729">
        <v>0</v>
      </c>
      <c r="H41" s="729">
        <v>93609.872400000007</v>
      </c>
      <c r="I41" s="729">
        <v>0</v>
      </c>
      <c r="J41" s="729">
        <v>0</v>
      </c>
      <c r="K41" s="720">
        <v>93609.872400000007</v>
      </c>
    </row>
    <row r="42" spans="1:11">
      <c r="A42" s="648" t="s">
        <v>892</v>
      </c>
      <c r="B42" s="729">
        <v>17752.059880000001</v>
      </c>
      <c r="C42" s="729">
        <v>0</v>
      </c>
      <c r="D42" s="729">
        <v>0</v>
      </c>
      <c r="E42" s="729">
        <v>0</v>
      </c>
      <c r="F42" s="729">
        <v>125674.60631999999</v>
      </c>
      <c r="G42" s="729">
        <v>0</v>
      </c>
      <c r="H42" s="729">
        <v>0</v>
      </c>
      <c r="I42" s="729">
        <v>0</v>
      </c>
      <c r="J42" s="729">
        <v>0</v>
      </c>
      <c r="K42" s="720">
        <v>143426.66619999998</v>
      </c>
    </row>
    <row r="43" spans="1:11">
      <c r="A43" s="648" t="s">
        <v>885</v>
      </c>
      <c r="B43" s="729">
        <v>0</v>
      </c>
      <c r="C43" s="729">
        <v>0</v>
      </c>
      <c r="D43" s="729">
        <v>0</v>
      </c>
      <c r="E43" s="729">
        <v>0</v>
      </c>
      <c r="F43" s="729">
        <v>129905.15515999999</v>
      </c>
      <c r="G43" s="729">
        <v>29496.093940000002</v>
      </c>
      <c r="H43" s="729">
        <v>0</v>
      </c>
      <c r="I43" s="729">
        <v>0</v>
      </c>
      <c r="J43" s="729">
        <v>0</v>
      </c>
      <c r="K43" s="720">
        <v>159401.24909999999</v>
      </c>
    </row>
    <row r="44" spans="1:11">
      <c r="A44" s="648" t="s">
        <v>884</v>
      </c>
      <c r="B44" s="729">
        <v>0</v>
      </c>
      <c r="C44" s="729">
        <v>0</v>
      </c>
      <c r="D44" s="729">
        <v>0</v>
      </c>
      <c r="E44" s="729">
        <v>0</v>
      </c>
      <c r="F44" s="729">
        <v>0</v>
      </c>
      <c r="G44" s="729">
        <v>51541.726600000002</v>
      </c>
      <c r="H44" s="729">
        <v>0</v>
      </c>
      <c r="I44" s="729">
        <v>0</v>
      </c>
      <c r="J44" s="729">
        <v>0</v>
      </c>
      <c r="K44" s="720">
        <v>51541.726600000002</v>
      </c>
    </row>
    <row r="45" spans="1:11">
      <c r="A45" s="648" t="s">
        <v>875</v>
      </c>
      <c r="B45" s="729">
        <v>0</v>
      </c>
      <c r="C45" s="729">
        <v>0</v>
      </c>
      <c r="D45" s="729">
        <v>0</v>
      </c>
      <c r="E45" s="729">
        <v>0</v>
      </c>
      <c r="F45" s="729">
        <v>0</v>
      </c>
      <c r="G45" s="729">
        <v>0</v>
      </c>
      <c r="H45" s="729">
        <v>362849.97230999998</v>
      </c>
      <c r="I45" s="729">
        <v>0</v>
      </c>
      <c r="J45" s="729">
        <v>0</v>
      </c>
      <c r="K45" s="720">
        <v>362849.97230999998</v>
      </c>
    </row>
    <row r="46" spans="1:11">
      <c r="A46" s="648" t="s">
        <v>880</v>
      </c>
      <c r="B46" s="729">
        <v>0</v>
      </c>
      <c r="C46" s="729">
        <v>0</v>
      </c>
      <c r="D46" s="729">
        <v>155299.04909000001</v>
      </c>
      <c r="E46" s="729">
        <v>0</v>
      </c>
      <c r="F46" s="729">
        <v>0</v>
      </c>
      <c r="G46" s="729">
        <v>0</v>
      </c>
      <c r="H46" s="729">
        <v>0</v>
      </c>
      <c r="I46" s="729">
        <v>0</v>
      </c>
      <c r="J46" s="729">
        <v>0</v>
      </c>
      <c r="K46" s="720">
        <v>155299.04909000001</v>
      </c>
    </row>
    <row r="47" spans="1:11">
      <c r="A47" s="648" t="s">
        <v>891</v>
      </c>
      <c r="B47" s="729">
        <v>0</v>
      </c>
      <c r="C47" s="729">
        <v>0</v>
      </c>
      <c r="D47" s="729">
        <v>0</v>
      </c>
      <c r="E47" s="729">
        <v>0</v>
      </c>
      <c r="F47" s="729">
        <v>0</v>
      </c>
      <c r="G47" s="729">
        <v>53729.775070000003</v>
      </c>
      <c r="H47" s="729">
        <v>0</v>
      </c>
      <c r="I47" s="729">
        <v>0</v>
      </c>
      <c r="J47" s="729">
        <v>0</v>
      </c>
      <c r="K47" s="720">
        <v>53729.775070000003</v>
      </c>
    </row>
    <row r="48" spans="1:11">
      <c r="A48" s="648" t="s">
        <v>873</v>
      </c>
      <c r="B48" s="729">
        <v>0</v>
      </c>
      <c r="C48" s="729">
        <v>0</v>
      </c>
      <c r="D48" s="729">
        <v>91397.642879999999</v>
      </c>
      <c r="E48" s="729">
        <v>0</v>
      </c>
      <c r="F48" s="729">
        <v>0</v>
      </c>
      <c r="G48" s="729">
        <v>0</v>
      </c>
      <c r="H48" s="729">
        <v>878891.91752999998</v>
      </c>
      <c r="I48" s="729">
        <v>111434.80237</v>
      </c>
      <c r="J48" s="729">
        <v>87717.702769999989</v>
      </c>
      <c r="K48" s="720">
        <v>1169442.0655499999</v>
      </c>
    </row>
    <row r="49" spans="1:11">
      <c r="A49" s="648" t="s">
        <v>889</v>
      </c>
      <c r="B49" s="729">
        <v>0</v>
      </c>
      <c r="C49" s="729">
        <v>0</v>
      </c>
      <c r="D49" s="729">
        <v>74557.895400000009</v>
      </c>
      <c r="E49" s="729">
        <v>0</v>
      </c>
      <c r="F49" s="729">
        <v>0</v>
      </c>
      <c r="G49" s="729">
        <v>0</v>
      </c>
      <c r="H49" s="729">
        <v>0</v>
      </c>
      <c r="I49" s="729">
        <v>0</v>
      </c>
      <c r="J49" s="729">
        <v>0</v>
      </c>
      <c r="K49" s="720">
        <v>74557.895400000009</v>
      </c>
    </row>
    <row r="50" spans="1:11">
      <c r="A50" s="648" t="s">
        <v>882</v>
      </c>
      <c r="B50" s="729">
        <v>0</v>
      </c>
      <c r="C50" s="729">
        <v>0</v>
      </c>
      <c r="D50" s="729">
        <v>100082.21862999999</v>
      </c>
      <c r="E50" s="729">
        <v>0</v>
      </c>
      <c r="F50" s="729">
        <v>0</v>
      </c>
      <c r="G50" s="729">
        <v>0</v>
      </c>
      <c r="H50" s="729">
        <v>0</v>
      </c>
      <c r="I50" s="729">
        <v>0</v>
      </c>
      <c r="J50" s="729">
        <v>0</v>
      </c>
      <c r="K50" s="720">
        <v>100082.21862999999</v>
      </c>
    </row>
    <row r="51" spans="1:11">
      <c r="A51" s="648" t="s">
        <v>877</v>
      </c>
      <c r="B51" s="729">
        <v>0</v>
      </c>
      <c r="C51" s="729">
        <v>0</v>
      </c>
      <c r="D51" s="729">
        <v>147853.12049999999</v>
      </c>
      <c r="E51" s="729">
        <v>0</v>
      </c>
      <c r="F51" s="729">
        <v>0</v>
      </c>
      <c r="G51" s="729">
        <v>0</v>
      </c>
      <c r="H51" s="729">
        <v>0</v>
      </c>
      <c r="I51" s="729">
        <v>0</v>
      </c>
      <c r="J51" s="729">
        <v>0</v>
      </c>
      <c r="K51" s="720">
        <v>147853.12049999999</v>
      </c>
    </row>
    <row r="52" spans="1:11">
      <c r="A52" s="648" t="s">
        <v>897</v>
      </c>
      <c r="B52" s="729">
        <v>0</v>
      </c>
      <c r="C52" s="729">
        <v>0</v>
      </c>
      <c r="D52" s="729">
        <v>0</v>
      </c>
      <c r="E52" s="729">
        <v>0</v>
      </c>
      <c r="F52" s="729">
        <v>0</v>
      </c>
      <c r="G52" s="729">
        <v>0</v>
      </c>
      <c r="H52" s="729">
        <v>208253.77844999998</v>
      </c>
      <c r="I52" s="729">
        <v>23220.241030000001</v>
      </c>
      <c r="J52" s="729">
        <v>0</v>
      </c>
      <c r="K52" s="720">
        <v>231474.01947999999</v>
      </c>
    </row>
    <row r="53" spans="1:11">
      <c r="A53" s="648" t="s">
        <v>883</v>
      </c>
      <c r="B53" s="729">
        <v>0</v>
      </c>
      <c r="C53" s="729">
        <v>0</v>
      </c>
      <c r="D53" s="729">
        <v>0</v>
      </c>
      <c r="E53" s="729">
        <v>0</v>
      </c>
      <c r="F53" s="729">
        <v>60232.128530000002</v>
      </c>
      <c r="G53" s="729">
        <v>18570.989550000002</v>
      </c>
      <c r="H53" s="729">
        <v>0</v>
      </c>
      <c r="I53" s="729">
        <v>0</v>
      </c>
      <c r="J53" s="729">
        <v>0</v>
      </c>
      <c r="K53" s="720">
        <v>78803.11808</v>
      </c>
    </row>
    <row r="54" spans="1:11">
      <c r="A54" s="648" t="s">
        <v>896</v>
      </c>
      <c r="B54" s="729">
        <v>0</v>
      </c>
      <c r="C54" s="729">
        <v>0</v>
      </c>
      <c r="D54" s="729">
        <v>0</v>
      </c>
      <c r="E54" s="729">
        <v>0</v>
      </c>
      <c r="F54" s="729">
        <v>0</v>
      </c>
      <c r="G54" s="729">
        <v>80721.872780000005</v>
      </c>
      <c r="H54" s="729">
        <v>0</v>
      </c>
      <c r="I54" s="729">
        <v>0</v>
      </c>
      <c r="J54" s="729">
        <v>0</v>
      </c>
      <c r="K54" s="720">
        <v>80721.872780000005</v>
      </c>
    </row>
    <row r="55" spans="1:11">
      <c r="A55" s="648" t="s">
        <v>890</v>
      </c>
      <c r="B55" s="729">
        <v>0</v>
      </c>
      <c r="C55" s="729">
        <v>0</v>
      </c>
      <c r="D55" s="729">
        <v>0</v>
      </c>
      <c r="E55" s="729">
        <v>0</v>
      </c>
      <c r="F55" s="729">
        <v>0</v>
      </c>
      <c r="G55" s="729">
        <v>119642.11365</v>
      </c>
      <c r="H55" s="729">
        <v>0</v>
      </c>
      <c r="I55" s="729">
        <v>0</v>
      </c>
      <c r="J55" s="729">
        <v>0</v>
      </c>
      <c r="K55" s="720">
        <v>119642.11365</v>
      </c>
    </row>
    <row r="56" spans="1:11">
      <c r="A56" s="648" t="s">
        <v>879</v>
      </c>
      <c r="B56" s="729">
        <v>0</v>
      </c>
      <c r="C56" s="729">
        <v>0</v>
      </c>
      <c r="D56" s="729">
        <v>162830.89937999999</v>
      </c>
      <c r="E56" s="729">
        <v>0</v>
      </c>
      <c r="F56" s="729">
        <v>0</v>
      </c>
      <c r="G56" s="729">
        <v>0</v>
      </c>
      <c r="H56" s="729">
        <v>0</v>
      </c>
      <c r="I56" s="729">
        <v>0</v>
      </c>
      <c r="J56" s="729">
        <v>0</v>
      </c>
      <c r="K56" s="720">
        <v>162830.89937999999</v>
      </c>
    </row>
    <row r="57" spans="1:11">
      <c r="A57" s="648" t="s">
        <v>881</v>
      </c>
      <c r="B57" s="729">
        <v>0</v>
      </c>
      <c r="C57" s="729">
        <v>0</v>
      </c>
      <c r="D57" s="729">
        <v>140641.19544000001</v>
      </c>
      <c r="E57" s="729">
        <v>0</v>
      </c>
      <c r="F57" s="729">
        <v>0</v>
      </c>
      <c r="G57" s="729">
        <v>0</v>
      </c>
      <c r="H57" s="729">
        <v>0</v>
      </c>
      <c r="I57" s="729">
        <v>0</v>
      </c>
      <c r="J57" s="729">
        <v>0</v>
      </c>
      <c r="K57" s="720">
        <v>140641.19544000001</v>
      </c>
    </row>
    <row r="58" spans="1:11">
      <c r="A58" s="648" t="s">
        <v>878</v>
      </c>
      <c r="B58" s="729">
        <v>0</v>
      </c>
      <c r="C58" s="729">
        <v>0</v>
      </c>
      <c r="D58" s="729">
        <v>226737.67115000001</v>
      </c>
      <c r="E58" s="729">
        <v>0</v>
      </c>
      <c r="F58" s="729">
        <v>0</v>
      </c>
      <c r="G58" s="729">
        <v>0</v>
      </c>
      <c r="H58" s="729">
        <v>0</v>
      </c>
      <c r="I58" s="729">
        <v>0</v>
      </c>
      <c r="J58" s="729">
        <v>0</v>
      </c>
      <c r="K58" s="720">
        <v>226737.67115000001</v>
      </c>
    </row>
    <row r="59" spans="1:11">
      <c r="A59" s="648" t="s">
        <v>874</v>
      </c>
      <c r="B59" s="729">
        <v>28621.402829999999</v>
      </c>
      <c r="C59" s="729">
        <v>0</v>
      </c>
      <c r="D59" s="729">
        <v>26789.75992</v>
      </c>
      <c r="E59" s="729">
        <v>0</v>
      </c>
      <c r="F59" s="729">
        <v>0</v>
      </c>
      <c r="G59" s="729">
        <v>121292.87736</v>
      </c>
      <c r="H59" s="729">
        <v>522026.12212000001</v>
      </c>
      <c r="I59" s="729">
        <v>0</v>
      </c>
      <c r="J59" s="729">
        <v>0</v>
      </c>
      <c r="K59" s="720">
        <v>698730.16223000002</v>
      </c>
    </row>
    <row r="60" spans="1:11">
      <c r="A60" s="648" t="s">
        <v>876</v>
      </c>
      <c r="B60" s="729">
        <v>0</v>
      </c>
      <c r="C60" s="729">
        <v>0</v>
      </c>
      <c r="D60" s="729">
        <v>89711.028810000003</v>
      </c>
      <c r="E60" s="729">
        <v>0</v>
      </c>
      <c r="F60" s="729">
        <v>0</v>
      </c>
      <c r="G60" s="729">
        <v>0</v>
      </c>
      <c r="H60" s="729">
        <v>0</v>
      </c>
      <c r="I60" s="729">
        <v>0</v>
      </c>
      <c r="J60" s="729">
        <v>0</v>
      </c>
      <c r="K60" s="720">
        <v>89711.028810000003</v>
      </c>
    </row>
    <row r="61" spans="1:11">
      <c r="A61" s="648" t="s">
        <v>895</v>
      </c>
      <c r="B61" s="729">
        <v>130525.25989</v>
      </c>
      <c r="C61" s="729">
        <v>0</v>
      </c>
      <c r="D61" s="729">
        <v>0</v>
      </c>
      <c r="E61" s="729">
        <v>0</v>
      </c>
      <c r="F61" s="729">
        <v>0</v>
      </c>
      <c r="G61" s="729">
        <v>0</v>
      </c>
      <c r="H61" s="729">
        <v>0</v>
      </c>
      <c r="I61" s="729">
        <v>0</v>
      </c>
      <c r="J61" s="729">
        <v>0</v>
      </c>
      <c r="K61" s="720">
        <v>130525.25989</v>
      </c>
    </row>
    <row r="62" spans="1:11">
      <c r="A62" s="648" t="s">
        <v>887</v>
      </c>
      <c r="B62" s="729">
        <v>0</v>
      </c>
      <c r="C62" s="729">
        <v>0</v>
      </c>
      <c r="D62" s="729">
        <v>0</v>
      </c>
      <c r="E62" s="729">
        <v>0</v>
      </c>
      <c r="F62" s="729">
        <v>0</v>
      </c>
      <c r="G62" s="729">
        <v>0</v>
      </c>
      <c r="H62" s="729">
        <v>66727.552490000002</v>
      </c>
      <c r="I62" s="729">
        <v>0</v>
      </c>
      <c r="J62" s="729">
        <v>0</v>
      </c>
      <c r="K62" s="720">
        <v>66727.552490000002</v>
      </c>
    </row>
    <row r="63" spans="1:11">
      <c r="A63" s="648" t="s">
        <v>888</v>
      </c>
      <c r="B63" s="729">
        <v>0</v>
      </c>
      <c r="C63" s="729">
        <v>0</v>
      </c>
      <c r="D63" s="729">
        <v>0</v>
      </c>
      <c r="E63" s="729">
        <v>0</v>
      </c>
      <c r="F63" s="729">
        <v>0</v>
      </c>
      <c r="G63" s="729">
        <v>0</v>
      </c>
      <c r="H63" s="729">
        <v>0</v>
      </c>
      <c r="I63" s="729">
        <v>51026.406990000003</v>
      </c>
      <c r="J63" s="729">
        <v>0</v>
      </c>
      <c r="K63" s="720">
        <v>51026.406990000003</v>
      </c>
    </row>
    <row r="64" spans="1:11">
      <c r="A64" s="648" t="s">
        <v>1487</v>
      </c>
      <c r="B64" s="729">
        <v>0</v>
      </c>
      <c r="C64" s="729">
        <v>0</v>
      </c>
      <c r="D64" s="729">
        <v>173711.50387000002</v>
      </c>
      <c r="E64" s="729">
        <v>0</v>
      </c>
      <c r="F64" s="729">
        <v>0</v>
      </c>
      <c r="G64" s="729">
        <v>0</v>
      </c>
      <c r="H64" s="729">
        <v>0</v>
      </c>
      <c r="I64" s="729">
        <v>0</v>
      </c>
      <c r="J64" s="729">
        <v>0</v>
      </c>
      <c r="K64" s="720">
        <v>173711.50387000002</v>
      </c>
    </row>
    <row r="65" spans="1:11">
      <c r="A65" s="648" t="s">
        <v>1028</v>
      </c>
      <c r="B65" s="729">
        <v>176898.72260000001</v>
      </c>
      <c r="C65" s="729">
        <v>0</v>
      </c>
      <c r="D65" s="729">
        <v>1470483.3610100001</v>
      </c>
      <c r="E65" s="729">
        <v>75628.887900000002</v>
      </c>
      <c r="F65" s="729">
        <v>420835.80493999994</v>
      </c>
      <c r="G65" s="729">
        <v>576268.23132999998</v>
      </c>
      <c r="H65" s="729">
        <v>2132359.2153000003</v>
      </c>
      <c r="I65" s="729">
        <v>185681.45039000001</v>
      </c>
      <c r="J65" s="729">
        <v>87717.702769999989</v>
      </c>
      <c r="K65" s="720">
        <v>5125873.3762399992</v>
      </c>
    </row>
    <row r="66" spans="1:11" s="805" customFormat="1">
      <c r="A66" s="806" t="s">
        <v>6</v>
      </c>
      <c r="B66" s="807">
        <v>4835655.6038799994</v>
      </c>
      <c r="C66" s="807">
        <v>30466746.880749997</v>
      </c>
      <c r="D66" s="807">
        <v>21595585.366920002</v>
      </c>
      <c r="E66" s="807">
        <v>3073292.5093399999</v>
      </c>
      <c r="F66" s="807">
        <v>3035915.0397799998</v>
      </c>
      <c r="G66" s="808">
        <v>5079273.0735400002</v>
      </c>
      <c r="H66" s="806">
        <v>48723345.677229993</v>
      </c>
      <c r="I66" s="808">
        <v>2865548.0727500003</v>
      </c>
      <c r="J66" s="808">
        <v>1208754.5860499998</v>
      </c>
      <c r="K66" s="807">
        <v>120884116.81023997</v>
      </c>
    </row>
    <row r="67" spans="1:11" ht="7.5" customHeight="1" thickBot="1">
      <c r="A67" s="68"/>
      <c r="B67" s="69"/>
      <c r="C67" s="70"/>
      <c r="D67" s="70"/>
      <c r="E67" s="69"/>
      <c r="F67" s="69"/>
      <c r="G67" s="69"/>
      <c r="H67" s="68"/>
      <c r="I67" s="69"/>
      <c r="J67" s="70"/>
      <c r="K67" s="69" t="s">
        <v>839</v>
      </c>
    </row>
    <row r="68" spans="1:11" ht="16.5" thickTop="1">
      <c r="K68" s="649" t="s">
        <v>839</v>
      </c>
    </row>
    <row r="69" spans="1:11" ht="15.75">
      <c r="K69" s="649"/>
    </row>
    <row r="70" spans="1:11" ht="15.75">
      <c r="K70" s="649" t="s">
        <v>839</v>
      </c>
    </row>
    <row r="71" spans="1:11" ht="15.75">
      <c r="K71" s="649" t="s">
        <v>839</v>
      </c>
    </row>
    <row r="72" spans="1:11" ht="15.75">
      <c r="K72" s="649" t="s">
        <v>839</v>
      </c>
    </row>
    <row r="73" spans="1:11" ht="15.75">
      <c r="K73" s="649" t="s">
        <v>839</v>
      </c>
    </row>
    <row r="74" spans="1:11" ht="15.75">
      <c r="K74" s="649" t="s">
        <v>839</v>
      </c>
    </row>
  </sheetData>
  <mergeCells count="5">
    <mergeCell ref="A1:K1"/>
    <mergeCell ref="A2:K2"/>
    <mergeCell ref="A3:K3"/>
    <mergeCell ref="A4:K4"/>
    <mergeCell ref="A5:K5"/>
  </mergeCells>
  <conditionalFormatting sqref="K67:K74 K8:K21 K24:K26 K38:K64 K29:K35">
    <cfRule type="expression" dxfId="1" priority="3"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RowHeight="15"/>
  <cols>
    <col min="1" max="1" width="62.42578125" style="95" customWidth="1"/>
    <col min="2" max="6" width="12.5703125" style="94" customWidth="1"/>
    <col min="7" max="7" width="1.85546875" style="99" customWidth="1"/>
    <col min="8" max="8" width="9.140625" style="798" customWidth="1"/>
    <col min="9" max="9" width="10.7109375" style="651" bestFit="1" customWidth="1"/>
    <col min="10" max="256" width="9.140625" style="651"/>
    <col min="257" max="257" width="64.5703125" style="651" bestFit="1" customWidth="1"/>
    <col min="258" max="262" width="12.5703125" style="651" customWidth="1"/>
    <col min="263" max="263" width="1.85546875" style="651" customWidth="1"/>
    <col min="264" max="264" width="9.140625" style="651" customWidth="1"/>
    <col min="265" max="265" width="10.7109375" style="651" bestFit="1" customWidth="1"/>
    <col min="266" max="512" width="9.140625" style="651"/>
    <col min="513" max="513" width="64.5703125" style="651" bestFit="1" customWidth="1"/>
    <col min="514" max="518" width="12.5703125" style="651" customWidth="1"/>
    <col min="519" max="519" width="1.85546875" style="651" customWidth="1"/>
    <col min="520" max="520" width="9.140625" style="651" customWidth="1"/>
    <col min="521" max="521" width="10.7109375" style="651" bestFit="1" customWidth="1"/>
    <col min="522" max="768" width="9.140625" style="651"/>
    <col min="769" max="769" width="64.5703125" style="651" bestFit="1" customWidth="1"/>
    <col min="770" max="774" width="12.5703125" style="651" customWidth="1"/>
    <col min="775" max="775" width="1.85546875" style="651" customWidth="1"/>
    <col min="776" max="776" width="9.140625" style="651" customWidth="1"/>
    <col min="777" max="777" width="10.7109375" style="651" bestFit="1" customWidth="1"/>
    <col min="778" max="1024" width="9.140625" style="651"/>
    <col min="1025" max="1025" width="64.5703125" style="651" bestFit="1" customWidth="1"/>
    <col min="1026" max="1030" width="12.5703125" style="651" customWidth="1"/>
    <col min="1031" max="1031" width="1.85546875" style="651" customWidth="1"/>
    <col min="1032" max="1032" width="9.140625" style="651" customWidth="1"/>
    <col min="1033" max="1033" width="10.7109375" style="651" bestFit="1" customWidth="1"/>
    <col min="1034" max="1280" width="9.140625" style="651"/>
    <col min="1281" max="1281" width="64.5703125" style="651" bestFit="1" customWidth="1"/>
    <col min="1282" max="1286" width="12.5703125" style="651" customWidth="1"/>
    <col min="1287" max="1287" width="1.85546875" style="651" customWidth="1"/>
    <col min="1288" max="1288" width="9.140625" style="651" customWidth="1"/>
    <col min="1289" max="1289" width="10.7109375" style="651" bestFit="1" customWidth="1"/>
    <col min="1290" max="1536" width="9.140625" style="651"/>
    <col min="1537" max="1537" width="64.5703125" style="651" bestFit="1" customWidth="1"/>
    <col min="1538" max="1542" width="12.5703125" style="651" customWidth="1"/>
    <col min="1543" max="1543" width="1.85546875" style="651" customWidth="1"/>
    <col min="1544" max="1544" width="9.140625" style="651" customWidth="1"/>
    <col min="1545" max="1545" width="10.7109375" style="651" bestFit="1" customWidth="1"/>
    <col min="1546" max="1792" width="9.140625" style="651"/>
    <col min="1793" max="1793" width="64.5703125" style="651" bestFit="1" customWidth="1"/>
    <col min="1794" max="1798" width="12.5703125" style="651" customWidth="1"/>
    <col min="1799" max="1799" width="1.85546875" style="651" customWidth="1"/>
    <col min="1800" max="1800" width="9.140625" style="651" customWidth="1"/>
    <col min="1801" max="1801" width="10.7109375" style="651" bestFit="1" customWidth="1"/>
    <col min="1802" max="2048" width="9.140625" style="651"/>
    <col min="2049" max="2049" width="64.5703125" style="651" bestFit="1" customWidth="1"/>
    <col min="2050" max="2054" width="12.5703125" style="651" customWidth="1"/>
    <col min="2055" max="2055" width="1.85546875" style="651" customWidth="1"/>
    <col min="2056" max="2056" width="9.140625" style="651" customWidth="1"/>
    <col min="2057" max="2057" width="10.7109375" style="651" bestFit="1" customWidth="1"/>
    <col min="2058" max="2304" width="9.140625" style="651"/>
    <col min="2305" max="2305" width="64.5703125" style="651" bestFit="1" customWidth="1"/>
    <col min="2306" max="2310" width="12.5703125" style="651" customWidth="1"/>
    <col min="2311" max="2311" width="1.85546875" style="651" customWidth="1"/>
    <col min="2312" max="2312" width="9.140625" style="651" customWidth="1"/>
    <col min="2313" max="2313" width="10.7109375" style="651" bestFit="1" customWidth="1"/>
    <col min="2314" max="2560" width="9.140625" style="651"/>
    <col min="2561" max="2561" width="64.5703125" style="651" bestFit="1" customWidth="1"/>
    <col min="2562" max="2566" width="12.5703125" style="651" customWidth="1"/>
    <col min="2567" max="2567" width="1.85546875" style="651" customWidth="1"/>
    <col min="2568" max="2568" width="9.140625" style="651" customWidth="1"/>
    <col min="2569" max="2569" width="10.7109375" style="651" bestFit="1" customWidth="1"/>
    <col min="2570" max="2816" width="9.140625" style="651"/>
    <col min="2817" max="2817" width="64.5703125" style="651" bestFit="1" customWidth="1"/>
    <col min="2818" max="2822" width="12.5703125" style="651" customWidth="1"/>
    <col min="2823" max="2823" width="1.85546875" style="651" customWidth="1"/>
    <col min="2824" max="2824" width="9.140625" style="651" customWidth="1"/>
    <col min="2825" max="2825" width="10.7109375" style="651" bestFit="1" customWidth="1"/>
    <col min="2826" max="3072" width="9.140625" style="651"/>
    <col min="3073" max="3073" width="64.5703125" style="651" bestFit="1" customWidth="1"/>
    <col min="3074" max="3078" width="12.5703125" style="651" customWidth="1"/>
    <col min="3079" max="3079" width="1.85546875" style="651" customWidth="1"/>
    <col min="3080" max="3080" width="9.140625" style="651" customWidth="1"/>
    <col min="3081" max="3081" width="10.7109375" style="651" bestFit="1" customWidth="1"/>
    <col min="3082" max="3328" width="9.140625" style="651"/>
    <col min="3329" max="3329" width="64.5703125" style="651" bestFit="1" customWidth="1"/>
    <col min="3330" max="3334" width="12.5703125" style="651" customWidth="1"/>
    <col min="3335" max="3335" width="1.85546875" style="651" customWidth="1"/>
    <col min="3336" max="3336" width="9.140625" style="651" customWidth="1"/>
    <col min="3337" max="3337" width="10.7109375" style="651" bestFit="1" customWidth="1"/>
    <col min="3338" max="3584" width="9.140625" style="651"/>
    <col min="3585" max="3585" width="64.5703125" style="651" bestFit="1" customWidth="1"/>
    <col min="3586" max="3590" width="12.5703125" style="651" customWidth="1"/>
    <col min="3591" max="3591" width="1.85546875" style="651" customWidth="1"/>
    <col min="3592" max="3592" width="9.140625" style="651" customWidth="1"/>
    <col min="3593" max="3593" width="10.7109375" style="651" bestFit="1" customWidth="1"/>
    <col min="3594" max="3840" width="9.140625" style="651"/>
    <col min="3841" max="3841" width="64.5703125" style="651" bestFit="1" customWidth="1"/>
    <col min="3842" max="3846" width="12.5703125" style="651" customWidth="1"/>
    <col min="3847" max="3847" width="1.85546875" style="651" customWidth="1"/>
    <col min="3848" max="3848" width="9.140625" style="651" customWidth="1"/>
    <col min="3849" max="3849" width="10.7109375" style="651" bestFit="1" customWidth="1"/>
    <col min="3850" max="4096" width="9.140625" style="651"/>
    <col min="4097" max="4097" width="64.5703125" style="651" bestFit="1" customWidth="1"/>
    <col min="4098" max="4102" width="12.5703125" style="651" customWidth="1"/>
    <col min="4103" max="4103" width="1.85546875" style="651" customWidth="1"/>
    <col min="4104" max="4104" width="9.140625" style="651" customWidth="1"/>
    <col min="4105" max="4105" width="10.7109375" style="651" bestFit="1" customWidth="1"/>
    <col min="4106" max="4352" width="9.140625" style="651"/>
    <col min="4353" max="4353" width="64.5703125" style="651" bestFit="1" customWidth="1"/>
    <col min="4354" max="4358" width="12.5703125" style="651" customWidth="1"/>
    <col min="4359" max="4359" width="1.85546875" style="651" customWidth="1"/>
    <col min="4360" max="4360" width="9.140625" style="651" customWidth="1"/>
    <col min="4361" max="4361" width="10.7109375" style="651" bestFit="1" customWidth="1"/>
    <col min="4362" max="4608" width="9.140625" style="651"/>
    <col min="4609" max="4609" width="64.5703125" style="651" bestFit="1" customWidth="1"/>
    <col min="4610" max="4614" width="12.5703125" style="651" customWidth="1"/>
    <col min="4615" max="4615" width="1.85546875" style="651" customWidth="1"/>
    <col min="4616" max="4616" width="9.140625" style="651" customWidth="1"/>
    <col min="4617" max="4617" width="10.7109375" style="651" bestFit="1" customWidth="1"/>
    <col min="4618" max="4864" width="9.140625" style="651"/>
    <col min="4865" max="4865" width="64.5703125" style="651" bestFit="1" customWidth="1"/>
    <col min="4866" max="4870" width="12.5703125" style="651" customWidth="1"/>
    <col min="4871" max="4871" width="1.85546875" style="651" customWidth="1"/>
    <col min="4872" max="4872" width="9.140625" style="651" customWidth="1"/>
    <col min="4873" max="4873" width="10.7109375" style="651" bestFit="1" customWidth="1"/>
    <col min="4874" max="5120" width="9.140625" style="651"/>
    <col min="5121" max="5121" width="64.5703125" style="651" bestFit="1" customWidth="1"/>
    <col min="5122" max="5126" width="12.5703125" style="651" customWidth="1"/>
    <col min="5127" max="5127" width="1.85546875" style="651" customWidth="1"/>
    <col min="5128" max="5128" width="9.140625" style="651" customWidth="1"/>
    <col min="5129" max="5129" width="10.7109375" style="651" bestFit="1" customWidth="1"/>
    <col min="5130" max="5376" width="9.140625" style="651"/>
    <col min="5377" max="5377" width="64.5703125" style="651" bestFit="1" customWidth="1"/>
    <col min="5378" max="5382" width="12.5703125" style="651" customWidth="1"/>
    <col min="5383" max="5383" width="1.85546875" style="651" customWidth="1"/>
    <col min="5384" max="5384" width="9.140625" style="651" customWidth="1"/>
    <col min="5385" max="5385" width="10.7109375" style="651" bestFit="1" customWidth="1"/>
    <col min="5386" max="5632" width="9.140625" style="651"/>
    <col min="5633" max="5633" width="64.5703125" style="651" bestFit="1" customWidth="1"/>
    <col min="5634" max="5638" width="12.5703125" style="651" customWidth="1"/>
    <col min="5639" max="5639" width="1.85546875" style="651" customWidth="1"/>
    <col min="5640" max="5640" width="9.140625" style="651" customWidth="1"/>
    <col min="5641" max="5641" width="10.7109375" style="651" bestFit="1" customWidth="1"/>
    <col min="5642" max="5888" width="9.140625" style="651"/>
    <col min="5889" max="5889" width="64.5703125" style="651" bestFit="1" customWidth="1"/>
    <col min="5890" max="5894" width="12.5703125" style="651" customWidth="1"/>
    <col min="5895" max="5895" width="1.85546875" style="651" customWidth="1"/>
    <col min="5896" max="5896" width="9.140625" style="651" customWidth="1"/>
    <col min="5897" max="5897" width="10.7109375" style="651" bestFit="1" customWidth="1"/>
    <col min="5898" max="6144" width="9.140625" style="651"/>
    <col min="6145" max="6145" width="64.5703125" style="651" bestFit="1" customWidth="1"/>
    <col min="6146" max="6150" width="12.5703125" style="651" customWidth="1"/>
    <col min="6151" max="6151" width="1.85546875" style="651" customWidth="1"/>
    <col min="6152" max="6152" width="9.140625" style="651" customWidth="1"/>
    <col min="6153" max="6153" width="10.7109375" style="651" bestFit="1" customWidth="1"/>
    <col min="6154" max="6400" width="9.140625" style="651"/>
    <col min="6401" max="6401" width="64.5703125" style="651" bestFit="1" customWidth="1"/>
    <col min="6402" max="6406" width="12.5703125" style="651" customWidth="1"/>
    <col min="6407" max="6407" width="1.85546875" style="651" customWidth="1"/>
    <col min="6408" max="6408" width="9.140625" style="651" customWidth="1"/>
    <col min="6409" max="6409" width="10.7109375" style="651" bestFit="1" customWidth="1"/>
    <col min="6410" max="6656" width="9.140625" style="651"/>
    <col min="6657" max="6657" width="64.5703125" style="651" bestFit="1" customWidth="1"/>
    <col min="6658" max="6662" width="12.5703125" style="651" customWidth="1"/>
    <col min="6663" max="6663" width="1.85546875" style="651" customWidth="1"/>
    <col min="6664" max="6664" width="9.140625" style="651" customWidth="1"/>
    <col min="6665" max="6665" width="10.7109375" style="651" bestFit="1" customWidth="1"/>
    <col min="6666" max="6912" width="9.140625" style="651"/>
    <col min="6913" max="6913" width="64.5703125" style="651" bestFit="1" customWidth="1"/>
    <col min="6914" max="6918" width="12.5703125" style="651" customWidth="1"/>
    <col min="6919" max="6919" width="1.85546875" style="651" customWidth="1"/>
    <col min="6920" max="6920" width="9.140625" style="651" customWidth="1"/>
    <col min="6921" max="6921" width="10.7109375" style="651" bestFit="1" customWidth="1"/>
    <col min="6922" max="7168" width="9.140625" style="651"/>
    <col min="7169" max="7169" width="64.5703125" style="651" bestFit="1" customWidth="1"/>
    <col min="7170" max="7174" width="12.5703125" style="651" customWidth="1"/>
    <col min="7175" max="7175" width="1.85546875" style="651" customWidth="1"/>
    <col min="7176" max="7176" width="9.140625" style="651" customWidth="1"/>
    <col min="7177" max="7177" width="10.7109375" style="651" bestFit="1" customWidth="1"/>
    <col min="7178" max="7424" width="9.140625" style="651"/>
    <col min="7425" max="7425" width="64.5703125" style="651" bestFit="1" customWidth="1"/>
    <col min="7426" max="7430" width="12.5703125" style="651" customWidth="1"/>
    <col min="7431" max="7431" width="1.85546875" style="651" customWidth="1"/>
    <col min="7432" max="7432" width="9.140625" style="651" customWidth="1"/>
    <col min="7433" max="7433" width="10.7109375" style="651" bestFit="1" customWidth="1"/>
    <col min="7434" max="7680" width="9.140625" style="651"/>
    <col min="7681" max="7681" width="64.5703125" style="651" bestFit="1" customWidth="1"/>
    <col min="7682" max="7686" width="12.5703125" style="651" customWidth="1"/>
    <col min="7687" max="7687" width="1.85546875" style="651" customWidth="1"/>
    <col min="7688" max="7688" width="9.140625" style="651" customWidth="1"/>
    <col min="7689" max="7689" width="10.7109375" style="651" bestFit="1" customWidth="1"/>
    <col min="7690" max="7936" width="9.140625" style="651"/>
    <col min="7937" max="7937" width="64.5703125" style="651" bestFit="1" customWidth="1"/>
    <col min="7938" max="7942" width="12.5703125" style="651" customWidth="1"/>
    <col min="7943" max="7943" width="1.85546875" style="651" customWidth="1"/>
    <col min="7944" max="7944" width="9.140625" style="651" customWidth="1"/>
    <col min="7945" max="7945" width="10.7109375" style="651" bestFit="1" customWidth="1"/>
    <col min="7946" max="8192" width="9.140625" style="651"/>
    <col min="8193" max="8193" width="64.5703125" style="651" bestFit="1" customWidth="1"/>
    <col min="8194" max="8198" width="12.5703125" style="651" customWidth="1"/>
    <col min="8199" max="8199" width="1.85546875" style="651" customWidth="1"/>
    <col min="8200" max="8200" width="9.140625" style="651" customWidth="1"/>
    <col min="8201" max="8201" width="10.7109375" style="651" bestFit="1" customWidth="1"/>
    <col min="8202" max="8448" width="9.140625" style="651"/>
    <col min="8449" max="8449" width="64.5703125" style="651" bestFit="1" customWidth="1"/>
    <col min="8450" max="8454" width="12.5703125" style="651" customWidth="1"/>
    <col min="8455" max="8455" width="1.85546875" style="651" customWidth="1"/>
    <col min="8456" max="8456" width="9.140625" style="651" customWidth="1"/>
    <col min="8457" max="8457" width="10.7109375" style="651" bestFit="1" customWidth="1"/>
    <col min="8458" max="8704" width="9.140625" style="651"/>
    <col min="8705" max="8705" width="64.5703125" style="651" bestFit="1" customWidth="1"/>
    <col min="8706" max="8710" width="12.5703125" style="651" customWidth="1"/>
    <col min="8711" max="8711" width="1.85546875" style="651" customWidth="1"/>
    <col min="8712" max="8712" width="9.140625" style="651" customWidth="1"/>
    <col min="8713" max="8713" width="10.7109375" style="651" bestFit="1" customWidth="1"/>
    <col min="8714" max="8960" width="9.140625" style="651"/>
    <col min="8961" max="8961" width="64.5703125" style="651" bestFit="1" customWidth="1"/>
    <col min="8962" max="8966" width="12.5703125" style="651" customWidth="1"/>
    <col min="8967" max="8967" width="1.85546875" style="651" customWidth="1"/>
    <col min="8968" max="8968" width="9.140625" style="651" customWidth="1"/>
    <col min="8969" max="8969" width="10.7109375" style="651" bestFit="1" customWidth="1"/>
    <col min="8970" max="9216" width="9.140625" style="651"/>
    <col min="9217" max="9217" width="64.5703125" style="651" bestFit="1" customWidth="1"/>
    <col min="9218" max="9222" width="12.5703125" style="651" customWidth="1"/>
    <col min="9223" max="9223" width="1.85546875" style="651" customWidth="1"/>
    <col min="9224" max="9224" width="9.140625" style="651" customWidth="1"/>
    <col min="9225" max="9225" width="10.7109375" style="651" bestFit="1" customWidth="1"/>
    <col min="9226" max="9472" width="9.140625" style="651"/>
    <col min="9473" max="9473" width="64.5703125" style="651" bestFit="1" customWidth="1"/>
    <col min="9474" max="9478" width="12.5703125" style="651" customWidth="1"/>
    <col min="9479" max="9479" width="1.85546875" style="651" customWidth="1"/>
    <col min="9480" max="9480" width="9.140625" style="651" customWidth="1"/>
    <col min="9481" max="9481" width="10.7109375" style="651" bestFit="1" customWidth="1"/>
    <col min="9482" max="9728" width="9.140625" style="651"/>
    <col min="9729" max="9729" width="64.5703125" style="651" bestFit="1" customWidth="1"/>
    <col min="9730" max="9734" width="12.5703125" style="651" customWidth="1"/>
    <col min="9735" max="9735" width="1.85546875" style="651" customWidth="1"/>
    <col min="9736" max="9736" width="9.140625" style="651" customWidth="1"/>
    <col min="9737" max="9737" width="10.7109375" style="651" bestFit="1" customWidth="1"/>
    <col min="9738" max="9984" width="9.140625" style="651"/>
    <col min="9985" max="9985" width="64.5703125" style="651" bestFit="1" customWidth="1"/>
    <col min="9986" max="9990" width="12.5703125" style="651" customWidth="1"/>
    <col min="9991" max="9991" width="1.85546875" style="651" customWidth="1"/>
    <col min="9992" max="9992" width="9.140625" style="651" customWidth="1"/>
    <col min="9993" max="9993" width="10.7109375" style="651" bestFit="1" customWidth="1"/>
    <col min="9994" max="10240" width="9.140625" style="651"/>
    <col min="10241" max="10241" width="64.5703125" style="651" bestFit="1" customWidth="1"/>
    <col min="10242" max="10246" width="12.5703125" style="651" customWidth="1"/>
    <col min="10247" max="10247" width="1.85546875" style="651" customWidth="1"/>
    <col min="10248" max="10248" width="9.140625" style="651" customWidth="1"/>
    <col min="10249" max="10249" width="10.7109375" style="651" bestFit="1" customWidth="1"/>
    <col min="10250" max="10496" width="9.140625" style="651"/>
    <col min="10497" max="10497" width="64.5703125" style="651" bestFit="1" customWidth="1"/>
    <col min="10498" max="10502" width="12.5703125" style="651" customWidth="1"/>
    <col min="10503" max="10503" width="1.85546875" style="651" customWidth="1"/>
    <col min="10504" max="10504" width="9.140625" style="651" customWidth="1"/>
    <col min="10505" max="10505" width="10.7109375" style="651" bestFit="1" customWidth="1"/>
    <col min="10506" max="10752" width="9.140625" style="651"/>
    <col min="10753" max="10753" width="64.5703125" style="651" bestFit="1" customWidth="1"/>
    <col min="10754" max="10758" width="12.5703125" style="651" customWidth="1"/>
    <col min="10759" max="10759" width="1.85546875" style="651" customWidth="1"/>
    <col min="10760" max="10760" width="9.140625" style="651" customWidth="1"/>
    <col min="10761" max="10761" width="10.7109375" style="651" bestFit="1" customWidth="1"/>
    <col min="10762" max="11008" width="9.140625" style="651"/>
    <col min="11009" max="11009" width="64.5703125" style="651" bestFit="1" customWidth="1"/>
    <col min="11010" max="11014" width="12.5703125" style="651" customWidth="1"/>
    <col min="11015" max="11015" width="1.85546875" style="651" customWidth="1"/>
    <col min="11016" max="11016" width="9.140625" style="651" customWidth="1"/>
    <col min="11017" max="11017" width="10.7109375" style="651" bestFit="1" customWidth="1"/>
    <col min="11018" max="11264" width="9.140625" style="651"/>
    <col min="11265" max="11265" width="64.5703125" style="651" bestFit="1" customWidth="1"/>
    <col min="11266" max="11270" width="12.5703125" style="651" customWidth="1"/>
    <col min="11271" max="11271" width="1.85546875" style="651" customWidth="1"/>
    <col min="11272" max="11272" width="9.140625" style="651" customWidth="1"/>
    <col min="11273" max="11273" width="10.7109375" style="651" bestFit="1" customWidth="1"/>
    <col min="11274" max="11520" width="9.140625" style="651"/>
    <col min="11521" max="11521" width="64.5703125" style="651" bestFit="1" customWidth="1"/>
    <col min="11522" max="11526" width="12.5703125" style="651" customWidth="1"/>
    <col min="11527" max="11527" width="1.85546875" style="651" customWidth="1"/>
    <col min="11528" max="11528" width="9.140625" style="651" customWidth="1"/>
    <col min="11529" max="11529" width="10.7109375" style="651" bestFit="1" customWidth="1"/>
    <col min="11530" max="11776" width="9.140625" style="651"/>
    <col min="11777" max="11777" width="64.5703125" style="651" bestFit="1" customWidth="1"/>
    <col min="11778" max="11782" width="12.5703125" style="651" customWidth="1"/>
    <col min="11783" max="11783" width="1.85546875" style="651" customWidth="1"/>
    <col min="11784" max="11784" width="9.140625" style="651" customWidth="1"/>
    <col min="11785" max="11785" width="10.7109375" style="651" bestFit="1" customWidth="1"/>
    <col min="11786" max="12032" width="9.140625" style="651"/>
    <col min="12033" max="12033" width="64.5703125" style="651" bestFit="1" customWidth="1"/>
    <col min="12034" max="12038" width="12.5703125" style="651" customWidth="1"/>
    <col min="12039" max="12039" width="1.85546875" style="651" customWidth="1"/>
    <col min="12040" max="12040" width="9.140625" style="651" customWidth="1"/>
    <col min="12041" max="12041" width="10.7109375" style="651" bestFit="1" customWidth="1"/>
    <col min="12042" max="12288" width="9.140625" style="651"/>
    <col min="12289" max="12289" width="64.5703125" style="651" bestFit="1" customWidth="1"/>
    <col min="12290" max="12294" width="12.5703125" style="651" customWidth="1"/>
    <col min="12295" max="12295" width="1.85546875" style="651" customWidth="1"/>
    <col min="12296" max="12296" width="9.140625" style="651" customWidth="1"/>
    <col min="12297" max="12297" width="10.7109375" style="651" bestFit="1" customWidth="1"/>
    <col min="12298" max="12544" width="9.140625" style="651"/>
    <col min="12545" max="12545" width="64.5703125" style="651" bestFit="1" customWidth="1"/>
    <col min="12546" max="12550" width="12.5703125" style="651" customWidth="1"/>
    <col min="12551" max="12551" width="1.85546875" style="651" customWidth="1"/>
    <col min="12552" max="12552" width="9.140625" style="651" customWidth="1"/>
    <col min="12553" max="12553" width="10.7109375" style="651" bestFit="1" customWidth="1"/>
    <col min="12554" max="12800" width="9.140625" style="651"/>
    <col min="12801" max="12801" width="64.5703125" style="651" bestFit="1" customWidth="1"/>
    <col min="12802" max="12806" width="12.5703125" style="651" customWidth="1"/>
    <col min="12807" max="12807" width="1.85546875" style="651" customWidth="1"/>
    <col min="12808" max="12808" width="9.140625" style="651" customWidth="1"/>
    <col min="12809" max="12809" width="10.7109375" style="651" bestFit="1" customWidth="1"/>
    <col min="12810" max="13056" width="9.140625" style="651"/>
    <col min="13057" max="13057" width="64.5703125" style="651" bestFit="1" customWidth="1"/>
    <col min="13058" max="13062" width="12.5703125" style="651" customWidth="1"/>
    <col min="13063" max="13063" width="1.85546875" style="651" customWidth="1"/>
    <col min="13064" max="13064" width="9.140625" style="651" customWidth="1"/>
    <col min="13065" max="13065" width="10.7109375" style="651" bestFit="1" customWidth="1"/>
    <col min="13066" max="13312" width="9.140625" style="651"/>
    <col min="13313" max="13313" width="64.5703125" style="651" bestFit="1" customWidth="1"/>
    <col min="13314" max="13318" width="12.5703125" style="651" customWidth="1"/>
    <col min="13319" max="13319" width="1.85546875" style="651" customWidth="1"/>
    <col min="13320" max="13320" width="9.140625" style="651" customWidth="1"/>
    <col min="13321" max="13321" width="10.7109375" style="651" bestFit="1" customWidth="1"/>
    <col min="13322" max="13568" width="9.140625" style="651"/>
    <col min="13569" max="13569" width="64.5703125" style="651" bestFit="1" customWidth="1"/>
    <col min="13570" max="13574" width="12.5703125" style="651" customWidth="1"/>
    <col min="13575" max="13575" width="1.85546875" style="651" customWidth="1"/>
    <col min="13576" max="13576" width="9.140625" style="651" customWidth="1"/>
    <col min="13577" max="13577" width="10.7109375" style="651" bestFit="1" customWidth="1"/>
    <col min="13578" max="13824" width="9.140625" style="651"/>
    <col min="13825" max="13825" width="64.5703125" style="651" bestFit="1" customWidth="1"/>
    <col min="13826" max="13830" width="12.5703125" style="651" customWidth="1"/>
    <col min="13831" max="13831" width="1.85546875" style="651" customWidth="1"/>
    <col min="13832" max="13832" width="9.140625" style="651" customWidth="1"/>
    <col min="13833" max="13833" width="10.7109375" style="651" bestFit="1" customWidth="1"/>
    <col min="13834" max="14080" width="9.140625" style="651"/>
    <col min="14081" max="14081" width="64.5703125" style="651" bestFit="1" customWidth="1"/>
    <col min="14082" max="14086" width="12.5703125" style="651" customWidth="1"/>
    <col min="14087" max="14087" width="1.85546875" style="651" customWidth="1"/>
    <col min="14088" max="14088" width="9.140625" style="651" customWidth="1"/>
    <col min="14089" max="14089" width="10.7109375" style="651" bestFit="1" customWidth="1"/>
    <col min="14090" max="14336" width="9.140625" style="651"/>
    <col min="14337" max="14337" width="64.5703125" style="651" bestFit="1" customWidth="1"/>
    <col min="14338" max="14342" width="12.5703125" style="651" customWidth="1"/>
    <col min="14343" max="14343" width="1.85546875" style="651" customWidth="1"/>
    <col min="14344" max="14344" width="9.140625" style="651" customWidth="1"/>
    <col min="14345" max="14345" width="10.7109375" style="651" bestFit="1" customWidth="1"/>
    <col min="14346" max="14592" width="9.140625" style="651"/>
    <col min="14593" max="14593" width="64.5703125" style="651" bestFit="1" customWidth="1"/>
    <col min="14594" max="14598" width="12.5703125" style="651" customWidth="1"/>
    <col min="14599" max="14599" width="1.85546875" style="651" customWidth="1"/>
    <col min="14600" max="14600" width="9.140625" style="651" customWidth="1"/>
    <col min="14601" max="14601" width="10.7109375" style="651" bestFit="1" customWidth="1"/>
    <col min="14602" max="14848" width="9.140625" style="651"/>
    <col min="14849" max="14849" width="64.5703125" style="651" bestFit="1" customWidth="1"/>
    <col min="14850" max="14854" width="12.5703125" style="651" customWidth="1"/>
    <col min="14855" max="14855" width="1.85546875" style="651" customWidth="1"/>
    <col min="14856" max="14856" width="9.140625" style="651" customWidth="1"/>
    <col min="14857" max="14857" width="10.7109375" style="651" bestFit="1" customWidth="1"/>
    <col min="14858" max="15104" width="9.140625" style="651"/>
    <col min="15105" max="15105" width="64.5703125" style="651" bestFit="1" customWidth="1"/>
    <col min="15106" max="15110" width="12.5703125" style="651" customWidth="1"/>
    <col min="15111" max="15111" width="1.85546875" style="651" customWidth="1"/>
    <col min="15112" max="15112" width="9.140625" style="651" customWidth="1"/>
    <col min="15113" max="15113" width="10.7109375" style="651" bestFit="1" customWidth="1"/>
    <col min="15114" max="15360" width="9.140625" style="651"/>
    <col min="15361" max="15361" width="64.5703125" style="651" bestFit="1" customWidth="1"/>
    <col min="15362" max="15366" width="12.5703125" style="651" customWidth="1"/>
    <col min="15367" max="15367" width="1.85546875" style="651" customWidth="1"/>
    <col min="15368" max="15368" width="9.140625" style="651" customWidth="1"/>
    <col min="15369" max="15369" width="10.7109375" style="651" bestFit="1" customWidth="1"/>
    <col min="15370" max="15616" width="9.140625" style="651"/>
    <col min="15617" max="15617" width="64.5703125" style="651" bestFit="1" customWidth="1"/>
    <col min="15618" max="15622" width="12.5703125" style="651" customWidth="1"/>
    <col min="15623" max="15623" width="1.85546875" style="651" customWidth="1"/>
    <col min="15624" max="15624" width="9.140625" style="651" customWidth="1"/>
    <col min="15625" max="15625" width="10.7109375" style="651" bestFit="1" customWidth="1"/>
    <col min="15626" max="15872" width="9.140625" style="651"/>
    <col min="15873" max="15873" width="64.5703125" style="651" bestFit="1" customWidth="1"/>
    <col min="15874" max="15878" width="12.5703125" style="651" customWidth="1"/>
    <col min="15879" max="15879" width="1.85546875" style="651" customWidth="1"/>
    <col min="15880" max="15880" width="9.140625" style="651" customWidth="1"/>
    <col min="15881" max="15881" width="10.7109375" style="651" bestFit="1" customWidth="1"/>
    <col min="15882" max="16128" width="9.140625" style="651"/>
    <col min="16129" max="16129" width="64.5703125" style="651" bestFit="1" customWidth="1"/>
    <col min="16130" max="16134" width="12.5703125" style="651" customWidth="1"/>
    <col min="16135" max="16135" width="1.85546875" style="651" customWidth="1"/>
    <col min="16136" max="16136" width="9.140625" style="651" customWidth="1"/>
    <col min="16137" max="16137" width="10.7109375" style="651" bestFit="1" customWidth="1"/>
    <col min="16138" max="16384" width="9.140625" style="651"/>
  </cols>
  <sheetData>
    <row r="1" spans="1:7" s="98" customFormat="1" ht="2.25" customHeight="1">
      <c r="A1" s="96"/>
      <c r="B1" s="799"/>
      <c r="C1" s="799"/>
      <c r="D1" s="799"/>
      <c r="E1" s="799"/>
      <c r="F1" s="799"/>
    </row>
    <row r="2" spans="1:7" s="87" customFormat="1" ht="28.5" customHeight="1">
      <c r="A2" s="1043" t="s">
        <v>1143</v>
      </c>
      <c r="B2" s="1043"/>
      <c r="C2" s="1043"/>
      <c r="D2" s="1043"/>
      <c r="E2" s="1043"/>
      <c r="F2" s="1043"/>
    </row>
    <row r="3" spans="1:7" s="87" customFormat="1" ht="20.25">
      <c r="A3" s="1043" t="s">
        <v>1348</v>
      </c>
      <c r="B3" s="1043"/>
      <c r="C3" s="1043"/>
      <c r="D3" s="1043"/>
      <c r="E3" s="1043"/>
      <c r="F3" s="1043"/>
    </row>
    <row r="4" spans="1:7" s="87" customFormat="1" ht="20.25">
      <c r="A4" s="1043" t="s">
        <v>1509</v>
      </c>
      <c r="B4" s="1043"/>
      <c r="C4" s="1043"/>
      <c r="D4" s="1043"/>
      <c r="E4" s="1043"/>
      <c r="F4" s="1043"/>
    </row>
    <row r="5" spans="1:7" s="88" customFormat="1" ht="28.5" customHeight="1">
      <c r="A5" s="1048" t="s">
        <v>1510</v>
      </c>
      <c r="B5" s="1048"/>
      <c r="C5" s="1048"/>
      <c r="D5" s="1048"/>
      <c r="E5" s="1048"/>
      <c r="F5" s="1048"/>
    </row>
    <row r="6" spans="1:7" ht="6" customHeight="1">
      <c r="G6" s="798"/>
    </row>
    <row r="7" spans="1:7" ht="4.5" customHeight="1" thickBot="1">
      <c r="A7" s="547"/>
      <c r="B7" s="800"/>
      <c r="C7" s="800"/>
      <c r="D7" s="800"/>
      <c r="E7" s="800"/>
      <c r="F7" s="800"/>
      <c r="G7" s="798"/>
    </row>
    <row r="8" spans="1:7" s="683" customFormat="1" ht="14.1" customHeight="1" thickTop="1" thickBot="1">
      <c r="A8" s="81"/>
      <c r="B8" s="801" t="s">
        <v>2</v>
      </c>
      <c r="C8" s="801" t="s">
        <v>3</v>
      </c>
      <c r="D8" s="801" t="s">
        <v>4</v>
      </c>
      <c r="E8" s="801" t="s">
        <v>5</v>
      </c>
      <c r="F8" s="801" t="s">
        <v>6</v>
      </c>
      <c r="G8" s="798"/>
    </row>
    <row r="9" spans="1:7" s="683" customFormat="1" ht="14.1" customHeight="1" thickTop="1" thickBot="1">
      <c r="A9" s="82" t="s">
        <v>7</v>
      </c>
      <c r="B9" s="86">
        <v>139089558.51890999</v>
      </c>
      <c r="C9" s="86">
        <v>25450937.493790001</v>
      </c>
      <c r="D9" s="86">
        <v>2660.1388500000003</v>
      </c>
      <c r="E9" s="86">
        <v>112009.23592000001</v>
      </c>
      <c r="F9" s="86">
        <v>164655165.38747001</v>
      </c>
      <c r="G9" s="798"/>
    </row>
    <row r="10" spans="1:7" s="683" customFormat="1" ht="14.1" customHeight="1" thickTop="1" thickBot="1">
      <c r="A10" s="577" t="s">
        <v>8</v>
      </c>
      <c r="B10" s="83">
        <v>15375815.609200001</v>
      </c>
      <c r="C10" s="83">
        <v>6892657.71318</v>
      </c>
      <c r="D10" s="83">
        <v>2122.7617700000001</v>
      </c>
      <c r="E10" s="83">
        <v>76740.311199999996</v>
      </c>
      <c r="F10" s="83">
        <v>22347336.395349998</v>
      </c>
      <c r="G10" s="798"/>
    </row>
    <row r="11" spans="1:7" s="683" customFormat="1" ht="14.1" customHeight="1" thickTop="1">
      <c r="A11" s="657" t="s">
        <v>9</v>
      </c>
      <c r="B11" s="84">
        <v>5362860.2505799998</v>
      </c>
      <c r="C11" s="84">
        <v>1879512.8980399999</v>
      </c>
      <c r="D11" s="84">
        <v>0</v>
      </c>
      <c r="E11" s="84">
        <v>0</v>
      </c>
      <c r="F11" s="84">
        <v>7242373.1486200001</v>
      </c>
      <c r="G11" s="798"/>
    </row>
    <row r="12" spans="1:7" s="683" customFormat="1" ht="14.1" customHeight="1">
      <c r="A12" s="657" t="s">
        <v>10</v>
      </c>
      <c r="B12" s="84">
        <v>9584228.7087199986</v>
      </c>
      <c r="C12" s="84">
        <v>3717297.2884699996</v>
      </c>
      <c r="D12" s="84">
        <v>2122.7617700000001</v>
      </c>
      <c r="E12" s="84">
        <v>76740.311199999996</v>
      </c>
      <c r="F12" s="84">
        <v>13380389.07016</v>
      </c>
      <c r="G12" s="798"/>
    </row>
    <row r="13" spans="1:7" s="683" customFormat="1" ht="14.1" customHeight="1">
      <c r="A13" s="657" t="s">
        <v>11</v>
      </c>
      <c r="B13" s="84">
        <v>244427.49804000001</v>
      </c>
      <c r="C13" s="84">
        <v>61475.547049999994</v>
      </c>
      <c r="D13" s="84">
        <v>0</v>
      </c>
      <c r="E13" s="84">
        <v>0</v>
      </c>
      <c r="F13" s="84">
        <v>305903.04508999997</v>
      </c>
      <c r="G13" s="798"/>
    </row>
    <row r="14" spans="1:7" s="683" customFormat="1" ht="14.1" customHeight="1">
      <c r="A14" s="657" t="s">
        <v>12</v>
      </c>
      <c r="B14" s="84">
        <v>0</v>
      </c>
      <c r="C14" s="84">
        <v>2280.1371800000002</v>
      </c>
      <c r="D14" s="84">
        <v>0</v>
      </c>
      <c r="E14" s="84">
        <v>0</v>
      </c>
      <c r="F14" s="84">
        <v>2280.1371800000002</v>
      </c>
      <c r="G14" s="798"/>
    </row>
    <row r="15" spans="1:7" s="683" customFormat="1" ht="14.1" customHeight="1">
      <c r="A15" s="657" t="s">
        <v>13</v>
      </c>
      <c r="B15" s="84">
        <v>0</v>
      </c>
      <c r="C15" s="84">
        <v>1219281.2623800002</v>
      </c>
      <c r="D15" s="84">
        <v>0</v>
      </c>
      <c r="E15" s="84">
        <v>0</v>
      </c>
      <c r="F15" s="84">
        <v>1219281.2623800002</v>
      </c>
      <c r="G15" s="798"/>
    </row>
    <row r="16" spans="1:7" s="683" customFormat="1" ht="14.1" customHeight="1">
      <c r="A16" s="657" t="s">
        <v>14</v>
      </c>
      <c r="B16" s="84">
        <v>191429.15708</v>
      </c>
      <c r="C16" s="84">
        <v>12884.51597</v>
      </c>
      <c r="D16" s="84">
        <v>0</v>
      </c>
      <c r="E16" s="84">
        <v>0</v>
      </c>
      <c r="F16" s="84">
        <v>204313.67305000001</v>
      </c>
      <c r="G16" s="798"/>
    </row>
    <row r="17" spans="1:6" s="683" customFormat="1" ht="14.1" customHeight="1">
      <c r="A17" s="657" t="s">
        <v>15</v>
      </c>
      <c r="B17" s="84">
        <v>0</v>
      </c>
      <c r="C17" s="84">
        <v>0</v>
      </c>
      <c r="D17" s="84">
        <v>0</v>
      </c>
      <c r="E17" s="84">
        <v>0</v>
      </c>
      <c r="F17" s="84">
        <v>0</v>
      </c>
    </row>
    <row r="18" spans="1:6" s="683" customFormat="1" ht="14.1" customHeight="1" thickBot="1">
      <c r="A18" s="657" t="s">
        <v>16</v>
      </c>
      <c r="B18" s="84">
        <v>-7130.00522</v>
      </c>
      <c r="C18" s="84">
        <v>-73.935910000000007</v>
      </c>
      <c r="D18" s="84">
        <v>0</v>
      </c>
      <c r="E18" s="84">
        <v>0</v>
      </c>
      <c r="F18" s="84">
        <v>-7203.9411300000002</v>
      </c>
    </row>
    <row r="19" spans="1:6" s="683" customFormat="1" ht="14.1" customHeight="1" thickTop="1" thickBot="1">
      <c r="A19" s="577" t="s">
        <v>17</v>
      </c>
      <c r="B19" s="83">
        <v>16639926.525459999</v>
      </c>
      <c r="C19" s="83">
        <v>14438608.880700001</v>
      </c>
      <c r="D19" s="83">
        <v>12.716479999999999</v>
      </c>
      <c r="E19" s="83">
        <v>33888.911049999995</v>
      </c>
      <c r="F19" s="83">
        <v>31112437.033689998</v>
      </c>
    </row>
    <row r="20" spans="1:6" s="683" customFormat="1" ht="14.1" customHeight="1" thickTop="1">
      <c r="A20" s="657" t="s">
        <v>18</v>
      </c>
      <c r="B20" s="84">
        <v>2867765.4666399998</v>
      </c>
      <c r="C20" s="84">
        <v>0</v>
      </c>
      <c r="D20" s="84">
        <v>0</v>
      </c>
      <c r="E20" s="84">
        <v>4528.1909800000003</v>
      </c>
      <c r="F20" s="84">
        <v>2872293.6576199997</v>
      </c>
    </row>
    <row r="21" spans="1:6" s="683" customFormat="1" ht="14.1" customHeight="1">
      <c r="A21" s="657" t="s">
        <v>19</v>
      </c>
      <c r="B21" s="84">
        <v>4239097.6871300004</v>
      </c>
      <c r="C21" s="84">
        <v>310732.35031999997</v>
      </c>
      <c r="D21" s="84">
        <v>0</v>
      </c>
      <c r="E21" s="84">
        <v>0</v>
      </c>
      <c r="F21" s="84">
        <v>4549830.0374499997</v>
      </c>
    </row>
    <row r="22" spans="1:6" s="683" customFormat="1" ht="14.1" customHeight="1">
      <c r="A22" s="657" t="s">
        <v>20</v>
      </c>
      <c r="B22" s="84">
        <v>0</v>
      </c>
      <c r="C22" s="84">
        <v>898261.41084999999</v>
      </c>
      <c r="D22" s="84">
        <v>0</v>
      </c>
      <c r="E22" s="84">
        <v>0</v>
      </c>
      <c r="F22" s="84">
        <v>898261.41084999999</v>
      </c>
    </row>
    <row r="23" spans="1:6" s="683" customFormat="1" ht="14.1" customHeight="1">
      <c r="A23" s="657" t="s">
        <v>21</v>
      </c>
      <c r="B23" s="84">
        <v>3210.85356</v>
      </c>
      <c r="C23" s="84">
        <v>359479.08581999998</v>
      </c>
      <c r="D23" s="84">
        <v>0</v>
      </c>
      <c r="E23" s="84">
        <v>0</v>
      </c>
      <c r="F23" s="84">
        <v>362689.93938</v>
      </c>
    </row>
    <row r="24" spans="1:6" s="683" customFormat="1" ht="14.1" customHeight="1">
      <c r="A24" s="657" t="s">
        <v>22</v>
      </c>
      <c r="B24" s="84">
        <v>1739203.6508699998</v>
      </c>
      <c r="C24" s="84">
        <v>988733.63015999994</v>
      </c>
      <c r="D24" s="84">
        <v>0</v>
      </c>
      <c r="E24" s="84">
        <v>28325.219850000001</v>
      </c>
      <c r="F24" s="84">
        <v>2756262.5008800002</v>
      </c>
    </row>
    <row r="25" spans="1:6" s="683" customFormat="1" ht="14.1" customHeight="1">
      <c r="A25" s="657" t="s">
        <v>23</v>
      </c>
      <c r="B25" s="84">
        <v>7665592.5671199998</v>
      </c>
      <c r="C25" s="84">
        <v>11888311.399569999</v>
      </c>
      <c r="D25" s="84">
        <v>12.716479999999999</v>
      </c>
      <c r="E25" s="84">
        <v>991.22769999999991</v>
      </c>
      <c r="F25" s="84">
        <v>19554907.910870001</v>
      </c>
    </row>
    <row r="26" spans="1:6" s="683" customFormat="1" ht="14.1" customHeight="1">
      <c r="A26" s="657" t="s">
        <v>24</v>
      </c>
      <c r="B26" s="84">
        <v>126383.14492000001</v>
      </c>
      <c r="C26" s="84">
        <v>19345.627069999999</v>
      </c>
      <c r="D26" s="84">
        <v>0</v>
      </c>
      <c r="E26" s="84">
        <v>44.27252</v>
      </c>
      <c r="F26" s="84">
        <v>145773.04450999998</v>
      </c>
    </row>
    <row r="27" spans="1:6" s="683" customFormat="1" ht="14.1" customHeight="1" thickBot="1">
      <c r="A27" s="657" t="s">
        <v>25</v>
      </c>
      <c r="B27" s="84">
        <v>-1326.8447800000001</v>
      </c>
      <c r="C27" s="84">
        <v>-26254.623090000001</v>
      </c>
      <c r="D27" s="84">
        <v>0</v>
      </c>
      <c r="E27" s="84">
        <v>0</v>
      </c>
      <c r="F27" s="84">
        <v>-27581.46787</v>
      </c>
    </row>
    <row r="28" spans="1:6" s="683" customFormat="1" ht="14.1" customHeight="1" thickTop="1" thickBot="1">
      <c r="A28" s="577" t="s">
        <v>26</v>
      </c>
      <c r="B28" s="83">
        <v>101076575.13652</v>
      </c>
      <c r="C28" s="83">
        <v>2408105.0823300001</v>
      </c>
      <c r="D28" s="83">
        <v>524.40006000000005</v>
      </c>
      <c r="E28" s="83">
        <v>1373.8121299999998</v>
      </c>
      <c r="F28" s="83">
        <v>103486578.43103999</v>
      </c>
    </row>
    <row r="29" spans="1:6" s="683" customFormat="1" ht="14.1" customHeight="1" thickTop="1">
      <c r="A29" s="658" t="s">
        <v>27</v>
      </c>
      <c r="B29" s="84">
        <v>100837036.3796</v>
      </c>
      <c r="C29" s="84">
        <v>2766899.9675599998</v>
      </c>
      <c r="D29" s="84">
        <v>10.86844</v>
      </c>
      <c r="E29" s="84">
        <v>1293.7178000000001</v>
      </c>
      <c r="F29" s="84">
        <v>103605240.93339999</v>
      </c>
    </row>
    <row r="30" spans="1:6" s="683" customFormat="1" ht="14.1" customHeight="1">
      <c r="A30" s="657" t="s">
        <v>28</v>
      </c>
      <c r="B30" s="84">
        <v>99685432.958429992</v>
      </c>
      <c r="C30" s="84">
        <v>2678235.2962399996</v>
      </c>
      <c r="D30" s="84">
        <v>10.86844</v>
      </c>
      <c r="E30" s="84">
        <v>1184.39733</v>
      </c>
      <c r="F30" s="84">
        <v>102364863.52044</v>
      </c>
    </row>
    <row r="31" spans="1:6" s="683" customFormat="1" ht="14.1" customHeight="1">
      <c r="A31" s="657" t="s">
        <v>29</v>
      </c>
      <c r="B31" s="84">
        <v>1150608.5161700002</v>
      </c>
      <c r="C31" s="84">
        <v>88133.762819999989</v>
      </c>
      <c r="D31" s="84">
        <v>0</v>
      </c>
      <c r="E31" s="84">
        <v>109.32047</v>
      </c>
      <c r="F31" s="84">
        <v>1238851.5994599999</v>
      </c>
    </row>
    <row r="32" spans="1:6" s="683" customFormat="1" ht="14.1" customHeight="1">
      <c r="A32" s="657" t="s">
        <v>30</v>
      </c>
      <c r="B32" s="84">
        <v>994.90499999999997</v>
      </c>
      <c r="C32" s="84">
        <v>530.9085</v>
      </c>
      <c r="D32" s="84">
        <v>0</v>
      </c>
      <c r="E32" s="84">
        <v>0</v>
      </c>
      <c r="F32" s="84">
        <v>1525.8135</v>
      </c>
    </row>
    <row r="33" spans="1:6" s="683" customFormat="1" ht="14.1" customHeight="1">
      <c r="A33" s="658" t="s">
        <v>31</v>
      </c>
      <c r="B33" s="84">
        <v>669039.27214999998</v>
      </c>
      <c r="C33" s="84">
        <v>35443.8891</v>
      </c>
      <c r="D33" s="84">
        <v>0</v>
      </c>
      <c r="E33" s="84">
        <v>0</v>
      </c>
      <c r="F33" s="84">
        <v>704483.16125</v>
      </c>
    </row>
    <row r="34" spans="1:6" s="683" customFormat="1" ht="14.1" customHeight="1">
      <c r="A34" s="657" t="s">
        <v>32</v>
      </c>
      <c r="B34" s="84">
        <v>581152.11719000002</v>
      </c>
      <c r="C34" s="84">
        <v>34339.250639999998</v>
      </c>
      <c r="D34" s="84">
        <v>0</v>
      </c>
      <c r="E34" s="84">
        <v>0</v>
      </c>
      <c r="F34" s="84">
        <v>615491.36783</v>
      </c>
    </row>
    <row r="35" spans="1:6" s="683" customFormat="1" ht="14.1" customHeight="1">
      <c r="A35" s="657" t="s">
        <v>33</v>
      </c>
      <c r="B35" s="84">
        <v>87805.494310000009</v>
      </c>
      <c r="C35" s="84">
        <v>1104.6384599999999</v>
      </c>
      <c r="D35" s="84">
        <v>0</v>
      </c>
      <c r="E35" s="84">
        <v>0</v>
      </c>
      <c r="F35" s="84">
        <v>88910.132769999997</v>
      </c>
    </row>
    <row r="36" spans="1:6" s="683" customFormat="1" ht="14.1" customHeight="1">
      <c r="A36" s="657" t="s">
        <v>34</v>
      </c>
      <c r="B36" s="84">
        <v>81.66064999999999</v>
      </c>
      <c r="C36" s="84">
        <v>0</v>
      </c>
      <c r="D36" s="84">
        <v>0</v>
      </c>
      <c r="E36" s="84">
        <v>0</v>
      </c>
      <c r="F36" s="84">
        <v>81.66064999999999</v>
      </c>
    </row>
    <row r="37" spans="1:6" s="683" customFormat="1" ht="14.1" customHeight="1">
      <c r="A37" s="658" t="s">
        <v>35</v>
      </c>
      <c r="B37" s="84">
        <v>857439.70674000005</v>
      </c>
      <c r="C37" s="84">
        <v>279913.16254000005</v>
      </c>
      <c r="D37" s="84">
        <v>1062.29024</v>
      </c>
      <c r="E37" s="84">
        <v>626.47217000000001</v>
      </c>
      <c r="F37" s="84">
        <v>1139041.63169</v>
      </c>
    </row>
    <row r="38" spans="1:6" s="683" customFormat="1" ht="14.1" customHeight="1">
      <c r="A38" s="657" t="s">
        <v>36</v>
      </c>
      <c r="B38" s="84">
        <v>778931.42457999999</v>
      </c>
      <c r="C38" s="84">
        <v>166934.48418</v>
      </c>
      <c r="D38" s="84">
        <v>274.17365000000001</v>
      </c>
      <c r="E38" s="84">
        <v>467.00623999999999</v>
      </c>
      <c r="F38" s="84">
        <v>946607.08864999993</v>
      </c>
    </row>
    <row r="39" spans="1:6" s="683" customFormat="1" ht="14.1" customHeight="1">
      <c r="A39" s="657" t="s">
        <v>37</v>
      </c>
      <c r="B39" s="84">
        <v>78176.111749999996</v>
      </c>
      <c r="C39" s="84">
        <v>92413.636790000004</v>
      </c>
      <c r="D39" s="84">
        <v>788.11658999999997</v>
      </c>
      <c r="E39" s="84">
        <v>159.46592999999999</v>
      </c>
      <c r="F39" s="84">
        <v>171537.33106</v>
      </c>
    </row>
    <row r="40" spans="1:6" s="683" customFormat="1" ht="14.1" customHeight="1" thickBot="1">
      <c r="A40" s="657" t="s">
        <v>38</v>
      </c>
      <c r="B40" s="84">
        <v>332.17040999999995</v>
      </c>
      <c r="C40" s="84">
        <v>20565.041570000001</v>
      </c>
      <c r="D40" s="84">
        <v>0</v>
      </c>
      <c r="E40" s="84">
        <v>0</v>
      </c>
      <c r="F40" s="84">
        <v>20897.21198</v>
      </c>
    </row>
    <row r="41" spans="1:6" s="683" customFormat="1" ht="14.1" customHeight="1" thickTop="1" thickBot="1">
      <c r="A41" s="577" t="s">
        <v>39</v>
      </c>
      <c r="B41" s="83">
        <v>908856.33554999996</v>
      </c>
      <c r="C41" s="83">
        <v>16566.71211</v>
      </c>
      <c r="D41" s="83">
        <v>4.061E-2</v>
      </c>
      <c r="E41" s="83">
        <v>4.4861300000000002</v>
      </c>
      <c r="F41" s="83">
        <v>925427.57439999992</v>
      </c>
    </row>
    <row r="42" spans="1:6" s="683" customFormat="1" ht="14.1" customHeight="1" thickTop="1">
      <c r="A42" s="657" t="s">
        <v>40</v>
      </c>
      <c r="B42" s="84">
        <v>896063.38540999999</v>
      </c>
      <c r="C42" s="84">
        <v>15855.260460000001</v>
      </c>
      <c r="D42" s="84">
        <v>4.061E-2</v>
      </c>
      <c r="E42" s="84">
        <v>3.9934799999999999</v>
      </c>
      <c r="F42" s="84">
        <v>911922.6799600001</v>
      </c>
    </row>
    <row r="43" spans="1:6" s="683" customFormat="1" ht="14.1" customHeight="1">
      <c r="A43" s="657" t="s">
        <v>41</v>
      </c>
      <c r="B43" s="84">
        <v>10901.20228</v>
      </c>
      <c r="C43" s="84">
        <v>589.14906999999994</v>
      </c>
      <c r="D43" s="84">
        <v>0</v>
      </c>
      <c r="E43" s="84">
        <v>0.49264999999999998</v>
      </c>
      <c r="F43" s="84">
        <v>11490.843999999999</v>
      </c>
    </row>
    <row r="44" spans="1:6" s="683" customFormat="1" ht="14.1" customHeight="1">
      <c r="A44" s="657" t="s">
        <v>42</v>
      </c>
      <c r="B44" s="84">
        <v>1711.64534</v>
      </c>
      <c r="C44" s="84">
        <v>116.63705</v>
      </c>
      <c r="D44" s="84">
        <v>0</v>
      </c>
      <c r="E44" s="84">
        <v>0</v>
      </c>
      <c r="F44" s="84">
        <v>1828.2823899999999</v>
      </c>
    </row>
    <row r="45" spans="1:6" s="683" customFormat="1" ht="14.1" customHeight="1">
      <c r="A45" s="657" t="s">
        <v>43</v>
      </c>
      <c r="B45" s="84">
        <v>180.10252</v>
      </c>
      <c r="C45" s="84">
        <v>5.6655299999999995</v>
      </c>
      <c r="D45" s="84">
        <v>0</v>
      </c>
      <c r="E45" s="84">
        <v>0</v>
      </c>
      <c r="F45" s="84">
        <v>185.76804999999999</v>
      </c>
    </row>
    <row r="46" spans="1:6" s="683" customFormat="1" ht="14.1" customHeight="1">
      <c r="A46" s="657" t="s">
        <v>44</v>
      </c>
      <c r="B46" s="84">
        <v>0</v>
      </c>
      <c r="C46" s="84">
        <v>0</v>
      </c>
      <c r="D46" s="84">
        <v>0</v>
      </c>
      <c r="E46" s="84">
        <v>0</v>
      </c>
      <c r="F46" s="84">
        <v>0</v>
      </c>
    </row>
    <row r="47" spans="1:6" s="683" customFormat="1" ht="14.1" customHeight="1" thickBot="1">
      <c r="A47" s="657" t="s">
        <v>45</v>
      </c>
      <c r="B47" s="84">
        <v>0</v>
      </c>
      <c r="C47" s="84">
        <v>0</v>
      </c>
      <c r="D47" s="84">
        <v>0</v>
      </c>
      <c r="E47" s="84">
        <v>0</v>
      </c>
      <c r="F47" s="84">
        <v>0</v>
      </c>
    </row>
    <row r="48" spans="1:6" s="683" customFormat="1" ht="14.1" customHeight="1" thickTop="1" thickBot="1">
      <c r="A48" s="577" t="s">
        <v>46</v>
      </c>
      <c r="B48" s="83">
        <v>-2195796.5575199998</v>
      </c>
      <c r="C48" s="83">
        <v>-690718.64898000006</v>
      </c>
      <c r="D48" s="83">
        <v>-548.79922999999997</v>
      </c>
      <c r="E48" s="83">
        <v>-550.86396999999999</v>
      </c>
      <c r="F48" s="83">
        <v>-2887614.8696999997</v>
      </c>
    </row>
    <row r="49" spans="1:6" s="683" customFormat="1" ht="14.1" customHeight="1" thickTop="1">
      <c r="A49" s="659" t="s">
        <v>47</v>
      </c>
      <c r="B49" s="84">
        <v>-544356.59558000008</v>
      </c>
      <c r="C49" s="84">
        <v>-51341.855929999998</v>
      </c>
      <c r="D49" s="84">
        <v>-0.13575999999999999</v>
      </c>
      <c r="E49" s="84">
        <v>-1.50597</v>
      </c>
      <c r="F49" s="84">
        <v>-595700.09323999996</v>
      </c>
    </row>
    <row r="50" spans="1:6" s="683" customFormat="1" ht="14.1" customHeight="1">
      <c r="A50" s="657" t="s">
        <v>48</v>
      </c>
      <c r="B50" s="84">
        <v>-58168.099909999997</v>
      </c>
      <c r="C50" s="84">
        <v>-3351.4155799999999</v>
      </c>
      <c r="D50" s="84">
        <v>0</v>
      </c>
      <c r="E50" s="84">
        <v>-0.13666</v>
      </c>
      <c r="F50" s="84">
        <v>-61519.652150000002</v>
      </c>
    </row>
    <row r="51" spans="1:6" s="683" customFormat="1" ht="14.1" customHeight="1">
      <c r="A51" s="657" t="s">
        <v>49</v>
      </c>
      <c r="B51" s="84">
        <v>-280450.3236</v>
      </c>
      <c r="C51" s="84">
        <v>-8223.6940799999993</v>
      </c>
      <c r="D51" s="84">
        <v>0</v>
      </c>
      <c r="E51" s="84">
        <v>0</v>
      </c>
      <c r="F51" s="84">
        <v>-288674.01767999999</v>
      </c>
    </row>
    <row r="52" spans="1:6" s="683" customFormat="1" ht="14.1" customHeight="1">
      <c r="A52" s="657" t="s">
        <v>50</v>
      </c>
      <c r="B52" s="84">
        <v>-29323.85986</v>
      </c>
      <c r="C52" s="84">
        <v>-278.07484999999997</v>
      </c>
      <c r="D52" s="84">
        <v>0</v>
      </c>
      <c r="E52" s="84">
        <v>0</v>
      </c>
      <c r="F52" s="84">
        <v>-29601.934710000001</v>
      </c>
    </row>
    <row r="53" spans="1:6" s="683" customFormat="1" ht="14.1" customHeight="1">
      <c r="A53" s="657" t="s">
        <v>51</v>
      </c>
      <c r="B53" s="84">
        <v>-589644.16737000004</v>
      </c>
      <c r="C53" s="84">
        <v>-115204.54332</v>
      </c>
      <c r="D53" s="84">
        <v>-154.60517000000002</v>
      </c>
      <c r="E53" s="84">
        <v>-368.67485999999997</v>
      </c>
      <c r="F53" s="84">
        <v>-705371.99072</v>
      </c>
    </row>
    <row r="54" spans="1:6" s="683" customFormat="1" ht="14.1" customHeight="1">
      <c r="A54" s="657" t="s">
        <v>52</v>
      </c>
      <c r="B54" s="84">
        <v>-54920.37889</v>
      </c>
      <c r="C54" s="84">
        <v>-69175.383170000001</v>
      </c>
      <c r="D54" s="84">
        <v>-394.05829999999997</v>
      </c>
      <c r="E54" s="84">
        <v>-159.46592999999999</v>
      </c>
      <c r="F54" s="84">
        <v>-124649.28629</v>
      </c>
    </row>
    <row r="55" spans="1:6" s="683" customFormat="1" ht="14.1" customHeight="1">
      <c r="A55" s="659" t="s">
        <v>53</v>
      </c>
      <c r="B55" s="84">
        <v>-292834.95029000001</v>
      </c>
      <c r="C55" s="84">
        <v>-377532.87050000002</v>
      </c>
      <c r="D55" s="84">
        <v>0</v>
      </c>
      <c r="E55" s="84">
        <v>0</v>
      </c>
      <c r="F55" s="84">
        <v>-670367.82078999991</v>
      </c>
    </row>
    <row r="56" spans="1:6" s="683" customFormat="1" ht="14.1" customHeight="1">
      <c r="A56" s="657" t="s">
        <v>54</v>
      </c>
      <c r="B56" s="84">
        <v>-345923.18205</v>
      </c>
      <c r="C56" s="84">
        <v>-65610.811549999999</v>
      </c>
      <c r="D56" s="84">
        <v>0</v>
      </c>
      <c r="E56" s="84">
        <v>-21.080549999999999</v>
      </c>
      <c r="F56" s="84">
        <v>-411555.07415</v>
      </c>
    </row>
    <row r="57" spans="1:6" s="683" customFormat="1" ht="14.1" customHeight="1">
      <c r="A57" s="657" t="s">
        <v>55</v>
      </c>
      <c r="B57" s="84">
        <v>-174.99996999999999</v>
      </c>
      <c r="C57" s="84">
        <v>0</v>
      </c>
      <c r="D57" s="84">
        <v>0</v>
      </c>
      <c r="E57" s="84">
        <v>0</v>
      </c>
      <c r="F57" s="84">
        <v>-174.99996999999999</v>
      </c>
    </row>
    <row r="58" spans="1:6" s="683" customFormat="1" ht="14.1" customHeight="1" thickBot="1">
      <c r="A58" s="657" t="s">
        <v>56</v>
      </c>
      <c r="B58" s="84">
        <v>0</v>
      </c>
      <c r="C58" s="84">
        <v>0</v>
      </c>
      <c r="D58" s="84">
        <v>0</v>
      </c>
      <c r="E58" s="84">
        <v>0</v>
      </c>
      <c r="F58" s="84">
        <v>0</v>
      </c>
    </row>
    <row r="59" spans="1:6" s="683" customFormat="1" ht="14.1" customHeight="1" thickTop="1" thickBot="1">
      <c r="A59" s="577" t="s">
        <v>57</v>
      </c>
      <c r="B59" s="83">
        <v>776635.93378999992</v>
      </c>
      <c r="C59" s="83">
        <v>218395.93489999999</v>
      </c>
      <c r="D59" s="83">
        <v>0.26061000000000001</v>
      </c>
      <c r="E59" s="83">
        <v>6.2015399999999996</v>
      </c>
      <c r="F59" s="83">
        <v>995038.33084000007</v>
      </c>
    </row>
    <row r="60" spans="1:6" s="683" customFormat="1" ht="14.1" customHeight="1" thickTop="1">
      <c r="A60" s="657" t="s">
        <v>58</v>
      </c>
      <c r="B60" s="84">
        <v>51.403829999999999</v>
      </c>
      <c r="C60" s="84">
        <v>2837.0574799999999</v>
      </c>
      <c r="D60" s="84">
        <v>0</v>
      </c>
      <c r="E60" s="84">
        <v>0</v>
      </c>
      <c r="F60" s="84">
        <v>2888.4613100000001</v>
      </c>
    </row>
    <row r="61" spans="1:6" s="683" customFormat="1" ht="14.1" customHeight="1">
      <c r="A61" s="659" t="s">
        <v>59</v>
      </c>
      <c r="B61" s="84">
        <v>516913.53529999999</v>
      </c>
      <c r="C61" s="84">
        <v>118577.61389000001</v>
      </c>
      <c r="D61" s="84">
        <v>0</v>
      </c>
      <c r="E61" s="84">
        <v>2.3397700000000001</v>
      </c>
      <c r="F61" s="84">
        <v>635493.48895999999</v>
      </c>
    </row>
    <row r="62" spans="1:6" s="683" customFormat="1" ht="14.1" customHeight="1">
      <c r="A62" s="657" t="s">
        <v>60</v>
      </c>
      <c r="B62" s="84">
        <v>277423.28739999997</v>
      </c>
      <c r="C62" s="84">
        <v>107429.62759999999</v>
      </c>
      <c r="D62" s="84">
        <v>1.5347899999999999</v>
      </c>
      <c r="E62" s="84">
        <v>20.450479999999999</v>
      </c>
      <c r="F62" s="84">
        <v>384874.90026999998</v>
      </c>
    </row>
    <row r="63" spans="1:6" s="683" customFormat="1" ht="14.1" customHeight="1">
      <c r="A63" s="657" t="s">
        <v>61</v>
      </c>
      <c r="B63" s="84">
        <v>10.558009999999999</v>
      </c>
      <c r="C63" s="84">
        <v>0</v>
      </c>
      <c r="D63" s="84">
        <v>0</v>
      </c>
      <c r="E63" s="84">
        <v>0</v>
      </c>
      <c r="F63" s="84">
        <v>10.558009999999999</v>
      </c>
    </row>
    <row r="64" spans="1:6" s="683" customFormat="1" ht="14.1" customHeight="1" thickBot="1">
      <c r="A64" s="657" t="s">
        <v>62</v>
      </c>
      <c r="B64" s="84">
        <v>-17762.850750000001</v>
      </c>
      <c r="C64" s="84">
        <v>-10448.36407</v>
      </c>
      <c r="D64" s="84">
        <v>-1.2741800000000001</v>
      </c>
      <c r="E64" s="84">
        <v>-16.588709999999999</v>
      </c>
      <c r="F64" s="84">
        <v>-28229.077710000001</v>
      </c>
    </row>
    <row r="65" spans="1:6" s="683" customFormat="1" ht="14.1" customHeight="1" thickTop="1" thickBot="1">
      <c r="A65" s="577" t="s">
        <v>63</v>
      </c>
      <c r="B65" s="83">
        <v>17576.30947</v>
      </c>
      <c r="C65" s="83">
        <v>0</v>
      </c>
      <c r="D65" s="83">
        <v>0</v>
      </c>
      <c r="E65" s="83">
        <v>0</v>
      </c>
      <c r="F65" s="83">
        <v>17576.30947</v>
      </c>
    </row>
    <row r="66" spans="1:6" s="683" customFormat="1" ht="14.1" customHeight="1" thickTop="1">
      <c r="A66" s="657" t="s">
        <v>64</v>
      </c>
      <c r="B66" s="84">
        <v>367.33247999999998</v>
      </c>
      <c r="C66" s="84">
        <v>0</v>
      </c>
      <c r="D66" s="84">
        <v>0</v>
      </c>
      <c r="E66" s="84">
        <v>0</v>
      </c>
      <c r="F66" s="84">
        <v>367.33247999999998</v>
      </c>
    </row>
    <row r="67" spans="1:6" s="683" customFormat="1" ht="14.1" customHeight="1">
      <c r="A67" s="657" t="s">
        <v>65</v>
      </c>
      <c r="B67" s="84">
        <v>355009.65882999997</v>
      </c>
      <c r="C67" s="84">
        <v>0</v>
      </c>
      <c r="D67" s="84">
        <v>0</v>
      </c>
      <c r="E67" s="84">
        <v>0</v>
      </c>
      <c r="F67" s="84">
        <v>355009.65882999997</v>
      </c>
    </row>
    <row r="68" spans="1:6" s="683" customFormat="1" ht="14.1" customHeight="1">
      <c r="A68" s="657" t="s">
        <v>66</v>
      </c>
      <c r="B68" s="84">
        <v>5821.41842</v>
      </c>
      <c r="C68" s="84">
        <v>0</v>
      </c>
      <c r="D68" s="84">
        <v>0</v>
      </c>
      <c r="E68" s="84">
        <v>0</v>
      </c>
      <c r="F68" s="84">
        <v>5821.41842</v>
      </c>
    </row>
    <row r="69" spans="1:6" s="683" customFormat="1" ht="14.1" customHeight="1">
      <c r="A69" s="657" t="s">
        <v>67</v>
      </c>
      <c r="B69" s="84">
        <v>3.5705</v>
      </c>
      <c r="C69" s="84">
        <v>0</v>
      </c>
      <c r="D69" s="84">
        <v>0</v>
      </c>
      <c r="E69" s="84">
        <v>0</v>
      </c>
      <c r="F69" s="84">
        <v>3.5705</v>
      </c>
    </row>
    <row r="70" spans="1:6" s="683" customFormat="1" ht="14.1" customHeight="1" thickBot="1">
      <c r="A70" s="657" t="s">
        <v>68</v>
      </c>
      <c r="B70" s="84">
        <v>-343625.67076000001</v>
      </c>
      <c r="C70" s="84">
        <v>0</v>
      </c>
      <c r="D70" s="84">
        <v>0</v>
      </c>
      <c r="E70" s="84">
        <v>0</v>
      </c>
      <c r="F70" s="84">
        <v>-343625.67076000001</v>
      </c>
    </row>
    <row r="71" spans="1:6" s="683" customFormat="1" ht="14.1" customHeight="1" thickTop="1" thickBot="1">
      <c r="A71" s="577" t="s">
        <v>69</v>
      </c>
      <c r="B71" s="83">
        <v>2478912.8266599998</v>
      </c>
      <c r="C71" s="83">
        <v>1457219.5792699999</v>
      </c>
      <c r="D71" s="83">
        <v>0</v>
      </c>
      <c r="E71" s="83">
        <v>0</v>
      </c>
      <c r="F71" s="83">
        <v>3936132.4059299999</v>
      </c>
    </row>
    <row r="72" spans="1:6" s="683" customFormat="1" ht="14.1" customHeight="1" thickTop="1">
      <c r="A72" s="657" t="s">
        <v>18</v>
      </c>
      <c r="B72" s="84">
        <v>0</v>
      </c>
      <c r="C72" s="84">
        <v>0</v>
      </c>
      <c r="D72" s="84">
        <v>0</v>
      </c>
      <c r="E72" s="84">
        <v>0</v>
      </c>
      <c r="F72" s="84">
        <v>0</v>
      </c>
    </row>
    <row r="73" spans="1:6" s="683" customFormat="1" ht="14.1" customHeight="1">
      <c r="A73" s="657" t="s">
        <v>19</v>
      </c>
      <c r="B73" s="84">
        <v>589397.61822000006</v>
      </c>
      <c r="C73" s="84">
        <v>67802.20203</v>
      </c>
      <c r="D73" s="84">
        <v>0</v>
      </c>
      <c r="E73" s="84">
        <v>0</v>
      </c>
      <c r="F73" s="84">
        <v>657199.82024999999</v>
      </c>
    </row>
    <row r="74" spans="1:6" s="683" customFormat="1" ht="14.1" customHeight="1">
      <c r="A74" s="657" t="s">
        <v>20</v>
      </c>
      <c r="B74" s="84">
        <v>0</v>
      </c>
      <c r="C74" s="84">
        <v>343565.62504000001</v>
      </c>
      <c r="D74" s="84">
        <v>0</v>
      </c>
      <c r="E74" s="84">
        <v>0</v>
      </c>
      <c r="F74" s="84">
        <v>343565.62504000001</v>
      </c>
    </row>
    <row r="75" spans="1:6" s="683" customFormat="1" ht="14.1" customHeight="1">
      <c r="A75" s="657" t="s">
        <v>21</v>
      </c>
      <c r="B75" s="84">
        <v>606281.17079999996</v>
      </c>
      <c r="C75" s="84">
        <v>757493.80724999995</v>
      </c>
      <c r="D75" s="84">
        <v>0</v>
      </c>
      <c r="E75" s="84">
        <v>0</v>
      </c>
      <c r="F75" s="84">
        <v>1363774.97805</v>
      </c>
    </row>
    <row r="76" spans="1:6" s="683" customFormat="1" ht="14.1" customHeight="1">
      <c r="A76" s="657" t="s">
        <v>70</v>
      </c>
      <c r="B76" s="84">
        <v>1009216.53061</v>
      </c>
      <c r="C76" s="84">
        <v>3925.5953199999999</v>
      </c>
      <c r="D76" s="84">
        <v>0</v>
      </c>
      <c r="E76" s="84">
        <v>0</v>
      </c>
      <c r="F76" s="84">
        <v>1013142.12593</v>
      </c>
    </row>
    <row r="77" spans="1:6" s="683" customFormat="1" ht="14.1" customHeight="1">
      <c r="A77" s="657" t="s">
        <v>71</v>
      </c>
      <c r="B77" s="84">
        <v>135201.93031</v>
      </c>
      <c r="C77" s="84">
        <v>130715.3429</v>
      </c>
      <c r="D77" s="84">
        <v>0</v>
      </c>
      <c r="E77" s="84">
        <v>0</v>
      </c>
      <c r="F77" s="84">
        <v>265917.27321000001</v>
      </c>
    </row>
    <row r="78" spans="1:6" s="683" customFormat="1" ht="14.1" customHeight="1">
      <c r="A78" s="657" t="s">
        <v>23</v>
      </c>
      <c r="B78" s="84">
        <v>116818.44742</v>
      </c>
      <c r="C78" s="84">
        <v>130238.07509</v>
      </c>
      <c r="D78" s="84">
        <v>0</v>
      </c>
      <c r="E78" s="84">
        <v>0</v>
      </c>
      <c r="F78" s="84">
        <v>247056.52250999998</v>
      </c>
    </row>
    <row r="79" spans="1:6" s="683" customFormat="1" ht="14.1" customHeight="1">
      <c r="A79" s="657" t="s">
        <v>72</v>
      </c>
      <c r="B79" s="84">
        <v>29137.009699999999</v>
      </c>
      <c r="C79" s="84">
        <v>39437.040249999998</v>
      </c>
      <c r="D79" s="84">
        <v>0</v>
      </c>
      <c r="E79" s="84">
        <v>0</v>
      </c>
      <c r="F79" s="84">
        <v>68574.049950000001</v>
      </c>
    </row>
    <row r="80" spans="1:6" s="683" customFormat="1" ht="14.1" customHeight="1" thickBot="1">
      <c r="A80" s="657" t="s">
        <v>73</v>
      </c>
      <c r="B80" s="84">
        <v>-7139.8804</v>
      </c>
      <c r="C80" s="84">
        <v>-15958.108609999999</v>
      </c>
      <c r="D80" s="84">
        <v>0</v>
      </c>
      <c r="E80" s="84">
        <v>0</v>
      </c>
      <c r="F80" s="84">
        <v>-23097.989010000001</v>
      </c>
    </row>
    <row r="81" spans="1:6" s="683" customFormat="1" ht="14.1" customHeight="1" thickTop="1" thickBot="1">
      <c r="A81" s="577" t="s">
        <v>74</v>
      </c>
      <c r="B81" s="83">
        <v>2280172.9435700001</v>
      </c>
      <c r="C81" s="83">
        <v>0</v>
      </c>
      <c r="D81" s="83">
        <v>0</v>
      </c>
      <c r="E81" s="83">
        <v>0</v>
      </c>
      <c r="F81" s="83">
        <v>2280172.9435700001</v>
      </c>
    </row>
    <row r="82" spans="1:6" s="683" customFormat="1" ht="14.1" customHeight="1" thickTop="1">
      <c r="A82" s="657" t="s">
        <v>75</v>
      </c>
      <c r="B82" s="84">
        <v>633843.51117999991</v>
      </c>
      <c r="C82" s="84">
        <v>0</v>
      </c>
      <c r="D82" s="84">
        <v>0</v>
      </c>
      <c r="E82" s="84">
        <v>0</v>
      </c>
      <c r="F82" s="84">
        <v>633843.51117999991</v>
      </c>
    </row>
    <row r="83" spans="1:6" s="683" customFormat="1" ht="14.1" customHeight="1">
      <c r="A83" s="657" t="s">
        <v>76</v>
      </c>
      <c r="B83" s="84">
        <v>739997.83452000003</v>
      </c>
      <c r="C83" s="84">
        <v>0</v>
      </c>
      <c r="D83" s="84">
        <v>0</v>
      </c>
      <c r="E83" s="84">
        <v>0</v>
      </c>
      <c r="F83" s="84">
        <v>739997.83452000003</v>
      </c>
    </row>
    <row r="84" spans="1:6" s="683" customFormat="1" ht="14.1" customHeight="1">
      <c r="A84" s="657" t="s">
        <v>77</v>
      </c>
      <c r="B84" s="84">
        <v>193208.02922999999</v>
      </c>
      <c r="C84" s="84">
        <v>0</v>
      </c>
      <c r="D84" s="84">
        <v>0</v>
      </c>
      <c r="E84" s="84">
        <v>0</v>
      </c>
      <c r="F84" s="84">
        <v>193208.02922999999</v>
      </c>
    </row>
    <row r="85" spans="1:6" s="683" customFormat="1" ht="14.1" customHeight="1">
      <c r="A85" s="657" t="s">
        <v>78</v>
      </c>
      <c r="B85" s="84">
        <v>261062.53675</v>
      </c>
      <c r="C85" s="84">
        <v>0</v>
      </c>
      <c r="D85" s="84">
        <v>0</v>
      </c>
      <c r="E85" s="84">
        <v>0</v>
      </c>
      <c r="F85" s="84">
        <v>261062.53675</v>
      </c>
    </row>
    <row r="86" spans="1:6" s="683" customFormat="1" ht="14.1" customHeight="1">
      <c r="A86" s="657" t="s">
        <v>79</v>
      </c>
      <c r="B86" s="84">
        <v>300407.21739000001</v>
      </c>
      <c r="C86" s="84">
        <v>0</v>
      </c>
      <c r="D86" s="84">
        <v>0</v>
      </c>
      <c r="E86" s="84">
        <v>0</v>
      </c>
      <c r="F86" s="84">
        <v>300407.21739000001</v>
      </c>
    </row>
    <row r="87" spans="1:6" s="683" customFormat="1" ht="14.1" customHeight="1">
      <c r="A87" s="657" t="s">
        <v>80</v>
      </c>
      <c r="B87" s="84">
        <v>43674.057670000002</v>
      </c>
      <c r="C87" s="84">
        <v>0</v>
      </c>
      <c r="D87" s="84">
        <v>0</v>
      </c>
      <c r="E87" s="84">
        <v>0</v>
      </c>
      <c r="F87" s="84">
        <v>43674.057670000002</v>
      </c>
    </row>
    <row r="88" spans="1:6" s="683" customFormat="1" ht="14.1" customHeight="1">
      <c r="A88" s="657" t="s">
        <v>81</v>
      </c>
      <c r="B88" s="84">
        <v>10038.433999999999</v>
      </c>
      <c r="C88" s="84">
        <v>0</v>
      </c>
      <c r="D88" s="84">
        <v>0</v>
      </c>
      <c r="E88" s="84">
        <v>0</v>
      </c>
      <c r="F88" s="84">
        <v>10038.433999999999</v>
      </c>
    </row>
    <row r="89" spans="1:6" s="683" customFormat="1" ht="14.1" customHeight="1">
      <c r="A89" s="657" t="s">
        <v>82</v>
      </c>
      <c r="B89" s="84">
        <v>2.0820000000000002E-2</v>
      </c>
      <c r="C89" s="84">
        <v>0</v>
      </c>
      <c r="D89" s="84">
        <v>0</v>
      </c>
      <c r="E89" s="84">
        <v>0</v>
      </c>
      <c r="F89" s="84">
        <v>2.0820000000000002E-2</v>
      </c>
    </row>
    <row r="90" spans="1:6" s="683" customFormat="1" ht="14.1" customHeight="1" thickBot="1">
      <c r="A90" s="657" t="s">
        <v>83</v>
      </c>
      <c r="B90" s="84">
        <v>97941.302009999999</v>
      </c>
      <c r="C90" s="84">
        <v>0</v>
      </c>
      <c r="D90" s="84">
        <v>0</v>
      </c>
      <c r="E90" s="84">
        <v>0</v>
      </c>
      <c r="F90" s="84">
        <v>97941.302009999999</v>
      </c>
    </row>
    <row r="91" spans="1:6" s="683" customFormat="1" ht="14.1" customHeight="1" thickTop="1" thickBot="1">
      <c r="A91" s="577" t="s">
        <v>84</v>
      </c>
      <c r="B91" s="83">
        <v>443943.23424000002</v>
      </c>
      <c r="C91" s="83">
        <v>35950.303409999993</v>
      </c>
      <c r="D91" s="83">
        <v>-7.0000000000000007E-5</v>
      </c>
      <c r="E91" s="83">
        <v>0</v>
      </c>
      <c r="F91" s="83">
        <v>479893.53758</v>
      </c>
    </row>
    <row r="92" spans="1:6" s="683" customFormat="1" ht="14.1" customHeight="1" thickTop="1">
      <c r="A92" s="657" t="s">
        <v>85</v>
      </c>
      <c r="B92" s="84">
        <v>54586.410619999995</v>
      </c>
      <c r="C92" s="84">
        <v>0</v>
      </c>
      <c r="D92" s="84">
        <v>0</v>
      </c>
      <c r="E92" s="84">
        <v>0</v>
      </c>
      <c r="F92" s="84">
        <v>54586.410619999995</v>
      </c>
    </row>
    <row r="93" spans="1:6" s="683" customFormat="1" ht="14.1" customHeight="1">
      <c r="A93" s="657" t="s">
        <v>86</v>
      </c>
      <c r="B93" s="84">
        <v>117262.08565000001</v>
      </c>
      <c r="C93" s="84">
        <v>0</v>
      </c>
      <c r="D93" s="84">
        <v>0</v>
      </c>
      <c r="E93" s="84">
        <v>0</v>
      </c>
      <c r="F93" s="84">
        <v>117262.08565000001</v>
      </c>
    </row>
    <row r="94" spans="1:6" s="683" customFormat="1" ht="14.1" customHeight="1">
      <c r="A94" s="657" t="s">
        <v>87</v>
      </c>
      <c r="B94" s="84">
        <v>162162.20934</v>
      </c>
      <c r="C94" s="84">
        <v>36013.158439999999</v>
      </c>
      <c r="D94" s="84">
        <v>-7.0000000000000007E-5</v>
      </c>
      <c r="E94" s="84">
        <v>0</v>
      </c>
      <c r="F94" s="84">
        <v>198175.36771000002</v>
      </c>
    </row>
    <row r="95" spans="1:6" s="683" customFormat="1" ht="14.1" customHeight="1">
      <c r="A95" s="657" t="s">
        <v>88</v>
      </c>
      <c r="B95" s="84">
        <v>110452.21014</v>
      </c>
      <c r="C95" s="84">
        <v>0</v>
      </c>
      <c r="D95" s="84">
        <v>0</v>
      </c>
      <c r="E95" s="84">
        <v>0</v>
      </c>
      <c r="F95" s="84">
        <v>110452.21014</v>
      </c>
    </row>
    <row r="96" spans="1:6" s="683" customFormat="1" ht="14.1" customHeight="1" thickBot="1">
      <c r="A96" s="657" t="s">
        <v>89</v>
      </c>
      <c r="B96" s="597">
        <v>-519.68151</v>
      </c>
      <c r="C96" s="597">
        <v>-62.855029999999999</v>
      </c>
      <c r="D96" s="597">
        <v>0</v>
      </c>
      <c r="E96" s="597">
        <v>0</v>
      </c>
      <c r="F96" s="597">
        <v>-582.53654000000006</v>
      </c>
    </row>
    <row r="97" spans="1:6" s="681" customFormat="1" ht="14.1" customHeight="1" thickTop="1" thickBot="1">
      <c r="A97" s="578" t="s">
        <v>90</v>
      </c>
      <c r="B97" s="86">
        <v>126294684.20730999</v>
      </c>
      <c r="C97" s="86">
        <v>26241632.06904</v>
      </c>
      <c r="D97" s="86">
        <v>2460.1596</v>
      </c>
      <c r="E97" s="86">
        <v>56294.99942</v>
      </c>
      <c r="F97" s="86">
        <v>152595071.43537</v>
      </c>
    </row>
    <row r="98" spans="1:6" s="681" customFormat="1" ht="14.1" customHeight="1" thickTop="1" thickBot="1">
      <c r="A98" s="579" t="s">
        <v>91</v>
      </c>
      <c r="B98" s="83">
        <v>105492329.77327001</v>
      </c>
      <c r="C98" s="83">
        <v>21706685.814569999</v>
      </c>
      <c r="D98" s="83">
        <v>126.54825</v>
      </c>
      <c r="E98" s="83">
        <v>52569.54148</v>
      </c>
      <c r="F98" s="83">
        <v>127251711.67757</v>
      </c>
    </row>
    <row r="99" spans="1:6" s="681" customFormat="1" ht="14.1" customHeight="1" thickTop="1">
      <c r="A99" s="123" t="s">
        <v>92</v>
      </c>
      <c r="B99" s="84">
        <v>22262927.451189999</v>
      </c>
      <c r="C99" s="84">
        <v>8079465.0965299997</v>
      </c>
      <c r="D99" s="84">
        <v>36.735800000000005</v>
      </c>
      <c r="E99" s="84">
        <v>241.24135000000001</v>
      </c>
      <c r="F99" s="84">
        <v>30342670.524870001</v>
      </c>
    </row>
    <row r="100" spans="1:6" s="681" customFormat="1" ht="14.1" customHeight="1">
      <c r="A100" s="123" t="s">
        <v>93</v>
      </c>
      <c r="B100" s="84">
        <v>21754411.6109</v>
      </c>
      <c r="C100" s="84">
        <v>7927851.6645400003</v>
      </c>
      <c r="D100" s="84">
        <v>36.735800000000005</v>
      </c>
      <c r="E100" s="84">
        <v>241.00013000000001</v>
      </c>
      <c r="F100" s="84">
        <v>29682541.011369999</v>
      </c>
    </row>
    <row r="101" spans="1:6" s="681" customFormat="1" ht="14.1" customHeight="1">
      <c r="A101" s="123" t="s">
        <v>94</v>
      </c>
      <c r="B101" s="84">
        <v>508515.84029000002</v>
      </c>
      <c r="C101" s="84">
        <v>151613.43199000001</v>
      </c>
      <c r="D101" s="84">
        <v>0</v>
      </c>
      <c r="E101" s="84">
        <v>0.24121999999999999</v>
      </c>
      <c r="F101" s="84">
        <v>660129.5135</v>
      </c>
    </row>
    <row r="102" spans="1:6" s="681" customFormat="1" ht="14.1" customHeight="1">
      <c r="A102" s="123" t="s">
        <v>95</v>
      </c>
      <c r="B102" s="84">
        <v>31685266.509659998</v>
      </c>
      <c r="C102" s="84">
        <v>10151769.733930001</v>
      </c>
      <c r="D102" s="84">
        <v>0</v>
      </c>
      <c r="E102" s="84">
        <v>13431.50232</v>
      </c>
      <c r="F102" s="84">
        <v>41850467.745910004</v>
      </c>
    </row>
    <row r="103" spans="1:6" s="681" customFormat="1" ht="14.1" customHeight="1">
      <c r="A103" s="123" t="s">
        <v>96</v>
      </c>
      <c r="B103" s="84">
        <v>811705.07486000005</v>
      </c>
      <c r="C103" s="84">
        <v>401050.70449999999</v>
      </c>
      <c r="D103" s="84">
        <v>12.02793</v>
      </c>
      <c r="E103" s="84">
        <v>2857.8058999999998</v>
      </c>
      <c r="F103" s="84">
        <v>1215625.6131899999</v>
      </c>
    </row>
    <row r="104" spans="1:6" s="681" customFormat="1" ht="14.1" customHeight="1">
      <c r="A104" s="596" t="s">
        <v>97</v>
      </c>
      <c r="B104" s="84">
        <v>93970.439029999994</v>
      </c>
      <c r="C104" s="84">
        <v>182639.77146000002</v>
      </c>
      <c r="D104" s="84">
        <v>12.02793</v>
      </c>
      <c r="E104" s="84">
        <v>1946.7887499999999</v>
      </c>
      <c r="F104" s="84">
        <v>278569.02717000002</v>
      </c>
    </row>
    <row r="105" spans="1:6" s="681" customFormat="1" ht="14.1" customHeight="1">
      <c r="A105" s="596" t="s">
        <v>98</v>
      </c>
      <c r="B105" s="84">
        <v>24860.868030000001</v>
      </c>
      <c r="C105" s="84">
        <v>60501.040639999999</v>
      </c>
      <c r="D105" s="84">
        <v>0</v>
      </c>
      <c r="E105" s="84">
        <v>911.01711</v>
      </c>
      <c r="F105" s="84">
        <v>86272.925780000005</v>
      </c>
    </row>
    <row r="106" spans="1:6" s="681" customFormat="1" ht="14.1" customHeight="1">
      <c r="A106" s="73" t="s">
        <v>99</v>
      </c>
      <c r="B106" s="84">
        <v>162.03644</v>
      </c>
      <c r="C106" s="84">
        <v>622.23406999999997</v>
      </c>
      <c r="D106" s="84">
        <v>0</v>
      </c>
      <c r="E106" s="84">
        <v>1.0000000000000001E-5</v>
      </c>
      <c r="F106" s="84">
        <v>784.27052000000003</v>
      </c>
    </row>
    <row r="107" spans="1:6" s="681" customFormat="1" ht="14.1" customHeight="1">
      <c r="A107" s="73" t="s">
        <v>100</v>
      </c>
      <c r="B107" s="84">
        <v>47350.443599999999</v>
      </c>
      <c r="C107" s="84">
        <v>15744.280050000001</v>
      </c>
      <c r="D107" s="84">
        <v>0</v>
      </c>
      <c r="E107" s="84">
        <v>2.9999999999999997E-5</v>
      </c>
      <c r="F107" s="84">
        <v>63094.723680000003</v>
      </c>
    </row>
    <row r="108" spans="1:6" s="681" customFormat="1" ht="14.1" customHeight="1">
      <c r="A108" s="73" t="s">
        <v>101</v>
      </c>
      <c r="B108" s="84">
        <v>30068.601070000001</v>
      </c>
      <c r="C108" s="84">
        <v>82083.438299999994</v>
      </c>
      <c r="D108" s="84">
        <v>0</v>
      </c>
      <c r="E108" s="84">
        <v>0</v>
      </c>
      <c r="F108" s="84">
        <v>112152.03937</v>
      </c>
    </row>
    <row r="109" spans="1:6" s="681" customFormat="1" ht="14.1" customHeight="1">
      <c r="A109" s="73" t="s">
        <v>102</v>
      </c>
      <c r="B109" s="84">
        <v>186088.41613999999</v>
      </c>
      <c r="C109" s="84">
        <v>13445.180199999999</v>
      </c>
      <c r="D109" s="84">
        <v>0</v>
      </c>
      <c r="E109" s="84">
        <v>0</v>
      </c>
      <c r="F109" s="84">
        <v>199533.59633999999</v>
      </c>
    </row>
    <row r="110" spans="1:6" s="681" customFormat="1" ht="14.1" customHeight="1">
      <c r="A110" s="73" t="s">
        <v>103</v>
      </c>
      <c r="B110" s="84">
        <v>30106.37659</v>
      </c>
      <c r="C110" s="84">
        <v>16168.061699999998</v>
      </c>
      <c r="D110" s="84">
        <v>0</v>
      </c>
      <c r="E110" s="84">
        <v>0</v>
      </c>
      <c r="F110" s="84">
        <v>46274.438289999998</v>
      </c>
    </row>
    <row r="111" spans="1:6" s="681" customFormat="1" ht="14.1" customHeight="1">
      <c r="A111" s="73" t="s">
        <v>104</v>
      </c>
      <c r="B111" s="84">
        <v>399097.89395999996</v>
      </c>
      <c r="C111" s="84">
        <v>29846.698079999998</v>
      </c>
      <c r="D111" s="84">
        <v>0</v>
      </c>
      <c r="E111" s="84">
        <v>0</v>
      </c>
      <c r="F111" s="84">
        <v>428944.59204000002</v>
      </c>
    </row>
    <row r="112" spans="1:6" s="681" customFormat="1" ht="14.1" customHeight="1">
      <c r="A112" s="74" t="s">
        <v>105</v>
      </c>
      <c r="B112" s="84">
        <v>2899623.1889400003</v>
      </c>
      <c r="C112" s="84">
        <v>900111.97222</v>
      </c>
      <c r="D112" s="84">
        <v>77.784520000000001</v>
      </c>
      <c r="E112" s="84">
        <v>36038.676079999997</v>
      </c>
      <c r="F112" s="84">
        <v>3835851.62176</v>
      </c>
    </row>
    <row r="113" spans="1:6" s="681" customFormat="1" ht="14.1" customHeight="1">
      <c r="A113" s="74" t="s">
        <v>106</v>
      </c>
      <c r="B113" s="84">
        <v>44287253.761980005</v>
      </c>
      <c r="C113" s="84">
        <v>2066710.89705</v>
      </c>
      <c r="D113" s="84">
        <v>0</v>
      </c>
      <c r="E113" s="84">
        <v>0</v>
      </c>
      <c r="F113" s="84">
        <v>46353964.659029998</v>
      </c>
    </row>
    <row r="114" spans="1:6" s="681" customFormat="1" ht="14.1" customHeight="1" thickBot="1">
      <c r="A114" s="123" t="s">
        <v>107</v>
      </c>
      <c r="B114" s="84">
        <v>3545553.7866400001</v>
      </c>
      <c r="C114" s="84">
        <v>107577.41034</v>
      </c>
      <c r="D114" s="84">
        <v>0</v>
      </c>
      <c r="E114" s="84">
        <v>0.31583</v>
      </c>
      <c r="F114" s="84">
        <v>3653131.5128099998</v>
      </c>
    </row>
    <row r="115" spans="1:6" s="681" customFormat="1" ht="14.1" customHeight="1" thickTop="1" thickBot="1">
      <c r="A115" s="580" t="s">
        <v>108</v>
      </c>
      <c r="B115" s="86">
        <v>307523.55379999999</v>
      </c>
      <c r="C115" s="86">
        <v>850.80286000000001</v>
      </c>
      <c r="D115" s="86">
        <v>0</v>
      </c>
      <c r="E115" s="86">
        <v>0</v>
      </c>
      <c r="F115" s="86">
        <v>308374.35666000005</v>
      </c>
    </row>
    <row r="116" spans="1:6" s="681" customFormat="1" ht="14.1" customHeight="1" thickTop="1" thickBot="1">
      <c r="A116" s="579" t="s">
        <v>109</v>
      </c>
      <c r="B116" s="83">
        <v>8804771.2333500013</v>
      </c>
      <c r="C116" s="83">
        <v>425759.17008999997</v>
      </c>
      <c r="D116" s="83">
        <v>29.003810000000001</v>
      </c>
      <c r="E116" s="83">
        <v>0</v>
      </c>
      <c r="F116" s="83">
        <v>9230559.4072500002</v>
      </c>
    </row>
    <row r="117" spans="1:6" s="186" customFormat="1" ht="14.1" customHeight="1" thickTop="1">
      <c r="A117" s="123" t="s">
        <v>110</v>
      </c>
      <c r="B117" s="84">
        <v>4470261.1892700009</v>
      </c>
      <c r="C117" s="84">
        <v>334389.25663000002</v>
      </c>
      <c r="D117" s="84">
        <v>29.003810000000001</v>
      </c>
      <c r="E117" s="84">
        <v>0</v>
      </c>
      <c r="F117" s="84">
        <v>4804679.4497100003</v>
      </c>
    </row>
    <row r="118" spans="1:6" s="186" customFormat="1" ht="14.1" customHeight="1">
      <c r="A118" s="123" t="s">
        <v>111</v>
      </c>
      <c r="B118" s="84">
        <v>4076138.1969400002</v>
      </c>
      <c r="C118" s="84">
        <v>25512.785399999997</v>
      </c>
      <c r="D118" s="84">
        <v>0</v>
      </c>
      <c r="E118" s="84">
        <v>0</v>
      </c>
      <c r="F118" s="84">
        <v>4101650.9823400001</v>
      </c>
    </row>
    <row r="119" spans="1:6" s="681" customFormat="1" ht="14.1" customHeight="1">
      <c r="A119" s="123" t="s">
        <v>112</v>
      </c>
      <c r="B119" s="84">
        <v>0</v>
      </c>
      <c r="C119" s="84">
        <v>1474.5509399999999</v>
      </c>
      <c r="D119" s="84">
        <v>0</v>
      </c>
      <c r="E119" s="84">
        <v>0</v>
      </c>
      <c r="F119" s="84">
        <v>1474.5509399999999</v>
      </c>
    </row>
    <row r="120" spans="1:6" s="681" customFormat="1" ht="14.1" customHeight="1">
      <c r="A120" s="123" t="s">
        <v>113</v>
      </c>
      <c r="B120" s="84">
        <v>73422.368290000013</v>
      </c>
      <c r="C120" s="84">
        <v>41176.875599999999</v>
      </c>
      <c r="D120" s="84">
        <v>0</v>
      </c>
      <c r="E120" s="84">
        <v>0</v>
      </c>
      <c r="F120" s="84">
        <v>114599.24389</v>
      </c>
    </row>
    <row r="121" spans="1:6" s="681" customFormat="1" ht="14.1" customHeight="1">
      <c r="A121" s="123" t="s">
        <v>114</v>
      </c>
      <c r="B121" s="84">
        <v>183249.38868999999</v>
      </c>
      <c r="C121" s="84">
        <v>23088.864440000001</v>
      </c>
      <c r="D121" s="84">
        <v>0</v>
      </c>
      <c r="E121" s="84">
        <v>0</v>
      </c>
      <c r="F121" s="84">
        <v>206338.25313</v>
      </c>
    </row>
    <row r="122" spans="1:6" s="681" customFormat="1" ht="14.1" customHeight="1" thickBot="1">
      <c r="A122" s="123" t="s">
        <v>115</v>
      </c>
      <c r="B122" s="84">
        <v>1700.09016</v>
      </c>
      <c r="C122" s="84">
        <v>116.83708</v>
      </c>
      <c r="D122" s="84">
        <v>0</v>
      </c>
      <c r="E122" s="84">
        <v>0</v>
      </c>
      <c r="F122" s="84">
        <v>1816.92724</v>
      </c>
    </row>
    <row r="123" spans="1:6" s="681" customFormat="1" ht="14.1" customHeight="1" thickTop="1" thickBot="1">
      <c r="A123" s="579" t="s">
        <v>116</v>
      </c>
      <c r="B123" s="83">
        <v>5105649.5953299999</v>
      </c>
      <c r="C123" s="83">
        <v>2177890.6781700002</v>
      </c>
      <c r="D123" s="83">
        <v>2304.5097099999998</v>
      </c>
      <c r="E123" s="83">
        <v>1009.01814</v>
      </c>
      <c r="F123" s="83">
        <v>7286853.8013500003</v>
      </c>
    </row>
    <row r="124" spans="1:6" s="681" customFormat="1" ht="14.1" customHeight="1" thickTop="1">
      <c r="A124" s="123" t="s">
        <v>117</v>
      </c>
      <c r="B124" s="84">
        <v>652673.34539999999</v>
      </c>
      <c r="C124" s="84">
        <v>222575.76024999999</v>
      </c>
      <c r="D124" s="84">
        <v>0</v>
      </c>
      <c r="E124" s="84">
        <v>0</v>
      </c>
      <c r="F124" s="84">
        <v>875249.10564999992</v>
      </c>
    </row>
    <row r="125" spans="1:6" s="681" customFormat="1" ht="14.1" customHeight="1">
      <c r="A125" s="123" t="s">
        <v>118</v>
      </c>
      <c r="B125" s="84">
        <v>0</v>
      </c>
      <c r="C125" s="84">
        <v>1788.5568400000002</v>
      </c>
      <c r="D125" s="84">
        <v>0</v>
      </c>
      <c r="E125" s="84">
        <v>0</v>
      </c>
      <c r="F125" s="84">
        <v>1788.5568400000002</v>
      </c>
    </row>
    <row r="126" spans="1:6" s="681" customFormat="1" ht="14.1" customHeight="1">
      <c r="A126" s="123" t="s">
        <v>119</v>
      </c>
      <c r="B126" s="84">
        <v>0</v>
      </c>
      <c r="C126" s="84">
        <v>0</v>
      </c>
      <c r="D126" s="84">
        <v>0</v>
      </c>
      <c r="E126" s="84">
        <v>1009.01814</v>
      </c>
      <c r="F126" s="84">
        <v>1009.01814</v>
      </c>
    </row>
    <row r="127" spans="1:6" s="681" customFormat="1" ht="14.1" customHeight="1">
      <c r="A127" s="123" t="s">
        <v>1459</v>
      </c>
      <c r="B127" s="84">
        <v>1029536.38274</v>
      </c>
      <c r="C127" s="84">
        <v>5150.5473600000005</v>
      </c>
      <c r="D127" s="84">
        <v>0</v>
      </c>
      <c r="E127" s="84">
        <v>0</v>
      </c>
      <c r="F127" s="84">
        <v>1034686.9301</v>
      </c>
    </row>
    <row r="128" spans="1:6" s="681" customFormat="1" ht="14.1" customHeight="1">
      <c r="A128" s="123" t="s">
        <v>120</v>
      </c>
      <c r="B128" s="84">
        <v>3331263.2777</v>
      </c>
      <c r="C128" s="84">
        <v>525182.19267999998</v>
      </c>
      <c r="D128" s="84">
        <v>0</v>
      </c>
      <c r="E128" s="84">
        <v>0</v>
      </c>
      <c r="F128" s="84">
        <v>3856445.4703800003</v>
      </c>
    </row>
    <row r="129" spans="1:6" s="681" customFormat="1" ht="14.1" customHeight="1">
      <c r="A129" s="123" t="s">
        <v>121</v>
      </c>
      <c r="B129" s="84">
        <v>0</v>
      </c>
      <c r="C129" s="84">
        <v>0</v>
      </c>
      <c r="D129" s="84">
        <v>0</v>
      </c>
      <c r="E129" s="84">
        <v>0</v>
      </c>
      <c r="F129" s="84">
        <v>0</v>
      </c>
    </row>
    <row r="130" spans="1:6" s="681" customFormat="1" ht="14.1" customHeight="1">
      <c r="A130" s="123" t="s">
        <v>122</v>
      </c>
      <c r="B130" s="84">
        <v>11393.03708</v>
      </c>
      <c r="C130" s="84">
        <v>1412332.59057</v>
      </c>
      <c r="D130" s="84">
        <v>2285.08644</v>
      </c>
      <c r="E130" s="84">
        <v>0</v>
      </c>
      <c r="F130" s="84">
        <v>1426010.7140899999</v>
      </c>
    </row>
    <row r="131" spans="1:6" s="681" customFormat="1" ht="14.1" customHeight="1" thickBot="1">
      <c r="A131" s="123" t="s">
        <v>123</v>
      </c>
      <c r="B131" s="84">
        <v>80783.552409999989</v>
      </c>
      <c r="C131" s="84">
        <v>10861.030470000002</v>
      </c>
      <c r="D131" s="84">
        <v>19.423269999999999</v>
      </c>
      <c r="E131" s="84">
        <v>0</v>
      </c>
      <c r="F131" s="84">
        <v>91664.006150000001</v>
      </c>
    </row>
    <row r="132" spans="1:6" s="681" customFormat="1" ht="14.1" customHeight="1" thickTop="1" thickBot="1">
      <c r="A132" s="579" t="s">
        <v>124</v>
      </c>
      <c r="B132" s="83">
        <v>2363070.0007699998</v>
      </c>
      <c r="C132" s="83">
        <v>335184.75066000002</v>
      </c>
      <c r="D132" s="83">
        <v>0</v>
      </c>
      <c r="E132" s="83">
        <v>126.15461999999999</v>
      </c>
      <c r="F132" s="83">
        <v>2698380.9060500003</v>
      </c>
    </row>
    <row r="133" spans="1:6" s="681" customFormat="1" ht="14.1" customHeight="1" thickTop="1">
      <c r="A133" s="123" t="s">
        <v>58</v>
      </c>
      <c r="B133" s="84">
        <v>49508.13723</v>
      </c>
      <c r="C133" s="84">
        <v>13198.83987</v>
      </c>
      <c r="D133" s="84">
        <v>0</v>
      </c>
      <c r="E133" s="84">
        <v>1.27257</v>
      </c>
      <c r="F133" s="84">
        <v>62708.249670000005</v>
      </c>
    </row>
    <row r="134" spans="1:6" s="681" customFormat="1" ht="14.1" customHeight="1">
      <c r="A134" s="123" t="s">
        <v>60</v>
      </c>
      <c r="B134" s="84">
        <v>823742.27127999999</v>
      </c>
      <c r="C134" s="84">
        <v>170422.97446999999</v>
      </c>
      <c r="D134" s="84">
        <v>0</v>
      </c>
      <c r="E134" s="84">
        <v>121.58506</v>
      </c>
      <c r="F134" s="84">
        <v>994286.83080999996</v>
      </c>
    </row>
    <row r="135" spans="1:6" s="681" customFormat="1" ht="14.1" customHeight="1">
      <c r="A135" s="123" t="s">
        <v>125</v>
      </c>
      <c r="B135" s="84">
        <v>1382227.0041700001</v>
      </c>
      <c r="C135" s="84">
        <v>136215.42087999999</v>
      </c>
      <c r="D135" s="84">
        <v>0</v>
      </c>
      <c r="E135" s="84">
        <v>2.9080100000000004</v>
      </c>
      <c r="F135" s="84">
        <v>1518445.3330599999</v>
      </c>
    </row>
    <row r="136" spans="1:6" s="681" customFormat="1" ht="14.1" customHeight="1">
      <c r="A136" s="123" t="s">
        <v>87</v>
      </c>
      <c r="B136" s="84">
        <v>107592.58809</v>
      </c>
      <c r="C136" s="84">
        <v>15347.515439999999</v>
      </c>
      <c r="D136" s="84">
        <v>0</v>
      </c>
      <c r="E136" s="84">
        <v>0.38897999999999999</v>
      </c>
      <c r="F136" s="84">
        <v>122940.49251000001</v>
      </c>
    </row>
    <row r="137" spans="1:6" s="681" customFormat="1" ht="14.1" customHeight="1" thickBot="1">
      <c r="A137" s="123" t="s">
        <v>126</v>
      </c>
      <c r="B137" s="84">
        <v>0</v>
      </c>
      <c r="C137" s="84">
        <v>0</v>
      </c>
      <c r="D137" s="84">
        <v>0</v>
      </c>
      <c r="E137" s="84">
        <v>0</v>
      </c>
      <c r="F137" s="84">
        <v>0</v>
      </c>
    </row>
    <row r="138" spans="1:6" s="681" customFormat="1" ht="14.1" customHeight="1" thickTop="1" thickBot="1">
      <c r="A138" s="579" t="s">
        <v>127</v>
      </c>
      <c r="B138" s="83">
        <v>1332127.8114400001</v>
      </c>
      <c r="C138" s="83">
        <v>488643.27513999998</v>
      </c>
      <c r="D138" s="83">
        <v>9.783E-2</v>
      </c>
      <c r="E138" s="83">
        <v>2590.2851800000003</v>
      </c>
      <c r="F138" s="83">
        <v>1823361.4695899999</v>
      </c>
    </row>
    <row r="139" spans="1:6" s="681" customFormat="1" ht="14.1" customHeight="1" thickTop="1">
      <c r="A139" s="123" t="s">
        <v>128</v>
      </c>
      <c r="B139" s="84">
        <v>40818.445919999998</v>
      </c>
      <c r="C139" s="84">
        <v>27334.844089999999</v>
      </c>
      <c r="D139" s="84">
        <v>0</v>
      </c>
      <c r="E139" s="84">
        <v>207.59896000000001</v>
      </c>
      <c r="F139" s="84">
        <v>68360.88897</v>
      </c>
    </row>
    <row r="140" spans="1:6" s="681" customFormat="1" ht="14.1" customHeight="1">
      <c r="A140" s="123" t="s">
        <v>129</v>
      </c>
      <c r="B140" s="84">
        <v>0</v>
      </c>
      <c r="C140" s="84">
        <v>0</v>
      </c>
      <c r="D140" s="84">
        <v>0</v>
      </c>
      <c r="E140" s="84">
        <v>0</v>
      </c>
      <c r="F140" s="84">
        <v>0</v>
      </c>
    </row>
    <row r="141" spans="1:6" s="681" customFormat="1" ht="14.1" customHeight="1">
      <c r="A141" s="123" t="s">
        <v>130</v>
      </c>
      <c r="B141" s="84">
        <v>624487.32441999996</v>
      </c>
      <c r="C141" s="84">
        <v>213966.89043999999</v>
      </c>
      <c r="D141" s="84">
        <v>4.8909999999999995E-2</v>
      </c>
      <c r="E141" s="84">
        <v>371.36859999999996</v>
      </c>
      <c r="F141" s="84">
        <v>838825.63237000001</v>
      </c>
    </row>
    <row r="142" spans="1:6" s="681" customFormat="1" ht="14.1" customHeight="1">
      <c r="A142" s="123" t="s">
        <v>131</v>
      </c>
      <c r="B142" s="84">
        <v>601328.67249999999</v>
      </c>
      <c r="C142" s="84">
        <v>197240.80763999998</v>
      </c>
      <c r="D142" s="84">
        <v>4.8920000000000005E-2</v>
      </c>
      <c r="E142" s="84">
        <v>2011.31762</v>
      </c>
      <c r="F142" s="84">
        <v>800580.84667999996</v>
      </c>
    </row>
    <row r="143" spans="1:6" s="681" customFormat="1" ht="14.1" customHeight="1" thickBot="1">
      <c r="A143" s="123" t="s">
        <v>132</v>
      </c>
      <c r="B143" s="84">
        <v>65493.368600000002</v>
      </c>
      <c r="C143" s="84">
        <v>50100.732969999997</v>
      </c>
      <c r="D143" s="84">
        <v>0</v>
      </c>
      <c r="E143" s="84">
        <v>0</v>
      </c>
      <c r="F143" s="84">
        <v>115594.10157</v>
      </c>
    </row>
    <row r="144" spans="1:6" s="681" customFormat="1" ht="14.1" customHeight="1" thickTop="1" thickBot="1">
      <c r="A144" s="579" t="s">
        <v>133</v>
      </c>
      <c r="B144" s="83">
        <v>1713116.2722100001</v>
      </c>
      <c r="C144" s="83">
        <v>446579.71359</v>
      </c>
      <c r="D144" s="83">
        <v>0</v>
      </c>
      <c r="E144" s="83">
        <v>0</v>
      </c>
      <c r="F144" s="83">
        <v>2159695.9858000004</v>
      </c>
    </row>
    <row r="145" spans="1:6" s="681" customFormat="1" ht="14.1" customHeight="1" thickTop="1">
      <c r="A145" s="123" t="s">
        <v>134</v>
      </c>
      <c r="B145" s="84">
        <v>1694000</v>
      </c>
      <c r="C145" s="84">
        <v>443842</v>
      </c>
      <c r="D145" s="84">
        <v>0</v>
      </c>
      <c r="E145" s="84">
        <v>0</v>
      </c>
      <c r="F145" s="84">
        <v>2137842</v>
      </c>
    </row>
    <row r="146" spans="1:6" s="681" customFormat="1" ht="14.1" customHeight="1">
      <c r="A146" s="123" t="s">
        <v>135</v>
      </c>
      <c r="B146" s="84">
        <v>0</v>
      </c>
      <c r="C146" s="84">
        <v>0</v>
      </c>
      <c r="D146" s="84">
        <v>0</v>
      </c>
      <c r="E146" s="84">
        <v>0</v>
      </c>
      <c r="F146" s="84">
        <v>0</v>
      </c>
    </row>
    <row r="147" spans="1:6" s="681" customFormat="1" ht="14.1" customHeight="1">
      <c r="A147" s="123" t="s">
        <v>136</v>
      </c>
      <c r="B147" s="84">
        <v>0</v>
      </c>
      <c r="C147" s="84">
        <v>0</v>
      </c>
      <c r="D147" s="84">
        <v>0</v>
      </c>
      <c r="E147" s="84">
        <v>0</v>
      </c>
      <c r="F147" s="84">
        <v>0</v>
      </c>
    </row>
    <row r="148" spans="1:6" s="681" customFormat="1" ht="14.1" customHeight="1" thickBot="1">
      <c r="A148" s="123" t="s">
        <v>137</v>
      </c>
      <c r="B148" s="84">
        <v>19116.272209999999</v>
      </c>
      <c r="C148" s="84">
        <v>2737.7135899999998</v>
      </c>
      <c r="D148" s="84">
        <v>0</v>
      </c>
      <c r="E148" s="84">
        <v>0</v>
      </c>
      <c r="F148" s="84">
        <v>21853.985800000002</v>
      </c>
    </row>
    <row r="149" spans="1:6" s="681" customFormat="1" ht="14.1" customHeight="1" thickTop="1" thickBot="1">
      <c r="A149" s="579" t="s">
        <v>138</v>
      </c>
      <c r="B149" s="83">
        <v>1176095.9671400001</v>
      </c>
      <c r="C149" s="83">
        <v>660037.86395999999</v>
      </c>
      <c r="D149" s="83">
        <v>0</v>
      </c>
      <c r="E149" s="83">
        <v>0</v>
      </c>
      <c r="F149" s="83">
        <v>1836133.8310999998</v>
      </c>
    </row>
    <row r="150" spans="1:6" s="681" customFormat="1" ht="14.1" customHeight="1" thickTop="1">
      <c r="A150" s="123" t="s">
        <v>139</v>
      </c>
      <c r="B150" s="84">
        <v>0</v>
      </c>
      <c r="C150" s="84">
        <v>534278.99210000003</v>
      </c>
      <c r="D150" s="84">
        <v>0</v>
      </c>
      <c r="E150" s="84">
        <v>0</v>
      </c>
      <c r="F150" s="84">
        <v>534278.99210000003</v>
      </c>
    </row>
    <row r="151" spans="1:6" s="681" customFormat="1" ht="14.1" customHeight="1">
      <c r="A151" s="123" t="s">
        <v>140</v>
      </c>
      <c r="B151" s="84">
        <v>0</v>
      </c>
      <c r="C151" s="84">
        <v>0</v>
      </c>
      <c r="D151" s="84">
        <v>0</v>
      </c>
      <c r="E151" s="84">
        <v>0</v>
      </c>
      <c r="F151" s="84">
        <v>0</v>
      </c>
    </row>
    <row r="152" spans="1:6" s="681" customFormat="1" ht="14.1" customHeight="1">
      <c r="A152" s="123" t="s">
        <v>141</v>
      </c>
      <c r="B152" s="84">
        <v>0</v>
      </c>
      <c r="C152" s="84">
        <v>1485.6633400000001</v>
      </c>
      <c r="D152" s="84">
        <v>0</v>
      </c>
      <c r="E152" s="84">
        <v>0</v>
      </c>
      <c r="F152" s="84">
        <v>1485.6633400000001</v>
      </c>
    </row>
    <row r="153" spans="1:6" s="681" customFormat="1" ht="14.1" customHeight="1">
      <c r="A153" s="123" t="s">
        <v>142</v>
      </c>
      <c r="B153" s="84">
        <v>0</v>
      </c>
      <c r="C153" s="84">
        <v>361293.32876</v>
      </c>
      <c r="D153" s="84">
        <v>0</v>
      </c>
      <c r="E153" s="84">
        <v>0</v>
      </c>
      <c r="F153" s="84">
        <v>361293.32876</v>
      </c>
    </row>
    <row r="154" spans="1:6" s="681" customFormat="1" ht="14.1" customHeight="1">
      <c r="A154" s="123" t="s">
        <v>143</v>
      </c>
      <c r="B154" s="84">
        <v>0</v>
      </c>
      <c r="C154" s="84">
        <v>0</v>
      </c>
      <c r="D154" s="84">
        <v>0</v>
      </c>
      <c r="E154" s="84">
        <v>0</v>
      </c>
      <c r="F154" s="84">
        <v>0</v>
      </c>
    </row>
    <row r="155" spans="1:6" s="681" customFormat="1" ht="14.1" customHeight="1">
      <c r="A155" s="123" t="s">
        <v>144</v>
      </c>
      <c r="B155" s="84">
        <v>0</v>
      </c>
      <c r="C155" s="84">
        <v>171500</v>
      </c>
      <c r="D155" s="84">
        <v>0</v>
      </c>
      <c r="E155" s="84">
        <v>0</v>
      </c>
      <c r="F155" s="84">
        <v>171500</v>
      </c>
    </row>
    <row r="156" spans="1:6" s="681" customFormat="1" ht="14.1" customHeight="1">
      <c r="A156" s="123" t="s">
        <v>145</v>
      </c>
      <c r="B156" s="84">
        <v>1160570</v>
      </c>
      <c r="C156" s="84">
        <v>115110.66279999999</v>
      </c>
      <c r="D156" s="84">
        <v>0</v>
      </c>
      <c r="E156" s="84">
        <v>0</v>
      </c>
      <c r="F156" s="84">
        <v>1275680.6628</v>
      </c>
    </row>
    <row r="157" spans="1:6" s="681" customFormat="1" ht="14.1" customHeight="1" thickBot="1">
      <c r="A157" s="123" t="s">
        <v>146</v>
      </c>
      <c r="B157" s="597">
        <v>15525.967140000001</v>
      </c>
      <c r="C157" s="597">
        <v>10648.209060000001</v>
      </c>
      <c r="D157" s="597">
        <v>0</v>
      </c>
      <c r="E157" s="597">
        <v>0</v>
      </c>
      <c r="F157" s="597">
        <v>26174.176199999998</v>
      </c>
    </row>
    <row r="158" spans="1:6" s="681" customFormat="1" ht="14.1" customHeight="1" thickTop="1" thickBot="1">
      <c r="A158" s="581" t="s">
        <v>147</v>
      </c>
      <c r="B158" s="83">
        <v>12060093.95194</v>
      </c>
      <c r="C158" s="83">
        <v>0</v>
      </c>
      <c r="D158" s="83">
        <v>0</v>
      </c>
      <c r="E158" s="83">
        <v>0</v>
      </c>
      <c r="F158" s="83">
        <v>12060093.95194</v>
      </c>
    </row>
    <row r="159" spans="1:6" s="681" customFormat="1" ht="14.1" customHeight="1" thickTop="1">
      <c r="A159" s="598" t="s">
        <v>148</v>
      </c>
      <c r="B159" s="84">
        <v>9170867.1706100013</v>
      </c>
      <c r="C159" s="84">
        <v>0</v>
      </c>
      <c r="D159" s="84">
        <v>0</v>
      </c>
      <c r="E159" s="84">
        <v>0</v>
      </c>
      <c r="F159" s="84">
        <v>9170867.1706100013</v>
      </c>
    </row>
    <row r="160" spans="1:6" s="681" customFormat="1" ht="14.1" customHeight="1">
      <c r="A160" s="123" t="s">
        <v>149</v>
      </c>
      <c r="B160" s="84">
        <v>9170867.1706100013</v>
      </c>
      <c r="C160" s="84">
        <v>0</v>
      </c>
      <c r="D160" s="84">
        <v>0</v>
      </c>
      <c r="E160" s="84">
        <v>0</v>
      </c>
      <c r="F160" s="84">
        <v>9170867.1706100013</v>
      </c>
    </row>
    <row r="161" spans="1:6" s="681" customFormat="1" ht="14.1" customHeight="1">
      <c r="A161" s="123" t="s">
        <v>150</v>
      </c>
      <c r="B161" s="84">
        <v>0</v>
      </c>
      <c r="C161" s="84">
        <v>0</v>
      </c>
      <c r="D161" s="84">
        <v>0</v>
      </c>
      <c r="E161" s="84">
        <v>0</v>
      </c>
      <c r="F161" s="84">
        <v>0</v>
      </c>
    </row>
    <row r="162" spans="1:6" s="681" customFormat="1" ht="14.1" customHeight="1">
      <c r="A162" s="123" t="s">
        <v>151</v>
      </c>
      <c r="B162" s="84">
        <v>0</v>
      </c>
      <c r="C162" s="84">
        <v>0</v>
      </c>
      <c r="D162" s="84">
        <v>0</v>
      </c>
      <c r="E162" s="84">
        <v>0</v>
      </c>
      <c r="F162" s="84">
        <v>0</v>
      </c>
    </row>
    <row r="163" spans="1:6" s="681" customFormat="1" ht="14.1" customHeight="1">
      <c r="A163" s="598" t="s">
        <v>152</v>
      </c>
      <c r="B163" s="84">
        <v>482849.23512000003</v>
      </c>
      <c r="C163" s="84">
        <v>0</v>
      </c>
      <c r="D163" s="84">
        <v>0</v>
      </c>
      <c r="E163" s="84">
        <v>0</v>
      </c>
      <c r="F163" s="84">
        <v>482849.23512000003</v>
      </c>
    </row>
    <row r="164" spans="1:6" s="681" customFormat="1" ht="14.1" customHeight="1">
      <c r="A164" s="123" t="s">
        <v>153</v>
      </c>
      <c r="B164" s="84">
        <v>349.64628999999996</v>
      </c>
      <c r="C164" s="84">
        <v>0</v>
      </c>
      <c r="D164" s="84">
        <v>0</v>
      </c>
      <c r="E164" s="84">
        <v>0</v>
      </c>
      <c r="F164" s="84">
        <v>349.64628999999996</v>
      </c>
    </row>
    <row r="165" spans="1:6" s="681" customFormat="1" ht="14.1" customHeight="1">
      <c r="A165" s="123" t="s">
        <v>154</v>
      </c>
      <c r="B165" s="84">
        <v>479235.98073000001</v>
      </c>
      <c r="C165" s="84">
        <v>0</v>
      </c>
      <c r="D165" s="84">
        <v>0</v>
      </c>
      <c r="E165" s="84">
        <v>0</v>
      </c>
      <c r="F165" s="84">
        <v>479235.98073000001</v>
      </c>
    </row>
    <row r="166" spans="1:6" s="681" customFormat="1" ht="14.1" customHeight="1">
      <c r="A166" s="123" t="s">
        <v>155</v>
      </c>
      <c r="B166" s="84">
        <v>3263.6080999999999</v>
      </c>
      <c r="C166" s="84">
        <v>0</v>
      </c>
      <c r="D166" s="84">
        <v>0</v>
      </c>
      <c r="E166" s="84">
        <v>0</v>
      </c>
      <c r="F166" s="84">
        <v>3263.6080999999999</v>
      </c>
    </row>
    <row r="167" spans="1:6" s="681" customFormat="1" ht="14.1" customHeight="1">
      <c r="A167" s="598" t="s">
        <v>156</v>
      </c>
      <c r="B167" s="84">
        <v>0</v>
      </c>
      <c r="C167" s="84">
        <v>0</v>
      </c>
      <c r="D167" s="84">
        <v>0</v>
      </c>
      <c r="E167" s="84">
        <v>0</v>
      </c>
      <c r="F167" s="84">
        <v>0</v>
      </c>
    </row>
    <row r="168" spans="1:6" s="681" customFormat="1" ht="14.1" customHeight="1">
      <c r="A168" s="123" t="s">
        <v>157</v>
      </c>
      <c r="B168" s="84">
        <v>0</v>
      </c>
      <c r="C168" s="84">
        <v>0</v>
      </c>
      <c r="D168" s="84">
        <v>0</v>
      </c>
      <c r="E168" s="84">
        <v>0</v>
      </c>
      <c r="F168" s="84">
        <v>0</v>
      </c>
    </row>
    <row r="169" spans="1:6" s="681" customFormat="1" ht="14.1" customHeight="1">
      <c r="A169" s="123" t="s">
        <v>158</v>
      </c>
      <c r="B169" s="84">
        <v>0</v>
      </c>
      <c r="C169" s="84">
        <v>0</v>
      </c>
      <c r="D169" s="84">
        <v>0</v>
      </c>
      <c r="E169" s="84">
        <v>0</v>
      </c>
      <c r="F169" s="84">
        <v>0</v>
      </c>
    </row>
    <row r="170" spans="1:6" s="681" customFormat="1" ht="14.1" customHeight="1">
      <c r="A170" s="123" t="s">
        <v>159</v>
      </c>
      <c r="B170" s="84">
        <v>0</v>
      </c>
      <c r="C170" s="84">
        <v>0</v>
      </c>
      <c r="D170" s="84">
        <v>0</v>
      </c>
      <c r="E170" s="84">
        <v>0</v>
      </c>
      <c r="F170" s="84">
        <v>0</v>
      </c>
    </row>
    <row r="171" spans="1:6" s="681" customFormat="1" ht="14.1" customHeight="1">
      <c r="A171" s="598" t="s">
        <v>160</v>
      </c>
      <c r="B171" s="84">
        <v>1687372.9058099999</v>
      </c>
      <c r="C171" s="84">
        <v>0</v>
      </c>
      <c r="D171" s="84">
        <v>0</v>
      </c>
      <c r="E171" s="84">
        <v>0</v>
      </c>
      <c r="F171" s="84">
        <v>1687372.9058099999</v>
      </c>
    </row>
    <row r="172" spans="1:6" s="681" customFormat="1" ht="14.1" customHeight="1">
      <c r="A172" s="123" t="s">
        <v>161</v>
      </c>
      <c r="B172" s="84">
        <v>1323261.8372</v>
      </c>
      <c r="C172" s="84">
        <v>0</v>
      </c>
      <c r="D172" s="84">
        <v>0</v>
      </c>
      <c r="E172" s="84">
        <v>0</v>
      </c>
      <c r="F172" s="84">
        <v>1323261.8372</v>
      </c>
    </row>
    <row r="173" spans="1:6" s="681" customFormat="1" ht="14.1" customHeight="1">
      <c r="A173" s="123" t="s">
        <v>162</v>
      </c>
      <c r="B173" s="84">
        <v>84546.089689999993</v>
      </c>
      <c r="C173" s="84">
        <v>0</v>
      </c>
      <c r="D173" s="84">
        <v>0</v>
      </c>
      <c r="E173" s="84">
        <v>0</v>
      </c>
      <c r="F173" s="84">
        <v>84546.089689999993</v>
      </c>
    </row>
    <row r="174" spans="1:6" s="681" customFormat="1" ht="14.1" customHeight="1">
      <c r="A174" s="123" t="s">
        <v>163</v>
      </c>
      <c r="B174" s="84">
        <v>279564.97892000002</v>
      </c>
      <c r="C174" s="84">
        <v>0</v>
      </c>
      <c r="D174" s="84">
        <v>0</v>
      </c>
      <c r="E174" s="84">
        <v>0</v>
      </c>
      <c r="F174" s="84">
        <v>279564.97892000002</v>
      </c>
    </row>
    <row r="175" spans="1:6" s="681" customFormat="1" ht="14.1" customHeight="1">
      <c r="A175" s="598" t="s">
        <v>164</v>
      </c>
      <c r="B175" s="84">
        <v>719004.64040000003</v>
      </c>
      <c r="C175" s="84">
        <v>0</v>
      </c>
      <c r="D175" s="84">
        <v>0</v>
      </c>
      <c r="E175" s="84">
        <v>0</v>
      </c>
      <c r="F175" s="84">
        <v>719004.64040000003</v>
      </c>
    </row>
    <row r="176" spans="1:6" s="681" customFormat="1" ht="14.1" customHeight="1">
      <c r="A176" s="123" t="s">
        <v>165</v>
      </c>
      <c r="B176" s="84">
        <v>149376.48566000001</v>
      </c>
      <c r="C176" s="84">
        <v>0</v>
      </c>
      <c r="D176" s="84">
        <v>0</v>
      </c>
      <c r="E176" s="84">
        <v>0</v>
      </c>
      <c r="F176" s="84">
        <v>149376.48566000001</v>
      </c>
    </row>
    <row r="177" spans="1:6" s="681" customFormat="1" ht="14.1" customHeight="1" thickBot="1">
      <c r="A177" s="123" t="s">
        <v>166</v>
      </c>
      <c r="B177" s="84">
        <v>569628.15474000003</v>
      </c>
      <c r="C177" s="84">
        <v>0</v>
      </c>
      <c r="D177" s="84">
        <v>0</v>
      </c>
      <c r="E177" s="84">
        <v>0</v>
      </c>
      <c r="F177" s="84">
        <v>569628.15474000003</v>
      </c>
    </row>
    <row r="178" spans="1:6" s="681" customFormat="1" ht="14.1" customHeight="1" thickTop="1" thickBot="1">
      <c r="A178" s="660" t="s">
        <v>167</v>
      </c>
      <c r="B178" s="86">
        <v>138354778.15924999</v>
      </c>
      <c r="C178" s="86">
        <v>26241632.06904</v>
      </c>
      <c r="D178" s="86">
        <v>2460.1596</v>
      </c>
      <c r="E178" s="86">
        <v>56294.99942</v>
      </c>
      <c r="F178" s="86">
        <v>164655165.38731</v>
      </c>
    </row>
    <row r="179" spans="1:6" s="681" customFormat="1" ht="14.1" customHeight="1" thickTop="1" thickBot="1">
      <c r="A179" s="661" t="s">
        <v>168</v>
      </c>
      <c r="B179" s="83">
        <v>9801090.2028299998</v>
      </c>
      <c r="C179" s="83">
        <v>10573989.339579999</v>
      </c>
      <c r="D179" s="83">
        <v>0</v>
      </c>
      <c r="E179" s="83">
        <v>295805.56580000004</v>
      </c>
      <c r="F179" s="83">
        <v>20670885.108209997</v>
      </c>
    </row>
    <row r="180" spans="1:6" s="681" customFormat="1" ht="14.1" customHeight="1" thickTop="1">
      <c r="A180" s="655" t="s">
        <v>169</v>
      </c>
      <c r="B180" s="84">
        <v>20000.047200000001</v>
      </c>
      <c r="C180" s="84">
        <v>811572.52847999998</v>
      </c>
      <c r="D180" s="84">
        <v>0</v>
      </c>
      <c r="E180" s="84">
        <v>0</v>
      </c>
      <c r="F180" s="84">
        <v>831572.57567999989</v>
      </c>
    </row>
    <row r="181" spans="1:6" s="681" customFormat="1" ht="14.1" customHeight="1">
      <c r="A181" s="123" t="s">
        <v>170</v>
      </c>
      <c r="B181" s="84">
        <v>0</v>
      </c>
      <c r="C181" s="84">
        <v>325827.80292000005</v>
      </c>
      <c r="D181" s="84">
        <v>0</v>
      </c>
      <c r="E181" s="84">
        <v>0</v>
      </c>
      <c r="F181" s="84">
        <v>325827.80292000005</v>
      </c>
    </row>
    <row r="182" spans="1:6" s="681" customFormat="1" ht="14.1" customHeight="1">
      <c r="A182" s="123" t="s">
        <v>171</v>
      </c>
      <c r="B182" s="84">
        <v>0</v>
      </c>
      <c r="C182" s="84">
        <v>48004.317090000004</v>
      </c>
      <c r="D182" s="84">
        <v>0</v>
      </c>
      <c r="E182" s="84">
        <v>0</v>
      </c>
      <c r="F182" s="84">
        <v>48004.317090000004</v>
      </c>
    </row>
    <row r="183" spans="1:6" s="681" customFormat="1" ht="14.1" customHeight="1">
      <c r="A183" s="123" t="s">
        <v>172</v>
      </c>
      <c r="B183" s="84">
        <v>0</v>
      </c>
      <c r="C183" s="84">
        <v>69866.532900000006</v>
      </c>
      <c r="D183" s="84">
        <v>0</v>
      </c>
      <c r="E183" s="84">
        <v>0</v>
      </c>
      <c r="F183" s="84">
        <v>69866.532900000006</v>
      </c>
    </row>
    <row r="184" spans="1:6" s="681" customFormat="1" ht="14.1" customHeight="1">
      <c r="A184" s="123" t="s">
        <v>173</v>
      </c>
      <c r="B184" s="84">
        <v>0</v>
      </c>
      <c r="C184" s="84">
        <v>1697.2802799999999</v>
      </c>
      <c r="D184" s="84">
        <v>0</v>
      </c>
      <c r="E184" s="84">
        <v>0</v>
      </c>
      <c r="F184" s="84">
        <v>1697.2802799999999</v>
      </c>
    </row>
    <row r="185" spans="1:6" s="681" customFormat="1" ht="14.1" customHeight="1">
      <c r="A185" s="123" t="s">
        <v>174</v>
      </c>
      <c r="B185" s="84">
        <v>20000.047200000001</v>
      </c>
      <c r="C185" s="84">
        <v>366176.59529000003</v>
      </c>
      <c r="D185" s="84">
        <v>0</v>
      </c>
      <c r="E185" s="84">
        <v>0</v>
      </c>
      <c r="F185" s="84">
        <v>386176.64249</v>
      </c>
    </row>
    <row r="186" spans="1:6" s="681" customFormat="1" ht="14.1" customHeight="1">
      <c r="A186" s="598" t="s">
        <v>175</v>
      </c>
      <c r="B186" s="84">
        <v>8626241.6495200004</v>
      </c>
      <c r="C186" s="84">
        <v>9664783.0017900001</v>
      </c>
      <c r="D186" s="84">
        <v>0</v>
      </c>
      <c r="E186" s="84">
        <v>295805.56580000004</v>
      </c>
      <c r="F186" s="84">
        <v>18586830.217110001</v>
      </c>
    </row>
    <row r="187" spans="1:6" s="681" customFormat="1" ht="14.1" customHeight="1">
      <c r="A187" s="123" t="s">
        <v>176</v>
      </c>
      <c r="B187" s="84">
        <v>0</v>
      </c>
      <c r="C187" s="84">
        <v>1097.5999999999999</v>
      </c>
      <c r="D187" s="84">
        <v>0</v>
      </c>
      <c r="E187" s="84">
        <v>0</v>
      </c>
      <c r="F187" s="84">
        <v>1097.5999999999999</v>
      </c>
    </row>
    <row r="188" spans="1:6" s="681" customFormat="1" ht="14.1" customHeight="1">
      <c r="A188" s="123" t="s">
        <v>177</v>
      </c>
      <c r="B188" s="84">
        <v>3148439.9256899999</v>
      </c>
      <c r="C188" s="84">
        <v>6884350.8557700003</v>
      </c>
      <c r="D188" s="84">
        <v>0</v>
      </c>
      <c r="E188" s="84">
        <v>34124.36464</v>
      </c>
      <c r="F188" s="84">
        <v>10066915.1461</v>
      </c>
    </row>
    <row r="189" spans="1:6" s="681" customFormat="1" ht="14.1" customHeight="1">
      <c r="A189" s="123" t="s">
        <v>178</v>
      </c>
      <c r="B189" s="84">
        <v>4473271.3441899996</v>
      </c>
      <c r="C189" s="84">
        <v>1545784.7381300002</v>
      </c>
      <c r="D189" s="84">
        <v>0</v>
      </c>
      <c r="E189" s="84">
        <v>238093.46202000001</v>
      </c>
      <c r="F189" s="84">
        <v>6257149.5443400005</v>
      </c>
    </row>
    <row r="190" spans="1:6" s="681" customFormat="1" ht="14.1" customHeight="1">
      <c r="A190" s="123" t="s">
        <v>179</v>
      </c>
      <c r="B190" s="84">
        <v>0</v>
      </c>
      <c r="C190" s="84">
        <v>1109.21398</v>
      </c>
      <c r="D190" s="84">
        <v>0</v>
      </c>
      <c r="E190" s="84">
        <v>0</v>
      </c>
      <c r="F190" s="84">
        <v>1109.21398</v>
      </c>
    </row>
    <row r="191" spans="1:6" s="681" customFormat="1" ht="14.1" customHeight="1">
      <c r="A191" s="123" t="s">
        <v>180</v>
      </c>
      <c r="B191" s="84">
        <v>1004530.3796399999</v>
      </c>
      <c r="C191" s="84">
        <v>1232440.5939100001</v>
      </c>
      <c r="D191" s="84">
        <v>0</v>
      </c>
      <c r="E191" s="84">
        <v>23587.739140000001</v>
      </c>
      <c r="F191" s="84">
        <v>2260558.71269</v>
      </c>
    </row>
    <row r="192" spans="1:6" s="681" customFormat="1" ht="14.1" customHeight="1">
      <c r="A192" s="598" t="s">
        <v>181</v>
      </c>
      <c r="B192" s="84">
        <v>0</v>
      </c>
      <c r="C192" s="84">
        <v>0</v>
      </c>
      <c r="D192" s="84">
        <v>0</v>
      </c>
      <c r="E192" s="84">
        <v>0</v>
      </c>
      <c r="F192" s="84">
        <v>0</v>
      </c>
    </row>
    <row r="193" spans="1:6" s="681" customFormat="1" ht="14.1" customHeight="1">
      <c r="A193" s="598" t="s">
        <v>182</v>
      </c>
      <c r="B193" s="84">
        <v>1137585.7340599999</v>
      </c>
      <c r="C193" s="84">
        <v>48243.41345</v>
      </c>
      <c r="D193" s="84">
        <v>0</v>
      </c>
      <c r="E193" s="84">
        <v>0</v>
      </c>
      <c r="F193" s="84">
        <v>1185829.14751</v>
      </c>
    </row>
    <row r="194" spans="1:6" s="681" customFormat="1" ht="14.1" customHeight="1">
      <c r="A194" s="123" t="s">
        <v>183</v>
      </c>
      <c r="B194" s="84">
        <v>109411.0114</v>
      </c>
      <c r="C194" s="84">
        <v>9892.7435700000005</v>
      </c>
      <c r="D194" s="84">
        <v>0</v>
      </c>
      <c r="E194" s="84">
        <v>0</v>
      </c>
      <c r="F194" s="84">
        <v>119303.75496999999</v>
      </c>
    </row>
    <row r="195" spans="1:6" s="681" customFormat="1" ht="14.1" customHeight="1">
      <c r="A195" s="123" t="s">
        <v>184</v>
      </c>
      <c r="B195" s="84">
        <v>914201.36413999996</v>
      </c>
      <c r="C195" s="84">
        <v>38272.008040000001</v>
      </c>
      <c r="D195" s="84">
        <v>0</v>
      </c>
      <c r="E195" s="84">
        <v>0</v>
      </c>
      <c r="F195" s="84">
        <v>952473.37217999995</v>
      </c>
    </row>
    <row r="196" spans="1:6" s="681" customFormat="1" ht="14.1" customHeight="1">
      <c r="A196" s="123" t="s">
        <v>185</v>
      </c>
      <c r="B196" s="84">
        <v>0</v>
      </c>
      <c r="C196" s="84">
        <v>0</v>
      </c>
      <c r="D196" s="84">
        <v>0</v>
      </c>
      <c r="E196" s="84">
        <v>0</v>
      </c>
      <c r="F196" s="84">
        <v>0</v>
      </c>
    </row>
    <row r="197" spans="1:6" s="681" customFormat="1" ht="14.1" customHeight="1">
      <c r="A197" s="123" t="s">
        <v>186</v>
      </c>
      <c r="B197" s="84">
        <v>113973.35851999999</v>
      </c>
      <c r="C197" s="84">
        <v>78.661839999999998</v>
      </c>
      <c r="D197" s="84">
        <v>0</v>
      </c>
      <c r="E197" s="84">
        <v>0</v>
      </c>
      <c r="F197" s="84">
        <v>114052.02035999999</v>
      </c>
    </row>
    <row r="198" spans="1:6" s="681" customFormat="1" ht="14.1" customHeight="1" thickBot="1">
      <c r="A198" s="598" t="s">
        <v>187</v>
      </c>
      <c r="B198" s="84">
        <v>17262.77205</v>
      </c>
      <c r="C198" s="84">
        <v>49390.395859999997</v>
      </c>
      <c r="D198" s="84">
        <v>0</v>
      </c>
      <c r="E198" s="84">
        <v>0</v>
      </c>
      <c r="F198" s="84">
        <v>66653.167909999989</v>
      </c>
    </row>
    <row r="199" spans="1:6" s="681" customFormat="1" ht="14.1" customHeight="1" thickTop="1" thickBot="1">
      <c r="A199" s="579" t="s">
        <v>188</v>
      </c>
      <c r="B199" s="83">
        <v>84928062.638640001</v>
      </c>
      <c r="C199" s="83">
        <v>215634425.73021999</v>
      </c>
      <c r="D199" s="83">
        <v>83491.866730000009</v>
      </c>
      <c r="E199" s="83">
        <v>29358.57893</v>
      </c>
      <c r="F199" s="83">
        <v>300675338.81452</v>
      </c>
    </row>
    <row r="200" spans="1:6" s="681" customFormat="1" ht="14.1" customHeight="1" thickTop="1">
      <c r="A200" s="598" t="s">
        <v>189</v>
      </c>
      <c r="B200" s="84">
        <v>1231340.8849500001</v>
      </c>
      <c r="C200" s="84">
        <v>9259123.8663299996</v>
      </c>
      <c r="D200" s="84">
        <v>179.61354</v>
      </c>
      <c r="E200" s="84">
        <v>132.43388000000002</v>
      </c>
      <c r="F200" s="84">
        <v>10490776.798700001</v>
      </c>
    </row>
    <row r="201" spans="1:6" s="681" customFormat="1" ht="14.1" customHeight="1">
      <c r="A201" s="123" t="s">
        <v>190</v>
      </c>
      <c r="B201" s="84">
        <v>172235.91899999999</v>
      </c>
      <c r="C201" s="84">
        <v>0</v>
      </c>
      <c r="D201" s="84">
        <v>0</v>
      </c>
      <c r="E201" s="84">
        <v>0</v>
      </c>
      <c r="F201" s="84">
        <v>172235.91899999999</v>
      </c>
    </row>
    <row r="202" spans="1:6" s="681" customFormat="1" ht="14.1" customHeight="1">
      <c r="A202" s="123" t="s">
        <v>191</v>
      </c>
      <c r="B202" s="84">
        <v>852650</v>
      </c>
      <c r="C202" s="84">
        <v>0</v>
      </c>
      <c r="D202" s="84">
        <v>0</v>
      </c>
      <c r="E202" s="84">
        <v>0</v>
      </c>
      <c r="F202" s="84">
        <v>852650</v>
      </c>
    </row>
    <row r="203" spans="1:6" s="681" customFormat="1" ht="14.1" customHeight="1">
      <c r="A203" s="123" t="s">
        <v>192</v>
      </c>
      <c r="B203" s="84">
        <v>206454.96594999998</v>
      </c>
      <c r="C203" s="84">
        <v>9259123.8663299996</v>
      </c>
      <c r="D203" s="84">
        <v>179.61354</v>
      </c>
      <c r="E203" s="84">
        <v>132.43388000000002</v>
      </c>
      <c r="F203" s="84">
        <v>9465890.8797000013</v>
      </c>
    </row>
    <row r="204" spans="1:6" s="681" customFormat="1" ht="14.1" customHeight="1">
      <c r="A204" s="598" t="s">
        <v>193</v>
      </c>
      <c r="B204" s="84">
        <v>24092352.94712</v>
      </c>
      <c r="C204" s="84">
        <v>200271.62385</v>
      </c>
      <c r="D204" s="84">
        <v>17.000799999999998</v>
      </c>
      <c r="E204" s="84">
        <v>0</v>
      </c>
      <c r="F204" s="84">
        <v>24292641.571770001</v>
      </c>
    </row>
    <row r="205" spans="1:6" s="681" customFormat="1" ht="14.1" customHeight="1">
      <c r="A205" s="123" t="s">
        <v>194</v>
      </c>
      <c r="B205" s="84">
        <v>0</v>
      </c>
      <c r="C205" s="84">
        <v>0</v>
      </c>
      <c r="D205" s="84">
        <v>0</v>
      </c>
      <c r="E205" s="84">
        <v>0</v>
      </c>
      <c r="F205" s="84">
        <v>0</v>
      </c>
    </row>
    <row r="206" spans="1:6" s="681" customFormat="1" ht="14.1" customHeight="1">
      <c r="A206" s="123" t="s">
        <v>195</v>
      </c>
      <c r="B206" s="84">
        <v>573579.80799999996</v>
      </c>
      <c r="C206" s="84">
        <v>115655.42098000001</v>
      </c>
      <c r="D206" s="84">
        <v>17.000799999999998</v>
      </c>
      <c r="E206" s="84">
        <v>0</v>
      </c>
      <c r="F206" s="84">
        <v>689252.22977999994</v>
      </c>
    </row>
    <row r="207" spans="1:6" s="681" customFormat="1" ht="14.1" customHeight="1">
      <c r="A207" s="123" t="s">
        <v>196</v>
      </c>
      <c r="B207" s="84">
        <v>23518758.989119999</v>
      </c>
      <c r="C207" s="84">
        <v>84616.202870000008</v>
      </c>
      <c r="D207" s="84">
        <v>0</v>
      </c>
      <c r="E207" s="84">
        <v>0</v>
      </c>
      <c r="F207" s="84">
        <v>23603375.191990003</v>
      </c>
    </row>
    <row r="208" spans="1:6" s="681" customFormat="1" ht="14.1" customHeight="1">
      <c r="A208" s="596" t="s">
        <v>197</v>
      </c>
      <c r="B208" s="84">
        <v>0</v>
      </c>
      <c r="C208" s="84">
        <v>0</v>
      </c>
      <c r="D208" s="84">
        <v>0</v>
      </c>
      <c r="E208" s="84">
        <v>0</v>
      </c>
      <c r="F208" s="84">
        <v>0</v>
      </c>
    </row>
    <row r="209" spans="1:6" s="681" customFormat="1" ht="14.1" customHeight="1">
      <c r="A209" s="123" t="s">
        <v>198</v>
      </c>
      <c r="B209" s="84">
        <v>14.15</v>
      </c>
      <c r="C209" s="84">
        <v>0</v>
      </c>
      <c r="D209" s="84">
        <v>0</v>
      </c>
      <c r="E209" s="84">
        <v>0</v>
      </c>
      <c r="F209" s="84">
        <v>14.15</v>
      </c>
    </row>
    <row r="210" spans="1:6" s="681" customFormat="1" ht="14.1" customHeight="1">
      <c r="A210" s="598" t="s">
        <v>199</v>
      </c>
      <c r="B210" s="84">
        <v>1325.3403999999998</v>
      </c>
      <c r="C210" s="84">
        <v>428025.03247000003</v>
      </c>
      <c r="D210" s="84">
        <v>0</v>
      </c>
      <c r="E210" s="84">
        <v>0</v>
      </c>
      <c r="F210" s="84">
        <v>429350.37287000002</v>
      </c>
    </row>
    <row r="211" spans="1:6" s="681" customFormat="1" ht="14.1" customHeight="1">
      <c r="A211" s="123" t="s">
        <v>200</v>
      </c>
      <c r="B211" s="84">
        <v>31.617740000000001</v>
      </c>
      <c r="C211" s="84">
        <v>336369.38026000001</v>
      </c>
      <c r="D211" s="84">
        <v>0</v>
      </c>
      <c r="E211" s="84">
        <v>0</v>
      </c>
      <c r="F211" s="84">
        <v>336400.99800000002</v>
      </c>
    </row>
    <row r="212" spans="1:6" s="681" customFormat="1" ht="14.1" customHeight="1">
      <c r="A212" s="123" t="s">
        <v>201</v>
      </c>
      <c r="B212" s="84">
        <v>1293.7226599999999</v>
      </c>
      <c r="C212" s="84">
        <v>91655.65221</v>
      </c>
      <c r="D212" s="84">
        <v>0</v>
      </c>
      <c r="E212" s="84">
        <v>0</v>
      </c>
      <c r="F212" s="84">
        <v>92949.37487</v>
      </c>
    </row>
    <row r="213" spans="1:6" s="681" customFormat="1" ht="14.1" customHeight="1">
      <c r="A213" s="598" t="s">
        <v>202</v>
      </c>
      <c r="B213" s="84">
        <v>0</v>
      </c>
      <c r="C213" s="84">
        <v>0</v>
      </c>
      <c r="D213" s="84">
        <v>0</v>
      </c>
      <c r="E213" s="84">
        <v>0</v>
      </c>
      <c r="F213" s="84">
        <v>0</v>
      </c>
    </row>
    <row r="214" spans="1:6" s="681" customFormat="1" ht="14.1" customHeight="1">
      <c r="A214" s="123" t="s">
        <v>203</v>
      </c>
      <c r="B214" s="84">
        <v>0</v>
      </c>
      <c r="C214" s="84">
        <v>0</v>
      </c>
      <c r="D214" s="84">
        <v>0</v>
      </c>
      <c r="E214" s="84">
        <v>0</v>
      </c>
      <c r="F214" s="84">
        <v>0</v>
      </c>
    </row>
    <row r="215" spans="1:6" s="681" customFormat="1" ht="14.1" customHeight="1">
      <c r="A215" s="123" t="s">
        <v>204</v>
      </c>
      <c r="B215" s="84">
        <v>0</v>
      </c>
      <c r="C215" s="84">
        <v>0</v>
      </c>
      <c r="D215" s="84">
        <v>0</v>
      </c>
      <c r="E215" s="84">
        <v>0</v>
      </c>
      <c r="F215" s="84">
        <v>0</v>
      </c>
    </row>
    <row r="216" spans="1:6" s="681" customFormat="1" ht="14.1" customHeight="1">
      <c r="A216" s="598" t="s">
        <v>205</v>
      </c>
      <c r="B216" s="84">
        <v>40907963.963410005</v>
      </c>
      <c r="C216" s="84">
        <v>163305017.80798998</v>
      </c>
      <c r="D216" s="84">
        <v>8674.9711199999983</v>
      </c>
      <c r="E216" s="84">
        <v>19679.688180000001</v>
      </c>
      <c r="F216" s="84">
        <v>204241336.4307</v>
      </c>
    </row>
    <row r="217" spans="1:6" s="681" customFormat="1" ht="14.1" customHeight="1">
      <c r="A217" s="123" t="s">
        <v>206</v>
      </c>
      <c r="B217" s="84">
        <v>16168509.278959999</v>
      </c>
      <c r="C217" s="84">
        <v>114269499.33761999</v>
      </c>
      <c r="D217" s="84">
        <v>7368.6463600000006</v>
      </c>
      <c r="E217" s="84">
        <v>0</v>
      </c>
      <c r="F217" s="84">
        <v>130445377.26294</v>
      </c>
    </row>
    <row r="218" spans="1:6" s="681" customFormat="1" ht="14.1" customHeight="1">
      <c r="A218" s="123" t="s">
        <v>207</v>
      </c>
      <c r="B218" s="84">
        <v>85421.243989999988</v>
      </c>
      <c r="C218" s="84">
        <v>198057.49716999999</v>
      </c>
      <c r="D218" s="84">
        <v>0</v>
      </c>
      <c r="E218" s="84">
        <v>0</v>
      </c>
      <c r="F218" s="84">
        <v>283478.74116000003</v>
      </c>
    </row>
    <row r="219" spans="1:6" s="681" customFormat="1" ht="14.1" customHeight="1">
      <c r="A219" s="123" t="s">
        <v>208</v>
      </c>
      <c r="B219" s="84">
        <v>17653421.5174</v>
      </c>
      <c r="C219" s="84">
        <v>34159508.693920001</v>
      </c>
      <c r="D219" s="84">
        <v>1306.32476</v>
      </c>
      <c r="E219" s="84">
        <v>0</v>
      </c>
      <c r="F219" s="84">
        <v>51814236.536080003</v>
      </c>
    </row>
    <row r="220" spans="1:6" s="681" customFormat="1" ht="14.1" customHeight="1">
      <c r="A220" s="123" t="s">
        <v>209</v>
      </c>
      <c r="B220" s="84">
        <v>250049.70877</v>
      </c>
      <c r="C220" s="84">
        <v>1025936.3868999999</v>
      </c>
      <c r="D220" s="84">
        <v>0</v>
      </c>
      <c r="E220" s="84">
        <v>0</v>
      </c>
      <c r="F220" s="84">
        <v>1275986.0956700002</v>
      </c>
    </row>
    <row r="221" spans="1:6" s="681" customFormat="1" ht="14.1" customHeight="1">
      <c r="A221" s="123" t="s">
        <v>210</v>
      </c>
      <c r="B221" s="84">
        <v>1686601.74318</v>
      </c>
      <c r="C221" s="84">
        <v>873719.98728</v>
      </c>
      <c r="D221" s="84">
        <v>0</v>
      </c>
      <c r="E221" s="84">
        <v>9625.6761800000004</v>
      </c>
      <c r="F221" s="84">
        <v>2569947.4066399997</v>
      </c>
    </row>
    <row r="222" spans="1:6" s="681" customFormat="1" ht="14.1" customHeight="1">
      <c r="A222" s="123" t="s">
        <v>211</v>
      </c>
      <c r="B222" s="84">
        <v>2325271.30834</v>
      </c>
      <c r="C222" s="84">
        <v>11267215.32109</v>
      </c>
      <c r="D222" s="84">
        <v>0</v>
      </c>
      <c r="E222" s="84">
        <v>10054.012000000001</v>
      </c>
      <c r="F222" s="84">
        <v>13602540.64143</v>
      </c>
    </row>
    <row r="223" spans="1:6" s="681" customFormat="1" ht="14.1" customHeight="1">
      <c r="A223" s="123" t="s">
        <v>212</v>
      </c>
      <c r="B223" s="84">
        <v>38.405999999999999</v>
      </c>
      <c r="C223" s="84">
        <v>39772.850450000005</v>
      </c>
      <c r="D223" s="84">
        <v>0</v>
      </c>
      <c r="E223" s="84">
        <v>0</v>
      </c>
      <c r="F223" s="84">
        <v>39811.256450000001</v>
      </c>
    </row>
    <row r="224" spans="1:6" s="681" customFormat="1" ht="14.1" customHeight="1">
      <c r="A224" s="123" t="s">
        <v>213</v>
      </c>
      <c r="B224" s="84">
        <v>0</v>
      </c>
      <c r="C224" s="84">
        <v>0</v>
      </c>
      <c r="D224" s="84">
        <v>0</v>
      </c>
      <c r="E224" s="84">
        <v>0</v>
      </c>
      <c r="F224" s="84">
        <v>0</v>
      </c>
    </row>
    <row r="225" spans="1:6" s="681" customFormat="1" ht="14.1" customHeight="1">
      <c r="A225" s="123" t="s">
        <v>214</v>
      </c>
      <c r="B225" s="84">
        <v>2738650.7567699999</v>
      </c>
      <c r="C225" s="84">
        <v>1471307.7335599998</v>
      </c>
      <c r="D225" s="84">
        <v>0</v>
      </c>
      <c r="E225" s="84">
        <v>0</v>
      </c>
      <c r="F225" s="84">
        <v>4209958.4903299995</v>
      </c>
    </row>
    <row r="226" spans="1:6" s="681" customFormat="1" ht="14.1" customHeight="1">
      <c r="A226" s="598" t="s">
        <v>215</v>
      </c>
      <c r="B226" s="84">
        <v>13461919.94187</v>
      </c>
      <c r="C226" s="84">
        <v>42192828.581709996</v>
      </c>
      <c r="D226" s="84">
        <v>74620.281269999992</v>
      </c>
      <c r="E226" s="84">
        <v>3238.18199</v>
      </c>
      <c r="F226" s="84">
        <v>55732606.986839995</v>
      </c>
    </row>
    <row r="227" spans="1:6" s="681" customFormat="1" ht="14.1" customHeight="1">
      <c r="A227" s="123" t="s">
        <v>216</v>
      </c>
      <c r="B227" s="84">
        <v>8208920.02623</v>
      </c>
      <c r="C227" s="84">
        <v>21278100.314080004</v>
      </c>
      <c r="D227" s="84">
        <v>0</v>
      </c>
      <c r="E227" s="84">
        <v>0</v>
      </c>
      <c r="F227" s="84">
        <v>29487020.34031</v>
      </c>
    </row>
    <row r="228" spans="1:6" s="681" customFormat="1" ht="14.1" customHeight="1">
      <c r="A228" s="123" t="s">
        <v>217</v>
      </c>
      <c r="B228" s="84">
        <v>0</v>
      </c>
      <c r="C228" s="84">
        <v>3021504.9005900002</v>
      </c>
      <c r="D228" s="84">
        <v>0</v>
      </c>
      <c r="E228" s="84">
        <v>0</v>
      </c>
      <c r="F228" s="84">
        <v>3021504.9005900002</v>
      </c>
    </row>
    <row r="229" spans="1:6" s="681" customFormat="1" ht="14.1" customHeight="1">
      <c r="A229" s="123" t="s">
        <v>218</v>
      </c>
      <c r="B229" s="84">
        <v>852457.74495000008</v>
      </c>
      <c r="C229" s="84">
        <v>2445203.13154</v>
      </c>
      <c r="D229" s="84">
        <v>50899.882740000001</v>
      </c>
      <c r="E229" s="84">
        <v>2281.1270499999996</v>
      </c>
      <c r="F229" s="84">
        <v>3350841.8862800002</v>
      </c>
    </row>
    <row r="230" spans="1:6" s="681" customFormat="1" ht="14.1" customHeight="1">
      <c r="A230" s="123" t="s">
        <v>219</v>
      </c>
      <c r="B230" s="84">
        <v>216077.56644999998</v>
      </c>
      <c r="C230" s="84">
        <v>912765.27980999998</v>
      </c>
      <c r="D230" s="84">
        <v>22723.586199999998</v>
      </c>
      <c r="E230" s="84">
        <v>296.98656</v>
      </c>
      <c r="F230" s="84">
        <v>1151863.4190199999</v>
      </c>
    </row>
    <row r="231" spans="1:6" s="681" customFormat="1" ht="14.1" customHeight="1">
      <c r="A231" s="123" t="s">
        <v>220</v>
      </c>
      <c r="B231" s="84">
        <v>212013.6311</v>
      </c>
      <c r="C231" s="84">
        <v>492725.41627999995</v>
      </c>
      <c r="D231" s="84">
        <v>0</v>
      </c>
      <c r="E231" s="84">
        <v>0</v>
      </c>
      <c r="F231" s="84">
        <v>704739.04738</v>
      </c>
    </row>
    <row r="232" spans="1:6" s="681" customFormat="1" ht="14.1" customHeight="1">
      <c r="A232" s="123" t="s">
        <v>221</v>
      </c>
      <c r="B232" s="84">
        <v>3972450.9731399999</v>
      </c>
      <c r="C232" s="84">
        <v>14042529.539410001</v>
      </c>
      <c r="D232" s="84">
        <v>996.81232999999997</v>
      </c>
      <c r="E232" s="84">
        <v>660.06838000000005</v>
      </c>
      <c r="F232" s="84">
        <v>18016637.393259998</v>
      </c>
    </row>
    <row r="233" spans="1:6" s="681" customFormat="1" ht="14.1" customHeight="1">
      <c r="A233" s="123" t="s">
        <v>222</v>
      </c>
      <c r="B233" s="84">
        <v>0</v>
      </c>
      <c r="C233" s="84">
        <v>0</v>
      </c>
      <c r="D233" s="84">
        <v>0</v>
      </c>
      <c r="E233" s="84">
        <v>0</v>
      </c>
      <c r="F233" s="84">
        <v>0</v>
      </c>
    </row>
    <row r="234" spans="1:6" s="681" customFormat="1" ht="14.1" customHeight="1">
      <c r="A234" s="598" t="s">
        <v>223</v>
      </c>
      <c r="B234" s="84">
        <v>1227471.4291400001</v>
      </c>
      <c r="C234" s="84">
        <v>194764.91012000002</v>
      </c>
      <c r="D234" s="84">
        <v>0</v>
      </c>
      <c r="E234" s="84">
        <v>6308.2748799999999</v>
      </c>
      <c r="F234" s="84">
        <v>1428544.6141400002</v>
      </c>
    </row>
    <row r="235" spans="1:6" s="681" customFormat="1" ht="14.1" customHeight="1">
      <c r="A235" s="123" t="s">
        <v>224</v>
      </c>
      <c r="B235" s="84">
        <v>1120035.2915699999</v>
      </c>
      <c r="C235" s="84">
        <v>180180.04268000001</v>
      </c>
      <c r="D235" s="84">
        <v>0</v>
      </c>
      <c r="E235" s="84">
        <v>6308.2748799999999</v>
      </c>
      <c r="F235" s="84">
        <v>1306523.6091300002</v>
      </c>
    </row>
    <row r="236" spans="1:6" s="681" customFormat="1" ht="14.1" customHeight="1">
      <c r="A236" s="123" t="s">
        <v>225</v>
      </c>
      <c r="B236" s="84">
        <v>107436.13756999999</v>
      </c>
      <c r="C236" s="84">
        <v>14584.86744</v>
      </c>
      <c r="D236" s="84">
        <v>0</v>
      </c>
      <c r="E236" s="84">
        <v>0</v>
      </c>
      <c r="F236" s="84">
        <v>122021.00501000001</v>
      </c>
    </row>
    <row r="237" spans="1:6" s="681" customFormat="1" ht="14.1" customHeight="1">
      <c r="A237" s="598" t="s">
        <v>226</v>
      </c>
      <c r="B237" s="84">
        <v>4005688.1317500002</v>
      </c>
      <c r="C237" s="84">
        <v>54393.907749999998</v>
      </c>
      <c r="D237" s="84">
        <v>0</v>
      </c>
      <c r="E237" s="84">
        <v>0</v>
      </c>
      <c r="F237" s="84">
        <v>4060082.0395</v>
      </c>
    </row>
    <row r="238" spans="1:6" s="681" customFormat="1" ht="14.1" customHeight="1">
      <c r="A238" s="123" t="s">
        <v>227</v>
      </c>
      <c r="B238" s="84">
        <v>3702269.7733400003</v>
      </c>
      <c r="C238" s="84">
        <v>54393.907749999998</v>
      </c>
      <c r="D238" s="84">
        <v>0</v>
      </c>
      <c r="E238" s="84">
        <v>0</v>
      </c>
      <c r="F238" s="84">
        <v>3756663.6810900001</v>
      </c>
    </row>
    <row r="239" spans="1:6" s="681" customFormat="1" ht="14.1" customHeight="1">
      <c r="A239" s="123" t="s">
        <v>225</v>
      </c>
      <c r="B239" s="597">
        <v>303418.35841000004</v>
      </c>
      <c r="C239" s="597">
        <v>0</v>
      </c>
      <c r="D239" s="597">
        <v>0</v>
      </c>
      <c r="E239" s="597">
        <v>0</v>
      </c>
      <c r="F239" s="597">
        <v>303418.35841000004</v>
      </c>
    </row>
    <row r="240" spans="1:6" s="681" customFormat="1" ht="14.1" customHeight="1">
      <c r="A240" s="598" t="s">
        <v>228</v>
      </c>
      <c r="B240" s="697">
        <v>1243098.2485699998</v>
      </c>
      <c r="C240" s="697">
        <v>185446.36559</v>
      </c>
      <c r="D240" s="697">
        <v>0</v>
      </c>
      <c r="E240" s="697">
        <v>0</v>
      </c>
      <c r="F240" s="697">
        <v>1428544.6141600001</v>
      </c>
    </row>
    <row r="241" spans="1:6" s="681" customFormat="1" ht="14.1" customHeight="1" thickBot="1">
      <c r="A241" s="598" t="s">
        <v>229</v>
      </c>
      <c r="B241" s="698">
        <v>3998098.4716699999</v>
      </c>
      <c r="C241" s="698">
        <v>60278.413520000002</v>
      </c>
      <c r="D241" s="698">
        <v>1705.15417</v>
      </c>
      <c r="E241" s="698">
        <v>0</v>
      </c>
      <c r="F241" s="698">
        <v>4060082.0393600003</v>
      </c>
    </row>
    <row r="242" spans="1:6" s="681" customFormat="1" ht="14.1" customHeight="1" thickTop="1" thickBot="1">
      <c r="A242" s="72" t="s">
        <v>230</v>
      </c>
      <c r="B242" s="83">
        <v>4215497.23312</v>
      </c>
      <c r="C242" s="83">
        <v>291479.03899000003</v>
      </c>
      <c r="D242" s="83">
        <v>93.552759999999992</v>
      </c>
      <c r="E242" s="83">
        <v>2674.6644900000001</v>
      </c>
      <c r="F242" s="83">
        <v>4509744.48936</v>
      </c>
    </row>
    <row r="243" spans="1:6" s="681" customFormat="1" ht="14.1" customHeight="1" thickTop="1">
      <c r="A243" s="73" t="s">
        <v>231</v>
      </c>
      <c r="B243" s="84">
        <v>4.3207800000000001</v>
      </c>
      <c r="C243" s="84">
        <v>1228.70976</v>
      </c>
      <c r="D243" s="84">
        <v>0</v>
      </c>
      <c r="E243" s="84">
        <v>0</v>
      </c>
      <c r="F243" s="84">
        <v>1233.03054</v>
      </c>
    </row>
    <row r="244" spans="1:6" s="681" customFormat="1" ht="14.1" customHeight="1">
      <c r="A244" s="73" t="s">
        <v>232</v>
      </c>
      <c r="B244" s="84">
        <v>137504.49166</v>
      </c>
      <c r="C244" s="84">
        <v>84693.379709999994</v>
      </c>
      <c r="D244" s="84">
        <v>92.177490000000006</v>
      </c>
      <c r="E244" s="84">
        <v>292.47176000000002</v>
      </c>
      <c r="F244" s="84">
        <v>222582.52062</v>
      </c>
    </row>
    <row r="245" spans="1:6" s="681" customFormat="1" ht="14.1" customHeight="1">
      <c r="A245" s="73" t="s">
        <v>233</v>
      </c>
      <c r="B245" s="84">
        <v>3839086.0217800001</v>
      </c>
      <c r="C245" s="84">
        <v>80726.937000000005</v>
      </c>
      <c r="D245" s="84">
        <v>1.01755</v>
      </c>
      <c r="E245" s="84">
        <v>30.539339999999999</v>
      </c>
      <c r="F245" s="84">
        <v>3919844.5156700001</v>
      </c>
    </row>
    <row r="246" spans="1:6" s="681" customFormat="1" ht="14.1" customHeight="1">
      <c r="A246" s="73" t="s">
        <v>234</v>
      </c>
      <c r="B246" s="84">
        <v>43338.694759999998</v>
      </c>
      <c r="C246" s="84">
        <v>2449.2725</v>
      </c>
      <c r="D246" s="84">
        <v>0</v>
      </c>
      <c r="E246" s="84">
        <v>2.88063</v>
      </c>
      <c r="F246" s="84">
        <v>45790.847889999997</v>
      </c>
    </row>
    <row r="247" spans="1:6" s="681" customFormat="1" ht="14.1" customHeight="1">
      <c r="A247" s="73" t="s">
        <v>235</v>
      </c>
      <c r="B247" s="84">
        <v>41422.883459999997</v>
      </c>
      <c r="C247" s="84">
        <v>3148.6999799999999</v>
      </c>
      <c r="D247" s="84">
        <v>0.35772000000000004</v>
      </c>
      <c r="E247" s="84">
        <v>13.24085</v>
      </c>
      <c r="F247" s="84">
        <v>44585.182009999997</v>
      </c>
    </row>
    <row r="248" spans="1:6" s="681" customFormat="1" ht="14.1" customHeight="1">
      <c r="A248" s="73" t="s">
        <v>236</v>
      </c>
      <c r="B248" s="84">
        <v>5369.4627099999998</v>
      </c>
      <c r="C248" s="84">
        <v>480.75562000000002</v>
      </c>
      <c r="D248" s="84">
        <v>0</v>
      </c>
      <c r="E248" s="84">
        <v>0</v>
      </c>
      <c r="F248" s="84">
        <v>5850.2183299999997</v>
      </c>
    </row>
    <row r="249" spans="1:6" s="681" customFormat="1" ht="14.1" customHeight="1">
      <c r="A249" s="73" t="s">
        <v>237</v>
      </c>
      <c r="B249" s="84">
        <v>8032.8618699999997</v>
      </c>
      <c r="C249" s="84">
        <v>2003.4223100000002</v>
      </c>
      <c r="D249" s="84">
        <v>0</v>
      </c>
      <c r="E249" s="84">
        <v>0</v>
      </c>
      <c r="F249" s="84">
        <v>10036.284180000001</v>
      </c>
    </row>
    <row r="250" spans="1:6" s="681" customFormat="1" ht="14.1" customHeight="1">
      <c r="A250" s="73" t="s">
        <v>238</v>
      </c>
      <c r="B250" s="84">
        <v>690.22424000000001</v>
      </c>
      <c r="C250" s="84">
        <v>755.00399000000004</v>
      </c>
      <c r="D250" s="84">
        <v>0</v>
      </c>
      <c r="E250" s="84">
        <v>0</v>
      </c>
      <c r="F250" s="84">
        <v>1445.2282299999999</v>
      </c>
    </row>
    <row r="251" spans="1:6" s="681" customFormat="1" ht="14.1" customHeight="1">
      <c r="A251" s="73" t="s">
        <v>239</v>
      </c>
      <c r="B251" s="84">
        <v>1075.2942700000001</v>
      </c>
      <c r="C251" s="84">
        <v>0.92113</v>
      </c>
      <c r="D251" s="84">
        <v>0</v>
      </c>
      <c r="E251" s="84">
        <v>-2.9999999999999997E-5</v>
      </c>
      <c r="F251" s="84">
        <v>1076.2153700000001</v>
      </c>
    </row>
    <row r="252" spans="1:6" s="681" customFormat="1" ht="14.1" customHeight="1">
      <c r="A252" s="73" t="s">
        <v>240</v>
      </c>
      <c r="B252" s="84">
        <v>56397.07028</v>
      </c>
      <c r="C252" s="84">
        <v>48208.66822</v>
      </c>
      <c r="D252" s="84">
        <v>0</v>
      </c>
      <c r="E252" s="84">
        <v>0</v>
      </c>
      <c r="F252" s="84">
        <v>104605.73850000001</v>
      </c>
    </row>
    <row r="253" spans="1:6" s="681" customFormat="1" ht="14.1" customHeight="1" thickBot="1">
      <c r="A253" s="73" t="s">
        <v>241</v>
      </c>
      <c r="B253" s="84">
        <v>82575.90731000001</v>
      </c>
      <c r="C253" s="84">
        <v>67783.268769999995</v>
      </c>
      <c r="D253" s="84">
        <v>0</v>
      </c>
      <c r="E253" s="84">
        <v>2335.5319399999998</v>
      </c>
      <c r="F253" s="84">
        <v>152694.70802000002</v>
      </c>
    </row>
    <row r="254" spans="1:6" s="681" customFormat="1" ht="14.1" customHeight="1" thickTop="1" thickBot="1">
      <c r="A254" s="72" t="s">
        <v>242</v>
      </c>
      <c r="B254" s="83">
        <v>-958644.40364999999</v>
      </c>
      <c r="C254" s="83">
        <v>-60608.150780000004</v>
      </c>
      <c r="D254" s="83">
        <v>-19.298389999999998</v>
      </c>
      <c r="E254" s="83">
        <v>-0.26295999999999997</v>
      </c>
      <c r="F254" s="83">
        <v>-1019272.11578</v>
      </c>
    </row>
    <row r="255" spans="1:6" s="681" customFormat="1" ht="14.1" customHeight="1" thickTop="1">
      <c r="A255" s="73" t="s">
        <v>243</v>
      </c>
      <c r="B255" s="84">
        <v>-849513.83430999995</v>
      </c>
      <c r="C255" s="84">
        <v>-18898.595539999998</v>
      </c>
      <c r="D255" s="84">
        <v>-2.82E-3</v>
      </c>
      <c r="E255" s="84">
        <v>-0.22886000000000001</v>
      </c>
      <c r="F255" s="84">
        <v>-868412.66152999992</v>
      </c>
    </row>
    <row r="256" spans="1:6" s="681" customFormat="1" ht="14.1" customHeight="1">
      <c r="A256" s="73" t="s">
        <v>244</v>
      </c>
      <c r="B256" s="84">
        <v>0</v>
      </c>
      <c r="C256" s="84">
        <v>0</v>
      </c>
      <c r="D256" s="84">
        <v>0</v>
      </c>
      <c r="E256" s="84">
        <v>0</v>
      </c>
      <c r="F256" s="84">
        <v>0</v>
      </c>
    </row>
    <row r="257" spans="1:6" s="681" customFormat="1" ht="14.1" customHeight="1">
      <c r="A257" s="73" t="s">
        <v>245</v>
      </c>
      <c r="B257" s="84">
        <v>-36963.804560000004</v>
      </c>
      <c r="C257" s="84">
        <v>-17992.768960000001</v>
      </c>
      <c r="D257" s="84">
        <v>-19.295570000000001</v>
      </c>
      <c r="E257" s="84">
        <v>-3.4070000000000003E-2</v>
      </c>
      <c r="F257" s="84">
        <v>-54975.903159999994</v>
      </c>
    </row>
    <row r="258" spans="1:6" s="681" customFormat="1" ht="14.1" customHeight="1">
      <c r="A258" s="73" t="s">
        <v>246</v>
      </c>
      <c r="B258" s="84">
        <v>-7500.5326299999997</v>
      </c>
      <c r="C258" s="84">
        <v>-1570.6374599999999</v>
      </c>
      <c r="D258" s="84">
        <v>0</v>
      </c>
      <c r="E258" s="84">
        <v>-2.9999999999999997E-5</v>
      </c>
      <c r="F258" s="84">
        <v>-9071.1701199999989</v>
      </c>
    </row>
    <row r="259" spans="1:6" s="681" customFormat="1" ht="14.1" customHeight="1">
      <c r="A259" s="73" t="s">
        <v>247</v>
      </c>
      <c r="B259" s="84">
        <v>-33099.03789</v>
      </c>
      <c r="C259" s="84">
        <v>-5136.6382699999995</v>
      </c>
      <c r="D259" s="84">
        <v>0</v>
      </c>
      <c r="E259" s="84">
        <v>0</v>
      </c>
      <c r="F259" s="84">
        <v>-38235.676159999995</v>
      </c>
    </row>
    <row r="260" spans="1:6" s="681" customFormat="1" ht="14.1" customHeight="1">
      <c r="A260" s="74" t="s">
        <v>248</v>
      </c>
      <c r="B260" s="84">
        <v>-24879.091949999998</v>
      </c>
      <c r="C260" s="84">
        <v>-16009.30977</v>
      </c>
      <c r="D260" s="84">
        <v>0</v>
      </c>
      <c r="E260" s="84">
        <v>0</v>
      </c>
      <c r="F260" s="84">
        <v>-40888.401720000002</v>
      </c>
    </row>
    <row r="261" spans="1:6" s="681" customFormat="1" ht="14.1" customHeight="1" thickBot="1">
      <c r="A261" s="73" t="s">
        <v>249</v>
      </c>
      <c r="B261" s="84">
        <v>-6688.1023099999993</v>
      </c>
      <c r="C261" s="84">
        <v>-1000.20078</v>
      </c>
      <c r="D261" s="84">
        <v>0</v>
      </c>
      <c r="E261" s="84">
        <v>0</v>
      </c>
      <c r="F261" s="84">
        <v>-7688.3030899999994</v>
      </c>
    </row>
    <row r="262" spans="1:6" s="682" customFormat="1" ht="14.1" customHeight="1" thickTop="1" thickBot="1">
      <c r="A262" s="75" t="s">
        <v>250</v>
      </c>
      <c r="B262" s="85">
        <v>3256852.8294699998</v>
      </c>
      <c r="C262" s="85">
        <v>230870.88821</v>
      </c>
      <c r="D262" s="85">
        <v>74.254369999999994</v>
      </c>
      <c r="E262" s="85">
        <v>2674.4015299999996</v>
      </c>
      <c r="F262" s="85">
        <v>3490472.3735799999</v>
      </c>
    </row>
    <row r="263" spans="1:6" s="681" customFormat="1" ht="14.1" customHeight="1" thickTop="1" thickBot="1">
      <c r="A263" s="76" t="s">
        <v>251</v>
      </c>
      <c r="B263" s="83">
        <v>547465.05377999996</v>
      </c>
      <c r="C263" s="83">
        <v>816342.49127999996</v>
      </c>
      <c r="D263" s="83">
        <v>0.43229000000000001</v>
      </c>
      <c r="E263" s="83">
        <v>21.679410000000001</v>
      </c>
      <c r="F263" s="83">
        <v>1363829.6567599999</v>
      </c>
    </row>
    <row r="264" spans="1:6" s="681" customFormat="1" ht="14.1" customHeight="1" thickTop="1">
      <c r="A264" s="73" t="s">
        <v>252</v>
      </c>
      <c r="B264" s="84">
        <v>255346.19925000001</v>
      </c>
      <c r="C264" s="84">
        <v>452618.52359</v>
      </c>
      <c r="D264" s="84">
        <v>0</v>
      </c>
      <c r="E264" s="84">
        <v>1.03183</v>
      </c>
      <c r="F264" s="84">
        <v>707965.75466999994</v>
      </c>
    </row>
    <row r="265" spans="1:6" s="681" customFormat="1" ht="14.1" customHeight="1">
      <c r="A265" s="73" t="s">
        <v>253</v>
      </c>
      <c r="B265" s="84">
        <v>100843.91849</v>
      </c>
      <c r="C265" s="84">
        <v>321682.10193</v>
      </c>
      <c r="D265" s="84">
        <v>2.63E-3</v>
      </c>
      <c r="E265" s="84">
        <v>19.189160000000001</v>
      </c>
      <c r="F265" s="84">
        <v>422545.21220999997</v>
      </c>
    </row>
    <row r="266" spans="1:6" s="681" customFormat="1" ht="14.1" customHeight="1">
      <c r="A266" s="73" t="s">
        <v>254</v>
      </c>
      <c r="B266" s="84">
        <v>26360.728749999998</v>
      </c>
      <c r="C266" s="84">
        <v>12355.712130000002</v>
      </c>
      <c r="D266" s="84">
        <v>0</v>
      </c>
      <c r="E266" s="84">
        <v>0</v>
      </c>
      <c r="F266" s="84">
        <v>38716.440880000002</v>
      </c>
    </row>
    <row r="267" spans="1:6" s="681" customFormat="1" ht="14.1" customHeight="1">
      <c r="A267" s="73" t="s">
        <v>255</v>
      </c>
      <c r="B267" s="84">
        <v>88313.802319999988</v>
      </c>
      <c r="C267" s="84">
        <v>1438.68481</v>
      </c>
      <c r="D267" s="84">
        <v>0</v>
      </c>
      <c r="E267" s="84">
        <v>0</v>
      </c>
      <c r="F267" s="84">
        <v>89752.487129999994</v>
      </c>
    </row>
    <row r="268" spans="1:6" s="681" customFormat="1" ht="14.1" customHeight="1" thickBot="1">
      <c r="A268" s="73" t="s">
        <v>256</v>
      </c>
      <c r="B268" s="84">
        <v>76600.404970000003</v>
      </c>
      <c r="C268" s="84">
        <v>28247.468820000002</v>
      </c>
      <c r="D268" s="84">
        <v>0.42966000000000004</v>
      </c>
      <c r="E268" s="84">
        <v>1.45842</v>
      </c>
      <c r="F268" s="84">
        <v>104849.76187</v>
      </c>
    </row>
    <row r="269" spans="1:6" s="681" customFormat="1" ht="14.1" customHeight="1" thickTop="1" thickBot="1">
      <c r="A269" s="77" t="s">
        <v>257</v>
      </c>
      <c r="B269" s="83">
        <v>-242064.73428999999</v>
      </c>
      <c r="C269" s="83">
        <v>-456367.75118000002</v>
      </c>
      <c r="D269" s="83">
        <v>0</v>
      </c>
      <c r="E269" s="83">
        <v>-100.49609</v>
      </c>
      <c r="F269" s="83">
        <v>-698532.98155999999</v>
      </c>
    </row>
    <row r="270" spans="1:6" s="681" customFormat="1" ht="14.1" customHeight="1" thickTop="1">
      <c r="A270" s="73" t="s">
        <v>252</v>
      </c>
      <c r="B270" s="84">
        <v>-95664.10411</v>
      </c>
      <c r="C270" s="84">
        <v>-206046.23602000001</v>
      </c>
      <c r="D270" s="84">
        <v>0</v>
      </c>
      <c r="E270" s="84">
        <v>-73.196470000000005</v>
      </c>
      <c r="F270" s="84">
        <v>-301783.53660000005</v>
      </c>
    </row>
    <row r="271" spans="1:6" s="681" customFormat="1" ht="14.1" customHeight="1">
      <c r="A271" s="73" t="s">
        <v>258</v>
      </c>
      <c r="B271" s="84">
        <v>-31008.905210000001</v>
      </c>
      <c r="C271" s="84">
        <v>0</v>
      </c>
      <c r="D271" s="84">
        <v>0</v>
      </c>
      <c r="E271" s="84">
        <v>0</v>
      </c>
      <c r="F271" s="84">
        <v>-31008.905210000001</v>
      </c>
    </row>
    <row r="272" spans="1:6" s="681" customFormat="1" ht="14.1" customHeight="1">
      <c r="A272" s="73" t="s">
        <v>259</v>
      </c>
      <c r="B272" s="84">
        <v>-7056.41446</v>
      </c>
      <c r="C272" s="84">
        <v>0</v>
      </c>
      <c r="D272" s="84">
        <v>0</v>
      </c>
      <c r="E272" s="84">
        <v>-27.114409999999999</v>
      </c>
      <c r="F272" s="84">
        <v>-7083.5288700000001</v>
      </c>
    </row>
    <row r="273" spans="1:6" s="681" customFormat="1" ht="14.1" customHeight="1">
      <c r="A273" s="73" t="s">
        <v>260</v>
      </c>
      <c r="B273" s="84">
        <v>-30.797560000000001</v>
      </c>
      <c r="C273" s="84">
        <v>0</v>
      </c>
      <c r="D273" s="84">
        <v>0</v>
      </c>
      <c r="E273" s="84">
        <v>0</v>
      </c>
      <c r="F273" s="84">
        <v>-30.797560000000001</v>
      </c>
    </row>
    <row r="274" spans="1:6" s="681" customFormat="1" ht="14.1" customHeight="1" thickBot="1">
      <c r="A274" s="73" t="s">
        <v>261</v>
      </c>
      <c r="B274" s="84">
        <v>-108304.51295</v>
      </c>
      <c r="C274" s="84">
        <v>-250321.51516000001</v>
      </c>
      <c r="D274" s="84">
        <v>0</v>
      </c>
      <c r="E274" s="84">
        <v>-0.18521000000000001</v>
      </c>
      <c r="F274" s="84">
        <v>-358626.21331999998</v>
      </c>
    </row>
    <row r="275" spans="1:6" s="681" customFormat="1" ht="14.1" customHeight="1" thickTop="1" thickBot="1">
      <c r="A275" s="72" t="s">
        <v>262</v>
      </c>
      <c r="B275" s="83">
        <v>3562253.1489599999</v>
      </c>
      <c r="C275" s="83">
        <v>590845.62830999994</v>
      </c>
      <c r="D275" s="83">
        <v>74.686660000000003</v>
      </c>
      <c r="E275" s="83">
        <v>2595.5848500000002</v>
      </c>
      <c r="F275" s="83">
        <v>4155769.0487800003</v>
      </c>
    </row>
    <row r="276" spans="1:6" s="681" customFormat="1" ht="14.1" customHeight="1" thickTop="1">
      <c r="A276" s="78" t="s">
        <v>263</v>
      </c>
      <c r="B276" s="84">
        <v>525787.77723999997</v>
      </c>
      <c r="C276" s="84">
        <v>129599.44559</v>
      </c>
      <c r="D276" s="84">
        <v>2.9015</v>
      </c>
      <c r="E276" s="84">
        <v>730.09119999999996</v>
      </c>
      <c r="F276" s="84">
        <v>656120.21552999993</v>
      </c>
    </row>
    <row r="277" spans="1:6" s="681" customFormat="1" ht="14.1" customHeight="1">
      <c r="A277" s="73" t="s">
        <v>264</v>
      </c>
      <c r="B277" s="84">
        <v>22367.1842</v>
      </c>
      <c r="C277" s="84">
        <v>5322.5613200000007</v>
      </c>
      <c r="D277" s="84">
        <v>1.5521400000000001</v>
      </c>
      <c r="E277" s="84">
        <v>0</v>
      </c>
      <c r="F277" s="84">
        <v>27691.29766</v>
      </c>
    </row>
    <row r="278" spans="1:6" s="681" customFormat="1" ht="14.1" customHeight="1">
      <c r="A278" s="73" t="s">
        <v>265</v>
      </c>
      <c r="B278" s="84">
        <v>495612.32442000002</v>
      </c>
      <c r="C278" s="84">
        <v>118965.86783</v>
      </c>
      <c r="D278" s="84">
        <v>1.3493599999999999</v>
      </c>
      <c r="E278" s="84">
        <v>730.09119999999996</v>
      </c>
      <c r="F278" s="84">
        <v>615309.63280999998</v>
      </c>
    </row>
    <row r="279" spans="1:6" s="681" customFormat="1" ht="14.1" customHeight="1">
      <c r="A279" s="73" t="s">
        <v>266</v>
      </c>
      <c r="B279" s="84">
        <v>4103.0786800000005</v>
      </c>
      <c r="C279" s="84">
        <v>4374.7980199999993</v>
      </c>
      <c r="D279" s="84">
        <v>0</v>
      </c>
      <c r="E279" s="84">
        <v>0</v>
      </c>
      <c r="F279" s="84">
        <v>8477.8766999999989</v>
      </c>
    </row>
    <row r="280" spans="1:6" s="681" customFormat="1" ht="14.1" customHeight="1">
      <c r="A280" s="73" t="s">
        <v>267</v>
      </c>
      <c r="B280" s="84">
        <v>3527.8227099999999</v>
      </c>
      <c r="C280" s="84">
        <v>913.37441999999999</v>
      </c>
      <c r="D280" s="84">
        <v>0</v>
      </c>
      <c r="E280" s="84">
        <v>0</v>
      </c>
      <c r="F280" s="84">
        <v>4441.1971299999996</v>
      </c>
    </row>
    <row r="281" spans="1:6" s="681" customFormat="1" ht="14.1" customHeight="1">
      <c r="A281" s="73" t="s">
        <v>268</v>
      </c>
      <c r="B281" s="84">
        <v>0</v>
      </c>
      <c r="C281" s="84">
        <v>8.2588899999999992</v>
      </c>
      <c r="D281" s="84">
        <v>0</v>
      </c>
      <c r="E281" s="84">
        <v>0</v>
      </c>
      <c r="F281" s="84">
        <v>8.2588899999999992</v>
      </c>
    </row>
    <row r="282" spans="1:6" s="681" customFormat="1" ht="14.1" customHeight="1">
      <c r="A282" s="73" t="s">
        <v>269</v>
      </c>
      <c r="B282" s="84">
        <v>177.36723000000001</v>
      </c>
      <c r="C282" s="84">
        <v>14.58511</v>
      </c>
      <c r="D282" s="84">
        <v>0</v>
      </c>
      <c r="E282" s="84">
        <v>0</v>
      </c>
      <c r="F282" s="84">
        <v>191.95233999999999</v>
      </c>
    </row>
    <row r="283" spans="1:6" s="681" customFormat="1" ht="14.1" customHeight="1">
      <c r="A283" s="78" t="s">
        <v>270</v>
      </c>
      <c r="B283" s="84">
        <v>-981407.92451000004</v>
      </c>
      <c r="C283" s="84">
        <v>-153571.18438999998</v>
      </c>
      <c r="D283" s="84">
        <v>-1.09399</v>
      </c>
      <c r="E283" s="84">
        <v>-1941.04168</v>
      </c>
      <c r="F283" s="84">
        <v>-1136921.2445699999</v>
      </c>
    </row>
    <row r="284" spans="1:6" s="681" customFormat="1" ht="14.1" customHeight="1">
      <c r="A284" s="73" t="s">
        <v>271</v>
      </c>
      <c r="B284" s="84">
        <v>-884622.60353999992</v>
      </c>
      <c r="C284" s="84">
        <v>-140161.94446999999</v>
      </c>
      <c r="D284" s="84">
        <v>-1.0915699999999999</v>
      </c>
      <c r="E284" s="84">
        <v>-1691.9896899999999</v>
      </c>
      <c r="F284" s="84">
        <v>-1026477.62927</v>
      </c>
    </row>
    <row r="285" spans="1:6" s="681" customFormat="1" ht="14.1" customHeight="1">
      <c r="A285" s="73" t="s">
        <v>272</v>
      </c>
      <c r="B285" s="84">
        <v>-69584.256010000012</v>
      </c>
      <c r="C285" s="84">
        <v>-11861.272570000001</v>
      </c>
      <c r="D285" s="84">
        <v>-2.4199999999999998E-3</v>
      </c>
      <c r="E285" s="84">
        <v>-249.05198999999999</v>
      </c>
      <c r="F285" s="84">
        <v>-81694.582989999995</v>
      </c>
    </row>
    <row r="286" spans="1:6" s="681" customFormat="1" ht="14.1" customHeight="1">
      <c r="A286" s="73" t="s">
        <v>273</v>
      </c>
      <c r="B286" s="84">
        <v>-12336.423130000001</v>
      </c>
      <c r="C286" s="84">
        <v>-896.45686999999998</v>
      </c>
      <c r="D286" s="84">
        <v>0</v>
      </c>
      <c r="E286" s="84">
        <v>0</v>
      </c>
      <c r="F286" s="84">
        <v>-13232.88</v>
      </c>
    </row>
    <row r="287" spans="1:6" s="681" customFormat="1" ht="14.1" customHeight="1">
      <c r="A287" s="74" t="s">
        <v>274</v>
      </c>
      <c r="B287" s="84">
        <v>-14502.931689999999</v>
      </c>
      <c r="C287" s="84">
        <v>-631.77356999999995</v>
      </c>
      <c r="D287" s="84">
        <v>0</v>
      </c>
      <c r="E287" s="84">
        <v>0</v>
      </c>
      <c r="F287" s="84">
        <v>-15134.705260000001</v>
      </c>
    </row>
    <row r="288" spans="1:6" s="681" customFormat="1" ht="14.1" customHeight="1">
      <c r="A288" s="74" t="s">
        <v>275</v>
      </c>
      <c r="B288" s="84">
        <v>0</v>
      </c>
      <c r="C288" s="84">
        <v>-0.41160000000000002</v>
      </c>
      <c r="D288" s="84">
        <v>0</v>
      </c>
      <c r="E288" s="84">
        <v>0</v>
      </c>
      <c r="F288" s="84">
        <v>-0.41160000000000002</v>
      </c>
    </row>
    <row r="289" spans="1:6" s="681" customFormat="1" ht="14.1" customHeight="1" thickBot="1">
      <c r="A289" s="74" t="s">
        <v>276</v>
      </c>
      <c r="B289" s="84">
        <v>-361.71014000000002</v>
      </c>
      <c r="C289" s="84">
        <v>-19.325310000000002</v>
      </c>
      <c r="D289" s="84">
        <v>0</v>
      </c>
      <c r="E289" s="84">
        <v>0</v>
      </c>
      <c r="F289" s="84">
        <v>-381.03545000000003</v>
      </c>
    </row>
    <row r="290" spans="1:6" s="681" customFormat="1" ht="14.1" customHeight="1" thickTop="1" thickBot="1">
      <c r="A290" s="79" t="s">
        <v>277</v>
      </c>
      <c r="B290" s="86">
        <v>3106633.0016899998</v>
      </c>
      <c r="C290" s="86">
        <v>566873.88951000001</v>
      </c>
      <c r="D290" s="86">
        <v>76.494169999999997</v>
      </c>
      <c r="E290" s="86">
        <v>1384.6343700000002</v>
      </c>
      <c r="F290" s="86">
        <v>3674968.0197399999</v>
      </c>
    </row>
    <row r="291" spans="1:6" s="681" customFormat="1" ht="14.1" customHeight="1" thickTop="1" thickBot="1">
      <c r="A291" s="72" t="s">
        <v>278</v>
      </c>
      <c r="B291" s="83">
        <v>-2582413.2889899998</v>
      </c>
      <c r="C291" s="83">
        <v>-291908.65720000002</v>
      </c>
      <c r="D291" s="83">
        <v>0</v>
      </c>
      <c r="E291" s="83">
        <v>-97.636740000000003</v>
      </c>
      <c r="F291" s="83">
        <v>-2874419.58293</v>
      </c>
    </row>
    <row r="292" spans="1:6" s="681" customFormat="1" ht="14.1" customHeight="1" thickTop="1">
      <c r="A292" s="73" t="s">
        <v>279</v>
      </c>
      <c r="B292" s="84">
        <v>-1510330.8827799999</v>
      </c>
      <c r="C292" s="84">
        <v>-5983.6422899999998</v>
      </c>
      <c r="D292" s="84">
        <v>0</v>
      </c>
      <c r="E292" s="84">
        <v>0</v>
      </c>
      <c r="F292" s="84">
        <v>-1516314.52507</v>
      </c>
    </row>
    <row r="293" spans="1:6" s="681" customFormat="1" ht="14.1" customHeight="1">
      <c r="A293" s="73" t="s">
        <v>280</v>
      </c>
      <c r="B293" s="84">
        <v>-249542.29937999998</v>
      </c>
      <c r="C293" s="84">
        <v>-9766.7925599999999</v>
      </c>
      <c r="D293" s="84">
        <v>0</v>
      </c>
      <c r="E293" s="84">
        <v>0</v>
      </c>
      <c r="F293" s="84">
        <v>-259309.09193999998</v>
      </c>
    </row>
    <row r="294" spans="1:6" s="681" customFormat="1" ht="14.1" customHeight="1">
      <c r="A294" s="73" t="s">
        <v>281</v>
      </c>
      <c r="B294" s="84">
        <v>-11004.42511</v>
      </c>
      <c r="C294" s="84">
        <v>-11479.210880000001</v>
      </c>
      <c r="D294" s="84">
        <v>0</v>
      </c>
      <c r="E294" s="84">
        <v>0</v>
      </c>
      <c r="F294" s="84">
        <v>-22483.635989999999</v>
      </c>
    </row>
    <row r="295" spans="1:6" s="681" customFormat="1" ht="14.1" customHeight="1">
      <c r="A295" s="73" t="s">
        <v>282</v>
      </c>
      <c r="B295" s="84">
        <v>-81115.836790000001</v>
      </c>
      <c r="C295" s="84">
        <v>-2504.1381000000001</v>
      </c>
      <c r="D295" s="84">
        <v>0</v>
      </c>
      <c r="E295" s="84">
        <v>0</v>
      </c>
      <c r="F295" s="84">
        <v>-83619.974889999998</v>
      </c>
    </row>
    <row r="296" spans="1:6" s="681" customFormat="1" ht="14.1" customHeight="1">
      <c r="A296" s="73" t="s">
        <v>283</v>
      </c>
      <c r="B296" s="84">
        <v>-144361.71059</v>
      </c>
      <c r="C296" s="84">
        <v>-193.26635000000002</v>
      </c>
      <c r="D296" s="84">
        <v>0</v>
      </c>
      <c r="E296" s="84">
        <v>0</v>
      </c>
      <c r="F296" s="84">
        <v>-144554.97693999999</v>
      </c>
    </row>
    <row r="297" spans="1:6" s="681" customFormat="1" ht="14.1" customHeight="1">
      <c r="A297" s="73" t="s">
        <v>284</v>
      </c>
      <c r="B297" s="84">
        <v>-69079.511329999994</v>
      </c>
      <c r="C297" s="84">
        <v>-1635.28286</v>
      </c>
      <c r="D297" s="84">
        <v>0</v>
      </c>
      <c r="E297" s="84">
        <v>0</v>
      </c>
      <c r="F297" s="84">
        <v>-70714.794190000001</v>
      </c>
    </row>
    <row r="298" spans="1:6" s="681" customFormat="1" ht="14.1" customHeight="1">
      <c r="A298" s="73" t="s">
        <v>285</v>
      </c>
      <c r="B298" s="84">
        <v>-124393.19654999999</v>
      </c>
      <c r="C298" s="84">
        <v>0</v>
      </c>
      <c r="D298" s="84">
        <v>0</v>
      </c>
      <c r="E298" s="84">
        <v>0</v>
      </c>
      <c r="F298" s="84">
        <v>-124393.19654999999</v>
      </c>
    </row>
    <row r="299" spans="1:6" s="681" customFormat="1" ht="14.1" customHeight="1">
      <c r="A299" s="73" t="s">
        <v>286</v>
      </c>
      <c r="B299" s="84">
        <v>-40104.725740000002</v>
      </c>
      <c r="C299" s="84">
        <v>0</v>
      </c>
      <c r="D299" s="84">
        <v>0</v>
      </c>
      <c r="E299" s="84">
        <v>0</v>
      </c>
      <c r="F299" s="84">
        <v>-40104.725740000002</v>
      </c>
    </row>
    <row r="300" spans="1:6" s="681" customFormat="1" ht="14.1" customHeight="1" thickBot="1">
      <c r="A300" s="73" t="s">
        <v>287</v>
      </c>
      <c r="B300" s="84">
        <v>-352480.70072000002</v>
      </c>
      <c r="C300" s="84">
        <v>-260346.32415999999</v>
      </c>
      <c r="D300" s="84">
        <v>0</v>
      </c>
      <c r="E300" s="84">
        <v>-97.636740000000003</v>
      </c>
      <c r="F300" s="84">
        <v>-612924.66162000003</v>
      </c>
    </row>
    <row r="301" spans="1:6" s="681" customFormat="1" ht="14.1" customHeight="1" thickTop="1" thickBot="1">
      <c r="A301" s="76" t="s">
        <v>288</v>
      </c>
      <c r="B301" s="83">
        <v>524219.71269999997</v>
      </c>
      <c r="C301" s="83">
        <v>274965.23230999999</v>
      </c>
      <c r="D301" s="83">
        <v>76.494169999999997</v>
      </c>
      <c r="E301" s="83">
        <v>1286.9976299999998</v>
      </c>
      <c r="F301" s="83">
        <v>800548.43680999998</v>
      </c>
    </row>
    <row r="302" spans="1:6" s="681" customFormat="1" ht="14.1" customHeight="1" thickTop="1">
      <c r="A302" s="80" t="s">
        <v>289</v>
      </c>
      <c r="B302" s="84">
        <v>60.963740000000001</v>
      </c>
      <c r="C302" s="84">
        <v>-4228.8352800000002</v>
      </c>
      <c r="D302" s="84">
        <v>2.3400000000000001E-3</v>
      </c>
      <c r="E302" s="84">
        <v>1271.16957</v>
      </c>
      <c r="F302" s="84">
        <v>-2896.6996300000001</v>
      </c>
    </row>
    <row r="303" spans="1:6" s="681" customFormat="1" ht="14.1" customHeight="1">
      <c r="A303" s="74" t="s">
        <v>290</v>
      </c>
      <c r="B303" s="84">
        <v>-1.4070000000000001E-2</v>
      </c>
      <c r="C303" s="84">
        <v>-4228.8352800000002</v>
      </c>
      <c r="D303" s="84">
        <v>0</v>
      </c>
      <c r="E303" s="84">
        <v>3.70228</v>
      </c>
      <c r="F303" s="84">
        <v>-4225.14707</v>
      </c>
    </row>
    <row r="304" spans="1:6" s="681" customFormat="1" ht="14.1" customHeight="1">
      <c r="A304" s="74" t="s">
        <v>291</v>
      </c>
      <c r="B304" s="84">
        <v>60.977809999999998</v>
      </c>
      <c r="C304" s="84">
        <v>0</v>
      </c>
      <c r="D304" s="84">
        <v>2.3400000000000001E-3</v>
      </c>
      <c r="E304" s="84">
        <v>1267.46729</v>
      </c>
      <c r="F304" s="84">
        <v>1328.4474399999999</v>
      </c>
    </row>
    <row r="305" spans="1:8" s="681" customFormat="1" ht="14.1" customHeight="1">
      <c r="A305" s="80" t="s">
        <v>292</v>
      </c>
      <c r="B305" s="84">
        <v>-122.39257000000001</v>
      </c>
      <c r="C305" s="84">
        <v>2662.3590800000002</v>
      </c>
      <c r="D305" s="84">
        <v>-7.3999999999999999E-4</v>
      </c>
      <c r="E305" s="84">
        <v>-516.79423999999995</v>
      </c>
      <c r="F305" s="84">
        <v>2023.1715300000001</v>
      </c>
    </row>
    <row r="306" spans="1:8" s="681" customFormat="1" ht="14.1" customHeight="1">
      <c r="A306" s="74" t="s">
        <v>293</v>
      </c>
      <c r="B306" s="84">
        <v>-1.0000000000000001E-5</v>
      </c>
      <c r="C306" s="84">
        <v>2662.3590800000002</v>
      </c>
      <c r="D306" s="84">
        <v>0</v>
      </c>
      <c r="E306" s="84">
        <v>0</v>
      </c>
      <c r="F306" s="84">
        <v>2662.35907</v>
      </c>
    </row>
    <row r="307" spans="1:8" s="681" customFormat="1" ht="14.1" customHeight="1" thickBot="1">
      <c r="A307" s="74" t="s">
        <v>294</v>
      </c>
      <c r="B307" s="84">
        <v>-122.39256</v>
      </c>
      <c r="C307" s="84">
        <v>0</v>
      </c>
      <c r="D307" s="84">
        <v>-7.3999999999999999E-4</v>
      </c>
      <c r="E307" s="84">
        <v>-516.79423999999995</v>
      </c>
      <c r="F307" s="84">
        <v>-639.18754000000001</v>
      </c>
    </row>
    <row r="308" spans="1:8" s="681" customFormat="1" ht="14.1" customHeight="1" thickTop="1" thickBot="1">
      <c r="A308" s="76" t="s">
        <v>295</v>
      </c>
      <c r="B308" s="83">
        <v>524158.28386999998</v>
      </c>
      <c r="C308" s="83">
        <v>273398.75611000002</v>
      </c>
      <c r="D308" s="83">
        <v>76.495770000000007</v>
      </c>
      <c r="E308" s="83">
        <v>2041.3729599999999</v>
      </c>
      <c r="F308" s="83">
        <v>799674.90870999999</v>
      </c>
    </row>
    <row r="309" spans="1:8" s="681" customFormat="1" ht="14.1" customHeight="1" thickTop="1" thickBot="1">
      <c r="A309" s="73" t="s">
        <v>296</v>
      </c>
      <c r="B309" s="84">
        <v>5239.9805900000001</v>
      </c>
      <c r="C309" s="84">
        <v>6803.5415400000002</v>
      </c>
      <c r="D309" s="84">
        <v>0</v>
      </c>
      <c r="E309" s="84">
        <v>0</v>
      </c>
      <c r="F309" s="84">
        <v>12043.522130000001</v>
      </c>
    </row>
    <row r="310" spans="1:8" s="681" customFormat="1" ht="14.1" customHeight="1" thickTop="1" thickBot="1">
      <c r="A310" s="76" t="s">
        <v>297</v>
      </c>
      <c r="B310" s="83">
        <v>529398.26445999998</v>
      </c>
      <c r="C310" s="83">
        <v>280202.29764999996</v>
      </c>
      <c r="D310" s="83">
        <v>76.495770000000007</v>
      </c>
      <c r="E310" s="83">
        <v>2041.3729599999999</v>
      </c>
      <c r="F310" s="83">
        <v>811718.43084000004</v>
      </c>
    </row>
    <row r="311" spans="1:8" s="681" customFormat="1" ht="14.1" customHeight="1" thickTop="1" thickBot="1">
      <c r="A311" s="74" t="s">
        <v>298</v>
      </c>
      <c r="B311" s="84">
        <v>19971.41548</v>
      </c>
      <c r="C311" s="84">
        <v>7332.8543</v>
      </c>
      <c r="D311" s="84">
        <v>0</v>
      </c>
      <c r="E311" s="84">
        <v>0</v>
      </c>
      <c r="F311" s="84">
        <v>27304.269780000002</v>
      </c>
    </row>
    <row r="312" spans="1:8" s="681" customFormat="1" ht="14.1" customHeight="1" thickTop="1" thickBot="1">
      <c r="A312" s="72" t="s">
        <v>299</v>
      </c>
      <c r="B312" s="83">
        <v>549369.67994000006</v>
      </c>
      <c r="C312" s="83">
        <v>287535.15194999997</v>
      </c>
      <c r="D312" s="83">
        <v>76.495770000000007</v>
      </c>
      <c r="E312" s="83">
        <v>2041.3729599999999</v>
      </c>
      <c r="F312" s="83">
        <v>839022.70062000002</v>
      </c>
    </row>
    <row r="313" spans="1:8" s="681" customFormat="1" ht="14.1" customHeight="1" thickTop="1" thickBot="1">
      <c r="A313" s="74" t="s">
        <v>300</v>
      </c>
      <c r="B313" s="84">
        <v>4.0000000000000003E-5</v>
      </c>
      <c r="C313" s="84">
        <v>0</v>
      </c>
      <c r="D313" s="84">
        <v>0</v>
      </c>
      <c r="E313" s="84">
        <v>0</v>
      </c>
      <c r="F313" s="84">
        <v>4.0000000000000003E-5</v>
      </c>
    </row>
    <row r="314" spans="1:8" s="681" customFormat="1" ht="14.1" customHeight="1" thickTop="1" thickBot="1">
      <c r="A314" s="76" t="s">
        <v>301</v>
      </c>
      <c r="B314" s="83">
        <v>549369.67998000002</v>
      </c>
      <c r="C314" s="83">
        <v>287535.15194999997</v>
      </c>
      <c r="D314" s="83">
        <v>76.495770000000007</v>
      </c>
      <c r="E314" s="83">
        <v>2041.3729599999999</v>
      </c>
      <c r="F314" s="83">
        <v>839022.70065999997</v>
      </c>
    </row>
    <row r="315" spans="1:8" s="681" customFormat="1" ht="14.1" customHeight="1" thickTop="1" thickBot="1">
      <c r="A315" s="80" t="s">
        <v>302</v>
      </c>
      <c r="B315" s="84">
        <v>-269394.54631000001</v>
      </c>
      <c r="C315" s="84">
        <v>0</v>
      </c>
      <c r="D315" s="84">
        <v>0</v>
      </c>
      <c r="E315" s="84">
        <v>0</v>
      </c>
      <c r="F315" s="84">
        <v>-269394.54631000001</v>
      </c>
    </row>
    <row r="316" spans="1:8" s="681" customFormat="1" ht="14.1" customHeight="1" thickTop="1" thickBot="1">
      <c r="A316" s="76" t="s">
        <v>303</v>
      </c>
      <c r="B316" s="813">
        <v>279975.13367000001</v>
      </c>
      <c r="C316" s="813">
        <v>287535.15194999997</v>
      </c>
      <c r="D316" s="813">
        <v>76.495770000000007</v>
      </c>
      <c r="E316" s="813">
        <v>2041.3729599999999</v>
      </c>
      <c r="F316" s="813">
        <v>569628.15434999997</v>
      </c>
    </row>
    <row r="317" spans="1:8" s="681" customFormat="1" ht="9" customHeight="1" thickTop="1" thickBot="1">
      <c r="A317" s="89"/>
      <c r="B317" s="516"/>
      <c r="C317" s="516"/>
      <c r="D317" s="516"/>
      <c r="E317" s="516"/>
      <c r="F317" s="516"/>
    </row>
    <row r="318" spans="1:8" s="681" customFormat="1" ht="13.5" thickTop="1">
      <c r="A318" s="91"/>
      <c r="B318" s="804"/>
      <c r="C318" s="804"/>
      <c r="D318" s="804"/>
      <c r="E318" s="804"/>
      <c r="F318" s="804"/>
    </row>
    <row r="319" spans="1:8">
      <c r="A319" s="91"/>
      <c r="B319" s="804"/>
      <c r="C319" s="804"/>
      <c r="D319" s="804"/>
      <c r="E319" s="804"/>
      <c r="F319" s="804"/>
      <c r="G319" s="348"/>
      <c r="H319" s="102"/>
    </row>
    <row r="320" spans="1:8">
      <c r="A320" s="91"/>
      <c r="B320" s="804"/>
      <c r="C320" s="804"/>
      <c r="D320" s="804"/>
      <c r="E320" s="804"/>
      <c r="F320" s="804"/>
      <c r="G320" s="348"/>
      <c r="H320" s="102"/>
    </row>
    <row r="321" spans="1:8">
      <c r="A321" s="91"/>
      <c r="B321" s="804"/>
      <c r="C321" s="804"/>
      <c r="D321" s="804"/>
      <c r="E321" s="804"/>
      <c r="F321" s="804"/>
      <c r="G321" s="348"/>
      <c r="H321" s="102"/>
    </row>
    <row r="322" spans="1:8">
      <c r="A322" s="91"/>
      <c r="B322" s="804"/>
      <c r="C322" s="804"/>
      <c r="D322" s="804"/>
      <c r="E322" s="804"/>
      <c r="F322" s="804"/>
      <c r="G322" s="348"/>
      <c r="H322" s="102"/>
    </row>
    <row r="323" spans="1:8">
      <c r="A323" s="91"/>
      <c r="B323" s="804"/>
      <c r="C323" s="804"/>
      <c r="D323" s="804"/>
      <c r="E323" s="804"/>
      <c r="F323" s="804"/>
      <c r="G323" s="348"/>
      <c r="H323" s="102"/>
    </row>
    <row r="324" spans="1:8">
      <c r="A324" s="91"/>
      <c r="B324" s="804"/>
      <c r="C324" s="804"/>
      <c r="D324" s="804"/>
      <c r="E324" s="804"/>
      <c r="F324" s="804"/>
      <c r="G324" s="348"/>
      <c r="H324" s="102"/>
    </row>
    <row r="325" spans="1:8">
      <c r="A325" s="91"/>
      <c r="B325" s="804"/>
      <c r="C325" s="804"/>
      <c r="D325" s="804"/>
      <c r="E325" s="804"/>
      <c r="F325" s="804"/>
      <c r="G325" s="348"/>
      <c r="H325" s="102"/>
    </row>
    <row r="326" spans="1:8">
      <c r="A326" s="1020"/>
      <c r="B326" s="804"/>
      <c r="C326" s="804"/>
      <c r="D326" s="804"/>
      <c r="E326" s="804"/>
      <c r="F326" s="804"/>
      <c r="G326" s="348"/>
      <c r="H326" s="102"/>
    </row>
    <row r="327" spans="1:8">
      <c r="A327" s="91"/>
      <c r="B327" s="804"/>
      <c r="C327" s="804"/>
      <c r="D327" s="804"/>
      <c r="E327" s="804"/>
      <c r="F327" s="804"/>
      <c r="G327" s="348"/>
      <c r="H327" s="102"/>
    </row>
    <row r="328" spans="1:8">
      <c r="A328" s="91"/>
      <c r="B328" s="804"/>
      <c r="C328" s="804"/>
      <c r="D328" s="804"/>
      <c r="E328" s="804"/>
      <c r="F328" s="804"/>
      <c r="G328" s="348"/>
      <c r="H328" s="102"/>
    </row>
    <row r="329" spans="1:8">
      <c r="A329" s="91"/>
      <c r="B329" s="804"/>
      <c r="C329" s="804"/>
      <c r="D329" s="804"/>
      <c r="E329" s="804"/>
      <c r="F329" s="804"/>
      <c r="G329" s="348"/>
      <c r="H329" s="102"/>
    </row>
    <row r="330" spans="1:8">
      <c r="A330" s="73"/>
      <c r="B330" s="804"/>
      <c r="C330" s="804"/>
      <c r="D330" s="804"/>
      <c r="E330" s="804"/>
      <c r="F330" s="804"/>
      <c r="G330" s="348"/>
      <c r="H330" s="102"/>
    </row>
    <row r="331" spans="1:8">
      <c r="A331" s="73"/>
      <c r="B331" s="804"/>
      <c r="C331" s="804"/>
      <c r="D331" s="804"/>
      <c r="E331" s="804"/>
      <c r="F331" s="804"/>
      <c r="G331" s="348"/>
      <c r="H331" s="102"/>
    </row>
    <row r="332" spans="1:8">
      <c r="A332" s="73"/>
      <c r="B332" s="804"/>
      <c r="C332" s="804"/>
      <c r="D332" s="804"/>
      <c r="E332" s="804"/>
      <c r="F332" s="804"/>
      <c r="G332" s="348"/>
      <c r="H332" s="102"/>
    </row>
    <row r="333" spans="1:8">
      <c r="A333" s="73"/>
      <c r="B333" s="804"/>
      <c r="C333" s="804"/>
      <c r="D333" s="804"/>
      <c r="E333" s="804"/>
      <c r="F333" s="804"/>
      <c r="G333" s="348"/>
      <c r="H333" s="102"/>
    </row>
    <row r="334" spans="1:8">
      <c r="A334" s="73"/>
      <c r="B334" s="804"/>
      <c r="C334" s="804"/>
      <c r="D334" s="804"/>
      <c r="E334" s="804"/>
      <c r="F334" s="804"/>
      <c r="G334" s="348"/>
      <c r="H334" s="102"/>
    </row>
    <row r="335" spans="1:8">
      <c r="A335" s="73"/>
      <c r="B335" s="804"/>
      <c r="C335" s="804"/>
      <c r="D335" s="804"/>
      <c r="E335" s="804"/>
      <c r="F335" s="804"/>
      <c r="G335" s="348"/>
      <c r="H335" s="102"/>
    </row>
    <row r="336" spans="1:8">
      <c r="A336" s="73"/>
      <c r="B336" s="804"/>
      <c r="C336" s="804"/>
      <c r="D336" s="804"/>
      <c r="E336" s="804"/>
      <c r="F336" s="804"/>
      <c r="G336" s="348"/>
      <c r="H336" s="102"/>
    </row>
    <row r="337" spans="1:8">
      <c r="A337" s="73"/>
      <c r="B337" s="804"/>
      <c r="C337" s="804"/>
      <c r="D337" s="804"/>
      <c r="E337" s="804"/>
      <c r="F337" s="804"/>
      <c r="G337" s="348"/>
      <c r="H337" s="102"/>
    </row>
    <row r="338" spans="1:8" ht="15.75">
      <c r="A338" s="93"/>
      <c r="B338" s="804"/>
      <c r="C338" s="804"/>
      <c r="D338" s="804"/>
      <c r="E338" s="804"/>
      <c r="F338" s="804"/>
      <c r="G338" s="348"/>
      <c r="H338" s="102"/>
    </row>
    <row r="339" spans="1:8" ht="15.75">
      <c r="A339" s="93"/>
      <c r="B339" s="804"/>
      <c r="C339" s="804"/>
      <c r="D339" s="804"/>
      <c r="E339" s="804"/>
      <c r="F339" s="804"/>
      <c r="G339" s="348"/>
      <c r="H339" s="102"/>
    </row>
    <row r="340" spans="1:8" ht="15.75">
      <c r="A340" s="93"/>
      <c r="B340" s="804"/>
      <c r="C340" s="804"/>
      <c r="D340" s="804"/>
      <c r="E340" s="804"/>
      <c r="F340" s="804"/>
      <c r="G340" s="348"/>
      <c r="H340" s="102"/>
    </row>
    <row r="341" spans="1:8" ht="15.75">
      <c r="A341" s="93"/>
      <c r="B341" s="804"/>
      <c r="C341" s="804"/>
      <c r="D341" s="804"/>
      <c r="E341" s="804"/>
      <c r="F341" s="804"/>
      <c r="G341" s="348"/>
      <c r="H341" s="102"/>
    </row>
    <row r="342" spans="1:8" ht="15.75">
      <c r="A342" s="93"/>
      <c r="B342" s="804"/>
      <c r="C342" s="804"/>
      <c r="D342" s="804"/>
      <c r="E342" s="804"/>
      <c r="F342" s="804"/>
      <c r="G342" s="348"/>
      <c r="H342" s="102"/>
    </row>
    <row r="343" spans="1:8" ht="15.75">
      <c r="A343" s="93"/>
      <c r="B343" s="804"/>
      <c r="C343" s="804"/>
      <c r="D343" s="804"/>
      <c r="E343" s="804"/>
      <c r="F343" s="804"/>
      <c r="G343" s="348"/>
      <c r="H343" s="102"/>
    </row>
    <row r="344" spans="1:8" ht="15.75">
      <c r="A344" s="93"/>
      <c r="B344" s="804"/>
      <c r="C344" s="804"/>
      <c r="D344" s="804"/>
      <c r="E344" s="804"/>
      <c r="F344" s="804"/>
      <c r="G344" s="348"/>
      <c r="H344" s="102"/>
    </row>
    <row r="345" spans="1:8" ht="15.75">
      <c r="A345" s="93"/>
      <c r="B345" s="804"/>
      <c r="C345" s="804"/>
      <c r="D345" s="804"/>
      <c r="E345" s="804"/>
      <c r="F345" s="804"/>
      <c r="G345" s="348"/>
      <c r="H345" s="102"/>
    </row>
    <row r="346" spans="1:8" ht="15.75">
      <c r="A346" s="93"/>
      <c r="B346" s="804"/>
      <c r="C346" s="804"/>
      <c r="D346" s="804"/>
      <c r="E346" s="804"/>
      <c r="F346" s="804"/>
      <c r="G346" s="348"/>
      <c r="H346" s="102"/>
    </row>
    <row r="347" spans="1:8" ht="15.75">
      <c r="A347" s="93"/>
      <c r="B347" s="804"/>
      <c r="C347" s="804"/>
      <c r="D347" s="804"/>
      <c r="E347" s="804"/>
      <c r="F347" s="804"/>
      <c r="G347" s="348"/>
      <c r="H347" s="102"/>
    </row>
    <row r="348" spans="1:8" ht="15.75">
      <c r="A348" s="93"/>
      <c r="B348" s="804"/>
      <c r="C348" s="804"/>
      <c r="D348" s="804"/>
      <c r="E348" s="804"/>
      <c r="F348" s="804"/>
      <c r="G348" s="348"/>
      <c r="H348" s="102"/>
    </row>
    <row r="349" spans="1:8" ht="15.75">
      <c r="A349" s="93"/>
      <c r="B349" s="804"/>
      <c r="C349" s="804"/>
      <c r="D349" s="804"/>
      <c r="E349" s="804"/>
      <c r="F349" s="804"/>
      <c r="G349" s="348"/>
      <c r="H349" s="102"/>
    </row>
    <row r="350" spans="1:8" ht="15.75">
      <c r="A350" s="93"/>
      <c r="B350" s="804"/>
      <c r="C350" s="804"/>
      <c r="D350" s="804"/>
      <c r="E350" s="804"/>
      <c r="F350" s="804"/>
      <c r="G350" s="348"/>
      <c r="H350" s="102"/>
    </row>
    <row r="351" spans="1:8" ht="15.75">
      <c r="A351" s="93"/>
      <c r="B351" s="804"/>
      <c r="C351" s="804"/>
      <c r="D351" s="804"/>
      <c r="E351" s="804"/>
      <c r="F351" s="804"/>
      <c r="G351" s="348"/>
      <c r="H351" s="102"/>
    </row>
    <row r="352" spans="1:8" ht="15.75">
      <c r="A352" s="93"/>
      <c r="B352" s="804"/>
      <c r="C352" s="804"/>
      <c r="D352" s="804"/>
      <c r="E352" s="804"/>
      <c r="F352" s="804"/>
      <c r="G352" s="348"/>
      <c r="H352" s="102"/>
    </row>
    <row r="353" spans="1:8" ht="15.75">
      <c r="A353" s="93"/>
      <c r="B353" s="804"/>
      <c r="C353" s="804"/>
      <c r="D353" s="804"/>
      <c r="E353" s="804"/>
      <c r="F353" s="804"/>
      <c r="G353" s="348"/>
      <c r="H353" s="102"/>
    </row>
    <row r="354" spans="1:8" ht="15.75">
      <c r="A354" s="93"/>
      <c r="B354" s="804"/>
      <c r="C354" s="804"/>
      <c r="D354" s="804"/>
      <c r="E354" s="804"/>
      <c r="F354" s="804"/>
      <c r="G354" s="348"/>
      <c r="H354" s="102"/>
    </row>
    <row r="355" spans="1:8" ht="15.75">
      <c r="A355" s="93"/>
      <c r="B355" s="804"/>
      <c r="C355" s="804"/>
      <c r="D355" s="804"/>
      <c r="E355" s="804"/>
      <c r="F355" s="804"/>
      <c r="G355" s="348"/>
      <c r="H355" s="102"/>
    </row>
    <row r="356" spans="1:8" ht="15.75">
      <c r="A356" s="93"/>
      <c r="B356" s="804"/>
      <c r="C356" s="804"/>
      <c r="D356" s="804"/>
      <c r="E356" s="804"/>
      <c r="F356" s="804"/>
      <c r="G356" s="348"/>
      <c r="H356" s="102"/>
    </row>
    <row r="357" spans="1:8" ht="15.75">
      <c r="A357" s="93"/>
      <c r="B357" s="804"/>
      <c r="C357" s="804"/>
      <c r="D357" s="804"/>
      <c r="E357" s="804"/>
      <c r="F357" s="804"/>
      <c r="G357" s="348"/>
      <c r="H357" s="102"/>
    </row>
    <row r="358" spans="1:8" ht="15.75">
      <c r="A358" s="93"/>
      <c r="B358" s="804"/>
      <c r="C358" s="804"/>
      <c r="D358" s="804"/>
      <c r="E358" s="804"/>
      <c r="F358" s="804"/>
      <c r="G358" s="348"/>
      <c r="H358" s="102"/>
    </row>
    <row r="359" spans="1:8" ht="15.75">
      <c r="A359" s="93"/>
      <c r="B359" s="804"/>
      <c r="C359" s="804"/>
      <c r="D359" s="804"/>
      <c r="E359" s="804"/>
      <c r="F359" s="804"/>
      <c r="G359" s="348"/>
      <c r="H359" s="102"/>
    </row>
    <row r="360" spans="1:8" ht="15.75">
      <c r="A360" s="93"/>
      <c r="B360" s="804"/>
      <c r="C360" s="804"/>
      <c r="D360" s="804"/>
      <c r="E360" s="804"/>
      <c r="F360" s="804"/>
      <c r="G360" s="348"/>
      <c r="H360" s="102"/>
    </row>
    <row r="361" spans="1:8" ht="15.75">
      <c r="A361" s="93"/>
      <c r="B361" s="804"/>
      <c r="C361" s="804"/>
      <c r="D361" s="804"/>
      <c r="E361" s="804"/>
      <c r="F361" s="804"/>
      <c r="G361" s="348"/>
      <c r="H361" s="102"/>
    </row>
    <row r="362" spans="1:8" ht="15.75">
      <c r="A362" s="93"/>
      <c r="B362" s="804"/>
      <c r="C362" s="804"/>
      <c r="D362" s="804"/>
      <c r="E362" s="804"/>
      <c r="F362" s="804"/>
      <c r="G362" s="348"/>
      <c r="H362" s="102"/>
    </row>
    <row r="363" spans="1:8" ht="15.75">
      <c r="A363" s="93"/>
      <c r="B363" s="804"/>
      <c r="C363" s="804"/>
      <c r="D363" s="804"/>
      <c r="E363" s="804"/>
      <c r="F363" s="804"/>
      <c r="G363" s="348"/>
      <c r="H363" s="102"/>
    </row>
    <row r="364" spans="1:8" ht="15.75">
      <c r="A364" s="93"/>
      <c r="B364" s="804"/>
      <c r="C364" s="804"/>
      <c r="D364" s="804"/>
      <c r="E364" s="804"/>
      <c r="F364" s="804"/>
      <c r="G364" s="348"/>
      <c r="H364" s="102"/>
    </row>
    <row r="365" spans="1:8" ht="15.75">
      <c r="A365" s="93"/>
      <c r="B365" s="804"/>
      <c r="C365" s="804"/>
      <c r="D365" s="804"/>
      <c r="E365" s="804"/>
      <c r="F365" s="804"/>
      <c r="G365" s="348"/>
      <c r="H365" s="102"/>
    </row>
    <row r="366" spans="1:8" ht="15.75">
      <c r="A366" s="93"/>
      <c r="B366" s="804"/>
      <c r="C366" s="804"/>
      <c r="D366" s="804"/>
      <c r="E366" s="804"/>
      <c r="F366" s="804"/>
      <c r="G366" s="348"/>
      <c r="H366" s="102"/>
    </row>
    <row r="367" spans="1:8" ht="15.75">
      <c r="A367" s="93"/>
      <c r="B367" s="804"/>
      <c r="C367" s="804"/>
      <c r="D367" s="804"/>
      <c r="E367" s="804"/>
      <c r="F367" s="804"/>
      <c r="G367" s="348"/>
      <c r="H367" s="102"/>
    </row>
    <row r="368" spans="1:8" ht="15.75">
      <c r="A368" s="93"/>
      <c r="B368" s="804"/>
      <c r="C368" s="804"/>
      <c r="D368" s="804"/>
      <c r="E368" s="804"/>
      <c r="F368" s="804"/>
      <c r="G368" s="348"/>
      <c r="H368" s="102"/>
    </row>
    <row r="369" spans="1:8" ht="15.75">
      <c r="A369" s="93"/>
      <c r="B369" s="804"/>
      <c r="C369" s="804"/>
      <c r="D369" s="804"/>
      <c r="E369" s="804"/>
      <c r="F369" s="804"/>
      <c r="G369" s="348"/>
      <c r="H369" s="102"/>
    </row>
    <row r="370" spans="1:8" ht="15.75">
      <c r="A370" s="93"/>
      <c r="B370" s="804"/>
      <c r="C370" s="804"/>
      <c r="D370" s="804"/>
      <c r="E370" s="804"/>
      <c r="F370" s="804"/>
      <c r="G370" s="348"/>
      <c r="H370" s="102"/>
    </row>
    <row r="371" spans="1:8" ht="15.75">
      <c r="A371" s="93"/>
      <c r="B371" s="804"/>
      <c r="C371" s="804"/>
      <c r="D371" s="804"/>
      <c r="E371" s="804"/>
      <c r="F371" s="804"/>
      <c r="G371" s="348"/>
      <c r="H371" s="102"/>
    </row>
    <row r="372" spans="1:8" ht="15.75">
      <c r="A372" s="93"/>
      <c r="B372" s="804"/>
      <c r="C372" s="804"/>
      <c r="D372" s="804"/>
      <c r="E372" s="804"/>
      <c r="F372" s="804"/>
      <c r="G372" s="348"/>
      <c r="H372" s="102"/>
    </row>
    <row r="373" spans="1:8" ht="15.75">
      <c r="A373" s="93"/>
      <c r="B373" s="804"/>
      <c r="C373" s="804"/>
      <c r="D373" s="804"/>
      <c r="E373" s="804"/>
      <c r="F373" s="804"/>
      <c r="G373" s="348"/>
      <c r="H373" s="102"/>
    </row>
    <row r="374" spans="1:8" ht="15.75">
      <c r="A374" s="93"/>
      <c r="B374" s="804"/>
      <c r="C374" s="804"/>
      <c r="D374" s="804"/>
      <c r="E374" s="804"/>
      <c r="F374" s="804"/>
      <c r="G374" s="348"/>
      <c r="H374" s="102"/>
    </row>
    <row r="375" spans="1:8" ht="15.75">
      <c r="A375" s="93"/>
      <c r="B375" s="804"/>
      <c r="C375" s="804"/>
      <c r="D375" s="804"/>
      <c r="E375" s="804"/>
      <c r="F375" s="804"/>
      <c r="G375" s="348"/>
      <c r="H375" s="102"/>
    </row>
    <row r="376" spans="1:8" ht="15.75">
      <c r="A376" s="93"/>
      <c r="B376" s="804"/>
      <c r="C376" s="804"/>
      <c r="D376" s="804"/>
      <c r="E376" s="804"/>
      <c r="F376" s="804"/>
      <c r="G376" s="348"/>
      <c r="H376" s="102"/>
    </row>
    <row r="377" spans="1:8" ht="15.75">
      <c r="A377" s="93"/>
      <c r="B377" s="804"/>
      <c r="C377" s="804"/>
      <c r="D377" s="804"/>
      <c r="E377" s="804"/>
      <c r="F377" s="804"/>
      <c r="G377" s="348"/>
      <c r="H377" s="102"/>
    </row>
    <row r="378" spans="1:8" ht="15.75">
      <c r="A378" s="93"/>
      <c r="B378" s="804"/>
      <c r="C378" s="804"/>
      <c r="D378" s="804"/>
      <c r="E378" s="804"/>
      <c r="F378" s="804"/>
      <c r="G378" s="348"/>
      <c r="H378" s="102"/>
    </row>
    <row r="379" spans="1:8" ht="15.75">
      <c r="A379" s="93"/>
      <c r="B379" s="804"/>
      <c r="C379" s="804"/>
      <c r="D379" s="804"/>
      <c r="E379" s="804"/>
      <c r="F379" s="804"/>
      <c r="G379" s="348"/>
      <c r="H379" s="102"/>
    </row>
    <row r="380" spans="1:8" ht="15.75">
      <c r="A380" s="93"/>
      <c r="B380" s="804"/>
      <c r="C380" s="804"/>
      <c r="D380" s="804"/>
      <c r="E380" s="804"/>
      <c r="F380" s="804"/>
      <c r="G380" s="348"/>
      <c r="H380" s="102"/>
    </row>
    <row r="381" spans="1:8" ht="15.75">
      <c r="A381" s="93"/>
      <c r="B381" s="804"/>
      <c r="C381" s="804"/>
      <c r="D381" s="804"/>
      <c r="E381" s="804"/>
      <c r="F381" s="804"/>
      <c r="G381" s="348"/>
      <c r="H381" s="102"/>
    </row>
    <row r="382" spans="1:8" ht="15.75">
      <c r="A382" s="93"/>
      <c r="B382" s="804"/>
      <c r="C382" s="804"/>
      <c r="D382" s="804"/>
      <c r="E382" s="804"/>
      <c r="F382" s="804"/>
      <c r="G382" s="348"/>
      <c r="H382" s="102"/>
    </row>
    <row r="383" spans="1:8" ht="15.75">
      <c r="A383" s="93"/>
      <c r="B383" s="804"/>
      <c r="C383" s="804"/>
      <c r="D383" s="804"/>
      <c r="E383" s="804"/>
      <c r="F383" s="804"/>
      <c r="G383" s="348"/>
      <c r="H383" s="102"/>
    </row>
    <row r="384" spans="1:8" ht="15.75">
      <c r="A384" s="93"/>
      <c r="B384" s="804"/>
      <c r="C384" s="804"/>
      <c r="D384" s="804"/>
      <c r="E384" s="804"/>
      <c r="F384" s="804"/>
      <c r="G384" s="348"/>
      <c r="H384" s="102"/>
    </row>
    <row r="385" spans="1:8" ht="15.75">
      <c r="A385" s="93"/>
      <c r="B385" s="804"/>
      <c r="C385" s="804"/>
      <c r="D385" s="804"/>
      <c r="E385" s="804"/>
      <c r="F385" s="804"/>
      <c r="G385" s="348"/>
      <c r="H385" s="102"/>
    </row>
    <row r="386" spans="1:8" ht="15.75">
      <c r="A386" s="93"/>
      <c r="B386" s="804"/>
      <c r="C386" s="804"/>
      <c r="D386" s="804"/>
      <c r="E386" s="804"/>
      <c r="F386" s="804"/>
      <c r="G386" s="348"/>
      <c r="H386" s="102"/>
    </row>
    <row r="387" spans="1:8" ht="15.75">
      <c r="A387" s="93"/>
      <c r="B387" s="804"/>
      <c r="C387" s="804"/>
      <c r="D387" s="804"/>
      <c r="E387" s="804"/>
      <c r="F387" s="804"/>
      <c r="G387" s="348"/>
      <c r="H387" s="102"/>
    </row>
    <row r="388" spans="1:8" ht="15.75">
      <c r="A388" s="93"/>
      <c r="B388" s="804"/>
      <c r="C388" s="804"/>
      <c r="D388" s="804"/>
      <c r="E388" s="804"/>
      <c r="F388" s="804"/>
      <c r="G388" s="348"/>
      <c r="H388" s="102"/>
    </row>
    <row r="389" spans="1:8" ht="15.75">
      <c r="A389" s="93"/>
      <c r="B389" s="804"/>
      <c r="C389" s="804"/>
      <c r="D389" s="804"/>
      <c r="E389" s="804"/>
      <c r="F389" s="804"/>
      <c r="G389" s="348"/>
      <c r="H389" s="102"/>
    </row>
    <row r="390" spans="1:8" ht="15.75">
      <c r="A390" s="93"/>
      <c r="B390" s="804"/>
      <c r="C390" s="804"/>
      <c r="D390" s="804"/>
      <c r="E390" s="804"/>
      <c r="F390" s="804"/>
      <c r="G390" s="348"/>
      <c r="H390" s="102"/>
    </row>
    <row r="391" spans="1:8" ht="15.75">
      <c r="A391" s="93"/>
      <c r="B391" s="804"/>
      <c r="C391" s="804"/>
      <c r="D391" s="804"/>
      <c r="E391" s="804"/>
      <c r="F391" s="804"/>
      <c r="G391" s="348"/>
      <c r="H391" s="102"/>
    </row>
    <row r="392" spans="1:8" ht="15.75">
      <c r="A392" s="93"/>
      <c r="B392" s="804"/>
      <c r="C392" s="804"/>
      <c r="D392" s="804"/>
      <c r="E392" s="804"/>
      <c r="F392" s="804"/>
      <c r="G392" s="348"/>
      <c r="H392" s="102"/>
    </row>
    <row r="393" spans="1:8" ht="15.75">
      <c r="A393" s="93"/>
      <c r="B393" s="804"/>
      <c r="C393" s="804"/>
      <c r="D393" s="804"/>
      <c r="E393" s="804"/>
      <c r="F393" s="804"/>
      <c r="G393" s="348"/>
      <c r="H393" s="102"/>
    </row>
    <row r="394" spans="1:8" ht="15.75">
      <c r="A394" s="93"/>
      <c r="B394" s="804"/>
      <c r="C394" s="804"/>
      <c r="D394" s="804"/>
      <c r="E394" s="804"/>
      <c r="F394" s="804"/>
      <c r="G394" s="348"/>
      <c r="H394" s="102"/>
    </row>
    <row r="395" spans="1:8" ht="15.75">
      <c r="A395" s="93"/>
      <c r="B395" s="804"/>
      <c r="C395" s="804"/>
      <c r="D395" s="804"/>
      <c r="E395" s="804"/>
      <c r="F395" s="804"/>
      <c r="G395" s="348"/>
      <c r="H395" s="102"/>
    </row>
    <row r="396" spans="1:8" ht="15.75">
      <c r="A396" s="93"/>
      <c r="B396" s="804"/>
      <c r="C396" s="804"/>
      <c r="D396" s="804"/>
      <c r="E396" s="804"/>
      <c r="F396" s="804"/>
      <c r="G396" s="348"/>
      <c r="H396" s="102"/>
    </row>
    <row r="397" spans="1:8" ht="15.75">
      <c r="A397" s="93"/>
      <c r="B397" s="804"/>
      <c r="C397" s="804"/>
      <c r="D397" s="804"/>
      <c r="E397" s="804"/>
      <c r="F397" s="804"/>
      <c r="G397" s="348"/>
      <c r="H397" s="102"/>
    </row>
    <row r="398" spans="1:8" ht="15.75">
      <c r="A398" s="93"/>
      <c r="B398" s="804"/>
      <c r="C398" s="804"/>
      <c r="D398" s="804"/>
      <c r="E398" s="804"/>
      <c r="F398" s="804"/>
      <c r="G398" s="348"/>
      <c r="H398" s="102"/>
    </row>
    <row r="399" spans="1:8" ht="15.75">
      <c r="A399" s="93"/>
      <c r="B399" s="804"/>
      <c r="C399" s="804"/>
      <c r="D399" s="804"/>
      <c r="E399" s="804"/>
      <c r="F399" s="804"/>
      <c r="G399" s="348"/>
      <c r="H399" s="102"/>
    </row>
    <row r="400" spans="1:8" ht="15.75">
      <c r="A400" s="93"/>
      <c r="B400" s="804"/>
      <c r="C400" s="804"/>
      <c r="D400" s="804"/>
      <c r="E400" s="804"/>
      <c r="F400" s="804"/>
      <c r="G400" s="348"/>
      <c r="H400" s="102"/>
    </row>
    <row r="401" spans="1:8" ht="15.75">
      <c r="A401" s="93"/>
      <c r="B401" s="804"/>
      <c r="C401" s="804"/>
      <c r="D401" s="804"/>
      <c r="E401" s="804"/>
      <c r="F401" s="804"/>
      <c r="G401" s="348"/>
      <c r="H401" s="102"/>
    </row>
    <row r="402" spans="1:8" ht="15.75">
      <c r="A402" s="93"/>
      <c r="B402" s="804"/>
      <c r="C402" s="804"/>
      <c r="D402" s="804"/>
      <c r="E402" s="804"/>
      <c r="F402" s="804"/>
      <c r="G402" s="348"/>
      <c r="H402" s="102"/>
    </row>
    <row r="403" spans="1:8" ht="15.75">
      <c r="A403" s="93"/>
      <c r="B403" s="804"/>
      <c r="C403" s="804"/>
      <c r="D403" s="804"/>
      <c r="E403" s="804"/>
      <c r="F403" s="804"/>
      <c r="G403" s="348"/>
      <c r="H403" s="102"/>
    </row>
    <row r="404" spans="1:8" ht="15.75">
      <c r="A404" s="93"/>
      <c r="B404" s="804"/>
      <c r="C404" s="804"/>
      <c r="D404" s="804"/>
      <c r="E404" s="804"/>
      <c r="F404" s="804"/>
      <c r="G404" s="348"/>
      <c r="H404" s="102"/>
    </row>
    <row r="405" spans="1:8" ht="15.75">
      <c r="A405" s="93"/>
      <c r="B405" s="804"/>
      <c r="C405" s="804"/>
      <c r="D405" s="804"/>
      <c r="E405" s="804"/>
      <c r="F405" s="804"/>
      <c r="G405" s="348"/>
      <c r="H405" s="102"/>
    </row>
    <row r="406" spans="1:8" ht="15.75">
      <c r="A406" s="93"/>
      <c r="B406" s="804"/>
      <c r="C406" s="804"/>
      <c r="D406" s="804"/>
      <c r="E406" s="804"/>
      <c r="F406" s="804"/>
      <c r="G406" s="348"/>
      <c r="H406" s="102"/>
    </row>
    <row r="407" spans="1:8" ht="15.75">
      <c r="A407" s="93"/>
      <c r="B407" s="804"/>
      <c r="C407" s="804"/>
      <c r="D407" s="804"/>
      <c r="E407" s="804"/>
      <c r="F407" s="804"/>
      <c r="G407" s="348"/>
      <c r="H407" s="102"/>
    </row>
    <row r="408" spans="1:8" ht="15.75">
      <c r="A408" s="93"/>
      <c r="B408" s="804"/>
      <c r="C408" s="804"/>
      <c r="D408" s="804"/>
      <c r="E408" s="804"/>
      <c r="F408" s="804"/>
      <c r="G408" s="348"/>
      <c r="H408" s="102"/>
    </row>
    <row r="409" spans="1:8" ht="15.75">
      <c r="A409" s="93"/>
      <c r="B409" s="804"/>
      <c r="C409" s="804"/>
      <c r="D409" s="804"/>
      <c r="E409" s="804"/>
      <c r="F409" s="804"/>
      <c r="G409" s="348"/>
      <c r="H409" s="102"/>
    </row>
    <row r="410" spans="1:8" ht="15.75">
      <c r="A410" s="93"/>
      <c r="B410" s="804"/>
      <c r="C410" s="804"/>
      <c r="D410" s="804"/>
      <c r="E410" s="804"/>
      <c r="F410" s="804"/>
      <c r="G410" s="348"/>
      <c r="H410" s="102"/>
    </row>
    <row r="411" spans="1:8" ht="15.75">
      <c r="A411" s="93"/>
      <c r="B411" s="804"/>
      <c r="C411" s="804"/>
      <c r="D411" s="804"/>
      <c r="E411" s="804"/>
      <c r="F411" s="804"/>
      <c r="G411" s="348"/>
      <c r="H411" s="102"/>
    </row>
    <row r="412" spans="1:8" ht="15.75">
      <c r="A412" s="93"/>
      <c r="B412" s="804"/>
      <c r="C412" s="804"/>
      <c r="D412" s="804"/>
      <c r="E412" s="804"/>
      <c r="F412" s="804"/>
      <c r="G412" s="348"/>
      <c r="H412" s="102"/>
    </row>
    <row r="413" spans="1:8" ht="15.75">
      <c r="A413" s="93"/>
      <c r="B413" s="804"/>
      <c r="C413" s="804"/>
      <c r="D413" s="804"/>
      <c r="E413" s="804"/>
      <c r="F413" s="804"/>
      <c r="G413" s="348"/>
      <c r="H413" s="102"/>
    </row>
    <row r="414" spans="1:8" ht="15.75">
      <c r="A414" s="93"/>
      <c r="B414" s="804"/>
      <c r="C414" s="804"/>
      <c r="D414" s="804"/>
      <c r="E414" s="804"/>
      <c r="F414" s="804"/>
      <c r="G414" s="348"/>
      <c r="H414" s="102"/>
    </row>
    <row r="415" spans="1:8" ht="15.75">
      <c r="A415" s="93"/>
      <c r="B415" s="804"/>
      <c r="C415" s="804"/>
      <c r="D415" s="804"/>
      <c r="E415" s="804"/>
      <c r="F415" s="804"/>
      <c r="G415" s="348"/>
      <c r="H415" s="102"/>
    </row>
    <row r="416" spans="1:8" ht="15.75">
      <c r="A416" s="93"/>
      <c r="B416" s="804"/>
      <c r="C416" s="804"/>
      <c r="D416" s="804"/>
      <c r="E416" s="804"/>
      <c r="F416" s="804"/>
      <c r="G416" s="348"/>
      <c r="H416" s="102"/>
    </row>
    <row r="417" spans="1:8" ht="15.75">
      <c r="A417" s="93"/>
      <c r="B417" s="804"/>
      <c r="C417" s="804"/>
      <c r="D417" s="804"/>
      <c r="E417" s="804"/>
      <c r="F417" s="804"/>
      <c r="G417" s="348"/>
      <c r="H417" s="102"/>
    </row>
    <row r="418" spans="1:8" ht="15.75">
      <c r="A418" s="93"/>
      <c r="B418" s="804"/>
      <c r="C418" s="804"/>
      <c r="D418" s="804"/>
      <c r="E418" s="804"/>
      <c r="F418" s="804"/>
      <c r="G418" s="348"/>
      <c r="H418" s="102"/>
    </row>
    <row r="419" spans="1:8" ht="15.75">
      <c r="A419" s="93"/>
      <c r="B419" s="804"/>
      <c r="C419" s="804"/>
      <c r="D419" s="804"/>
      <c r="E419" s="804"/>
      <c r="F419" s="804"/>
      <c r="G419" s="348"/>
      <c r="H419" s="102"/>
    </row>
    <row r="420" spans="1:8" ht="15.75">
      <c r="A420" s="93"/>
      <c r="B420" s="804"/>
      <c r="C420" s="804"/>
      <c r="D420" s="804"/>
      <c r="E420" s="804"/>
      <c r="F420" s="804"/>
      <c r="G420" s="348"/>
      <c r="H420" s="102"/>
    </row>
    <row r="421" spans="1:8" ht="15.75">
      <c r="A421" s="93"/>
      <c r="B421" s="804"/>
      <c r="C421" s="804"/>
      <c r="D421" s="804"/>
      <c r="E421" s="804"/>
      <c r="F421" s="804"/>
    </row>
    <row r="422" spans="1:8" ht="15.75">
      <c r="A422" s="93"/>
      <c r="B422" s="804"/>
      <c r="C422" s="804"/>
      <c r="D422" s="804"/>
      <c r="E422" s="804"/>
      <c r="F422" s="804"/>
    </row>
    <row r="423" spans="1:8" ht="15.75">
      <c r="A423" s="93"/>
      <c r="B423" s="804"/>
      <c r="C423" s="804"/>
      <c r="D423" s="804"/>
      <c r="E423" s="804"/>
      <c r="F423" s="804"/>
    </row>
    <row r="424" spans="1:8" ht="15.75">
      <c r="A424" s="93"/>
      <c r="B424" s="804"/>
      <c r="C424" s="804"/>
      <c r="D424" s="804"/>
      <c r="E424" s="804"/>
      <c r="F424" s="804"/>
    </row>
    <row r="425" spans="1:8" ht="15.75">
      <c r="A425" s="93"/>
      <c r="B425" s="804"/>
      <c r="C425" s="804"/>
      <c r="D425" s="804"/>
      <c r="E425" s="804"/>
      <c r="F425" s="804"/>
    </row>
    <row r="426" spans="1:8" ht="15.75">
      <c r="A426" s="93"/>
      <c r="B426" s="804"/>
      <c r="C426" s="804"/>
      <c r="D426" s="804"/>
      <c r="E426" s="804"/>
      <c r="F426" s="804"/>
    </row>
    <row r="427" spans="1:8" ht="15.75">
      <c r="A427" s="93"/>
      <c r="B427" s="804"/>
      <c r="C427" s="804"/>
      <c r="D427" s="804"/>
      <c r="E427" s="804"/>
      <c r="F427" s="804"/>
    </row>
    <row r="428" spans="1:8" ht="15.75">
      <c r="A428" s="93"/>
      <c r="B428" s="804"/>
      <c r="C428" s="804"/>
      <c r="D428" s="804"/>
      <c r="E428" s="804"/>
      <c r="F428" s="804"/>
    </row>
    <row r="429" spans="1:8" ht="15.75">
      <c r="A429" s="93"/>
      <c r="B429" s="804"/>
      <c r="C429" s="804"/>
      <c r="D429" s="804"/>
      <c r="E429" s="804"/>
      <c r="F429" s="804"/>
    </row>
    <row r="430" spans="1:8" ht="15.75">
      <c r="A430" s="93"/>
      <c r="B430" s="804"/>
      <c r="C430" s="804"/>
      <c r="D430" s="804"/>
      <c r="E430" s="804"/>
      <c r="F430" s="804"/>
    </row>
    <row r="431" spans="1:8" ht="15.75">
      <c r="A431" s="93"/>
      <c r="B431" s="804"/>
      <c r="C431" s="804"/>
      <c r="D431" s="804"/>
      <c r="E431" s="804"/>
      <c r="F431" s="804"/>
    </row>
    <row r="432" spans="1:8" ht="15.75">
      <c r="A432" s="93"/>
      <c r="B432" s="804"/>
      <c r="C432" s="804"/>
      <c r="D432" s="804"/>
      <c r="E432" s="804"/>
      <c r="F432" s="804"/>
    </row>
    <row r="433" spans="1:6" ht="15.75">
      <c r="A433" s="93"/>
      <c r="B433" s="804"/>
      <c r="C433" s="804"/>
      <c r="D433" s="804"/>
      <c r="E433" s="804"/>
      <c r="F433" s="804"/>
    </row>
    <row r="434" spans="1:6" ht="15.75">
      <c r="A434" s="93"/>
      <c r="B434" s="804"/>
      <c r="C434" s="804"/>
      <c r="D434" s="804"/>
      <c r="E434" s="804"/>
      <c r="F434" s="804"/>
    </row>
    <row r="435" spans="1:6" ht="15.75">
      <c r="A435" s="93"/>
      <c r="B435" s="804"/>
      <c r="C435" s="804"/>
      <c r="D435" s="804"/>
      <c r="E435" s="804"/>
      <c r="F435" s="804"/>
    </row>
    <row r="436" spans="1:6" ht="15.75">
      <c r="A436" s="93"/>
      <c r="B436" s="804"/>
      <c r="C436" s="804"/>
      <c r="D436" s="804"/>
      <c r="E436" s="804"/>
      <c r="F436" s="804"/>
    </row>
    <row r="437" spans="1:6" ht="15.75">
      <c r="A437" s="93"/>
      <c r="B437" s="804"/>
      <c r="C437" s="804"/>
      <c r="D437" s="804"/>
      <c r="E437" s="804"/>
      <c r="F437" s="804"/>
    </row>
    <row r="438" spans="1:6" ht="15.75">
      <c r="A438" s="93"/>
      <c r="B438" s="804"/>
      <c r="C438" s="804"/>
      <c r="D438" s="804"/>
      <c r="E438" s="804"/>
      <c r="F438" s="804"/>
    </row>
    <row r="439" spans="1:6" ht="15.75">
      <c r="A439" s="93"/>
      <c r="B439" s="804"/>
      <c r="C439" s="804"/>
      <c r="D439" s="804"/>
      <c r="E439" s="804"/>
      <c r="F439" s="804"/>
    </row>
    <row r="440" spans="1:6" ht="15.75">
      <c r="A440" s="93"/>
      <c r="B440" s="804"/>
      <c r="C440" s="804"/>
      <c r="D440" s="804"/>
      <c r="E440" s="804"/>
      <c r="F440" s="804"/>
    </row>
    <row r="441" spans="1:6" ht="15.75">
      <c r="A441" s="93"/>
      <c r="B441" s="804"/>
      <c r="C441" s="804"/>
      <c r="D441" s="804"/>
      <c r="E441" s="804"/>
      <c r="F441" s="804"/>
    </row>
    <row r="442" spans="1:6" ht="15.75">
      <c r="A442" s="93"/>
    </row>
    <row r="443" spans="1:6" ht="15.75">
      <c r="A443" s="93"/>
    </row>
    <row r="444" spans="1:6" ht="15.75">
      <c r="A444" s="93"/>
    </row>
    <row r="445" spans="1:6" ht="15.75">
      <c r="A445" s="93"/>
    </row>
    <row r="446" spans="1:6" ht="15.75">
      <c r="A446" s="93"/>
    </row>
    <row r="447" spans="1:6" ht="15.75">
      <c r="A447" s="93"/>
    </row>
    <row r="448" spans="1:6"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row r="650" spans="1:1" ht="15.75">
      <c r="A650" s="93"/>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49"/>
  <sheetViews>
    <sheetView zoomScaleNormal="100" workbookViewId="0"/>
  </sheetViews>
  <sheetFormatPr defaultColWidth="9.140625" defaultRowHeight="15"/>
  <cols>
    <col min="1" max="1" width="58.140625" style="95" customWidth="1"/>
    <col min="2" max="8" width="9.85546875" style="94" customWidth="1"/>
    <col min="9" max="14" width="12.7109375" style="94" customWidth="1"/>
    <col min="15" max="16" width="14.85546875" style="94" customWidth="1"/>
    <col min="17" max="256" width="9.140625" style="882"/>
    <col min="257" max="257" width="58.140625" style="882" customWidth="1"/>
    <col min="258" max="264" width="9.85546875" style="882" customWidth="1"/>
    <col min="265" max="270" width="12.7109375" style="882" customWidth="1"/>
    <col min="271" max="272" width="14.85546875" style="882" customWidth="1"/>
    <col min="273" max="512" width="9.140625" style="882"/>
    <col min="513" max="513" width="58.140625" style="882" customWidth="1"/>
    <col min="514" max="520" width="9.85546875" style="882" customWidth="1"/>
    <col min="521" max="526" width="12.7109375" style="882" customWidth="1"/>
    <col min="527" max="528" width="14.85546875" style="882" customWidth="1"/>
    <col min="529" max="768" width="9.140625" style="882"/>
    <col min="769" max="769" width="58.140625" style="882" customWidth="1"/>
    <col min="770" max="776" width="9.85546875" style="882" customWidth="1"/>
    <col min="777" max="782" width="12.7109375" style="882" customWidth="1"/>
    <col min="783" max="784" width="14.85546875" style="882" customWidth="1"/>
    <col min="785" max="1024" width="9.140625" style="882"/>
    <col min="1025" max="1025" width="58.140625" style="882" customWidth="1"/>
    <col min="1026" max="1032" width="9.85546875" style="882" customWidth="1"/>
    <col min="1033" max="1038" width="12.7109375" style="882" customWidth="1"/>
    <col min="1039" max="1040" width="14.85546875" style="882" customWidth="1"/>
    <col min="1041" max="1280" width="9.140625" style="882"/>
    <col min="1281" max="1281" width="58.140625" style="882" customWidth="1"/>
    <col min="1282" max="1288" width="9.85546875" style="882" customWidth="1"/>
    <col min="1289" max="1294" width="12.7109375" style="882" customWidth="1"/>
    <col min="1295" max="1296" width="14.85546875" style="882" customWidth="1"/>
    <col min="1297" max="1536" width="9.140625" style="882"/>
    <col min="1537" max="1537" width="58.140625" style="882" customWidth="1"/>
    <col min="1538" max="1544" width="9.85546875" style="882" customWidth="1"/>
    <col min="1545" max="1550" width="12.7109375" style="882" customWidth="1"/>
    <col min="1551" max="1552" width="14.85546875" style="882" customWidth="1"/>
    <col min="1553" max="1792" width="9.140625" style="882"/>
    <col min="1793" max="1793" width="58.140625" style="882" customWidth="1"/>
    <col min="1794" max="1800" width="9.85546875" style="882" customWidth="1"/>
    <col min="1801" max="1806" width="12.7109375" style="882" customWidth="1"/>
    <col min="1807" max="1808" width="14.85546875" style="882" customWidth="1"/>
    <col min="1809" max="2048" width="9.140625" style="882"/>
    <col min="2049" max="2049" width="58.140625" style="882" customWidth="1"/>
    <col min="2050" max="2056" width="9.85546875" style="882" customWidth="1"/>
    <col min="2057" max="2062" width="12.7109375" style="882" customWidth="1"/>
    <col min="2063" max="2064" width="14.85546875" style="882" customWidth="1"/>
    <col min="2065" max="2304" width="9.140625" style="882"/>
    <col min="2305" max="2305" width="58.140625" style="882" customWidth="1"/>
    <col min="2306" max="2312" width="9.85546875" style="882" customWidth="1"/>
    <col min="2313" max="2318" width="12.7109375" style="882" customWidth="1"/>
    <col min="2319" max="2320" width="14.85546875" style="882" customWidth="1"/>
    <col min="2321" max="2560" width="9.140625" style="882"/>
    <col min="2561" max="2561" width="58.140625" style="882" customWidth="1"/>
    <col min="2562" max="2568" width="9.85546875" style="882" customWidth="1"/>
    <col min="2569" max="2574" width="12.7109375" style="882" customWidth="1"/>
    <col min="2575" max="2576" width="14.85546875" style="882" customWidth="1"/>
    <col min="2577" max="2816" width="9.140625" style="882"/>
    <col min="2817" max="2817" width="58.140625" style="882" customWidth="1"/>
    <col min="2818" max="2824" width="9.85546875" style="882" customWidth="1"/>
    <col min="2825" max="2830" width="12.7109375" style="882" customWidth="1"/>
    <col min="2831" max="2832" width="14.85546875" style="882" customWidth="1"/>
    <col min="2833" max="3072" width="9.140625" style="882"/>
    <col min="3073" max="3073" width="58.140625" style="882" customWidth="1"/>
    <col min="3074" max="3080" width="9.85546875" style="882" customWidth="1"/>
    <col min="3081" max="3086" width="12.7109375" style="882" customWidth="1"/>
    <col min="3087" max="3088" width="14.85546875" style="882" customWidth="1"/>
    <col min="3089" max="3328" width="9.140625" style="882"/>
    <col min="3329" max="3329" width="58.140625" style="882" customWidth="1"/>
    <col min="3330" max="3336" width="9.85546875" style="882" customWidth="1"/>
    <col min="3337" max="3342" width="12.7109375" style="882" customWidth="1"/>
    <col min="3343" max="3344" width="14.85546875" style="882" customWidth="1"/>
    <col min="3345" max="3584" width="9.140625" style="882"/>
    <col min="3585" max="3585" width="58.140625" style="882" customWidth="1"/>
    <col min="3586" max="3592" width="9.85546875" style="882" customWidth="1"/>
    <col min="3593" max="3598" width="12.7109375" style="882" customWidth="1"/>
    <col min="3599" max="3600" width="14.85546875" style="882" customWidth="1"/>
    <col min="3601" max="3840" width="9.140625" style="882"/>
    <col min="3841" max="3841" width="58.140625" style="882" customWidth="1"/>
    <col min="3842" max="3848" width="9.85546875" style="882" customWidth="1"/>
    <col min="3849" max="3854" width="12.7109375" style="882" customWidth="1"/>
    <col min="3855" max="3856" width="14.85546875" style="882" customWidth="1"/>
    <col min="3857" max="4096" width="9.140625" style="882"/>
    <col min="4097" max="4097" width="58.140625" style="882" customWidth="1"/>
    <col min="4098" max="4104" width="9.85546875" style="882" customWidth="1"/>
    <col min="4105" max="4110" width="12.7109375" style="882" customWidth="1"/>
    <col min="4111" max="4112" width="14.85546875" style="882" customWidth="1"/>
    <col min="4113" max="4352" width="9.140625" style="882"/>
    <col min="4353" max="4353" width="58.140625" style="882" customWidth="1"/>
    <col min="4354" max="4360" width="9.85546875" style="882" customWidth="1"/>
    <col min="4361" max="4366" width="12.7109375" style="882" customWidth="1"/>
    <col min="4367" max="4368" width="14.85546875" style="882" customWidth="1"/>
    <col min="4369" max="4608" width="9.140625" style="882"/>
    <col min="4609" max="4609" width="58.140625" style="882" customWidth="1"/>
    <col min="4610" max="4616" width="9.85546875" style="882" customWidth="1"/>
    <col min="4617" max="4622" width="12.7109375" style="882" customWidth="1"/>
    <col min="4623" max="4624" width="14.85546875" style="882" customWidth="1"/>
    <col min="4625" max="4864" width="9.140625" style="882"/>
    <col min="4865" max="4865" width="58.140625" style="882" customWidth="1"/>
    <col min="4866" max="4872" width="9.85546875" style="882" customWidth="1"/>
    <col min="4873" max="4878" width="12.7109375" style="882" customWidth="1"/>
    <col min="4879" max="4880" width="14.85546875" style="882" customWidth="1"/>
    <col min="4881" max="5120" width="9.140625" style="882"/>
    <col min="5121" max="5121" width="58.140625" style="882" customWidth="1"/>
    <col min="5122" max="5128" width="9.85546875" style="882" customWidth="1"/>
    <col min="5129" max="5134" width="12.7109375" style="882" customWidth="1"/>
    <col min="5135" max="5136" width="14.85546875" style="882" customWidth="1"/>
    <col min="5137" max="5376" width="9.140625" style="882"/>
    <col min="5377" max="5377" width="58.140625" style="882" customWidth="1"/>
    <col min="5378" max="5384" width="9.85546875" style="882" customWidth="1"/>
    <col min="5385" max="5390" width="12.7109375" style="882" customWidth="1"/>
    <col min="5391" max="5392" width="14.85546875" style="882" customWidth="1"/>
    <col min="5393" max="5632" width="9.140625" style="882"/>
    <col min="5633" max="5633" width="58.140625" style="882" customWidth="1"/>
    <col min="5634" max="5640" width="9.85546875" style="882" customWidth="1"/>
    <col min="5641" max="5646" width="12.7109375" style="882" customWidth="1"/>
    <col min="5647" max="5648" width="14.85546875" style="882" customWidth="1"/>
    <col min="5649" max="5888" width="9.140625" style="882"/>
    <col min="5889" max="5889" width="58.140625" style="882" customWidth="1"/>
    <col min="5890" max="5896" width="9.85546875" style="882" customWidth="1"/>
    <col min="5897" max="5902" width="12.7109375" style="882" customWidth="1"/>
    <col min="5903" max="5904" width="14.85546875" style="882" customWidth="1"/>
    <col min="5905" max="6144" width="9.140625" style="882"/>
    <col min="6145" max="6145" width="58.140625" style="882" customWidth="1"/>
    <col min="6146" max="6152" width="9.85546875" style="882" customWidth="1"/>
    <col min="6153" max="6158" width="12.7109375" style="882" customWidth="1"/>
    <col min="6159" max="6160" width="14.85546875" style="882" customWidth="1"/>
    <col min="6161" max="6400" width="9.140625" style="882"/>
    <col min="6401" max="6401" width="58.140625" style="882" customWidth="1"/>
    <col min="6402" max="6408" width="9.85546875" style="882" customWidth="1"/>
    <col min="6409" max="6414" width="12.7109375" style="882" customWidth="1"/>
    <col min="6415" max="6416" width="14.85546875" style="882" customWidth="1"/>
    <col min="6417" max="6656" width="9.140625" style="882"/>
    <col min="6657" max="6657" width="58.140625" style="882" customWidth="1"/>
    <col min="6658" max="6664" width="9.85546875" style="882" customWidth="1"/>
    <col min="6665" max="6670" width="12.7109375" style="882" customWidth="1"/>
    <col min="6671" max="6672" width="14.85546875" style="882" customWidth="1"/>
    <col min="6673" max="6912" width="9.140625" style="882"/>
    <col min="6913" max="6913" width="58.140625" style="882" customWidth="1"/>
    <col min="6914" max="6920" width="9.85546875" style="882" customWidth="1"/>
    <col min="6921" max="6926" width="12.7109375" style="882" customWidth="1"/>
    <col min="6927" max="6928" width="14.85546875" style="882" customWidth="1"/>
    <col min="6929" max="7168" width="9.140625" style="882"/>
    <col min="7169" max="7169" width="58.140625" style="882" customWidth="1"/>
    <col min="7170" max="7176" width="9.85546875" style="882" customWidth="1"/>
    <col min="7177" max="7182" width="12.7109375" style="882" customWidth="1"/>
    <col min="7183" max="7184" width="14.85546875" style="882" customWidth="1"/>
    <col min="7185" max="7424" width="9.140625" style="882"/>
    <col min="7425" max="7425" width="58.140625" style="882" customWidth="1"/>
    <col min="7426" max="7432" width="9.85546875" style="882" customWidth="1"/>
    <col min="7433" max="7438" width="12.7109375" style="882" customWidth="1"/>
    <col min="7439" max="7440" width="14.85546875" style="882" customWidth="1"/>
    <col min="7441" max="7680" width="9.140625" style="882"/>
    <col min="7681" max="7681" width="58.140625" style="882" customWidth="1"/>
    <col min="7682" max="7688" width="9.85546875" style="882" customWidth="1"/>
    <col min="7689" max="7694" width="12.7109375" style="882" customWidth="1"/>
    <col min="7695" max="7696" width="14.85546875" style="882" customWidth="1"/>
    <col min="7697" max="7936" width="9.140625" style="882"/>
    <col min="7937" max="7937" width="58.140625" style="882" customWidth="1"/>
    <col min="7938" max="7944" width="9.85546875" style="882" customWidth="1"/>
    <col min="7945" max="7950" width="12.7109375" style="882" customWidth="1"/>
    <col min="7951" max="7952" width="14.85546875" style="882" customWidth="1"/>
    <col min="7953" max="8192" width="9.140625" style="882"/>
    <col min="8193" max="8193" width="58.140625" style="882" customWidth="1"/>
    <col min="8194" max="8200" width="9.85546875" style="882" customWidth="1"/>
    <col min="8201" max="8206" width="12.7109375" style="882" customWidth="1"/>
    <col min="8207" max="8208" width="14.85546875" style="882" customWidth="1"/>
    <col min="8209" max="8448" width="9.140625" style="882"/>
    <col min="8449" max="8449" width="58.140625" style="882" customWidth="1"/>
    <col min="8450" max="8456" width="9.85546875" style="882" customWidth="1"/>
    <col min="8457" max="8462" width="12.7109375" style="882" customWidth="1"/>
    <col min="8463" max="8464" width="14.85546875" style="882" customWidth="1"/>
    <col min="8465" max="8704" width="9.140625" style="882"/>
    <col min="8705" max="8705" width="58.140625" style="882" customWidth="1"/>
    <col min="8706" max="8712" width="9.85546875" style="882" customWidth="1"/>
    <col min="8713" max="8718" width="12.7109375" style="882" customWidth="1"/>
    <col min="8719" max="8720" width="14.85546875" style="882" customWidth="1"/>
    <col min="8721" max="8960" width="9.140625" style="882"/>
    <col min="8961" max="8961" width="58.140625" style="882" customWidth="1"/>
    <col min="8962" max="8968" width="9.85546875" style="882" customWidth="1"/>
    <col min="8969" max="8974" width="12.7109375" style="882" customWidth="1"/>
    <col min="8975" max="8976" width="14.85546875" style="882" customWidth="1"/>
    <col min="8977" max="9216" width="9.140625" style="882"/>
    <col min="9217" max="9217" width="58.140625" style="882" customWidth="1"/>
    <col min="9218" max="9224" width="9.85546875" style="882" customWidth="1"/>
    <col min="9225" max="9230" width="12.7109375" style="882" customWidth="1"/>
    <col min="9231" max="9232" width="14.85546875" style="882" customWidth="1"/>
    <col min="9233" max="9472" width="9.140625" style="882"/>
    <col min="9473" max="9473" width="58.140625" style="882" customWidth="1"/>
    <col min="9474" max="9480" width="9.85546875" style="882" customWidth="1"/>
    <col min="9481" max="9486" width="12.7109375" style="882" customWidth="1"/>
    <col min="9487" max="9488" width="14.85546875" style="882" customWidth="1"/>
    <col min="9489" max="9728" width="9.140625" style="882"/>
    <col min="9729" max="9729" width="58.140625" style="882" customWidth="1"/>
    <col min="9730" max="9736" width="9.85546875" style="882" customWidth="1"/>
    <col min="9737" max="9742" width="12.7109375" style="882" customWidth="1"/>
    <col min="9743" max="9744" width="14.85546875" style="882" customWidth="1"/>
    <col min="9745" max="9984" width="9.140625" style="882"/>
    <col min="9985" max="9985" width="58.140625" style="882" customWidth="1"/>
    <col min="9986" max="9992" width="9.85546875" style="882" customWidth="1"/>
    <col min="9993" max="9998" width="12.7109375" style="882" customWidth="1"/>
    <col min="9999" max="10000" width="14.85546875" style="882" customWidth="1"/>
    <col min="10001" max="10240" width="9.140625" style="882"/>
    <col min="10241" max="10241" width="58.140625" style="882" customWidth="1"/>
    <col min="10242" max="10248" width="9.85546875" style="882" customWidth="1"/>
    <col min="10249" max="10254" width="12.7109375" style="882" customWidth="1"/>
    <col min="10255" max="10256" width="14.85546875" style="882" customWidth="1"/>
    <col min="10257" max="10496" width="9.140625" style="882"/>
    <col min="10497" max="10497" width="58.140625" style="882" customWidth="1"/>
    <col min="10498" max="10504" width="9.85546875" style="882" customWidth="1"/>
    <col min="10505" max="10510" width="12.7109375" style="882" customWidth="1"/>
    <col min="10511" max="10512" width="14.85546875" style="882" customWidth="1"/>
    <col min="10513" max="10752" width="9.140625" style="882"/>
    <col min="10753" max="10753" width="58.140625" style="882" customWidth="1"/>
    <col min="10754" max="10760" width="9.85546875" style="882" customWidth="1"/>
    <col min="10761" max="10766" width="12.7109375" style="882" customWidth="1"/>
    <col min="10767" max="10768" width="14.85546875" style="882" customWidth="1"/>
    <col min="10769" max="11008" width="9.140625" style="882"/>
    <col min="11009" max="11009" width="58.140625" style="882" customWidth="1"/>
    <col min="11010" max="11016" width="9.85546875" style="882" customWidth="1"/>
    <col min="11017" max="11022" width="12.7109375" style="882" customWidth="1"/>
    <col min="11023" max="11024" width="14.85546875" style="882" customWidth="1"/>
    <col min="11025" max="11264" width="9.140625" style="882"/>
    <col min="11265" max="11265" width="58.140625" style="882" customWidth="1"/>
    <col min="11266" max="11272" width="9.85546875" style="882" customWidth="1"/>
    <col min="11273" max="11278" width="12.7109375" style="882" customWidth="1"/>
    <col min="11279" max="11280" width="14.85546875" style="882" customWidth="1"/>
    <col min="11281" max="11520" width="9.140625" style="882"/>
    <col min="11521" max="11521" width="58.140625" style="882" customWidth="1"/>
    <col min="11522" max="11528" width="9.85546875" style="882" customWidth="1"/>
    <col min="11529" max="11534" width="12.7109375" style="882" customWidth="1"/>
    <col min="11535" max="11536" width="14.85546875" style="882" customWidth="1"/>
    <col min="11537" max="11776" width="9.140625" style="882"/>
    <col min="11777" max="11777" width="58.140625" style="882" customWidth="1"/>
    <col min="11778" max="11784" width="9.85546875" style="882" customWidth="1"/>
    <col min="11785" max="11790" width="12.7109375" style="882" customWidth="1"/>
    <col min="11791" max="11792" width="14.85546875" style="882" customWidth="1"/>
    <col min="11793" max="12032" width="9.140625" style="882"/>
    <col min="12033" max="12033" width="58.140625" style="882" customWidth="1"/>
    <col min="12034" max="12040" width="9.85546875" style="882" customWidth="1"/>
    <col min="12041" max="12046" width="12.7109375" style="882" customWidth="1"/>
    <col min="12047" max="12048" width="14.85546875" style="882" customWidth="1"/>
    <col min="12049" max="12288" width="9.140625" style="882"/>
    <col min="12289" max="12289" width="58.140625" style="882" customWidth="1"/>
    <col min="12290" max="12296" width="9.85546875" style="882" customWidth="1"/>
    <col min="12297" max="12302" width="12.7109375" style="882" customWidth="1"/>
    <col min="12303" max="12304" width="14.85546875" style="882" customWidth="1"/>
    <col min="12305" max="12544" width="9.140625" style="882"/>
    <col min="12545" max="12545" width="58.140625" style="882" customWidth="1"/>
    <col min="12546" max="12552" width="9.85546875" style="882" customWidth="1"/>
    <col min="12553" max="12558" width="12.7109375" style="882" customWidth="1"/>
    <col min="12559" max="12560" width="14.85546875" style="882" customWidth="1"/>
    <col min="12561" max="12800" width="9.140625" style="882"/>
    <col min="12801" max="12801" width="58.140625" style="882" customWidth="1"/>
    <col min="12802" max="12808" width="9.85546875" style="882" customWidth="1"/>
    <col min="12809" max="12814" width="12.7109375" style="882" customWidth="1"/>
    <col min="12815" max="12816" width="14.85546875" style="882" customWidth="1"/>
    <col min="12817" max="13056" width="9.140625" style="882"/>
    <col min="13057" max="13057" width="58.140625" style="882" customWidth="1"/>
    <col min="13058" max="13064" width="9.85546875" style="882" customWidth="1"/>
    <col min="13065" max="13070" width="12.7109375" style="882" customWidth="1"/>
    <col min="13071" max="13072" width="14.85546875" style="882" customWidth="1"/>
    <col min="13073" max="13312" width="9.140625" style="882"/>
    <col min="13313" max="13313" width="58.140625" style="882" customWidth="1"/>
    <col min="13314" max="13320" width="9.85546875" style="882" customWidth="1"/>
    <col min="13321" max="13326" width="12.7109375" style="882" customWidth="1"/>
    <col min="13327" max="13328" width="14.85546875" style="882" customWidth="1"/>
    <col min="13329" max="13568" width="9.140625" style="882"/>
    <col min="13569" max="13569" width="58.140625" style="882" customWidth="1"/>
    <col min="13570" max="13576" width="9.85546875" style="882" customWidth="1"/>
    <col min="13577" max="13582" width="12.7109375" style="882" customWidth="1"/>
    <col min="13583" max="13584" width="14.85546875" style="882" customWidth="1"/>
    <col min="13585" max="13824" width="9.140625" style="882"/>
    <col min="13825" max="13825" width="58.140625" style="882" customWidth="1"/>
    <col min="13826" max="13832" width="9.85546875" style="882" customWidth="1"/>
    <col min="13833" max="13838" width="12.7109375" style="882" customWidth="1"/>
    <col min="13839" max="13840" width="14.85546875" style="882" customWidth="1"/>
    <col min="13841" max="14080" width="9.140625" style="882"/>
    <col min="14081" max="14081" width="58.140625" style="882" customWidth="1"/>
    <col min="14082" max="14088" width="9.85546875" style="882" customWidth="1"/>
    <col min="14089" max="14094" width="12.7109375" style="882" customWidth="1"/>
    <col min="14095" max="14096" width="14.85546875" style="882" customWidth="1"/>
    <col min="14097" max="14336" width="9.140625" style="882"/>
    <col min="14337" max="14337" width="58.140625" style="882" customWidth="1"/>
    <col min="14338" max="14344" width="9.85546875" style="882" customWidth="1"/>
    <col min="14345" max="14350" width="12.7109375" style="882" customWidth="1"/>
    <col min="14351" max="14352" width="14.85546875" style="882" customWidth="1"/>
    <col min="14353" max="14592" width="9.140625" style="882"/>
    <col min="14593" max="14593" width="58.140625" style="882" customWidth="1"/>
    <col min="14594" max="14600" width="9.85546875" style="882" customWidth="1"/>
    <col min="14601" max="14606" width="12.7109375" style="882" customWidth="1"/>
    <col min="14607" max="14608" width="14.85546875" style="882" customWidth="1"/>
    <col min="14609" max="14848" width="9.140625" style="882"/>
    <col min="14849" max="14849" width="58.140625" style="882" customWidth="1"/>
    <col min="14850" max="14856" width="9.85546875" style="882" customWidth="1"/>
    <col min="14857" max="14862" width="12.7109375" style="882" customWidth="1"/>
    <col min="14863" max="14864" width="14.85546875" style="882" customWidth="1"/>
    <col min="14865" max="15104" width="9.140625" style="882"/>
    <col min="15105" max="15105" width="58.140625" style="882" customWidth="1"/>
    <col min="15106" max="15112" width="9.85546875" style="882" customWidth="1"/>
    <col min="15113" max="15118" width="12.7109375" style="882" customWidth="1"/>
    <col min="15119" max="15120" width="14.85546875" style="882" customWidth="1"/>
    <col min="15121" max="15360" width="9.140625" style="882"/>
    <col min="15361" max="15361" width="58.140625" style="882" customWidth="1"/>
    <col min="15362" max="15368" width="9.85546875" style="882" customWidth="1"/>
    <col min="15369" max="15374" width="12.7109375" style="882" customWidth="1"/>
    <col min="15375" max="15376" width="14.85546875" style="882" customWidth="1"/>
    <col min="15377" max="15616" width="9.140625" style="882"/>
    <col min="15617" max="15617" width="58.140625" style="882" customWidth="1"/>
    <col min="15618" max="15624" width="9.85546875" style="882" customWidth="1"/>
    <col min="15625" max="15630" width="12.7109375" style="882" customWidth="1"/>
    <col min="15631" max="15632" width="14.85546875" style="882" customWidth="1"/>
    <col min="15633" max="15872" width="9.140625" style="882"/>
    <col min="15873" max="15873" width="58.140625" style="882" customWidth="1"/>
    <col min="15874" max="15880" width="9.85546875" style="882" customWidth="1"/>
    <col min="15881" max="15886" width="12.7109375" style="882" customWidth="1"/>
    <col min="15887" max="15888" width="14.85546875" style="882" customWidth="1"/>
    <col min="15889" max="16128" width="9.140625" style="882"/>
    <col min="16129" max="16129" width="58.140625" style="882" customWidth="1"/>
    <col min="16130" max="16136" width="9.85546875" style="882" customWidth="1"/>
    <col min="16137" max="16142" width="12.7109375" style="882" customWidth="1"/>
    <col min="16143" max="16144" width="14.85546875" style="882" customWidth="1"/>
    <col min="16145" max="16384" width="9.140625" style="882"/>
  </cols>
  <sheetData>
    <row r="1" spans="1:16" s="98" customFormat="1" ht="3.75" customHeight="1">
      <c r="A1" s="96"/>
      <c r="B1" s="799"/>
      <c r="C1" s="799"/>
      <c r="D1" s="799"/>
      <c r="E1" s="799"/>
      <c r="F1" s="799"/>
      <c r="G1" s="799"/>
      <c r="H1" s="799"/>
      <c r="I1" s="863"/>
      <c r="J1" s="863"/>
      <c r="K1" s="863"/>
      <c r="L1" s="863"/>
      <c r="M1" s="863"/>
      <c r="N1" s="863"/>
      <c r="O1" s="863"/>
      <c r="P1" s="863"/>
    </row>
    <row r="2" spans="1:16" s="87" customFormat="1" ht="37.5" customHeight="1">
      <c r="A2" s="1043" t="s">
        <v>1143</v>
      </c>
      <c r="B2" s="1043"/>
      <c r="C2" s="1043"/>
      <c r="D2" s="1043"/>
      <c r="E2" s="1043"/>
      <c r="F2" s="1043"/>
      <c r="G2" s="1043"/>
      <c r="H2" s="1043"/>
      <c r="I2" s="1043"/>
      <c r="J2" s="1043"/>
      <c r="K2" s="1043"/>
      <c r="L2" s="1043"/>
      <c r="M2" s="1043"/>
      <c r="N2" s="1043"/>
      <c r="O2" s="1043"/>
      <c r="P2" s="1043"/>
    </row>
    <row r="3" spans="1:16" s="87" customFormat="1" ht="24.75" customHeight="1">
      <c r="A3" s="1043" t="s">
        <v>1349</v>
      </c>
      <c r="B3" s="1043"/>
      <c r="C3" s="1043"/>
      <c r="D3" s="1043"/>
      <c r="E3" s="1043"/>
      <c r="F3" s="1043"/>
      <c r="G3" s="1043"/>
      <c r="H3" s="1043"/>
      <c r="I3" s="1043"/>
      <c r="J3" s="1043"/>
      <c r="K3" s="1043"/>
      <c r="L3" s="1043"/>
      <c r="M3" s="1043"/>
      <c r="N3" s="1043"/>
      <c r="O3" s="1043"/>
      <c r="P3" s="1043"/>
    </row>
    <row r="4" spans="1:16" s="87" customFormat="1" ht="24.75" customHeight="1">
      <c r="A4" s="1043" t="s">
        <v>1509</v>
      </c>
      <c r="B4" s="1043"/>
      <c r="C4" s="1043"/>
      <c r="D4" s="1043"/>
      <c r="E4" s="1043"/>
      <c r="F4" s="1043"/>
      <c r="G4" s="1043"/>
      <c r="H4" s="1043"/>
      <c r="I4" s="1043"/>
      <c r="J4" s="1043"/>
      <c r="K4" s="1043"/>
      <c r="L4" s="1043"/>
      <c r="M4" s="1043"/>
      <c r="N4" s="1043"/>
      <c r="O4" s="1043"/>
      <c r="P4" s="1043"/>
    </row>
    <row r="5" spans="1:16" s="88" customFormat="1" ht="36" customHeight="1">
      <c r="A5" s="1049" t="s">
        <v>1510</v>
      </c>
      <c r="B5" s="1049"/>
      <c r="C5" s="1049"/>
      <c r="D5" s="1049"/>
      <c r="E5" s="1049"/>
      <c r="F5" s="1049"/>
      <c r="G5" s="1049"/>
      <c r="H5" s="1049"/>
      <c r="I5" s="1049"/>
      <c r="J5" s="1049"/>
      <c r="K5" s="1049"/>
      <c r="L5" s="1049"/>
      <c r="M5" s="1049"/>
      <c r="N5" s="1049"/>
      <c r="O5" s="1049"/>
      <c r="P5" s="1049"/>
    </row>
    <row r="6" spans="1:16" ht="6" hidden="1" customHeight="1" thickBot="1">
      <c r="A6" s="583"/>
      <c r="B6" s="863"/>
      <c r="C6" s="863"/>
      <c r="D6" s="863"/>
      <c r="E6" s="863"/>
      <c r="F6" s="863"/>
      <c r="G6" s="863"/>
      <c r="H6" s="863"/>
    </row>
    <row r="7" spans="1:16" ht="2.25" customHeight="1" thickBot="1">
      <c r="A7" s="583"/>
      <c r="B7" s="1021"/>
      <c r="C7" s="1021"/>
      <c r="D7" s="1021"/>
      <c r="E7" s="1021"/>
      <c r="F7" s="1021"/>
      <c r="G7" s="1021"/>
      <c r="H7" s="1021"/>
      <c r="I7" s="942"/>
      <c r="J7" s="942"/>
      <c r="K7" s="942"/>
      <c r="L7" s="942"/>
      <c r="M7" s="942"/>
      <c r="N7" s="942"/>
      <c r="O7" s="942"/>
      <c r="P7" s="942"/>
    </row>
    <row r="8" spans="1:16" ht="21.75" customHeight="1" thickTop="1" thickBot="1">
      <c r="A8" s="101"/>
      <c r="B8" s="1022" t="s">
        <v>305</v>
      </c>
      <c r="C8" s="1022" t="s">
        <v>306</v>
      </c>
      <c r="D8" s="1022" t="s">
        <v>307</v>
      </c>
      <c r="E8" s="1022" t="s">
        <v>308</v>
      </c>
      <c r="F8" s="1022" t="s">
        <v>309</v>
      </c>
      <c r="G8" s="1022" t="s">
        <v>310</v>
      </c>
      <c r="H8" s="1022" t="s">
        <v>311</v>
      </c>
      <c r="I8" s="1022" t="s">
        <v>312</v>
      </c>
      <c r="J8" s="1022" t="s">
        <v>313</v>
      </c>
      <c r="K8" s="1022" t="s">
        <v>314</v>
      </c>
      <c r="L8" s="1022" t="s">
        <v>315</v>
      </c>
      <c r="M8" s="1022" t="s">
        <v>316</v>
      </c>
      <c r="N8" s="1022" t="s">
        <v>1145</v>
      </c>
      <c r="O8" s="1023" t="s">
        <v>1146</v>
      </c>
      <c r="P8" s="1023" t="s">
        <v>317</v>
      </c>
    </row>
    <row r="9" spans="1:16" s="73" customFormat="1" ht="12.75" thickTop="1" thickBot="1">
      <c r="A9" s="578" t="s">
        <v>7</v>
      </c>
      <c r="B9" s="86">
        <v>21592036.750580002</v>
      </c>
      <c r="C9" s="86">
        <v>24160216.623640001</v>
      </c>
      <c r="D9" s="86">
        <v>25990165.923319999</v>
      </c>
      <c r="E9" s="86">
        <v>16847866.953170002</v>
      </c>
      <c r="F9" s="86">
        <v>15011437.49934</v>
      </c>
      <c r="G9" s="86">
        <v>9134374.2224300001</v>
      </c>
      <c r="H9" s="86">
        <v>8390813.5738399997</v>
      </c>
      <c r="I9" s="86">
        <v>10368497.89858</v>
      </c>
      <c r="J9" s="86">
        <v>204382.91154</v>
      </c>
      <c r="K9" s="86">
        <v>547506.26699999999</v>
      </c>
      <c r="L9" s="86">
        <v>10293242.95325</v>
      </c>
      <c r="M9" s="86">
        <v>2538345.5329</v>
      </c>
      <c r="N9" s="86">
        <v>12170224.487030001</v>
      </c>
      <c r="O9" s="86">
        <v>7406053.7908500005</v>
      </c>
      <c r="P9" s="86">
        <v>164655165.38747001</v>
      </c>
    </row>
    <row r="10" spans="1:16" s="73" customFormat="1" ht="12.75" thickTop="1" thickBot="1">
      <c r="A10" s="579" t="s">
        <v>8</v>
      </c>
      <c r="B10" s="83">
        <v>3500137.9409000003</v>
      </c>
      <c r="C10" s="83">
        <v>5725827.1266599996</v>
      </c>
      <c r="D10" s="83">
        <v>2698731.9775799997</v>
      </c>
      <c r="E10" s="83">
        <v>2632251.7248299997</v>
      </c>
      <c r="F10" s="83">
        <v>2281164.7919600001</v>
      </c>
      <c r="G10" s="83">
        <v>1121183.7218199999</v>
      </c>
      <c r="H10" s="83">
        <v>1000138.86104</v>
      </c>
      <c r="I10" s="83">
        <v>384999.22882000002</v>
      </c>
      <c r="J10" s="83">
        <v>64948.180289999997</v>
      </c>
      <c r="K10" s="83">
        <v>114140.94895999999</v>
      </c>
      <c r="L10" s="83">
        <v>901434.83837999997</v>
      </c>
      <c r="M10" s="83">
        <v>176722.05961000003</v>
      </c>
      <c r="N10" s="83">
        <v>1259276.7029200001</v>
      </c>
      <c r="O10" s="83">
        <v>486378.29157999996</v>
      </c>
      <c r="P10" s="83">
        <v>22347336.395349998</v>
      </c>
    </row>
    <row r="11" spans="1:16" s="73" customFormat="1" ht="12" thickTop="1">
      <c r="A11" s="123" t="s">
        <v>9</v>
      </c>
      <c r="B11" s="84">
        <v>685831.3047000001</v>
      </c>
      <c r="C11" s="84">
        <v>1865395.75181</v>
      </c>
      <c r="D11" s="84">
        <v>1137313.09666</v>
      </c>
      <c r="E11" s="84">
        <v>1095319.26517</v>
      </c>
      <c r="F11" s="84">
        <v>772189.76110999996</v>
      </c>
      <c r="G11" s="84">
        <v>408446.11631000001</v>
      </c>
      <c r="H11" s="84">
        <v>362428.15931000002</v>
      </c>
      <c r="I11" s="84">
        <v>165039.89409000002</v>
      </c>
      <c r="J11" s="84">
        <v>10500.175869999999</v>
      </c>
      <c r="K11" s="84">
        <v>19162.481100000001</v>
      </c>
      <c r="L11" s="84">
        <v>194358.2769</v>
      </c>
      <c r="M11" s="84">
        <v>38613.963929999998</v>
      </c>
      <c r="N11" s="84">
        <v>186102.86059999999</v>
      </c>
      <c r="O11" s="84">
        <v>301672.04106000002</v>
      </c>
      <c r="P11" s="84">
        <v>7242373.1486200001</v>
      </c>
    </row>
    <row r="12" spans="1:16" s="73" customFormat="1" ht="11.25">
      <c r="A12" s="123" t="s">
        <v>10</v>
      </c>
      <c r="B12" s="84">
        <v>2607425.83611</v>
      </c>
      <c r="C12" s="84">
        <v>3770064.3676700001</v>
      </c>
      <c r="D12" s="84">
        <v>1316186.8520899999</v>
      </c>
      <c r="E12" s="84">
        <v>1284538.94918</v>
      </c>
      <c r="F12" s="84">
        <v>1296925.0511099999</v>
      </c>
      <c r="G12" s="84">
        <v>597543.75621000002</v>
      </c>
      <c r="H12" s="84">
        <v>614560.35872000002</v>
      </c>
      <c r="I12" s="84">
        <v>192108.37766</v>
      </c>
      <c r="J12" s="84">
        <v>45115.580889999997</v>
      </c>
      <c r="K12" s="84">
        <v>93290.945340000006</v>
      </c>
      <c r="L12" s="84">
        <v>453611.64558000001</v>
      </c>
      <c r="M12" s="84">
        <v>109353.95961000001</v>
      </c>
      <c r="N12" s="84">
        <v>866132.09614000004</v>
      </c>
      <c r="O12" s="84">
        <v>133531.29384999999</v>
      </c>
      <c r="P12" s="84">
        <v>13380389.07016</v>
      </c>
    </row>
    <row r="13" spans="1:16" s="73" customFormat="1" ht="11.25">
      <c r="A13" s="123" t="s">
        <v>11</v>
      </c>
      <c r="B13" s="84">
        <v>0</v>
      </c>
      <c r="C13" s="84">
        <v>0</v>
      </c>
      <c r="D13" s="84">
        <v>0</v>
      </c>
      <c r="E13" s="84">
        <v>0</v>
      </c>
      <c r="F13" s="84">
        <v>10.416219999999999</v>
      </c>
      <c r="G13" s="84">
        <v>897.22445999999991</v>
      </c>
      <c r="H13" s="84">
        <v>3.5</v>
      </c>
      <c r="I13" s="84">
        <v>0</v>
      </c>
      <c r="J13" s="84">
        <v>8216.9910199999995</v>
      </c>
      <c r="K13" s="84">
        <v>359.77170000000001</v>
      </c>
      <c r="L13" s="84">
        <v>231767.54068999999</v>
      </c>
      <c r="M13" s="84">
        <v>9216.520480000001</v>
      </c>
      <c r="N13" s="84">
        <v>7000.1238499999999</v>
      </c>
      <c r="O13" s="84">
        <v>48430.95667</v>
      </c>
      <c r="P13" s="84">
        <v>305903.04508999997</v>
      </c>
    </row>
    <row r="14" spans="1:16" s="73" customFormat="1" ht="11.25">
      <c r="A14" s="123" t="s">
        <v>12</v>
      </c>
      <c r="B14" s="84">
        <v>0</v>
      </c>
      <c r="C14" s="84">
        <v>0</v>
      </c>
      <c r="D14" s="84">
        <v>0</v>
      </c>
      <c r="E14" s="84">
        <v>0</v>
      </c>
      <c r="F14" s="84">
        <v>0</v>
      </c>
      <c r="G14" s="84">
        <v>0</v>
      </c>
      <c r="H14" s="84">
        <v>0</v>
      </c>
      <c r="I14" s="84">
        <v>0</v>
      </c>
      <c r="J14" s="84">
        <v>1053.34951</v>
      </c>
      <c r="K14" s="84">
        <v>1226.7876699999999</v>
      </c>
      <c r="L14" s="84">
        <v>0</v>
      </c>
      <c r="M14" s="84">
        <v>0</v>
      </c>
      <c r="N14" s="84">
        <v>0</v>
      </c>
      <c r="O14" s="84">
        <v>0</v>
      </c>
      <c r="P14" s="84">
        <v>2280.1371800000002</v>
      </c>
    </row>
    <row r="15" spans="1:16" s="73" customFormat="1" ht="11.25">
      <c r="A15" s="123" t="s">
        <v>13</v>
      </c>
      <c r="B15" s="84">
        <v>152895.1606</v>
      </c>
      <c r="C15" s="84">
        <v>71972.065870000006</v>
      </c>
      <c r="D15" s="84">
        <v>227810.23299000002</v>
      </c>
      <c r="E15" s="84">
        <v>252393.51048</v>
      </c>
      <c r="F15" s="84">
        <v>192642.35566</v>
      </c>
      <c r="G15" s="84">
        <v>109334.09822</v>
      </c>
      <c r="H15" s="84">
        <v>10937.432650000001</v>
      </c>
      <c r="I15" s="84">
        <v>27850.95707</v>
      </c>
      <c r="J15" s="84">
        <v>0</v>
      </c>
      <c r="K15" s="84">
        <v>100.96315</v>
      </c>
      <c r="L15" s="84">
        <v>21679.332440000002</v>
      </c>
      <c r="M15" s="84">
        <v>18417.958839999999</v>
      </c>
      <c r="N15" s="84">
        <v>130503.19441</v>
      </c>
      <c r="O15" s="84">
        <v>2744</v>
      </c>
      <c r="P15" s="84">
        <v>1219281.2623800002</v>
      </c>
    </row>
    <row r="16" spans="1:16" s="73" customFormat="1" ht="11.25">
      <c r="A16" s="123" t="s">
        <v>14</v>
      </c>
      <c r="B16" s="84">
        <v>53985.639490000001</v>
      </c>
      <c r="C16" s="84">
        <v>18468.465620000003</v>
      </c>
      <c r="D16" s="84">
        <v>24254.472979999999</v>
      </c>
      <c r="E16" s="84">
        <v>0</v>
      </c>
      <c r="F16" s="84">
        <v>19694.947539999997</v>
      </c>
      <c r="G16" s="84">
        <v>4962.5266200000005</v>
      </c>
      <c r="H16" s="84">
        <v>12209.41036</v>
      </c>
      <c r="I16" s="84">
        <v>0</v>
      </c>
      <c r="J16" s="84">
        <v>62.082999999999998</v>
      </c>
      <c r="K16" s="84">
        <v>0</v>
      </c>
      <c r="L16" s="84">
        <v>18.042770000000001</v>
      </c>
      <c r="M16" s="84">
        <v>1119.6567500000001</v>
      </c>
      <c r="N16" s="84">
        <v>69538.427920000002</v>
      </c>
      <c r="O16" s="84">
        <v>0</v>
      </c>
      <c r="P16" s="84">
        <v>204313.67305000001</v>
      </c>
    </row>
    <row r="17" spans="1:16" s="73" customFormat="1" ht="11.25">
      <c r="A17" s="123" t="s">
        <v>15</v>
      </c>
      <c r="B17" s="84">
        <v>0</v>
      </c>
      <c r="C17" s="84">
        <v>0</v>
      </c>
      <c r="D17" s="84">
        <v>0</v>
      </c>
      <c r="E17" s="84">
        <v>0</v>
      </c>
      <c r="F17" s="84">
        <v>0</v>
      </c>
      <c r="G17" s="84">
        <v>0</v>
      </c>
      <c r="H17" s="84">
        <v>0</v>
      </c>
      <c r="I17" s="84">
        <v>0</v>
      </c>
      <c r="J17" s="84">
        <v>0</v>
      </c>
      <c r="K17" s="84">
        <v>0</v>
      </c>
      <c r="L17" s="84">
        <v>0</v>
      </c>
      <c r="M17" s="84">
        <v>0</v>
      </c>
      <c r="N17" s="84">
        <v>0</v>
      </c>
      <c r="O17" s="84">
        <v>0</v>
      </c>
      <c r="P17" s="84">
        <v>0</v>
      </c>
    </row>
    <row r="18" spans="1:16" s="73" customFormat="1" ht="12" thickBot="1">
      <c r="A18" s="123" t="s">
        <v>16</v>
      </c>
      <c r="B18" s="84">
        <v>0</v>
      </c>
      <c r="C18" s="84">
        <v>-73.52431</v>
      </c>
      <c r="D18" s="84">
        <v>-6832.6771399999998</v>
      </c>
      <c r="E18" s="84">
        <v>0</v>
      </c>
      <c r="F18" s="84">
        <v>-297.73968000000002</v>
      </c>
      <c r="G18" s="84">
        <v>0</v>
      </c>
      <c r="H18" s="84">
        <v>0</v>
      </c>
      <c r="I18" s="84">
        <v>0</v>
      </c>
      <c r="J18" s="84">
        <v>0</v>
      </c>
      <c r="K18" s="84">
        <v>0</v>
      </c>
      <c r="L18" s="84">
        <v>0</v>
      </c>
      <c r="M18" s="84">
        <v>0</v>
      </c>
      <c r="N18" s="84">
        <v>0</v>
      </c>
      <c r="O18" s="84">
        <v>0</v>
      </c>
      <c r="P18" s="84">
        <v>-7203.9411300000002</v>
      </c>
    </row>
    <row r="19" spans="1:16" s="73" customFormat="1" ht="12.75" thickTop="1" thickBot="1">
      <c r="A19" s="579" t="s">
        <v>17</v>
      </c>
      <c r="B19" s="83">
        <v>4876577.7621499998</v>
      </c>
      <c r="C19" s="83">
        <v>6081034.9934300007</v>
      </c>
      <c r="D19" s="83">
        <v>7307014.9079200001</v>
      </c>
      <c r="E19" s="83">
        <v>3511540.7680000002</v>
      </c>
      <c r="F19" s="83">
        <v>2430655.4937</v>
      </c>
      <c r="G19" s="83">
        <v>1319708.7368299998</v>
      </c>
      <c r="H19" s="83">
        <v>1181923.3711999999</v>
      </c>
      <c r="I19" s="83">
        <v>1284917.1368499999</v>
      </c>
      <c r="J19" s="83">
        <v>46230.628469999996</v>
      </c>
      <c r="K19" s="83">
        <v>33293.081590000002</v>
      </c>
      <c r="L19" s="83">
        <v>925480.29457000003</v>
      </c>
      <c r="M19" s="83">
        <v>307586.38819999999</v>
      </c>
      <c r="N19" s="83">
        <v>1100205.0052199999</v>
      </c>
      <c r="O19" s="83">
        <v>706268.46555999992</v>
      </c>
      <c r="P19" s="83">
        <v>31112437.033689998</v>
      </c>
    </row>
    <row r="20" spans="1:16" s="73" customFormat="1" ht="12" thickTop="1">
      <c r="A20" s="123" t="s">
        <v>18</v>
      </c>
      <c r="B20" s="84">
        <v>214561.45</v>
      </c>
      <c r="C20" s="84">
        <v>1148377.17337</v>
      </c>
      <c r="D20" s="84">
        <v>1284893.8281700001</v>
      </c>
      <c r="E20" s="84">
        <v>0</v>
      </c>
      <c r="F20" s="84">
        <v>194439.66451</v>
      </c>
      <c r="G20" s="84">
        <v>0</v>
      </c>
      <c r="H20" s="84">
        <v>4952.8999999999996</v>
      </c>
      <c r="I20" s="84">
        <v>25068.64157</v>
      </c>
      <c r="J20" s="84">
        <v>0</v>
      </c>
      <c r="K20" s="84">
        <v>0</v>
      </c>
      <c r="L20" s="84">
        <v>0</v>
      </c>
      <c r="M20" s="84">
        <v>0</v>
      </c>
      <c r="N20" s="84">
        <v>0</v>
      </c>
      <c r="O20" s="84">
        <v>0</v>
      </c>
      <c r="P20" s="84">
        <v>2872293.6576199997</v>
      </c>
    </row>
    <row r="21" spans="1:16" s="73" customFormat="1" ht="11.25">
      <c r="A21" s="123" t="s">
        <v>19</v>
      </c>
      <c r="B21" s="84">
        <v>728382.86277999997</v>
      </c>
      <c r="C21" s="84">
        <v>1098002.90503</v>
      </c>
      <c r="D21" s="84">
        <v>558999.66966999997</v>
      </c>
      <c r="E21" s="84">
        <v>728101.26334000006</v>
      </c>
      <c r="F21" s="84">
        <v>223140.90275000001</v>
      </c>
      <c r="G21" s="84">
        <v>214254.90445</v>
      </c>
      <c r="H21" s="84">
        <v>232930.10268000001</v>
      </c>
      <c r="I21" s="84">
        <v>407488.78249000001</v>
      </c>
      <c r="J21" s="84">
        <v>7802.3023700000003</v>
      </c>
      <c r="K21" s="84">
        <v>0</v>
      </c>
      <c r="L21" s="84">
        <v>154082.80731999999</v>
      </c>
      <c r="M21" s="84">
        <v>0</v>
      </c>
      <c r="N21" s="84">
        <v>87981.817379999993</v>
      </c>
      <c r="O21" s="84">
        <v>108661.71719</v>
      </c>
      <c r="P21" s="84">
        <v>4549830.0374499997</v>
      </c>
    </row>
    <row r="22" spans="1:16" s="73" customFormat="1" ht="11.25">
      <c r="A22" s="123" t="s">
        <v>20</v>
      </c>
      <c r="B22" s="84">
        <v>155734.57438000001</v>
      </c>
      <c r="C22" s="84">
        <v>0</v>
      </c>
      <c r="D22" s="84">
        <v>509304.18166</v>
      </c>
      <c r="E22" s="84">
        <v>117234.92272</v>
      </c>
      <c r="F22" s="84">
        <v>100913.29906</v>
      </c>
      <c r="G22" s="84">
        <v>0</v>
      </c>
      <c r="H22" s="84">
        <v>0</v>
      </c>
      <c r="I22" s="84">
        <v>15074.43303</v>
      </c>
      <c r="J22" s="84">
        <v>0</v>
      </c>
      <c r="K22" s="84">
        <v>0</v>
      </c>
      <c r="L22" s="84">
        <v>0</v>
      </c>
      <c r="M22" s="84">
        <v>0</v>
      </c>
      <c r="N22" s="84">
        <v>0</v>
      </c>
      <c r="O22" s="84">
        <v>0</v>
      </c>
      <c r="P22" s="84">
        <v>898261.41084999999</v>
      </c>
    </row>
    <row r="23" spans="1:16" s="73" customFormat="1" ht="11.25">
      <c r="A23" s="123" t="s">
        <v>21</v>
      </c>
      <c r="B23" s="84">
        <v>0</v>
      </c>
      <c r="C23" s="84">
        <v>261342.47965999998</v>
      </c>
      <c r="D23" s="84">
        <v>3210.85356</v>
      </c>
      <c r="E23" s="84">
        <v>0</v>
      </c>
      <c r="F23" s="84">
        <v>96654.846160000001</v>
      </c>
      <c r="G23" s="84">
        <v>1481.76</v>
      </c>
      <c r="H23" s="84">
        <v>0</v>
      </c>
      <c r="I23" s="84">
        <v>0</v>
      </c>
      <c r="J23" s="84">
        <v>0</v>
      </c>
      <c r="K23" s="84">
        <v>0</v>
      </c>
      <c r="L23" s="84">
        <v>0</v>
      </c>
      <c r="M23" s="84">
        <v>0</v>
      </c>
      <c r="N23" s="84">
        <v>0</v>
      </c>
      <c r="O23" s="84">
        <v>0</v>
      </c>
      <c r="P23" s="84">
        <v>362689.93938</v>
      </c>
    </row>
    <row r="24" spans="1:16" s="73" customFormat="1" ht="11.25">
      <c r="A24" s="123" t="s">
        <v>22</v>
      </c>
      <c r="B24" s="84">
        <v>364630.74586000002</v>
      </c>
      <c r="C24" s="84">
        <v>142212.17646000002</v>
      </c>
      <c r="D24" s="84">
        <v>628136.36755999993</v>
      </c>
      <c r="E24" s="84">
        <v>73332.96686</v>
      </c>
      <c r="F24" s="84">
        <v>448135.79935000004</v>
      </c>
      <c r="G24" s="84">
        <v>20557.279119999999</v>
      </c>
      <c r="H24" s="84">
        <v>135451.71234</v>
      </c>
      <c r="I24" s="84">
        <v>452057.67226999998</v>
      </c>
      <c r="J24" s="84">
        <v>0</v>
      </c>
      <c r="K24" s="84">
        <v>0</v>
      </c>
      <c r="L24" s="84">
        <v>322774.88243</v>
      </c>
      <c r="M24" s="84">
        <v>59844.294630000004</v>
      </c>
      <c r="N24" s="84">
        <v>8569.2867100000003</v>
      </c>
      <c r="O24" s="84">
        <v>100559.31729000001</v>
      </c>
      <c r="P24" s="84">
        <v>2756262.5008800002</v>
      </c>
    </row>
    <row r="25" spans="1:16" s="73" customFormat="1" ht="11.25">
      <c r="A25" s="123" t="s">
        <v>23</v>
      </c>
      <c r="B25" s="84">
        <v>3410823.0944099999</v>
      </c>
      <c r="C25" s="84">
        <v>3426086.1573600001</v>
      </c>
      <c r="D25" s="84">
        <v>4304562.1971800001</v>
      </c>
      <c r="E25" s="84">
        <v>2539315.2526400001</v>
      </c>
      <c r="F25" s="84">
        <v>1364979.4839100002</v>
      </c>
      <c r="G25" s="84">
        <v>1080916.1789500001</v>
      </c>
      <c r="H25" s="84">
        <v>795244.52148999996</v>
      </c>
      <c r="I25" s="84">
        <v>383726.08581999998</v>
      </c>
      <c r="J25" s="84">
        <v>38428.326099999998</v>
      </c>
      <c r="K25" s="84">
        <v>33293.081590000002</v>
      </c>
      <c r="L25" s="84">
        <v>443691.93536</v>
      </c>
      <c r="M25" s="84">
        <v>247727.60963999998</v>
      </c>
      <c r="N25" s="84">
        <v>989217.88208000001</v>
      </c>
      <c r="O25" s="84">
        <v>496896.10433999996</v>
      </c>
      <c r="P25" s="84">
        <v>19554907.910870001</v>
      </c>
    </row>
    <row r="26" spans="1:16" s="73" customFormat="1" ht="11.25">
      <c r="A26" s="123" t="s">
        <v>24</v>
      </c>
      <c r="B26" s="84">
        <v>11274.121560000001</v>
      </c>
      <c r="C26" s="84">
        <v>17988.62197</v>
      </c>
      <c r="D26" s="84">
        <v>22307.574909999999</v>
      </c>
      <c r="E26" s="84">
        <v>53556.362439999997</v>
      </c>
      <c r="F26" s="84">
        <v>3455.6576099999997</v>
      </c>
      <c r="G26" s="84">
        <v>2498.6143099999999</v>
      </c>
      <c r="H26" s="84">
        <v>13344.134689999999</v>
      </c>
      <c r="I26" s="84">
        <v>1697.68399</v>
      </c>
      <c r="J26" s="84">
        <v>0</v>
      </c>
      <c r="K26" s="84">
        <v>0</v>
      </c>
      <c r="L26" s="84">
        <v>4930.6694600000001</v>
      </c>
      <c r="M26" s="84">
        <v>14.483930000000001</v>
      </c>
      <c r="N26" s="84">
        <v>14553.7929</v>
      </c>
      <c r="O26" s="84">
        <v>151.32674</v>
      </c>
      <c r="P26" s="84">
        <v>145773.04450999998</v>
      </c>
    </row>
    <row r="27" spans="1:16" s="73" customFormat="1" ht="12" thickBot="1">
      <c r="A27" s="123" t="s">
        <v>25</v>
      </c>
      <c r="B27" s="84">
        <v>-8829.0868399999999</v>
      </c>
      <c r="C27" s="84">
        <v>-12974.520420000001</v>
      </c>
      <c r="D27" s="84">
        <v>-4399.7647900000002</v>
      </c>
      <c r="E27" s="84">
        <v>0</v>
      </c>
      <c r="F27" s="84">
        <v>-1064.1596499999998</v>
      </c>
      <c r="G27" s="84">
        <v>0</v>
      </c>
      <c r="H27" s="84">
        <v>0</v>
      </c>
      <c r="I27" s="84">
        <v>-196.16231999999999</v>
      </c>
      <c r="J27" s="84">
        <v>0</v>
      </c>
      <c r="K27" s="84">
        <v>0</v>
      </c>
      <c r="L27" s="84">
        <v>0</v>
      </c>
      <c r="M27" s="84">
        <v>0</v>
      </c>
      <c r="N27" s="84">
        <v>-117.77385000000001</v>
      </c>
      <c r="O27" s="84">
        <v>0</v>
      </c>
      <c r="P27" s="84">
        <v>-27581.46787</v>
      </c>
    </row>
    <row r="28" spans="1:16" s="73" customFormat="1" ht="12.75" thickTop="1" thickBot="1">
      <c r="A28" s="579" t="s">
        <v>26</v>
      </c>
      <c r="B28" s="83">
        <v>12192273.358589999</v>
      </c>
      <c r="C28" s="83">
        <v>11246963.830219999</v>
      </c>
      <c r="D28" s="83">
        <v>15191846.41384</v>
      </c>
      <c r="E28" s="83">
        <v>9255788.0192299988</v>
      </c>
      <c r="F28" s="83">
        <v>10081771.20056</v>
      </c>
      <c r="G28" s="83">
        <v>6388471.5604900001</v>
      </c>
      <c r="H28" s="83">
        <v>5917978.9370299997</v>
      </c>
      <c r="I28" s="83">
        <v>8181845.5364799993</v>
      </c>
      <c r="J28" s="83">
        <v>89834.230439999999</v>
      </c>
      <c r="K28" s="83">
        <v>360578.14105000003</v>
      </c>
      <c r="L28" s="83">
        <v>8117961.5837899996</v>
      </c>
      <c r="M28" s="83">
        <v>1907586.9770599999</v>
      </c>
      <c r="N28" s="83">
        <v>8644375.7291200012</v>
      </c>
      <c r="O28" s="83">
        <v>5909302.9131400008</v>
      </c>
      <c r="P28" s="83">
        <v>103486578.43103999</v>
      </c>
    </row>
    <row r="29" spans="1:16" s="73" customFormat="1" ht="12" thickTop="1">
      <c r="A29" s="598" t="s">
        <v>27</v>
      </c>
      <c r="B29" s="84">
        <v>12208704.73026</v>
      </c>
      <c r="C29" s="84">
        <v>11258752.93128</v>
      </c>
      <c r="D29" s="84">
        <v>15122656.984610001</v>
      </c>
      <c r="E29" s="84">
        <v>9300434.8920200001</v>
      </c>
      <c r="F29" s="84">
        <v>10105605.786950001</v>
      </c>
      <c r="G29" s="84">
        <v>6318301.2386000007</v>
      </c>
      <c r="H29" s="84">
        <v>5933301.0950699998</v>
      </c>
      <c r="I29" s="84">
        <v>8250453.19826</v>
      </c>
      <c r="J29" s="84">
        <v>89508.788520000002</v>
      </c>
      <c r="K29" s="84">
        <v>358883.25611000002</v>
      </c>
      <c r="L29" s="84">
        <v>8229274.81905</v>
      </c>
      <c r="M29" s="84">
        <v>1884603.388</v>
      </c>
      <c r="N29" s="84">
        <v>8601219.1930899993</v>
      </c>
      <c r="O29" s="84">
        <v>5943540.6315799998</v>
      </c>
      <c r="P29" s="84">
        <v>103605240.93339999</v>
      </c>
    </row>
    <row r="30" spans="1:16" s="73" customFormat="1" ht="11.25">
      <c r="A30" s="123" t="s">
        <v>28</v>
      </c>
      <c r="B30" s="84">
        <v>12144848.86018</v>
      </c>
      <c r="C30" s="84">
        <v>10984348.90632</v>
      </c>
      <c r="D30" s="84">
        <v>14925734.007639999</v>
      </c>
      <c r="E30" s="84">
        <v>9097013.1859599985</v>
      </c>
      <c r="F30" s="84">
        <v>10069449.330739999</v>
      </c>
      <c r="G30" s="84">
        <v>6194987.6105600009</v>
      </c>
      <c r="H30" s="84">
        <v>5780407.73092</v>
      </c>
      <c r="I30" s="84">
        <v>8209323.8746099994</v>
      </c>
      <c r="J30" s="84">
        <v>89508.788520000002</v>
      </c>
      <c r="K30" s="84">
        <v>358883.25611000002</v>
      </c>
      <c r="L30" s="84">
        <v>8191454.2493500002</v>
      </c>
      <c r="M30" s="84">
        <v>1842730.8654700001</v>
      </c>
      <c r="N30" s="84">
        <v>8585297.53486</v>
      </c>
      <c r="O30" s="84">
        <v>5890875.3191999998</v>
      </c>
      <c r="P30" s="84">
        <v>102364863.52044</v>
      </c>
    </row>
    <row r="31" spans="1:16" s="73" customFormat="1" ht="11.25">
      <c r="A31" s="123" t="s">
        <v>29</v>
      </c>
      <c r="B31" s="84">
        <v>63855.870080000001</v>
      </c>
      <c r="C31" s="84">
        <v>274027.22619999998</v>
      </c>
      <c r="D31" s="84">
        <v>196922.97696999999</v>
      </c>
      <c r="E31" s="84">
        <v>203421.70606</v>
      </c>
      <c r="F31" s="84">
        <v>36156.456210000004</v>
      </c>
      <c r="G31" s="84">
        <v>123313.62804000001</v>
      </c>
      <c r="H31" s="84">
        <v>152893.36415000001</v>
      </c>
      <c r="I31" s="84">
        <v>41129.323649999998</v>
      </c>
      <c r="J31" s="84">
        <v>0</v>
      </c>
      <c r="K31" s="84">
        <v>0</v>
      </c>
      <c r="L31" s="84">
        <v>37820.5697</v>
      </c>
      <c r="M31" s="84">
        <v>41872.522530000002</v>
      </c>
      <c r="N31" s="84">
        <v>15528.315369999998</v>
      </c>
      <c r="O31" s="84">
        <v>51909.640500000001</v>
      </c>
      <c r="P31" s="84">
        <v>1238851.5994599999</v>
      </c>
    </row>
    <row r="32" spans="1:16" s="73" customFormat="1" ht="11.25">
      <c r="A32" s="123" t="s">
        <v>30</v>
      </c>
      <c r="B32" s="84">
        <v>0</v>
      </c>
      <c r="C32" s="84">
        <v>376.79876000000002</v>
      </c>
      <c r="D32" s="84">
        <v>0</v>
      </c>
      <c r="E32" s="84">
        <v>0</v>
      </c>
      <c r="F32" s="84">
        <v>0</v>
      </c>
      <c r="G32" s="84">
        <v>0</v>
      </c>
      <c r="H32" s="84">
        <v>0</v>
      </c>
      <c r="I32" s="84">
        <v>0</v>
      </c>
      <c r="J32" s="84">
        <v>0</v>
      </c>
      <c r="K32" s="84">
        <v>0</v>
      </c>
      <c r="L32" s="84">
        <v>0</v>
      </c>
      <c r="M32" s="84">
        <v>0</v>
      </c>
      <c r="N32" s="84">
        <v>393.34285999999997</v>
      </c>
      <c r="O32" s="84">
        <v>755.67187999999999</v>
      </c>
      <c r="P32" s="84">
        <v>1525.8135</v>
      </c>
    </row>
    <row r="33" spans="1:16" s="73" customFormat="1" ht="11.25">
      <c r="A33" s="598" t="s">
        <v>31</v>
      </c>
      <c r="B33" s="84">
        <v>93258.789909999992</v>
      </c>
      <c r="C33" s="84">
        <v>77495.085310000009</v>
      </c>
      <c r="D33" s="84">
        <v>107158.63997</v>
      </c>
      <c r="E33" s="84">
        <v>74063.21441</v>
      </c>
      <c r="F33" s="84">
        <v>83429.375579999993</v>
      </c>
      <c r="G33" s="84">
        <v>42429.774010000001</v>
      </c>
      <c r="H33" s="84">
        <v>24698.377840000001</v>
      </c>
      <c r="I33" s="84">
        <v>45105.422030000002</v>
      </c>
      <c r="J33" s="84">
        <v>9.6709099999999992</v>
      </c>
      <c r="K33" s="84">
        <v>0</v>
      </c>
      <c r="L33" s="84">
        <v>99198.899590000001</v>
      </c>
      <c r="M33" s="84">
        <v>13459.427970000001</v>
      </c>
      <c r="N33" s="84">
        <v>7003.1618499999995</v>
      </c>
      <c r="O33" s="84">
        <v>37173.32187</v>
      </c>
      <c r="P33" s="84">
        <v>704483.16125</v>
      </c>
    </row>
    <row r="34" spans="1:16" s="73" customFormat="1" ht="11.25">
      <c r="A34" s="123" t="s">
        <v>32</v>
      </c>
      <c r="B34" s="84">
        <v>76474.034400000004</v>
      </c>
      <c r="C34" s="84">
        <v>54681.907619999998</v>
      </c>
      <c r="D34" s="84">
        <v>103092.74043999999</v>
      </c>
      <c r="E34" s="84">
        <v>53966.353299999995</v>
      </c>
      <c r="F34" s="84">
        <v>79440.809670000002</v>
      </c>
      <c r="G34" s="84">
        <v>35702.982630000006</v>
      </c>
      <c r="H34" s="84">
        <v>19925.490409999999</v>
      </c>
      <c r="I34" s="84">
        <v>44265.18593</v>
      </c>
      <c r="J34" s="84">
        <v>9.6709099999999992</v>
      </c>
      <c r="K34" s="84">
        <v>0</v>
      </c>
      <c r="L34" s="84">
        <v>94023.539150000011</v>
      </c>
      <c r="M34" s="84">
        <v>11639.74849</v>
      </c>
      <c r="N34" s="84">
        <v>6916.9754899999998</v>
      </c>
      <c r="O34" s="84">
        <v>35351.929389999998</v>
      </c>
      <c r="P34" s="84">
        <v>615491.36783</v>
      </c>
    </row>
    <row r="35" spans="1:16" s="73" customFormat="1" ht="11.25">
      <c r="A35" s="123" t="s">
        <v>33</v>
      </c>
      <c r="B35" s="84">
        <v>16784.755510000003</v>
      </c>
      <c r="C35" s="84">
        <v>22808.304769999999</v>
      </c>
      <c r="D35" s="84">
        <v>4065.8995299999997</v>
      </c>
      <c r="E35" s="84">
        <v>20096.861109999998</v>
      </c>
      <c r="F35" s="84">
        <v>3979.0174700000002</v>
      </c>
      <c r="G35" s="84">
        <v>6726.7913799999997</v>
      </c>
      <c r="H35" s="84">
        <v>4772.8874299999998</v>
      </c>
      <c r="I35" s="84">
        <v>840.23609999999996</v>
      </c>
      <c r="J35" s="84">
        <v>0</v>
      </c>
      <c r="K35" s="84">
        <v>0</v>
      </c>
      <c r="L35" s="84">
        <v>5175.3604400000004</v>
      </c>
      <c r="M35" s="84">
        <v>1819.67948</v>
      </c>
      <c r="N35" s="84">
        <v>86.186360000000008</v>
      </c>
      <c r="O35" s="84">
        <v>1754.15319</v>
      </c>
      <c r="P35" s="84">
        <v>88910.132769999997</v>
      </c>
    </row>
    <row r="36" spans="1:16" s="73" customFormat="1" ht="11.25">
      <c r="A36" s="596" t="s">
        <v>34</v>
      </c>
      <c r="B36" s="84">
        <v>0</v>
      </c>
      <c r="C36" s="84">
        <v>4.8729199999999997</v>
      </c>
      <c r="D36" s="84">
        <v>0</v>
      </c>
      <c r="E36" s="84">
        <v>0</v>
      </c>
      <c r="F36" s="84">
        <v>9.5484400000000011</v>
      </c>
      <c r="G36" s="84">
        <v>0</v>
      </c>
      <c r="H36" s="84">
        <v>0</v>
      </c>
      <c r="I36" s="84">
        <v>0</v>
      </c>
      <c r="J36" s="84">
        <v>0</v>
      </c>
      <c r="K36" s="84">
        <v>0</v>
      </c>
      <c r="L36" s="84">
        <v>0</v>
      </c>
      <c r="M36" s="84">
        <v>0</v>
      </c>
      <c r="N36" s="84">
        <v>0</v>
      </c>
      <c r="O36" s="84">
        <v>67.239289999999997</v>
      </c>
      <c r="P36" s="84">
        <v>81.66064999999999</v>
      </c>
    </row>
    <row r="37" spans="1:16" s="73" customFormat="1" ht="11.25">
      <c r="A37" s="598" t="s">
        <v>35</v>
      </c>
      <c r="B37" s="84">
        <v>101849.86926000001</v>
      </c>
      <c r="C37" s="84">
        <v>137399.64434999999</v>
      </c>
      <c r="D37" s="84">
        <v>255098.06418000002</v>
      </c>
      <c r="E37" s="84">
        <v>178105.88137000002</v>
      </c>
      <c r="F37" s="84">
        <v>118745.73397</v>
      </c>
      <c r="G37" s="84">
        <v>73460.133119999999</v>
      </c>
      <c r="H37" s="84">
        <v>81938.817739999999</v>
      </c>
      <c r="I37" s="84">
        <v>42625.228929999997</v>
      </c>
      <c r="J37" s="84">
        <v>276.20327000000003</v>
      </c>
      <c r="K37" s="84">
        <v>0</v>
      </c>
      <c r="L37" s="84">
        <v>62646.206850000002</v>
      </c>
      <c r="M37" s="84">
        <v>39452.141869999999</v>
      </c>
      <c r="N37" s="84">
        <v>11345.58741</v>
      </c>
      <c r="O37" s="84">
        <v>36098.11937</v>
      </c>
      <c r="P37" s="84">
        <v>1139041.63169</v>
      </c>
    </row>
    <row r="38" spans="1:16" s="73" customFormat="1" ht="11.25">
      <c r="A38" s="123" t="s">
        <v>36</v>
      </c>
      <c r="B38" s="84">
        <v>84597.078209999992</v>
      </c>
      <c r="C38" s="84">
        <v>101564.1934</v>
      </c>
      <c r="D38" s="84">
        <v>191943.17993000001</v>
      </c>
      <c r="E38" s="84">
        <v>150901.45062000002</v>
      </c>
      <c r="F38" s="84">
        <v>114280.29928000001</v>
      </c>
      <c r="G38" s="84">
        <v>54902.874739999999</v>
      </c>
      <c r="H38" s="84">
        <v>68802.152180000005</v>
      </c>
      <c r="I38" s="84">
        <v>41920.803850000004</v>
      </c>
      <c r="J38" s="84">
        <v>1.8032699999999999</v>
      </c>
      <c r="K38" s="84">
        <v>0</v>
      </c>
      <c r="L38" s="84">
        <v>58221.629609999996</v>
      </c>
      <c r="M38" s="84">
        <v>35835.094409999998</v>
      </c>
      <c r="N38" s="84">
        <v>10805.471210000002</v>
      </c>
      <c r="O38" s="84">
        <v>32831.057939999999</v>
      </c>
      <c r="P38" s="84">
        <v>946607.08864999993</v>
      </c>
    </row>
    <row r="39" spans="1:16" s="73" customFormat="1" ht="11.25">
      <c r="A39" s="123" t="s">
        <v>37</v>
      </c>
      <c r="B39" s="84">
        <v>17252.79105</v>
      </c>
      <c r="C39" s="84">
        <v>35503.28054</v>
      </c>
      <c r="D39" s="84">
        <v>42589.842680000002</v>
      </c>
      <c r="E39" s="84">
        <v>27204.43075</v>
      </c>
      <c r="F39" s="84">
        <v>4465.43469</v>
      </c>
      <c r="G39" s="84">
        <v>18557.258379999999</v>
      </c>
      <c r="H39" s="84">
        <v>13136.665560000001</v>
      </c>
      <c r="I39" s="84">
        <v>704.42507999999998</v>
      </c>
      <c r="J39" s="84">
        <v>274.39999999999998</v>
      </c>
      <c r="K39" s="84">
        <v>0</v>
      </c>
      <c r="L39" s="84">
        <v>4424.5772400000005</v>
      </c>
      <c r="M39" s="84">
        <v>3617.0474599999998</v>
      </c>
      <c r="N39" s="84">
        <v>540.11619999999994</v>
      </c>
      <c r="O39" s="84">
        <v>3267.0614300000002</v>
      </c>
      <c r="P39" s="84">
        <v>171537.33106</v>
      </c>
    </row>
    <row r="40" spans="1:16" s="73" customFormat="1" ht="11.25">
      <c r="A40" s="123" t="s">
        <v>38</v>
      </c>
      <c r="B40" s="84">
        <v>0</v>
      </c>
      <c r="C40" s="84">
        <v>332.17040999999995</v>
      </c>
      <c r="D40" s="84">
        <v>20565.041570000001</v>
      </c>
      <c r="E40" s="84">
        <v>0</v>
      </c>
      <c r="F40" s="84">
        <v>0</v>
      </c>
      <c r="G40" s="84">
        <v>0</v>
      </c>
      <c r="H40" s="84">
        <v>0</v>
      </c>
      <c r="I40" s="84">
        <v>0</v>
      </c>
      <c r="J40" s="84">
        <v>0</v>
      </c>
      <c r="K40" s="84">
        <v>0</v>
      </c>
      <c r="L40" s="84">
        <v>0</v>
      </c>
      <c r="M40" s="84">
        <v>0</v>
      </c>
      <c r="N40" s="84">
        <v>0</v>
      </c>
      <c r="O40" s="84">
        <v>0</v>
      </c>
      <c r="P40" s="84">
        <v>20897.21198</v>
      </c>
    </row>
    <row r="41" spans="1:16" s="73" customFormat="1" ht="11.25">
      <c r="A41" s="598" t="s">
        <v>39</v>
      </c>
      <c r="B41" s="84">
        <v>85937.400769999993</v>
      </c>
      <c r="C41" s="84">
        <v>90778.834470000002</v>
      </c>
      <c r="D41" s="84">
        <v>93133.662700000001</v>
      </c>
      <c r="E41" s="84">
        <v>94715.708769999997</v>
      </c>
      <c r="F41" s="84">
        <v>68976.313640000008</v>
      </c>
      <c r="G41" s="84">
        <v>60235.087270000004</v>
      </c>
      <c r="H41" s="84">
        <v>60860.720159999997</v>
      </c>
      <c r="I41" s="84">
        <v>92204.009139999995</v>
      </c>
      <c r="J41" s="84">
        <v>699.61531000000002</v>
      </c>
      <c r="K41" s="84">
        <v>2546.9069399999998</v>
      </c>
      <c r="L41" s="84">
        <v>83063.421119999999</v>
      </c>
      <c r="M41" s="84">
        <v>21058.359230000002</v>
      </c>
      <c r="N41" s="84">
        <v>94243.378859999997</v>
      </c>
      <c r="O41" s="84">
        <v>76974.156019999995</v>
      </c>
      <c r="P41" s="84">
        <v>925427.57439999992</v>
      </c>
    </row>
    <row r="42" spans="1:16" s="73" customFormat="1" ht="11.25">
      <c r="A42" s="596" t="s">
        <v>40</v>
      </c>
      <c r="B42" s="84">
        <v>85452.769290000011</v>
      </c>
      <c r="C42" s="84">
        <v>87891.265910000002</v>
      </c>
      <c r="D42" s="84">
        <v>91469.765840000007</v>
      </c>
      <c r="E42" s="84">
        <v>92439.999639999995</v>
      </c>
      <c r="F42" s="84">
        <v>68807.817230000001</v>
      </c>
      <c r="G42" s="84">
        <v>58780.936679999999</v>
      </c>
      <c r="H42" s="84">
        <v>59234.686219999996</v>
      </c>
      <c r="I42" s="84">
        <v>91616.399879999997</v>
      </c>
      <c r="J42" s="84">
        <v>699.61531000000002</v>
      </c>
      <c r="K42" s="84">
        <v>2546.9069399999998</v>
      </c>
      <c r="L42" s="84">
        <v>82550.879119999998</v>
      </c>
      <c r="M42" s="84">
        <v>20279.0236</v>
      </c>
      <c r="N42" s="84">
        <v>93651.238319999989</v>
      </c>
      <c r="O42" s="84">
        <v>76501.375979999997</v>
      </c>
      <c r="P42" s="84">
        <v>911922.6799600001</v>
      </c>
    </row>
    <row r="43" spans="1:16" s="73" customFormat="1" ht="11.25">
      <c r="A43" s="123" t="s">
        <v>41</v>
      </c>
      <c r="B43" s="84">
        <v>484.63147999999995</v>
      </c>
      <c r="C43" s="84">
        <v>2592.3637400000002</v>
      </c>
      <c r="D43" s="84">
        <v>1156.5462399999999</v>
      </c>
      <c r="E43" s="84">
        <v>1770.67056</v>
      </c>
      <c r="F43" s="84">
        <v>168.49641</v>
      </c>
      <c r="G43" s="84">
        <v>1266.83626</v>
      </c>
      <c r="H43" s="84">
        <v>1455.1161399999999</v>
      </c>
      <c r="I43" s="84">
        <v>464.52871999999996</v>
      </c>
      <c r="J43" s="84">
        <v>0</v>
      </c>
      <c r="K43" s="84">
        <v>0</v>
      </c>
      <c r="L43" s="84">
        <v>496.11259999999999</v>
      </c>
      <c r="M43" s="84">
        <v>608.30732999999998</v>
      </c>
      <c r="N43" s="84">
        <v>554.45447999999999</v>
      </c>
      <c r="O43" s="84">
        <v>472.78003999999999</v>
      </c>
      <c r="P43" s="84">
        <v>11490.843999999999</v>
      </c>
    </row>
    <row r="44" spans="1:16" s="73" customFormat="1" ht="11.25">
      <c r="A44" s="123" t="s">
        <v>42</v>
      </c>
      <c r="B44" s="84">
        <v>0</v>
      </c>
      <c r="C44" s="84">
        <v>279.33815000000004</v>
      </c>
      <c r="D44" s="84">
        <v>507.35061999999999</v>
      </c>
      <c r="E44" s="84">
        <v>436.06565999999998</v>
      </c>
      <c r="F44" s="84">
        <v>0</v>
      </c>
      <c r="G44" s="84">
        <v>157.79432999999997</v>
      </c>
      <c r="H44" s="84">
        <v>122.05857</v>
      </c>
      <c r="I44" s="84">
        <v>119.73125</v>
      </c>
      <c r="J44" s="84">
        <v>0</v>
      </c>
      <c r="K44" s="84">
        <v>0</v>
      </c>
      <c r="L44" s="84">
        <v>16.429400000000001</v>
      </c>
      <c r="M44" s="84">
        <v>153.57095000000001</v>
      </c>
      <c r="N44" s="84">
        <v>35.943460000000002</v>
      </c>
      <c r="O44" s="84">
        <v>0</v>
      </c>
      <c r="P44" s="84">
        <v>1828.2823899999999</v>
      </c>
    </row>
    <row r="45" spans="1:16" s="73" customFormat="1" ht="11.25">
      <c r="A45" s="123" t="s">
        <v>43</v>
      </c>
      <c r="B45" s="84">
        <v>0</v>
      </c>
      <c r="C45" s="84">
        <v>15.866670000000001</v>
      </c>
      <c r="D45" s="84">
        <v>0</v>
      </c>
      <c r="E45" s="84">
        <v>68.972909999999999</v>
      </c>
      <c r="F45" s="84">
        <v>0</v>
      </c>
      <c r="G45" s="84">
        <v>29.52</v>
      </c>
      <c r="H45" s="84">
        <v>48.859230000000004</v>
      </c>
      <c r="I45" s="84">
        <v>3.3492899999999999</v>
      </c>
      <c r="J45" s="84">
        <v>0</v>
      </c>
      <c r="K45" s="84">
        <v>0</v>
      </c>
      <c r="L45" s="84">
        <v>0</v>
      </c>
      <c r="M45" s="84">
        <v>17.457349999999998</v>
      </c>
      <c r="N45" s="84">
        <v>1.7425999999999999</v>
      </c>
      <c r="O45" s="84">
        <v>0</v>
      </c>
      <c r="P45" s="84">
        <v>185.76804999999999</v>
      </c>
    </row>
    <row r="46" spans="1:16" s="73" customFormat="1" ht="11.25">
      <c r="A46" s="123" t="s">
        <v>44</v>
      </c>
      <c r="B46" s="84">
        <v>0</v>
      </c>
      <c r="C46" s="84">
        <v>0</v>
      </c>
      <c r="D46" s="84">
        <v>0</v>
      </c>
      <c r="E46" s="84">
        <v>0</v>
      </c>
      <c r="F46" s="84">
        <v>0</v>
      </c>
      <c r="G46" s="84">
        <v>0</v>
      </c>
      <c r="H46" s="84">
        <v>0</v>
      </c>
      <c r="I46" s="84">
        <v>0</v>
      </c>
      <c r="J46" s="84">
        <v>0</v>
      </c>
      <c r="K46" s="84">
        <v>0</v>
      </c>
      <c r="L46" s="84">
        <v>0</v>
      </c>
      <c r="M46" s="84">
        <v>0</v>
      </c>
      <c r="N46" s="84">
        <v>0</v>
      </c>
      <c r="O46" s="84">
        <v>0</v>
      </c>
      <c r="P46" s="84">
        <v>0</v>
      </c>
    </row>
    <row r="47" spans="1:16" s="73" customFormat="1" ht="11.25">
      <c r="A47" s="73" t="s">
        <v>45</v>
      </c>
      <c r="B47" s="84">
        <v>0</v>
      </c>
      <c r="C47" s="84">
        <v>0</v>
      </c>
      <c r="D47" s="84">
        <v>0</v>
      </c>
      <c r="E47" s="84">
        <v>0</v>
      </c>
      <c r="F47" s="84">
        <v>0</v>
      </c>
      <c r="G47" s="84">
        <v>0</v>
      </c>
      <c r="H47" s="84">
        <v>0</v>
      </c>
      <c r="I47" s="84">
        <v>0</v>
      </c>
      <c r="J47" s="84">
        <v>0</v>
      </c>
      <c r="K47" s="84">
        <v>0</v>
      </c>
      <c r="L47" s="84">
        <v>0</v>
      </c>
      <c r="M47" s="84">
        <v>0</v>
      </c>
      <c r="N47" s="84">
        <v>0</v>
      </c>
      <c r="O47" s="84">
        <v>0</v>
      </c>
      <c r="P47" s="84">
        <v>0</v>
      </c>
    </row>
    <row r="48" spans="1:16" s="73" customFormat="1" ht="11.25">
      <c r="A48" s="78" t="s">
        <v>46</v>
      </c>
      <c r="B48" s="84">
        <v>-297477.43161000003</v>
      </c>
      <c r="C48" s="84">
        <v>-317462.66518999997</v>
      </c>
      <c r="D48" s="84">
        <v>-386200.93761999998</v>
      </c>
      <c r="E48" s="84">
        <v>-391531.67733999999</v>
      </c>
      <c r="F48" s="84">
        <v>-294986.00957999995</v>
      </c>
      <c r="G48" s="84">
        <v>-105954.67251</v>
      </c>
      <c r="H48" s="84">
        <v>-182820.07378000001</v>
      </c>
      <c r="I48" s="84">
        <v>-248542.32188</v>
      </c>
      <c r="J48" s="84">
        <v>-660.04756999999995</v>
      </c>
      <c r="K48" s="84">
        <v>-852.02200000000005</v>
      </c>
      <c r="L48" s="84">
        <v>-356221.76282</v>
      </c>
      <c r="M48" s="84">
        <v>-50986.34001</v>
      </c>
      <c r="N48" s="84">
        <v>-69435.592090000006</v>
      </c>
      <c r="O48" s="84">
        <v>-184483.31569999998</v>
      </c>
      <c r="P48" s="84">
        <v>-2887614.8696999997</v>
      </c>
    </row>
    <row r="49" spans="1:16" s="73" customFormat="1" ht="11.25">
      <c r="A49" s="123" t="s">
        <v>47</v>
      </c>
      <c r="B49" s="84">
        <v>-76398.938170000009</v>
      </c>
      <c r="C49" s="84">
        <v>-61379.472609999997</v>
      </c>
      <c r="D49" s="84">
        <v>-106123.16956000001</v>
      </c>
      <c r="E49" s="84">
        <v>-51175.842490000003</v>
      </c>
      <c r="F49" s="84">
        <v>-58587.637659999993</v>
      </c>
      <c r="G49" s="84">
        <v>-31075.035530000001</v>
      </c>
      <c r="H49" s="84">
        <v>-31204.872920000002</v>
      </c>
      <c r="I49" s="84">
        <v>-64672.390450000006</v>
      </c>
      <c r="J49" s="84">
        <v>-452.21021999999999</v>
      </c>
      <c r="K49" s="84">
        <v>-852.02200000000005</v>
      </c>
      <c r="L49" s="84">
        <v>-68805.268830000001</v>
      </c>
      <c r="M49" s="84">
        <v>-8119.4466700000003</v>
      </c>
      <c r="N49" s="84">
        <v>-17095.414679999998</v>
      </c>
      <c r="O49" s="84">
        <v>-19758.371449999999</v>
      </c>
      <c r="P49" s="84">
        <v>-595700.09323999996</v>
      </c>
    </row>
    <row r="50" spans="1:16" s="73" customFormat="1" ht="11.25">
      <c r="A50" s="123" t="s">
        <v>48</v>
      </c>
      <c r="B50" s="84">
        <v>-4301.9202400000004</v>
      </c>
      <c r="C50" s="84">
        <v>-7457.3460500000001</v>
      </c>
      <c r="D50" s="84">
        <v>-4460.1516900000006</v>
      </c>
      <c r="E50" s="84">
        <v>-19194.61735</v>
      </c>
      <c r="F50" s="84">
        <v>-2904.4969799999999</v>
      </c>
      <c r="G50" s="84">
        <v>-5288.01433</v>
      </c>
      <c r="H50" s="84">
        <v>-9584.1435500000007</v>
      </c>
      <c r="I50" s="84">
        <v>-2342.02799</v>
      </c>
      <c r="J50" s="84">
        <v>0</v>
      </c>
      <c r="K50" s="84">
        <v>0</v>
      </c>
      <c r="L50" s="84">
        <v>-491.37365999999997</v>
      </c>
      <c r="M50" s="84">
        <v>-773.54587000000004</v>
      </c>
      <c r="N50" s="84">
        <v>-82.789709999999999</v>
      </c>
      <c r="O50" s="84">
        <v>-4639.2247300000008</v>
      </c>
      <c r="P50" s="84">
        <v>-61519.652150000002</v>
      </c>
    </row>
    <row r="51" spans="1:16" s="73" customFormat="1" ht="11.25">
      <c r="A51" s="123" t="s">
        <v>49</v>
      </c>
      <c r="B51" s="84">
        <v>-18208.468570000001</v>
      </c>
      <c r="C51" s="84">
        <v>-26078.32849</v>
      </c>
      <c r="D51" s="84">
        <v>-19595.281260000003</v>
      </c>
      <c r="E51" s="84">
        <v>-16574.02807</v>
      </c>
      <c r="F51" s="84">
        <v>-34671.783880000003</v>
      </c>
      <c r="G51" s="84">
        <v>-10454.47948</v>
      </c>
      <c r="H51" s="84">
        <v>-11082.49149</v>
      </c>
      <c r="I51" s="84">
        <v>-39731.087579999999</v>
      </c>
      <c r="J51" s="84">
        <v>-1.93418</v>
      </c>
      <c r="K51" s="84">
        <v>0</v>
      </c>
      <c r="L51" s="84">
        <v>-75820.271359999999</v>
      </c>
      <c r="M51" s="84">
        <v>-3906.2990800000002</v>
      </c>
      <c r="N51" s="84">
        <v>-3574.7694999999999</v>
      </c>
      <c r="O51" s="84">
        <v>-28974.794739999998</v>
      </c>
      <c r="P51" s="84">
        <v>-288674.01767999999</v>
      </c>
    </row>
    <row r="52" spans="1:16" s="73" customFormat="1" ht="11.25">
      <c r="A52" s="123" t="s">
        <v>50</v>
      </c>
      <c r="B52" s="84">
        <v>-5442.3053300000001</v>
      </c>
      <c r="C52" s="84">
        <v>-5243.9063699999997</v>
      </c>
      <c r="D52" s="84">
        <v>-924.66956000000005</v>
      </c>
      <c r="E52" s="84">
        <v>-5887.2299299999995</v>
      </c>
      <c r="F52" s="84">
        <v>-2829.5712000000003</v>
      </c>
      <c r="G52" s="84">
        <v>-378.56109999999995</v>
      </c>
      <c r="H52" s="84">
        <v>-1535.8014800000001</v>
      </c>
      <c r="I52" s="84">
        <v>-690.65665000000001</v>
      </c>
      <c r="J52" s="84">
        <v>0</v>
      </c>
      <c r="K52" s="84">
        <v>0</v>
      </c>
      <c r="L52" s="84">
        <v>-4533.8920399999997</v>
      </c>
      <c r="M52" s="84">
        <v>-604.12234000000001</v>
      </c>
      <c r="N52" s="84">
        <v>-46.927889999999998</v>
      </c>
      <c r="O52" s="84">
        <v>-1484.2908200000002</v>
      </c>
      <c r="P52" s="84">
        <v>-29601.934710000001</v>
      </c>
    </row>
    <row r="53" spans="1:16" s="73" customFormat="1" ht="11.25">
      <c r="A53" s="123" t="s">
        <v>51</v>
      </c>
      <c r="B53" s="84">
        <v>-60640.137310000006</v>
      </c>
      <c r="C53" s="84">
        <v>-78409.875010000003</v>
      </c>
      <c r="D53" s="84">
        <v>-119023.05204000001</v>
      </c>
      <c r="E53" s="84">
        <v>-121179.36328000001</v>
      </c>
      <c r="F53" s="84">
        <v>-75676.307109999994</v>
      </c>
      <c r="G53" s="84">
        <v>-33058.444949999997</v>
      </c>
      <c r="H53" s="84">
        <v>-56975.398860000001</v>
      </c>
      <c r="I53" s="84">
        <v>-41054.728259999996</v>
      </c>
      <c r="J53" s="84">
        <v>-1.8032699999999999</v>
      </c>
      <c r="K53" s="84">
        <v>0</v>
      </c>
      <c r="L53" s="84">
        <v>-57248.877409999994</v>
      </c>
      <c r="M53" s="84">
        <v>-28845.073210000002</v>
      </c>
      <c r="N53" s="84">
        <v>-5888.2373099999995</v>
      </c>
      <c r="O53" s="84">
        <v>-27370.6927</v>
      </c>
      <c r="P53" s="84">
        <v>-705371.99072</v>
      </c>
    </row>
    <row r="54" spans="1:16" s="73" customFormat="1" ht="11.25">
      <c r="A54" s="123" t="s">
        <v>52</v>
      </c>
      <c r="B54" s="84">
        <v>-12612.983050000001</v>
      </c>
      <c r="C54" s="84">
        <v>-27050.08224</v>
      </c>
      <c r="D54" s="84">
        <v>-32641.222120000002</v>
      </c>
      <c r="E54" s="84">
        <v>-21093.681219999999</v>
      </c>
      <c r="F54" s="84">
        <v>-3735.6709900000001</v>
      </c>
      <c r="G54" s="84">
        <v>-10216.58993</v>
      </c>
      <c r="H54" s="84">
        <v>-6890.2943499999992</v>
      </c>
      <c r="I54" s="84">
        <v>-704.42507999999998</v>
      </c>
      <c r="J54" s="84">
        <v>-109.76</v>
      </c>
      <c r="K54" s="84">
        <v>0</v>
      </c>
      <c r="L54" s="84">
        <v>-4365.5780400000003</v>
      </c>
      <c r="M54" s="84">
        <v>-2498.02882</v>
      </c>
      <c r="N54" s="84">
        <v>-270.05809999999997</v>
      </c>
      <c r="O54" s="84">
        <v>-2460.9123500000001</v>
      </c>
      <c r="P54" s="84">
        <v>-124649.28629</v>
      </c>
    </row>
    <row r="55" spans="1:16" s="73" customFormat="1" ht="11.25">
      <c r="A55" s="123" t="s">
        <v>53</v>
      </c>
      <c r="B55" s="84">
        <v>-82335.520470000003</v>
      </c>
      <c r="C55" s="84">
        <v>-76028.239390000002</v>
      </c>
      <c r="D55" s="84">
        <v>-93641.127389999994</v>
      </c>
      <c r="E55" s="84">
        <v>-38568.540909999996</v>
      </c>
      <c r="F55" s="84">
        <v>-40992.792780000003</v>
      </c>
      <c r="G55" s="84">
        <v>-14111.547189999999</v>
      </c>
      <c r="H55" s="84">
        <v>-37520.09319</v>
      </c>
      <c r="I55" s="84">
        <v>-65047.005870000001</v>
      </c>
      <c r="J55" s="84">
        <v>0</v>
      </c>
      <c r="K55" s="84">
        <v>0</v>
      </c>
      <c r="L55" s="84">
        <v>-117046.87661000001</v>
      </c>
      <c r="M55" s="84">
        <v>-3428.5594799999999</v>
      </c>
      <c r="N55" s="84">
        <v>-42477.394899999999</v>
      </c>
      <c r="O55" s="84">
        <v>-59170.122609999999</v>
      </c>
      <c r="P55" s="84">
        <v>-670367.82078999991</v>
      </c>
    </row>
    <row r="56" spans="1:16" s="73" customFormat="1" ht="11.25">
      <c r="A56" s="123" t="s">
        <v>54</v>
      </c>
      <c r="B56" s="84">
        <v>-37537.158470000002</v>
      </c>
      <c r="C56" s="84">
        <v>-35815.415030000004</v>
      </c>
      <c r="D56" s="84">
        <v>-9792.2639999999992</v>
      </c>
      <c r="E56" s="84">
        <v>-117858.37409</v>
      </c>
      <c r="F56" s="84">
        <v>-75587.748980000004</v>
      </c>
      <c r="G56" s="84">
        <v>-1372</v>
      </c>
      <c r="H56" s="84">
        <v>-27851.97797</v>
      </c>
      <c r="I56" s="84">
        <v>-34300</v>
      </c>
      <c r="J56" s="84">
        <v>-94.3399</v>
      </c>
      <c r="K56" s="84">
        <v>0</v>
      </c>
      <c r="L56" s="84">
        <v>-27909.62487</v>
      </c>
      <c r="M56" s="84">
        <v>-2811.2645400000001</v>
      </c>
      <c r="N56" s="84">
        <v>0</v>
      </c>
      <c r="O56" s="84">
        <v>-40624.906299999995</v>
      </c>
      <c r="P56" s="84">
        <v>-411555.07415</v>
      </c>
    </row>
    <row r="57" spans="1:16" s="73" customFormat="1" ht="11.25">
      <c r="A57" s="123" t="s">
        <v>55</v>
      </c>
      <c r="B57" s="84">
        <v>0</v>
      </c>
      <c r="C57" s="84">
        <v>0</v>
      </c>
      <c r="D57" s="84">
        <v>0</v>
      </c>
      <c r="E57" s="84">
        <v>0</v>
      </c>
      <c r="F57" s="84">
        <v>0</v>
      </c>
      <c r="G57" s="84">
        <v>0</v>
      </c>
      <c r="H57" s="84">
        <v>-174.99996999999999</v>
      </c>
      <c r="I57" s="84">
        <v>0</v>
      </c>
      <c r="J57" s="84">
        <v>0</v>
      </c>
      <c r="K57" s="84">
        <v>0</v>
      </c>
      <c r="L57" s="84">
        <v>0</v>
      </c>
      <c r="M57" s="84">
        <v>0</v>
      </c>
      <c r="N57" s="84">
        <v>0</v>
      </c>
      <c r="O57" s="84">
        <v>0</v>
      </c>
      <c r="P57" s="84">
        <v>-174.99996999999999</v>
      </c>
    </row>
    <row r="58" spans="1:16" s="73" customFormat="1" ht="12" thickBot="1">
      <c r="A58" s="123" t="s">
        <v>56</v>
      </c>
      <c r="B58" s="84">
        <v>0</v>
      </c>
      <c r="C58" s="84">
        <v>0</v>
      </c>
      <c r="D58" s="84">
        <v>0</v>
      </c>
      <c r="E58" s="84">
        <v>0</v>
      </c>
      <c r="F58" s="84">
        <v>0</v>
      </c>
      <c r="G58" s="84">
        <v>0</v>
      </c>
      <c r="H58" s="84">
        <v>0</v>
      </c>
      <c r="I58" s="84">
        <v>0</v>
      </c>
      <c r="J58" s="84">
        <v>0</v>
      </c>
      <c r="K58" s="84">
        <v>0</v>
      </c>
      <c r="L58" s="84">
        <v>0</v>
      </c>
      <c r="M58" s="84">
        <v>0</v>
      </c>
      <c r="N58" s="84">
        <v>0</v>
      </c>
      <c r="O58" s="84">
        <v>0</v>
      </c>
      <c r="P58" s="84">
        <v>0</v>
      </c>
    </row>
    <row r="59" spans="1:16" s="73" customFormat="1" ht="12.75" thickTop="1" thickBot="1">
      <c r="A59" s="579" t="s">
        <v>57</v>
      </c>
      <c r="B59" s="83">
        <v>78679.579339999997</v>
      </c>
      <c r="C59" s="83">
        <v>93684.84126999999</v>
      </c>
      <c r="D59" s="83">
        <v>201575.34550999998</v>
      </c>
      <c r="E59" s="83">
        <v>150242.36866000001</v>
      </c>
      <c r="F59" s="83">
        <v>84950.187590000001</v>
      </c>
      <c r="G59" s="83">
        <v>65750.528189999997</v>
      </c>
      <c r="H59" s="83">
        <v>102163.84374</v>
      </c>
      <c r="I59" s="83">
        <v>61165.41923</v>
      </c>
      <c r="J59" s="83">
        <v>329.21888000000001</v>
      </c>
      <c r="K59" s="83">
        <v>1379.52603</v>
      </c>
      <c r="L59" s="83">
        <v>65725.522429999997</v>
      </c>
      <c r="M59" s="83">
        <v>8492.531570000001</v>
      </c>
      <c r="N59" s="83">
        <v>46362.392030000003</v>
      </c>
      <c r="O59" s="83">
        <v>34537.02637</v>
      </c>
      <c r="P59" s="83">
        <v>995038.33084000007</v>
      </c>
    </row>
    <row r="60" spans="1:16" s="73" customFormat="1" ht="12" thickTop="1">
      <c r="A60" s="123" t="s">
        <v>58</v>
      </c>
      <c r="B60" s="84">
        <v>0</v>
      </c>
      <c r="C60" s="84">
        <v>0</v>
      </c>
      <c r="D60" s="84">
        <v>0</v>
      </c>
      <c r="E60" s="84">
        <v>0</v>
      </c>
      <c r="F60" s="84">
        <v>2308.8004100000003</v>
      </c>
      <c r="G60" s="84">
        <v>567.04768000000001</v>
      </c>
      <c r="H60" s="84">
        <v>0</v>
      </c>
      <c r="I60" s="84">
        <v>0</v>
      </c>
      <c r="J60" s="84">
        <v>0</v>
      </c>
      <c r="K60" s="84">
        <v>0</v>
      </c>
      <c r="L60" s="84">
        <v>0</v>
      </c>
      <c r="M60" s="84">
        <v>12.61322</v>
      </c>
      <c r="N60" s="84">
        <v>0</v>
      </c>
      <c r="O60" s="84">
        <v>0</v>
      </c>
      <c r="P60" s="84">
        <v>2888.4613100000001</v>
      </c>
    </row>
    <row r="61" spans="1:16" s="73" customFormat="1" ht="11.25">
      <c r="A61" s="123" t="s">
        <v>59</v>
      </c>
      <c r="B61" s="84">
        <v>63461.246590000002</v>
      </c>
      <c r="C61" s="84">
        <v>59831.069779999998</v>
      </c>
      <c r="D61" s="84">
        <v>141568.51786000002</v>
      </c>
      <c r="E61" s="84">
        <v>77893.938819999996</v>
      </c>
      <c r="F61" s="84">
        <v>61835.396119999998</v>
      </c>
      <c r="G61" s="84">
        <v>36274.38996</v>
      </c>
      <c r="H61" s="84">
        <v>37108.110569999997</v>
      </c>
      <c r="I61" s="84">
        <v>56804.814049999994</v>
      </c>
      <c r="J61" s="84">
        <v>251.63435999999999</v>
      </c>
      <c r="K61" s="84">
        <v>848.22509000000002</v>
      </c>
      <c r="L61" s="84">
        <v>55447.190259999996</v>
      </c>
      <c r="M61" s="84">
        <v>4287.5747999999994</v>
      </c>
      <c r="N61" s="84">
        <v>13751.2448</v>
      </c>
      <c r="O61" s="84">
        <v>26130.135899999997</v>
      </c>
      <c r="P61" s="84">
        <v>635493.48895999999</v>
      </c>
    </row>
    <row r="62" spans="1:16" s="73" customFormat="1" ht="11.25">
      <c r="A62" s="123" t="s">
        <v>60</v>
      </c>
      <c r="B62" s="84">
        <v>19397.441899999998</v>
      </c>
      <c r="C62" s="84">
        <v>34326.161289999996</v>
      </c>
      <c r="D62" s="84">
        <v>76246.617959999989</v>
      </c>
      <c r="E62" s="84">
        <v>73273.42323</v>
      </c>
      <c r="F62" s="84">
        <v>22434.433379999999</v>
      </c>
      <c r="G62" s="84">
        <v>30100.863670000002</v>
      </c>
      <c r="H62" s="84">
        <v>66237.045660000003</v>
      </c>
      <c r="I62" s="84">
        <v>5041.8521700000001</v>
      </c>
      <c r="J62" s="84">
        <v>77.584519999999998</v>
      </c>
      <c r="K62" s="84">
        <v>531.30093999999997</v>
      </c>
      <c r="L62" s="84">
        <v>10278.33217</v>
      </c>
      <c r="M62" s="84">
        <v>4631.7938600000007</v>
      </c>
      <c r="N62" s="84">
        <v>33690.706079999996</v>
      </c>
      <c r="O62" s="84">
        <v>8607.3434399999987</v>
      </c>
      <c r="P62" s="84">
        <v>384874.90026999998</v>
      </c>
    </row>
    <row r="63" spans="1:16" s="73" customFormat="1" ht="11.25">
      <c r="A63" s="123" t="s">
        <v>61</v>
      </c>
      <c r="B63" s="84">
        <v>0</v>
      </c>
      <c r="C63" s="84">
        <v>0</v>
      </c>
      <c r="D63" s="84">
        <v>0</v>
      </c>
      <c r="E63" s="84">
        <v>0</v>
      </c>
      <c r="F63" s="84">
        <v>0</v>
      </c>
      <c r="G63" s="84">
        <v>0</v>
      </c>
      <c r="H63" s="84">
        <v>0</v>
      </c>
      <c r="I63" s="84">
        <v>0</v>
      </c>
      <c r="J63" s="84">
        <v>0</v>
      </c>
      <c r="K63" s="84">
        <v>0</v>
      </c>
      <c r="L63" s="84">
        <v>0</v>
      </c>
      <c r="M63" s="84">
        <v>10.558009999999999</v>
      </c>
      <c r="N63" s="84">
        <v>0</v>
      </c>
      <c r="O63" s="84">
        <v>0</v>
      </c>
      <c r="P63" s="84">
        <v>10.558009999999999</v>
      </c>
    </row>
    <row r="64" spans="1:16" s="73" customFormat="1" ht="12" thickBot="1">
      <c r="A64" s="123" t="s">
        <v>62</v>
      </c>
      <c r="B64" s="84">
        <v>-4179.1091500000002</v>
      </c>
      <c r="C64" s="84">
        <v>-472.38979999999998</v>
      </c>
      <c r="D64" s="84">
        <v>-16239.79031</v>
      </c>
      <c r="E64" s="84">
        <v>-924.99338999999998</v>
      </c>
      <c r="F64" s="84">
        <v>-1628.4423200000001</v>
      </c>
      <c r="G64" s="84">
        <v>-1191.7731200000001</v>
      </c>
      <c r="H64" s="84">
        <v>-1181.31249</v>
      </c>
      <c r="I64" s="84">
        <v>-681.24698999999998</v>
      </c>
      <c r="J64" s="84">
        <v>0</v>
      </c>
      <c r="K64" s="84">
        <v>0</v>
      </c>
      <c r="L64" s="84">
        <v>0</v>
      </c>
      <c r="M64" s="84">
        <v>-450.00832000000003</v>
      </c>
      <c r="N64" s="84">
        <v>-1079.5588500000001</v>
      </c>
      <c r="O64" s="84">
        <v>-200.45296999999999</v>
      </c>
      <c r="P64" s="84">
        <v>-28229.077710000001</v>
      </c>
    </row>
    <row r="65" spans="1:16" s="73" customFormat="1" ht="12.75" thickTop="1" thickBot="1">
      <c r="A65" s="579" t="s">
        <v>63</v>
      </c>
      <c r="B65" s="83">
        <v>1728.5667100000001</v>
      </c>
      <c r="C65" s="83">
        <v>14.073790000000001</v>
      </c>
      <c r="D65" s="83">
        <v>6356.76685</v>
      </c>
      <c r="E65" s="83">
        <v>2183.7755699999998</v>
      </c>
      <c r="F65" s="83">
        <v>104.41861999999999</v>
      </c>
      <c r="G65" s="83">
        <v>2708.8208199999999</v>
      </c>
      <c r="H65" s="83">
        <v>2764.7719999999999</v>
      </c>
      <c r="I65" s="83">
        <v>4.27806</v>
      </c>
      <c r="J65" s="83">
        <v>4.0000000000000001E-3</v>
      </c>
      <c r="K65" s="83">
        <v>2.0820000000000002E-2</v>
      </c>
      <c r="L65" s="83">
        <v>0</v>
      </c>
      <c r="M65" s="83">
        <v>1411.1398700000002</v>
      </c>
      <c r="N65" s="83">
        <v>0</v>
      </c>
      <c r="O65" s="83">
        <v>299.67235999999997</v>
      </c>
      <c r="P65" s="83">
        <v>17576.30947</v>
      </c>
    </row>
    <row r="66" spans="1:16" s="73" customFormat="1" ht="12" thickTop="1">
      <c r="A66" s="123" t="s">
        <v>64</v>
      </c>
      <c r="B66" s="84">
        <v>0</v>
      </c>
      <c r="C66" s="84">
        <v>0</v>
      </c>
      <c r="D66" s="84">
        <v>0</v>
      </c>
      <c r="E66" s="84">
        <v>367.33247999999998</v>
      </c>
      <c r="F66" s="84">
        <v>0</v>
      </c>
      <c r="G66" s="84">
        <v>0</v>
      </c>
      <c r="H66" s="84">
        <v>0</v>
      </c>
      <c r="I66" s="84">
        <v>0</v>
      </c>
      <c r="J66" s="84">
        <v>0</v>
      </c>
      <c r="K66" s="84">
        <v>0</v>
      </c>
      <c r="L66" s="84">
        <v>0</v>
      </c>
      <c r="M66" s="84">
        <v>0</v>
      </c>
      <c r="N66" s="84">
        <v>0</v>
      </c>
      <c r="O66" s="84">
        <v>0</v>
      </c>
      <c r="P66" s="84">
        <v>367.33247999999998</v>
      </c>
    </row>
    <row r="67" spans="1:16" s="73" customFormat="1" ht="11.25">
      <c r="A67" s="123" t="s">
        <v>65</v>
      </c>
      <c r="B67" s="84">
        <v>62325.914189999996</v>
      </c>
      <c r="C67" s="84">
        <v>46132.056909999999</v>
      </c>
      <c r="D67" s="84">
        <v>125341.19051</v>
      </c>
      <c r="E67" s="84">
        <v>58361.147850000001</v>
      </c>
      <c r="F67" s="84">
        <v>514.74558000000002</v>
      </c>
      <c r="G67" s="84">
        <v>47371.467210000003</v>
      </c>
      <c r="H67" s="84">
        <v>9209.7001199999995</v>
      </c>
      <c r="I67" s="84">
        <v>1455.56666</v>
      </c>
      <c r="J67" s="84">
        <v>7.0000000000000001E-3</v>
      </c>
      <c r="K67" s="84">
        <v>0</v>
      </c>
      <c r="L67" s="84">
        <v>587.90582999999992</v>
      </c>
      <c r="M67" s="84">
        <v>3065.22181</v>
      </c>
      <c r="N67" s="84">
        <v>2E-3</v>
      </c>
      <c r="O67" s="84">
        <v>644.73316</v>
      </c>
      <c r="P67" s="84">
        <v>355009.65882999997</v>
      </c>
    </row>
    <row r="68" spans="1:16" s="73" customFormat="1" ht="11.25">
      <c r="A68" s="123" t="s">
        <v>66</v>
      </c>
      <c r="B68" s="84">
        <v>13.883850000000001</v>
      </c>
      <c r="C68" s="84">
        <v>571.31865000000005</v>
      </c>
      <c r="D68" s="84">
        <v>1701.5289700000001</v>
      </c>
      <c r="E68" s="84">
        <v>0.20300000000000001</v>
      </c>
      <c r="F68" s="84">
        <v>40.808660000000003</v>
      </c>
      <c r="G68" s="84">
        <v>8.6835499999999985</v>
      </c>
      <c r="H68" s="84">
        <v>242.87429</v>
      </c>
      <c r="I68" s="84">
        <v>4.22506</v>
      </c>
      <c r="J68" s="84">
        <v>0</v>
      </c>
      <c r="K68" s="84">
        <v>6.8220000000000003E-2</v>
      </c>
      <c r="L68" s="84">
        <v>3087.0070000000001</v>
      </c>
      <c r="M68" s="84">
        <v>5.2032799999999995</v>
      </c>
      <c r="N68" s="84">
        <v>145.61389000000003</v>
      </c>
      <c r="O68" s="84">
        <v>0</v>
      </c>
      <c r="P68" s="84">
        <v>5821.41842</v>
      </c>
    </row>
    <row r="69" spans="1:16" s="73" customFormat="1" ht="11.25">
      <c r="A69" s="123" t="s">
        <v>67</v>
      </c>
      <c r="B69" s="84">
        <v>0</v>
      </c>
      <c r="C69" s="84">
        <v>0</v>
      </c>
      <c r="D69" s="84">
        <v>3.5684999999999998</v>
      </c>
      <c r="E69" s="84">
        <v>0</v>
      </c>
      <c r="F69" s="84">
        <v>1E-3</v>
      </c>
      <c r="G69" s="84">
        <v>0</v>
      </c>
      <c r="H69" s="84">
        <v>1E-3</v>
      </c>
      <c r="I69" s="84">
        <v>0</v>
      </c>
      <c r="J69" s="84">
        <v>0</v>
      </c>
      <c r="K69" s="84">
        <v>0</v>
      </c>
      <c r="L69" s="84">
        <v>0</v>
      </c>
      <c r="M69" s="84">
        <v>0</v>
      </c>
      <c r="N69" s="84">
        <v>0</v>
      </c>
      <c r="O69" s="84">
        <v>0</v>
      </c>
      <c r="P69" s="84">
        <v>3.5705</v>
      </c>
    </row>
    <row r="70" spans="1:16" s="73" customFormat="1" ht="12" thickBot="1">
      <c r="A70" s="123" t="s">
        <v>68</v>
      </c>
      <c r="B70" s="84">
        <v>-60611.231329999995</v>
      </c>
      <c r="C70" s="84">
        <v>-46689.301770000005</v>
      </c>
      <c r="D70" s="84">
        <v>-120689.52112999999</v>
      </c>
      <c r="E70" s="84">
        <v>-56544.907759999995</v>
      </c>
      <c r="F70" s="84">
        <v>-451.13661999999999</v>
      </c>
      <c r="G70" s="84">
        <v>-44671.329939999996</v>
      </c>
      <c r="H70" s="84">
        <v>-6687.8034100000004</v>
      </c>
      <c r="I70" s="84">
        <v>-1455.5136599999998</v>
      </c>
      <c r="J70" s="84">
        <v>-3.0000000000000001E-3</v>
      </c>
      <c r="K70" s="84">
        <v>-4.7399999999999998E-2</v>
      </c>
      <c r="L70" s="84">
        <v>-3674.9128300000002</v>
      </c>
      <c r="M70" s="84">
        <v>-1659.28522</v>
      </c>
      <c r="N70" s="84">
        <v>-145.61589000000001</v>
      </c>
      <c r="O70" s="84">
        <v>-345.06079999999997</v>
      </c>
      <c r="P70" s="84">
        <v>-343625.67076000001</v>
      </c>
    </row>
    <row r="71" spans="1:16" s="73" customFormat="1" ht="12.75" thickTop="1" thickBot="1">
      <c r="A71" s="579" t="s">
        <v>69</v>
      </c>
      <c r="B71" s="83">
        <v>578329.1209199999</v>
      </c>
      <c r="C71" s="83">
        <v>624994.35784000007</v>
      </c>
      <c r="D71" s="83">
        <v>210613.37330000001</v>
      </c>
      <c r="E71" s="83">
        <v>906971.20244000002</v>
      </c>
      <c r="F71" s="83">
        <v>22070.915440000001</v>
      </c>
      <c r="G71" s="83">
        <v>32880.569239999997</v>
      </c>
      <c r="H71" s="83">
        <v>6145.9994800000004</v>
      </c>
      <c r="I71" s="83">
        <v>310701.72514999995</v>
      </c>
      <c r="J71" s="83">
        <v>273.96335999999997</v>
      </c>
      <c r="K71" s="83">
        <v>34556.1345</v>
      </c>
      <c r="L71" s="83">
        <v>92023.292650000003</v>
      </c>
      <c r="M71" s="83">
        <v>102012.98376</v>
      </c>
      <c r="N71" s="83">
        <v>819498.28700000001</v>
      </c>
      <c r="O71" s="83">
        <v>195060.48084999999</v>
      </c>
      <c r="P71" s="83">
        <v>3936132.4059299999</v>
      </c>
    </row>
    <row r="72" spans="1:16" s="73" customFormat="1" ht="12" thickTop="1">
      <c r="A72" s="123" t="s">
        <v>18</v>
      </c>
      <c r="B72" s="84">
        <v>0</v>
      </c>
      <c r="C72" s="84">
        <v>0</v>
      </c>
      <c r="D72" s="84">
        <v>0</v>
      </c>
      <c r="E72" s="84">
        <v>0</v>
      </c>
      <c r="F72" s="84">
        <v>0</v>
      </c>
      <c r="G72" s="84">
        <v>0</v>
      </c>
      <c r="H72" s="84">
        <v>0</v>
      </c>
      <c r="I72" s="84">
        <v>0</v>
      </c>
      <c r="J72" s="84">
        <v>0</v>
      </c>
      <c r="K72" s="84">
        <v>0</v>
      </c>
      <c r="L72" s="84">
        <v>0</v>
      </c>
      <c r="M72" s="84">
        <v>0</v>
      </c>
      <c r="N72" s="84">
        <v>0</v>
      </c>
      <c r="O72" s="84">
        <v>0</v>
      </c>
      <c r="P72" s="84">
        <v>0</v>
      </c>
    </row>
    <row r="73" spans="1:16" s="73" customFormat="1" ht="11.25">
      <c r="A73" s="123" t="s">
        <v>19</v>
      </c>
      <c r="B73" s="84">
        <v>93656.748999999996</v>
      </c>
      <c r="C73" s="84">
        <v>0</v>
      </c>
      <c r="D73" s="84">
        <v>0</v>
      </c>
      <c r="E73" s="84">
        <v>0</v>
      </c>
      <c r="F73" s="84">
        <v>0</v>
      </c>
      <c r="G73" s="84">
        <v>0</v>
      </c>
      <c r="H73" s="84">
        <v>0</v>
      </c>
      <c r="I73" s="84">
        <v>246375.27285000001</v>
      </c>
      <c r="J73" s="84">
        <v>0</v>
      </c>
      <c r="K73" s="84">
        <v>0</v>
      </c>
      <c r="L73" s="84">
        <v>50300</v>
      </c>
      <c r="M73" s="84">
        <v>90212.080150000009</v>
      </c>
      <c r="N73" s="84">
        <v>0</v>
      </c>
      <c r="O73" s="84">
        <v>176655.71825000001</v>
      </c>
      <c r="P73" s="84">
        <v>657199.82024999999</v>
      </c>
    </row>
    <row r="74" spans="1:16" s="73" customFormat="1" ht="11.25">
      <c r="A74" s="123" t="s">
        <v>20</v>
      </c>
      <c r="B74" s="84">
        <v>199418.6825</v>
      </c>
      <c r="C74" s="84">
        <v>58310</v>
      </c>
      <c r="D74" s="84">
        <v>0</v>
      </c>
      <c r="E74" s="84">
        <v>0</v>
      </c>
      <c r="F74" s="84">
        <v>0</v>
      </c>
      <c r="G74" s="84">
        <v>27440</v>
      </c>
      <c r="H74" s="84">
        <v>0</v>
      </c>
      <c r="I74" s="84">
        <v>10296.272580000001</v>
      </c>
      <c r="J74" s="84">
        <v>80.669960000000003</v>
      </c>
      <c r="K74" s="84">
        <v>34300</v>
      </c>
      <c r="L74" s="84">
        <v>13720</v>
      </c>
      <c r="M74" s="84">
        <v>0</v>
      </c>
      <c r="N74" s="84">
        <v>0</v>
      </c>
      <c r="O74" s="84">
        <v>0</v>
      </c>
      <c r="P74" s="84">
        <v>343565.62504000001</v>
      </c>
    </row>
    <row r="75" spans="1:16" s="73" customFormat="1" ht="11.25">
      <c r="A75" s="123" t="s">
        <v>21</v>
      </c>
      <c r="B75" s="84">
        <v>49966.868000000002</v>
      </c>
      <c r="C75" s="84">
        <v>374985.8651</v>
      </c>
      <c r="D75" s="84">
        <v>70828.752810000005</v>
      </c>
      <c r="E75" s="84">
        <v>261712.32133999999</v>
      </c>
      <c r="F75" s="84">
        <v>0</v>
      </c>
      <c r="G75" s="84">
        <v>0</v>
      </c>
      <c r="H75" s="84">
        <v>0</v>
      </c>
      <c r="I75" s="84">
        <v>0</v>
      </c>
      <c r="J75" s="84">
        <v>0</v>
      </c>
      <c r="K75" s="84">
        <v>0</v>
      </c>
      <c r="L75" s="84">
        <v>0</v>
      </c>
      <c r="M75" s="84">
        <v>0</v>
      </c>
      <c r="N75" s="84">
        <v>606281.17079999996</v>
      </c>
      <c r="O75" s="84">
        <v>0</v>
      </c>
      <c r="P75" s="84">
        <v>1363774.97805</v>
      </c>
    </row>
    <row r="76" spans="1:16" s="73" customFormat="1" ht="11.25">
      <c r="A76" s="123" t="s">
        <v>70</v>
      </c>
      <c r="B76" s="84">
        <v>101938.30876999999</v>
      </c>
      <c r="C76" s="84">
        <v>127441.00365</v>
      </c>
      <c r="D76" s="84">
        <v>74587.693299999999</v>
      </c>
      <c r="E76" s="84">
        <v>604064.96557</v>
      </c>
      <c r="F76" s="84">
        <v>20838.310430000001</v>
      </c>
      <c r="G76" s="84">
        <v>4764.3868000000002</v>
      </c>
      <c r="H76" s="84">
        <v>5547.8074800000004</v>
      </c>
      <c r="I76" s="84">
        <v>861.90552000000002</v>
      </c>
      <c r="J76" s="84">
        <v>0</v>
      </c>
      <c r="K76" s="84">
        <v>0</v>
      </c>
      <c r="L76" s="84">
        <v>347.9</v>
      </c>
      <c r="M76" s="84">
        <v>12847.8683</v>
      </c>
      <c r="N76" s="84">
        <v>59384.67611</v>
      </c>
      <c r="O76" s="84">
        <v>517.29999999999995</v>
      </c>
      <c r="P76" s="84">
        <v>1013142.12593</v>
      </c>
    </row>
    <row r="77" spans="1:16" s="73" customFormat="1" ht="11.25">
      <c r="A77" s="123" t="s">
        <v>71</v>
      </c>
      <c r="B77" s="84">
        <v>128081.06135999999</v>
      </c>
      <c r="C77" s="84">
        <v>2289.7543999999998</v>
      </c>
      <c r="D77" s="84">
        <v>6697.8154699999996</v>
      </c>
      <c r="E77" s="84">
        <v>12376.605539999999</v>
      </c>
      <c r="F77" s="84">
        <v>2657.2855299999997</v>
      </c>
      <c r="G77" s="84">
        <v>1193.3662099999999</v>
      </c>
      <c r="H77" s="84">
        <v>1273.44238</v>
      </c>
      <c r="I77" s="84">
        <v>47834.938070000004</v>
      </c>
      <c r="J77" s="84">
        <v>193.24620000000002</v>
      </c>
      <c r="K77" s="84">
        <v>26.068000000000001</v>
      </c>
      <c r="L77" s="84">
        <v>27502.997289999999</v>
      </c>
      <c r="M77" s="84">
        <v>484.76299999999998</v>
      </c>
      <c r="N77" s="84">
        <v>30671.737499999999</v>
      </c>
      <c r="O77" s="84">
        <v>4634.1922599999998</v>
      </c>
      <c r="P77" s="84">
        <v>265917.27321000001</v>
      </c>
    </row>
    <row r="78" spans="1:16" s="73" customFormat="1" ht="11.25">
      <c r="A78" s="123" t="s">
        <v>23</v>
      </c>
      <c r="B78" s="84">
        <v>0</v>
      </c>
      <c r="C78" s="84">
        <v>64909.9859</v>
      </c>
      <c r="D78" s="84">
        <v>62700.144060000006</v>
      </c>
      <c r="E78" s="84">
        <v>0</v>
      </c>
      <c r="F78" s="84">
        <v>0</v>
      </c>
      <c r="G78" s="84">
        <v>0</v>
      </c>
      <c r="H78" s="84">
        <v>0</v>
      </c>
      <c r="I78" s="84">
        <v>2627.9451300000001</v>
      </c>
      <c r="J78" s="84">
        <v>0</v>
      </c>
      <c r="K78" s="84">
        <v>0</v>
      </c>
      <c r="L78" s="84">
        <v>0</v>
      </c>
      <c r="M78" s="84">
        <v>0</v>
      </c>
      <c r="N78" s="84">
        <v>104144.11320000001</v>
      </c>
      <c r="O78" s="84">
        <v>12674.334220000001</v>
      </c>
      <c r="P78" s="84">
        <v>247056.52250999998</v>
      </c>
    </row>
    <row r="79" spans="1:16" s="73" customFormat="1" ht="11.25">
      <c r="A79" s="123" t="s">
        <v>72</v>
      </c>
      <c r="B79" s="84">
        <v>6549.3525999999993</v>
      </c>
      <c r="C79" s="84">
        <v>4429.4142400000001</v>
      </c>
      <c r="D79" s="84">
        <v>599.23019999999997</v>
      </c>
      <c r="E79" s="84">
        <v>28817.309989999998</v>
      </c>
      <c r="F79" s="84">
        <v>0</v>
      </c>
      <c r="G79" s="84">
        <v>57.852640000000001</v>
      </c>
      <c r="H79" s="84">
        <v>0</v>
      </c>
      <c r="I79" s="84">
        <v>2941.1956299999997</v>
      </c>
      <c r="J79" s="84">
        <v>4.7200000000000006E-2</v>
      </c>
      <c r="K79" s="84">
        <v>246.60595999999998</v>
      </c>
      <c r="L79" s="84">
        <v>889.88661999999999</v>
      </c>
      <c r="M79" s="84">
        <v>133.12723</v>
      </c>
      <c r="N79" s="84">
        <v>22954.288929999999</v>
      </c>
      <c r="O79" s="84">
        <v>955.73870999999997</v>
      </c>
      <c r="P79" s="84">
        <v>68574.049950000001</v>
      </c>
    </row>
    <row r="80" spans="1:16" s="73" customFormat="1" ht="12" thickBot="1">
      <c r="A80" s="123" t="s">
        <v>73</v>
      </c>
      <c r="B80" s="84">
        <v>-1281.90131</v>
      </c>
      <c r="C80" s="84">
        <v>-7371.6654500000004</v>
      </c>
      <c r="D80" s="84">
        <v>-4800.2625399999997</v>
      </c>
      <c r="E80" s="84">
        <v>0</v>
      </c>
      <c r="F80" s="84">
        <v>-1424.6805200000001</v>
      </c>
      <c r="G80" s="84">
        <v>-575.03641000000005</v>
      </c>
      <c r="H80" s="84">
        <v>-675.25037999999995</v>
      </c>
      <c r="I80" s="84">
        <v>-235.80463</v>
      </c>
      <c r="J80" s="84">
        <v>0</v>
      </c>
      <c r="K80" s="84">
        <v>-16.539459999999998</v>
      </c>
      <c r="L80" s="84">
        <v>-737.49126000000001</v>
      </c>
      <c r="M80" s="84">
        <v>-1664.85492</v>
      </c>
      <c r="N80" s="84">
        <v>-3937.6995400000001</v>
      </c>
      <c r="O80" s="84">
        <v>-376.80259000000001</v>
      </c>
      <c r="P80" s="84">
        <v>-23097.989010000001</v>
      </c>
    </row>
    <row r="81" spans="1:16" s="73" customFormat="1" ht="12.75" thickTop="1" thickBot="1">
      <c r="A81" s="579" t="s">
        <v>74</v>
      </c>
      <c r="B81" s="83">
        <v>339255.45649000001</v>
      </c>
      <c r="C81" s="83">
        <v>366241.11138000002</v>
      </c>
      <c r="D81" s="83">
        <v>318086.88579999999</v>
      </c>
      <c r="E81" s="83">
        <v>328215.80356999999</v>
      </c>
      <c r="F81" s="83">
        <v>81984.15814</v>
      </c>
      <c r="G81" s="83">
        <v>181274.38536000001</v>
      </c>
      <c r="H81" s="83">
        <v>106546.05395999999</v>
      </c>
      <c r="I81" s="83">
        <v>129200.30858</v>
      </c>
      <c r="J81" s="83">
        <v>1679.97272</v>
      </c>
      <c r="K81" s="83">
        <v>3339.7932299999998</v>
      </c>
      <c r="L81" s="83">
        <v>99438.220319999993</v>
      </c>
      <c r="M81" s="83">
        <v>28788.432980000001</v>
      </c>
      <c r="N81" s="83">
        <v>238217.30168</v>
      </c>
      <c r="O81" s="83">
        <v>57905.059359999999</v>
      </c>
      <c r="P81" s="83">
        <v>2280172.9435700001</v>
      </c>
    </row>
    <row r="82" spans="1:16" s="73" customFormat="1" ht="12" thickTop="1">
      <c r="A82" s="123" t="s">
        <v>75</v>
      </c>
      <c r="B82" s="84">
        <v>47912.890579999999</v>
      </c>
      <c r="C82" s="84">
        <v>60668.702799999999</v>
      </c>
      <c r="D82" s="84">
        <v>78961.787519999998</v>
      </c>
      <c r="E82" s="84">
        <v>76389.73113</v>
      </c>
      <c r="F82" s="84">
        <v>16644.00058</v>
      </c>
      <c r="G82" s="84">
        <v>124284.56443000001</v>
      </c>
      <c r="H82" s="84">
        <v>35347.879710000001</v>
      </c>
      <c r="I82" s="84">
        <v>14006.61082</v>
      </c>
      <c r="J82" s="84">
        <v>696.71543999999994</v>
      </c>
      <c r="K82" s="84">
        <v>0</v>
      </c>
      <c r="L82" s="84">
        <v>14680.208269999999</v>
      </c>
      <c r="M82" s="84">
        <v>5543.60923</v>
      </c>
      <c r="N82" s="84">
        <v>150319.85297000001</v>
      </c>
      <c r="O82" s="84">
        <v>8386.9577000000008</v>
      </c>
      <c r="P82" s="84">
        <v>633843.51117999991</v>
      </c>
    </row>
    <row r="83" spans="1:16" s="73" customFormat="1" ht="11.25">
      <c r="A83" s="123" t="s">
        <v>76</v>
      </c>
      <c r="B83" s="84">
        <v>181610.13277</v>
      </c>
      <c r="C83" s="84">
        <v>87338.551560000007</v>
      </c>
      <c r="D83" s="84">
        <v>118384.70637999999</v>
      </c>
      <c r="E83" s="84">
        <v>160108.28607</v>
      </c>
      <c r="F83" s="84">
        <v>17603.14717</v>
      </c>
      <c r="G83" s="84">
        <v>36529.278640000004</v>
      </c>
      <c r="H83" s="84">
        <v>37260.641200000005</v>
      </c>
      <c r="I83" s="84">
        <v>28216.877920000003</v>
      </c>
      <c r="J83" s="84">
        <v>662.94117000000006</v>
      </c>
      <c r="K83" s="84">
        <v>0</v>
      </c>
      <c r="L83" s="84">
        <v>15140.93397</v>
      </c>
      <c r="M83" s="84">
        <v>7067.7106299999996</v>
      </c>
      <c r="N83" s="84">
        <v>40391.907429999999</v>
      </c>
      <c r="O83" s="84">
        <v>9682.7196100000001</v>
      </c>
      <c r="P83" s="84">
        <v>739997.83452000003</v>
      </c>
    </row>
    <row r="84" spans="1:16" s="73" customFormat="1" ht="11.25">
      <c r="A84" s="123" t="s">
        <v>77</v>
      </c>
      <c r="B84" s="84">
        <v>21670.653079999996</v>
      </c>
      <c r="C84" s="84">
        <v>34233.385139999999</v>
      </c>
      <c r="D84" s="84">
        <v>17047.111929999999</v>
      </c>
      <c r="E84" s="84">
        <v>17990.8547</v>
      </c>
      <c r="F84" s="84">
        <v>6876.0245300000006</v>
      </c>
      <c r="G84" s="84">
        <v>6006.5636900000009</v>
      </c>
      <c r="H84" s="84">
        <v>7567.4972099999995</v>
      </c>
      <c r="I84" s="84">
        <v>24409.624370000001</v>
      </c>
      <c r="J84" s="84">
        <v>17.886290000000002</v>
      </c>
      <c r="K84" s="84">
        <v>714.56445999999994</v>
      </c>
      <c r="L84" s="84">
        <v>18799.028460000001</v>
      </c>
      <c r="M84" s="84">
        <v>7654.2526100000005</v>
      </c>
      <c r="N84" s="84">
        <v>16696.399689999998</v>
      </c>
      <c r="O84" s="84">
        <v>13524.183070000001</v>
      </c>
      <c r="P84" s="84">
        <v>193208.02922999999</v>
      </c>
    </row>
    <row r="85" spans="1:16" s="73" customFormat="1" ht="11.25">
      <c r="A85" s="123" t="s">
        <v>78</v>
      </c>
      <c r="B85" s="84">
        <v>51343.093799999995</v>
      </c>
      <c r="C85" s="84">
        <v>57688.828200000004</v>
      </c>
      <c r="D85" s="84">
        <v>33975.509530000003</v>
      </c>
      <c r="E85" s="84">
        <v>23064.227420000003</v>
      </c>
      <c r="F85" s="84">
        <v>26022.260409999999</v>
      </c>
      <c r="G85" s="84">
        <v>6422.2917300000008</v>
      </c>
      <c r="H85" s="84">
        <v>7314.5059299999994</v>
      </c>
      <c r="I85" s="84">
        <v>20403.784399999997</v>
      </c>
      <c r="J85" s="84">
        <v>70.240850000000009</v>
      </c>
      <c r="K85" s="84">
        <v>2234.32962</v>
      </c>
      <c r="L85" s="84">
        <v>9987.7627899999989</v>
      </c>
      <c r="M85" s="84">
        <v>3946.3941</v>
      </c>
      <c r="N85" s="84">
        <v>12085.909880000001</v>
      </c>
      <c r="O85" s="84">
        <v>6503.3980899999997</v>
      </c>
      <c r="P85" s="84">
        <v>261062.53675</v>
      </c>
    </row>
    <row r="86" spans="1:16" s="73" customFormat="1" ht="11.25">
      <c r="A86" s="123" t="s">
        <v>79</v>
      </c>
      <c r="B86" s="84">
        <v>13925.72803</v>
      </c>
      <c r="C86" s="84">
        <v>75996.529939999993</v>
      </c>
      <c r="D86" s="84">
        <v>59016.247530000001</v>
      </c>
      <c r="E86" s="84">
        <v>24775.311020000001</v>
      </c>
      <c r="F86" s="84">
        <v>13752.054320000001</v>
      </c>
      <c r="G86" s="84">
        <v>7364.0687400000006</v>
      </c>
      <c r="H86" s="84">
        <v>16279.094080000001</v>
      </c>
      <c r="I86" s="84">
        <v>17969.38982</v>
      </c>
      <c r="J86" s="84">
        <v>106.45809</v>
      </c>
      <c r="K86" s="84">
        <v>385.56021000000004</v>
      </c>
      <c r="L86" s="84">
        <v>36993.584060000001</v>
      </c>
      <c r="M86" s="84">
        <v>1617.4154900000001</v>
      </c>
      <c r="N86" s="84">
        <v>18723.23171</v>
      </c>
      <c r="O86" s="84">
        <v>13502.54435</v>
      </c>
      <c r="P86" s="84">
        <v>300407.21739000001</v>
      </c>
    </row>
    <row r="87" spans="1:16" s="73" customFormat="1" ht="11.25">
      <c r="A87" s="123" t="s">
        <v>80</v>
      </c>
      <c r="B87" s="84">
        <v>4345.4440999999997</v>
      </c>
      <c r="C87" s="84">
        <v>13139.77764</v>
      </c>
      <c r="D87" s="84">
        <v>2083.8129399999998</v>
      </c>
      <c r="E87" s="84">
        <v>3264.6002400000002</v>
      </c>
      <c r="F87" s="84">
        <v>572.72557999999992</v>
      </c>
      <c r="G87" s="84">
        <v>311.11376000000001</v>
      </c>
      <c r="H87" s="84">
        <v>988.67774999999995</v>
      </c>
      <c r="I87" s="84">
        <v>6323.3662599999998</v>
      </c>
      <c r="J87" s="84">
        <v>119.90077000000001</v>
      </c>
      <c r="K87" s="84">
        <v>0</v>
      </c>
      <c r="L87" s="84">
        <v>3710.5801800000004</v>
      </c>
      <c r="M87" s="84">
        <v>2874.3820299999998</v>
      </c>
      <c r="N87" s="84">
        <v>0</v>
      </c>
      <c r="O87" s="84">
        <v>5939.6764199999998</v>
      </c>
      <c r="P87" s="84">
        <v>43674.057670000002</v>
      </c>
    </row>
    <row r="88" spans="1:16" s="73" customFormat="1" ht="11.25">
      <c r="A88" s="123" t="s">
        <v>81</v>
      </c>
      <c r="B88" s="84">
        <v>4007.1081099999997</v>
      </c>
      <c r="C88" s="84">
        <v>312.30801000000002</v>
      </c>
      <c r="D88" s="84">
        <v>3527.4944500000001</v>
      </c>
      <c r="E88" s="84">
        <v>395.137</v>
      </c>
      <c r="F88" s="84">
        <v>513.94555000000003</v>
      </c>
      <c r="G88" s="84">
        <v>146.84428</v>
      </c>
      <c r="H88" s="84">
        <v>65.611919999999998</v>
      </c>
      <c r="I88" s="84">
        <v>482.44403000000005</v>
      </c>
      <c r="J88" s="84">
        <v>5.8301099999999995</v>
      </c>
      <c r="K88" s="84">
        <v>5.33894</v>
      </c>
      <c r="L88" s="84">
        <v>126.12259</v>
      </c>
      <c r="M88" s="84">
        <v>84.668890000000005</v>
      </c>
      <c r="N88" s="84">
        <v>0</v>
      </c>
      <c r="O88" s="84">
        <v>365.58012000000002</v>
      </c>
      <c r="P88" s="84">
        <v>10038.433999999999</v>
      </c>
    </row>
    <row r="89" spans="1:16" s="73" customFormat="1" ht="11.25">
      <c r="A89" s="123" t="s">
        <v>82</v>
      </c>
      <c r="B89" s="84">
        <v>0</v>
      </c>
      <c r="C89" s="84">
        <v>0</v>
      </c>
      <c r="D89" s="84">
        <v>0</v>
      </c>
      <c r="E89" s="84">
        <v>0</v>
      </c>
      <c r="F89" s="84">
        <v>0</v>
      </c>
      <c r="G89" s="84">
        <v>2.0820000000000002E-2</v>
      </c>
      <c r="H89" s="84">
        <v>0</v>
      </c>
      <c r="I89" s="84">
        <v>0</v>
      </c>
      <c r="J89" s="84">
        <v>0</v>
      </c>
      <c r="K89" s="84">
        <v>0</v>
      </c>
      <c r="L89" s="84">
        <v>0</v>
      </c>
      <c r="M89" s="84">
        <v>0</v>
      </c>
      <c r="N89" s="84">
        <v>0</v>
      </c>
      <c r="O89" s="84">
        <v>0</v>
      </c>
      <c r="P89" s="84">
        <v>2.0820000000000002E-2</v>
      </c>
    </row>
    <row r="90" spans="1:16" s="73" customFormat="1" ht="12" thickBot="1">
      <c r="A90" s="123" t="s">
        <v>83</v>
      </c>
      <c r="B90" s="84">
        <v>14440.40602</v>
      </c>
      <c r="C90" s="84">
        <v>36863.028090000007</v>
      </c>
      <c r="D90" s="84">
        <v>5090.2155199999997</v>
      </c>
      <c r="E90" s="84">
        <v>22227.655989999999</v>
      </c>
      <c r="F90" s="84">
        <v>0</v>
      </c>
      <c r="G90" s="84">
        <v>209.63926999999998</v>
      </c>
      <c r="H90" s="84">
        <v>1722.14616</v>
      </c>
      <c r="I90" s="84">
        <v>17388.21096</v>
      </c>
      <c r="J90" s="84">
        <v>0</v>
      </c>
      <c r="K90" s="84">
        <v>0</v>
      </c>
      <c r="L90" s="84">
        <v>0</v>
      </c>
      <c r="M90" s="84">
        <v>0</v>
      </c>
      <c r="N90" s="84">
        <v>0</v>
      </c>
      <c r="O90" s="84">
        <v>0</v>
      </c>
      <c r="P90" s="84">
        <v>97941.302009999999</v>
      </c>
    </row>
    <row r="91" spans="1:16" s="73" customFormat="1" ht="12.75" thickTop="1" thickBot="1">
      <c r="A91" s="579" t="s">
        <v>84</v>
      </c>
      <c r="B91" s="83">
        <v>25054.965479999999</v>
      </c>
      <c r="C91" s="83">
        <v>21456.289049999999</v>
      </c>
      <c r="D91" s="83">
        <v>55940.252520000002</v>
      </c>
      <c r="E91" s="83">
        <v>60673.290869999997</v>
      </c>
      <c r="F91" s="83">
        <v>28736.333329999998</v>
      </c>
      <c r="G91" s="83">
        <v>22395.899679999999</v>
      </c>
      <c r="H91" s="83">
        <v>73151.735390000002</v>
      </c>
      <c r="I91" s="83">
        <v>15664.26541</v>
      </c>
      <c r="J91" s="83">
        <v>1086.7133799999999</v>
      </c>
      <c r="K91" s="83">
        <v>218.62082000000001</v>
      </c>
      <c r="L91" s="83">
        <v>91179.201109999995</v>
      </c>
      <c r="M91" s="83">
        <v>5745.0198499999997</v>
      </c>
      <c r="N91" s="83">
        <v>62289.069060000002</v>
      </c>
      <c r="O91" s="83">
        <v>16301.881630000002</v>
      </c>
      <c r="P91" s="83">
        <v>479893.53758</v>
      </c>
    </row>
    <row r="92" spans="1:16" s="73" customFormat="1" ht="12" thickTop="1">
      <c r="A92" s="123" t="s">
        <v>85</v>
      </c>
      <c r="B92" s="84">
        <v>6874.55681</v>
      </c>
      <c r="C92" s="84">
        <v>12638.357330000001</v>
      </c>
      <c r="D92" s="84">
        <v>4425.2627699999994</v>
      </c>
      <c r="E92" s="84">
        <v>5859.1986699999998</v>
      </c>
      <c r="F92" s="84">
        <v>717.14197000000001</v>
      </c>
      <c r="G92" s="84">
        <v>1209.2802900000002</v>
      </c>
      <c r="H92" s="84">
        <v>2121.4286299999999</v>
      </c>
      <c r="I92" s="84">
        <v>2663.59013</v>
      </c>
      <c r="J92" s="84">
        <v>958.0412</v>
      </c>
      <c r="K92" s="84">
        <v>0</v>
      </c>
      <c r="L92" s="84">
        <v>1931.29297</v>
      </c>
      <c r="M92" s="84">
        <v>1402.8096200000002</v>
      </c>
      <c r="N92" s="84">
        <v>1015.7969300000001</v>
      </c>
      <c r="O92" s="84">
        <v>12769.6533</v>
      </c>
      <c r="P92" s="84">
        <v>54586.410619999995</v>
      </c>
    </row>
    <row r="93" spans="1:16" s="73" customFormat="1" ht="11.25">
      <c r="A93" s="123" t="s">
        <v>86</v>
      </c>
      <c r="B93" s="84">
        <v>10364.48352</v>
      </c>
      <c r="C93" s="84">
        <v>5132.2483400000001</v>
      </c>
      <c r="D93" s="84">
        <v>8376.2162499999995</v>
      </c>
      <c r="E93" s="84">
        <v>3262.8408300000001</v>
      </c>
      <c r="F93" s="84">
        <v>9312.4937300000001</v>
      </c>
      <c r="G93" s="84">
        <v>3460.1406499999998</v>
      </c>
      <c r="H93" s="84">
        <v>4358.9837800000005</v>
      </c>
      <c r="I93" s="84">
        <v>9844.3529199999994</v>
      </c>
      <c r="J93" s="84">
        <v>0</v>
      </c>
      <c r="K93" s="84">
        <v>218.62082000000001</v>
      </c>
      <c r="L93" s="84">
        <v>13560.58843</v>
      </c>
      <c r="M93" s="84">
        <v>1506.3690900000001</v>
      </c>
      <c r="N93" s="84">
        <v>46119.58077</v>
      </c>
      <c r="O93" s="84">
        <v>1745.16652</v>
      </c>
      <c r="P93" s="84">
        <v>117262.08565000001</v>
      </c>
    </row>
    <row r="94" spans="1:16" s="73" customFormat="1" ht="11.25">
      <c r="A94" s="123" t="s">
        <v>87</v>
      </c>
      <c r="B94" s="84">
        <v>1386.7222199999999</v>
      </c>
      <c r="C94" s="84">
        <v>4015.3569400000001</v>
      </c>
      <c r="D94" s="84">
        <v>1063.7536299999999</v>
      </c>
      <c r="E94" s="84">
        <v>42606.371039999998</v>
      </c>
      <c r="F94" s="84">
        <v>4369.39696</v>
      </c>
      <c r="G94" s="84">
        <v>7599.1219700000001</v>
      </c>
      <c r="H94" s="84">
        <v>64452.719990000005</v>
      </c>
      <c r="I94" s="84">
        <v>870.37122999999997</v>
      </c>
      <c r="J94" s="84">
        <v>0</v>
      </c>
      <c r="K94" s="84">
        <v>0</v>
      </c>
      <c r="L94" s="84">
        <v>61924.192299999995</v>
      </c>
      <c r="M94" s="84">
        <v>997.68747999999994</v>
      </c>
      <c r="N94" s="84">
        <v>8700.9230399999997</v>
      </c>
      <c r="O94" s="84">
        <v>188.75091</v>
      </c>
      <c r="P94" s="84">
        <v>198175.36771000002</v>
      </c>
    </row>
    <row r="95" spans="1:16" s="73" customFormat="1" ht="11.25">
      <c r="A95" s="123" t="s">
        <v>88</v>
      </c>
      <c r="B95" s="84">
        <v>6429.2029299999995</v>
      </c>
      <c r="C95" s="84">
        <v>0</v>
      </c>
      <c r="D95" s="84">
        <v>42193.3387</v>
      </c>
      <c r="E95" s="84">
        <v>8944.88033</v>
      </c>
      <c r="F95" s="84">
        <v>14436.26317</v>
      </c>
      <c r="G95" s="84">
        <v>10127.35677</v>
      </c>
      <c r="H95" s="84">
        <v>2232.83419</v>
      </c>
      <c r="I95" s="84">
        <v>2285.9511299999999</v>
      </c>
      <c r="J95" s="84">
        <v>128.67218</v>
      </c>
      <c r="K95" s="84">
        <v>0</v>
      </c>
      <c r="L95" s="84">
        <v>13763.127410000001</v>
      </c>
      <c r="M95" s="84">
        <v>1838.1536599999999</v>
      </c>
      <c r="N95" s="84">
        <v>6452.7683200000001</v>
      </c>
      <c r="O95" s="84">
        <v>1619.6613500000001</v>
      </c>
      <c r="P95" s="84">
        <v>110452.21014</v>
      </c>
    </row>
    <row r="96" spans="1:16" s="73" customFormat="1" ht="12" thickBot="1">
      <c r="A96" s="653" t="s">
        <v>89</v>
      </c>
      <c r="B96" s="597">
        <v>0</v>
      </c>
      <c r="C96" s="597">
        <v>-329.67356000000001</v>
      </c>
      <c r="D96" s="597">
        <v>-118.31883000000001</v>
      </c>
      <c r="E96" s="597">
        <v>0</v>
      </c>
      <c r="F96" s="597">
        <v>-98.962500000000006</v>
      </c>
      <c r="G96" s="597">
        <v>0</v>
      </c>
      <c r="H96" s="597">
        <v>-14.231200000000001</v>
      </c>
      <c r="I96" s="597">
        <v>0</v>
      </c>
      <c r="J96" s="597">
        <v>0</v>
      </c>
      <c r="K96" s="597">
        <v>0</v>
      </c>
      <c r="L96" s="597">
        <v>0</v>
      </c>
      <c r="M96" s="597">
        <v>0</v>
      </c>
      <c r="N96" s="597">
        <v>0</v>
      </c>
      <c r="O96" s="597">
        <v>-21.350450000000002</v>
      </c>
      <c r="P96" s="597">
        <v>-582.53654000000006</v>
      </c>
    </row>
    <row r="97" spans="1:16" s="73" customFormat="1" ht="12.75" thickTop="1" thickBot="1">
      <c r="A97" s="580" t="s">
        <v>90</v>
      </c>
      <c r="B97" s="86">
        <v>20210479.451019999</v>
      </c>
      <c r="C97" s="86">
        <v>22768867.55531</v>
      </c>
      <c r="D97" s="86">
        <v>24434614.826499999</v>
      </c>
      <c r="E97" s="86">
        <v>15145818.56495</v>
      </c>
      <c r="F97" s="86">
        <v>13879853.86476</v>
      </c>
      <c r="G97" s="86">
        <v>8579814.4943300001</v>
      </c>
      <c r="H97" s="86">
        <v>7889303.9851200003</v>
      </c>
      <c r="I97" s="86">
        <v>9402857.00605</v>
      </c>
      <c r="J97" s="86">
        <v>106851.80326999999</v>
      </c>
      <c r="K97" s="86">
        <v>357361.22149000003</v>
      </c>
      <c r="L97" s="86">
        <v>9499012.774149999</v>
      </c>
      <c r="M97" s="86">
        <v>2315936.13998</v>
      </c>
      <c r="N97" s="86">
        <v>11192182.054049999</v>
      </c>
      <c r="O97" s="86">
        <v>6812117.6943900008</v>
      </c>
      <c r="P97" s="86">
        <v>152595071.43537</v>
      </c>
    </row>
    <row r="98" spans="1:16" s="73" customFormat="1" ht="12.75" thickTop="1" thickBot="1">
      <c r="A98" s="579" t="s">
        <v>91</v>
      </c>
      <c r="B98" s="83">
        <v>18826395.16499</v>
      </c>
      <c r="C98" s="83">
        <v>13656303.939309999</v>
      </c>
      <c r="D98" s="83">
        <v>21583641.936620001</v>
      </c>
      <c r="E98" s="83">
        <v>13658001.407979999</v>
      </c>
      <c r="F98" s="83">
        <v>12441895.82951</v>
      </c>
      <c r="G98" s="83">
        <v>7262231.7858000007</v>
      </c>
      <c r="H98" s="83">
        <v>6748627.9999899995</v>
      </c>
      <c r="I98" s="83">
        <v>7080617.8476099996</v>
      </c>
      <c r="J98" s="83">
        <v>65366.60626</v>
      </c>
      <c r="K98" s="83">
        <v>95527.706290000002</v>
      </c>
      <c r="L98" s="83">
        <v>7705052.1543900007</v>
      </c>
      <c r="M98" s="83">
        <v>2126102.5844999999</v>
      </c>
      <c r="N98" s="83">
        <v>9917418.5182700008</v>
      </c>
      <c r="O98" s="83">
        <v>6084528.1960500004</v>
      </c>
      <c r="P98" s="83">
        <v>127251711.67757</v>
      </c>
    </row>
    <row r="99" spans="1:16" s="73" customFormat="1" ht="12" thickTop="1">
      <c r="A99" s="123" t="s">
        <v>92</v>
      </c>
      <c r="B99" s="84">
        <v>6370464.8724600002</v>
      </c>
      <c r="C99" s="84">
        <v>3916668.1331100003</v>
      </c>
      <c r="D99" s="84">
        <v>7110111.6769899996</v>
      </c>
      <c r="E99" s="84">
        <v>4883285.6979600005</v>
      </c>
      <c r="F99" s="84">
        <v>3157232.7839299999</v>
      </c>
      <c r="G99" s="84">
        <v>1950278.7944400001</v>
      </c>
      <c r="H99" s="84">
        <v>1207745.2037599999</v>
      </c>
      <c r="I99" s="84">
        <v>6847.6815900000001</v>
      </c>
      <c r="J99" s="84">
        <v>35030.173740000006</v>
      </c>
      <c r="K99" s="84">
        <v>58474.964439999996</v>
      </c>
      <c r="L99" s="84">
        <v>1655.32656</v>
      </c>
      <c r="M99" s="84">
        <v>303129.39081000001</v>
      </c>
      <c r="N99" s="84">
        <v>1300408.3987199999</v>
      </c>
      <c r="O99" s="84">
        <v>41337.426359999998</v>
      </c>
      <c r="P99" s="84">
        <v>30342670.524870001</v>
      </c>
    </row>
    <row r="100" spans="1:16" s="73" customFormat="1" ht="11.25">
      <c r="A100" s="123" t="s">
        <v>93</v>
      </c>
      <c r="B100" s="84">
        <v>6194152.2559500001</v>
      </c>
      <c r="C100" s="84">
        <v>3794415.0269499999</v>
      </c>
      <c r="D100" s="84">
        <v>7098850.1110699996</v>
      </c>
      <c r="E100" s="84">
        <v>4733950.0711499993</v>
      </c>
      <c r="F100" s="84">
        <v>3108771.5784699996</v>
      </c>
      <c r="G100" s="84">
        <v>1943873.04116</v>
      </c>
      <c r="H100" s="84">
        <v>1185954.0459100001</v>
      </c>
      <c r="I100" s="84">
        <v>0</v>
      </c>
      <c r="J100" s="84">
        <v>34866.106209999998</v>
      </c>
      <c r="K100" s="84">
        <v>58474.964439999996</v>
      </c>
      <c r="L100" s="84">
        <v>0</v>
      </c>
      <c r="M100" s="84">
        <v>300992.26989</v>
      </c>
      <c r="N100" s="84">
        <v>1228241.5401700002</v>
      </c>
      <c r="O100" s="84">
        <v>0</v>
      </c>
      <c r="P100" s="84">
        <v>29682541.011369999</v>
      </c>
    </row>
    <row r="101" spans="1:16" s="73" customFormat="1" ht="11.25">
      <c r="A101" s="123" t="s">
        <v>94</v>
      </c>
      <c r="B101" s="84">
        <v>176312.61650999999</v>
      </c>
      <c r="C101" s="84">
        <v>122253.10616</v>
      </c>
      <c r="D101" s="84">
        <v>11261.565919999999</v>
      </c>
      <c r="E101" s="84">
        <v>149335.62681000002</v>
      </c>
      <c r="F101" s="84">
        <v>48461.205459999997</v>
      </c>
      <c r="G101" s="84">
        <v>6405.7532799999999</v>
      </c>
      <c r="H101" s="84">
        <v>21791.157850000003</v>
      </c>
      <c r="I101" s="84">
        <v>6847.6815900000001</v>
      </c>
      <c r="J101" s="84">
        <v>164.06753</v>
      </c>
      <c r="K101" s="84">
        <v>0</v>
      </c>
      <c r="L101" s="84">
        <v>1655.32656</v>
      </c>
      <c r="M101" s="84">
        <v>2137.1209199999998</v>
      </c>
      <c r="N101" s="84">
        <v>72166.85854999999</v>
      </c>
      <c r="O101" s="84">
        <v>41337.426359999998</v>
      </c>
      <c r="P101" s="84">
        <v>660129.5135</v>
      </c>
    </row>
    <row r="102" spans="1:16" s="73" customFormat="1" ht="11.25">
      <c r="A102" s="123" t="s">
        <v>95</v>
      </c>
      <c r="B102" s="84">
        <v>6008545.3844799995</v>
      </c>
      <c r="C102" s="84">
        <v>5746295.0476200003</v>
      </c>
      <c r="D102" s="84">
        <v>7369314.8231600001</v>
      </c>
      <c r="E102" s="84">
        <v>3882665.9972199998</v>
      </c>
      <c r="F102" s="84">
        <v>3555915.3653299999</v>
      </c>
      <c r="G102" s="84">
        <v>1742553.7295799998</v>
      </c>
      <c r="H102" s="84">
        <v>1638437.9852</v>
      </c>
      <c r="I102" s="84">
        <v>2221404.1228200002</v>
      </c>
      <c r="J102" s="84">
        <v>22563.487010000001</v>
      </c>
      <c r="K102" s="84">
        <v>13065.144900000001</v>
      </c>
      <c r="L102" s="84">
        <v>2877928.6059099999</v>
      </c>
      <c r="M102" s="84">
        <v>529684.80553999997</v>
      </c>
      <c r="N102" s="84">
        <v>4516207.8456600001</v>
      </c>
      <c r="O102" s="84">
        <v>1725885.40148</v>
      </c>
      <c r="P102" s="84">
        <v>41850467.745910004</v>
      </c>
    </row>
    <row r="103" spans="1:16" s="73" customFormat="1" ht="11.25">
      <c r="A103" s="123" t="s">
        <v>96</v>
      </c>
      <c r="B103" s="84">
        <v>97581.437330000001</v>
      </c>
      <c r="C103" s="84">
        <v>27476.75906</v>
      </c>
      <c r="D103" s="84">
        <v>495102.22875999997</v>
      </c>
      <c r="E103" s="84">
        <v>67446.853370000012</v>
      </c>
      <c r="F103" s="84">
        <v>28478.759850000002</v>
      </c>
      <c r="G103" s="84">
        <v>37716.762950000004</v>
      </c>
      <c r="H103" s="84">
        <v>33702.126859999997</v>
      </c>
      <c r="I103" s="84">
        <v>22260.959030000002</v>
      </c>
      <c r="J103" s="84">
        <v>3565.98362</v>
      </c>
      <c r="K103" s="84">
        <v>436.73796000000004</v>
      </c>
      <c r="L103" s="84">
        <v>20555.480660000001</v>
      </c>
      <c r="M103" s="84">
        <v>21718.98518</v>
      </c>
      <c r="N103" s="84">
        <v>327550.18861000001</v>
      </c>
      <c r="O103" s="84">
        <v>32032.34995</v>
      </c>
      <c r="P103" s="84">
        <v>1215625.6131899999</v>
      </c>
    </row>
    <row r="104" spans="1:16" s="73" customFormat="1" ht="11.25">
      <c r="A104" s="596" t="s">
        <v>97</v>
      </c>
      <c r="B104" s="84">
        <v>29312.08008</v>
      </c>
      <c r="C104" s="84">
        <v>3514.2025199999998</v>
      </c>
      <c r="D104" s="84">
        <v>132826.47773000001</v>
      </c>
      <c r="E104" s="84">
        <v>14976.76705</v>
      </c>
      <c r="F104" s="84">
        <v>26248.033309999999</v>
      </c>
      <c r="G104" s="84">
        <v>15198.45716</v>
      </c>
      <c r="H104" s="84">
        <v>15179.35608</v>
      </c>
      <c r="I104" s="84">
        <v>14088.270199999999</v>
      </c>
      <c r="J104" s="84">
        <v>710.58354000000008</v>
      </c>
      <c r="K104" s="84">
        <v>55.493050000000004</v>
      </c>
      <c r="L104" s="84">
        <v>8735.6456199999993</v>
      </c>
      <c r="M104" s="84">
        <v>7343.9280399999998</v>
      </c>
      <c r="N104" s="84">
        <v>204.44139000000001</v>
      </c>
      <c r="O104" s="84">
        <v>10175.2914</v>
      </c>
      <c r="P104" s="84">
        <v>278569.02717000002</v>
      </c>
    </row>
    <row r="105" spans="1:16" s="73" customFormat="1" ht="11.25">
      <c r="A105" s="73" t="s">
        <v>98</v>
      </c>
      <c r="B105" s="84">
        <v>24977.216</v>
      </c>
      <c r="C105" s="84">
        <v>6869.0407599999999</v>
      </c>
      <c r="D105" s="84">
        <v>224.964</v>
      </c>
      <c r="E105" s="84">
        <v>22333.365160000001</v>
      </c>
      <c r="F105" s="84">
        <v>0</v>
      </c>
      <c r="G105" s="84">
        <v>4531.4267300000001</v>
      </c>
      <c r="H105" s="84">
        <v>6622.8995300000006</v>
      </c>
      <c r="I105" s="84">
        <v>2447.98594</v>
      </c>
      <c r="J105" s="84">
        <v>149.22235999999998</v>
      </c>
      <c r="K105" s="84">
        <v>381.24490999999995</v>
      </c>
      <c r="L105" s="84">
        <v>3982.0666900000001</v>
      </c>
      <c r="M105" s="84">
        <v>0</v>
      </c>
      <c r="N105" s="84">
        <v>3359.7784100000003</v>
      </c>
      <c r="O105" s="84">
        <v>10393.715289999998</v>
      </c>
      <c r="P105" s="84">
        <v>86272.925780000005</v>
      </c>
    </row>
    <row r="106" spans="1:16" s="73" customFormat="1" ht="11.25">
      <c r="A106" s="73" t="s">
        <v>99</v>
      </c>
      <c r="B106" s="84">
        <v>0</v>
      </c>
      <c r="C106" s="84">
        <v>0</v>
      </c>
      <c r="D106" s="84">
        <v>278.70013</v>
      </c>
      <c r="E106" s="84">
        <v>491.85041999999999</v>
      </c>
      <c r="F106" s="84">
        <v>-2.9999999999999997E-5</v>
      </c>
      <c r="G106" s="84">
        <v>0</v>
      </c>
      <c r="H106" s="84">
        <v>13.72</v>
      </c>
      <c r="I106" s="84">
        <v>0</v>
      </c>
      <c r="J106" s="84">
        <v>0</v>
      </c>
      <c r="K106" s="84">
        <v>0</v>
      </c>
      <c r="L106" s="84">
        <v>0</v>
      </c>
      <c r="M106" s="84">
        <v>0</v>
      </c>
      <c r="N106" s="84">
        <v>0</v>
      </c>
      <c r="O106" s="84">
        <v>0</v>
      </c>
      <c r="P106" s="84">
        <v>784.27052000000003</v>
      </c>
    </row>
    <row r="107" spans="1:16" s="73" customFormat="1" ht="11.25">
      <c r="A107" s="73" t="s">
        <v>100</v>
      </c>
      <c r="B107" s="84">
        <v>3194.4324300000003</v>
      </c>
      <c r="C107" s="84">
        <v>0</v>
      </c>
      <c r="D107" s="84">
        <v>51817.91444</v>
      </c>
      <c r="E107" s="84">
        <v>7448.8542600000001</v>
      </c>
      <c r="F107" s="84">
        <v>4.0000000000000003E-5</v>
      </c>
      <c r="G107" s="84">
        <v>0</v>
      </c>
      <c r="H107" s="84">
        <v>0</v>
      </c>
      <c r="I107" s="84">
        <v>0</v>
      </c>
      <c r="J107" s="84">
        <v>633.52251000000001</v>
      </c>
      <c r="K107" s="84">
        <v>0</v>
      </c>
      <c r="L107" s="84">
        <v>0</v>
      </c>
      <c r="M107" s="84">
        <v>0</v>
      </c>
      <c r="N107" s="84">
        <v>0</v>
      </c>
      <c r="O107" s="84">
        <v>0</v>
      </c>
      <c r="P107" s="84">
        <v>63094.723680000003</v>
      </c>
    </row>
    <row r="108" spans="1:16" s="73" customFormat="1" ht="11.25">
      <c r="A108" s="73" t="s">
        <v>101</v>
      </c>
      <c r="B108" s="84">
        <v>2246.4370299999996</v>
      </c>
      <c r="C108" s="84">
        <v>0</v>
      </c>
      <c r="D108" s="84">
        <v>86682.31087999999</v>
      </c>
      <c r="E108" s="84">
        <v>21115.636260000003</v>
      </c>
      <c r="F108" s="84">
        <v>-1.0000000000000001E-5</v>
      </c>
      <c r="G108" s="84">
        <v>0</v>
      </c>
      <c r="H108" s="84">
        <v>35</v>
      </c>
      <c r="I108" s="84">
        <v>0</v>
      </c>
      <c r="J108" s="84">
        <v>2072.6552099999999</v>
      </c>
      <c r="K108" s="84">
        <v>0</v>
      </c>
      <c r="L108" s="84">
        <v>0</v>
      </c>
      <c r="M108" s="84">
        <v>0</v>
      </c>
      <c r="N108" s="84">
        <v>0</v>
      </c>
      <c r="O108" s="84">
        <v>0</v>
      </c>
      <c r="P108" s="84">
        <v>112152.03937</v>
      </c>
    </row>
    <row r="109" spans="1:16" s="73" customFormat="1" ht="11.25">
      <c r="A109" s="73" t="s">
        <v>102</v>
      </c>
      <c r="B109" s="84">
        <v>28595.85844</v>
      </c>
      <c r="C109" s="84">
        <v>0</v>
      </c>
      <c r="D109" s="84">
        <v>170851.74015</v>
      </c>
      <c r="E109" s="84">
        <v>85.997679999999988</v>
      </c>
      <c r="F109" s="84">
        <v>7.0000000000000007E-5</v>
      </c>
      <c r="G109" s="84">
        <v>0</v>
      </c>
      <c r="H109" s="84">
        <v>0</v>
      </c>
      <c r="I109" s="84">
        <v>0</v>
      </c>
      <c r="J109" s="84">
        <v>0</v>
      </c>
      <c r="K109" s="84">
        <v>0</v>
      </c>
      <c r="L109" s="84">
        <v>0</v>
      </c>
      <c r="M109" s="84">
        <v>0</v>
      </c>
      <c r="N109" s="84">
        <v>0</v>
      </c>
      <c r="O109" s="84">
        <v>0</v>
      </c>
      <c r="P109" s="84">
        <v>199533.59633999999</v>
      </c>
    </row>
    <row r="110" spans="1:16" s="73" customFormat="1" ht="11.25">
      <c r="A110" s="73" t="s">
        <v>103</v>
      </c>
      <c r="B110" s="84">
        <v>599.83990000000006</v>
      </c>
      <c r="C110" s="84">
        <v>0</v>
      </c>
      <c r="D110" s="84">
        <v>31801.250100000001</v>
      </c>
      <c r="E110" s="84">
        <v>251.29014999999998</v>
      </c>
      <c r="F110" s="84">
        <v>2099</v>
      </c>
      <c r="G110" s="84">
        <v>112.64146000000001</v>
      </c>
      <c r="H110" s="84">
        <v>3338.0390000000002</v>
      </c>
      <c r="I110" s="84">
        <v>2000.7451799999999</v>
      </c>
      <c r="J110" s="84">
        <v>0</v>
      </c>
      <c r="K110" s="84">
        <v>0</v>
      </c>
      <c r="L110" s="84">
        <v>44.074419999999996</v>
      </c>
      <c r="M110" s="84">
        <v>5075.8160399999997</v>
      </c>
      <c r="N110" s="84">
        <v>908.08204000000001</v>
      </c>
      <c r="O110" s="84">
        <v>43.66</v>
      </c>
      <c r="P110" s="84">
        <v>46274.438289999998</v>
      </c>
    </row>
    <row r="111" spans="1:16" s="73" customFormat="1" ht="11.25">
      <c r="A111" s="74" t="s">
        <v>104</v>
      </c>
      <c r="B111" s="84">
        <v>8655.5734499999999</v>
      </c>
      <c r="C111" s="84">
        <v>17093.515780000002</v>
      </c>
      <c r="D111" s="84">
        <v>20618.871329999998</v>
      </c>
      <c r="E111" s="84">
        <v>743.09239000000002</v>
      </c>
      <c r="F111" s="84">
        <v>131.72647000000001</v>
      </c>
      <c r="G111" s="84">
        <v>17874.2376</v>
      </c>
      <c r="H111" s="84">
        <v>8513.1122500000001</v>
      </c>
      <c r="I111" s="84">
        <v>3723.9577100000001</v>
      </c>
      <c r="J111" s="84">
        <v>0</v>
      </c>
      <c r="K111" s="84">
        <v>0</v>
      </c>
      <c r="L111" s="84">
        <v>7793.6939299999995</v>
      </c>
      <c r="M111" s="84">
        <v>9299.2410999999993</v>
      </c>
      <c r="N111" s="84">
        <v>323077.88676999998</v>
      </c>
      <c r="O111" s="84">
        <v>11419.68326</v>
      </c>
      <c r="P111" s="84">
        <v>428944.59204000002</v>
      </c>
    </row>
    <row r="112" spans="1:16" s="73" customFormat="1" ht="11.25">
      <c r="A112" s="74" t="s">
        <v>105</v>
      </c>
      <c r="B112" s="84">
        <v>820604.5181799999</v>
      </c>
      <c r="C112" s="84">
        <v>475093.55819000001</v>
      </c>
      <c r="D112" s="84">
        <v>322917.60617000004</v>
      </c>
      <c r="E112" s="84">
        <v>582022.91765999992</v>
      </c>
      <c r="F112" s="84">
        <v>649144.48959000001</v>
      </c>
      <c r="G112" s="84">
        <v>173545.42997999999</v>
      </c>
      <c r="H112" s="84">
        <v>106351.53759000001</v>
      </c>
      <c r="I112" s="84">
        <v>21350.45449</v>
      </c>
      <c r="J112" s="84">
        <v>4192.6499000000003</v>
      </c>
      <c r="K112" s="84">
        <v>23481.226549999999</v>
      </c>
      <c r="L112" s="84">
        <v>64948.332159999998</v>
      </c>
      <c r="M112" s="84">
        <v>100916.5494</v>
      </c>
      <c r="N112" s="84">
        <v>447946.78441000002</v>
      </c>
      <c r="O112" s="84">
        <v>43335.567490000001</v>
      </c>
      <c r="P112" s="84">
        <v>3835851.62176</v>
      </c>
    </row>
    <row r="113" spans="1:16" s="73" customFormat="1" ht="11.25">
      <c r="A113" s="123" t="s">
        <v>106</v>
      </c>
      <c r="B113" s="84">
        <v>5092397.4282900002</v>
      </c>
      <c r="C113" s="84">
        <v>3212516.55736</v>
      </c>
      <c r="D113" s="84">
        <v>5909376.1420600004</v>
      </c>
      <c r="E113" s="84">
        <v>3844990.1414699997</v>
      </c>
      <c r="F113" s="84">
        <v>4780331.8757199999</v>
      </c>
      <c r="G113" s="84">
        <v>3136759.73459</v>
      </c>
      <c r="H113" s="84">
        <v>3491388.13656</v>
      </c>
      <c r="I113" s="84">
        <v>4441896.8539300002</v>
      </c>
      <c r="J113" s="84">
        <v>0</v>
      </c>
      <c r="K113" s="84">
        <v>68.664829999999995</v>
      </c>
      <c r="L113" s="84">
        <v>4467444.6367100002</v>
      </c>
      <c r="M113" s="84">
        <v>1070764.8687200001</v>
      </c>
      <c r="N113" s="84">
        <v>2985101.4031100003</v>
      </c>
      <c r="O113" s="84">
        <v>3920928.2156799999</v>
      </c>
      <c r="P113" s="84">
        <v>46353964.659029998</v>
      </c>
    </row>
    <row r="114" spans="1:16" s="73" customFormat="1" ht="12" thickBot="1">
      <c r="A114" s="123" t="s">
        <v>107</v>
      </c>
      <c r="B114" s="84">
        <v>436801.52425000002</v>
      </c>
      <c r="C114" s="84">
        <v>278253.88397000002</v>
      </c>
      <c r="D114" s="84">
        <v>376819.45948000002</v>
      </c>
      <c r="E114" s="84">
        <v>397589.8003</v>
      </c>
      <c r="F114" s="84">
        <v>270792.55508999998</v>
      </c>
      <c r="G114" s="84">
        <v>221377.33426</v>
      </c>
      <c r="H114" s="84">
        <v>271003.01001999999</v>
      </c>
      <c r="I114" s="84">
        <v>366857.77574999997</v>
      </c>
      <c r="J114" s="84">
        <v>14.31199</v>
      </c>
      <c r="K114" s="84">
        <v>0.96760999999999997</v>
      </c>
      <c r="L114" s="84">
        <v>272519.77239</v>
      </c>
      <c r="M114" s="84">
        <v>99887.984849999993</v>
      </c>
      <c r="N114" s="84">
        <v>340203.89775999996</v>
      </c>
      <c r="O114" s="84">
        <v>321009.23508999997</v>
      </c>
      <c r="P114" s="84">
        <v>3653131.5128099998</v>
      </c>
    </row>
    <row r="115" spans="1:16" s="73" customFormat="1" ht="12.75" thickTop="1" thickBot="1">
      <c r="A115" s="580" t="s">
        <v>108</v>
      </c>
      <c r="B115" s="86">
        <v>12911.56842</v>
      </c>
      <c r="C115" s="86">
        <v>155148.52299999999</v>
      </c>
      <c r="D115" s="86">
        <v>17465.358120000001</v>
      </c>
      <c r="E115" s="86">
        <v>24077.545829999999</v>
      </c>
      <c r="F115" s="86">
        <v>4.2024399999999993</v>
      </c>
      <c r="G115" s="86">
        <v>0</v>
      </c>
      <c r="H115" s="86">
        <v>456.59540999999996</v>
      </c>
      <c r="I115" s="86">
        <v>91223.428169999999</v>
      </c>
      <c r="J115" s="86">
        <v>0</v>
      </c>
      <c r="K115" s="86">
        <v>0</v>
      </c>
      <c r="L115" s="86">
        <v>2551.2873100000002</v>
      </c>
      <c r="M115" s="86">
        <v>8.9628199999999989</v>
      </c>
      <c r="N115" s="86">
        <v>6.5704700000000003</v>
      </c>
      <c r="O115" s="86">
        <v>4520.3146699999998</v>
      </c>
      <c r="P115" s="86">
        <v>308374.35666000005</v>
      </c>
    </row>
    <row r="116" spans="1:16" s="73" customFormat="1" ht="12.75" thickTop="1" thickBot="1">
      <c r="A116" s="579" t="s">
        <v>109</v>
      </c>
      <c r="B116" s="83">
        <v>13181.931050000001</v>
      </c>
      <c r="C116" s="83">
        <v>7357982.1633000001</v>
      </c>
      <c r="D116" s="83">
        <v>785060.49476999999</v>
      </c>
      <c r="E116" s="83">
        <v>215410.89749999999</v>
      </c>
      <c r="F116" s="83">
        <v>431455.04593999998</v>
      </c>
      <c r="G116" s="83">
        <v>210326.25830000002</v>
      </c>
      <c r="H116" s="83">
        <v>33849.273850000005</v>
      </c>
      <c r="I116" s="83">
        <v>0</v>
      </c>
      <c r="J116" s="83">
        <v>0</v>
      </c>
      <c r="K116" s="83">
        <v>0</v>
      </c>
      <c r="L116" s="83">
        <v>155473.43565</v>
      </c>
      <c r="M116" s="83">
        <v>0</v>
      </c>
      <c r="N116" s="83">
        <v>0</v>
      </c>
      <c r="O116" s="83">
        <v>27819.906890000002</v>
      </c>
      <c r="P116" s="83">
        <v>9230559.4072500002</v>
      </c>
    </row>
    <row r="117" spans="1:16" s="73" customFormat="1" ht="12" thickTop="1">
      <c r="A117" s="123" t="s">
        <v>110</v>
      </c>
      <c r="B117" s="84">
        <v>0</v>
      </c>
      <c r="C117" s="84">
        <v>3942227.48551</v>
      </c>
      <c r="D117" s="84">
        <v>405018.50114000001</v>
      </c>
      <c r="E117" s="84">
        <v>208676.73775999999</v>
      </c>
      <c r="F117" s="84">
        <v>197916.49584000002</v>
      </c>
      <c r="G117" s="84">
        <v>50829.24641</v>
      </c>
      <c r="H117" s="84">
        <v>10.983049999999999</v>
      </c>
      <c r="I117" s="84">
        <v>0</v>
      </c>
      <c r="J117" s="84">
        <v>0</v>
      </c>
      <c r="K117" s="84">
        <v>0</v>
      </c>
      <c r="L117" s="84">
        <v>0</v>
      </c>
      <c r="M117" s="84">
        <v>0</v>
      </c>
      <c r="N117" s="84">
        <v>0</v>
      </c>
      <c r="O117" s="84">
        <v>0</v>
      </c>
      <c r="P117" s="84">
        <v>4804679.4497100003</v>
      </c>
    </row>
    <row r="118" spans="1:16" s="73" customFormat="1" ht="11.25">
      <c r="A118" s="123" t="s">
        <v>111</v>
      </c>
      <c r="B118" s="84">
        <v>13181.931050000001</v>
      </c>
      <c r="C118" s="84">
        <v>3342638.1558400001</v>
      </c>
      <c r="D118" s="84">
        <v>334302.42544000002</v>
      </c>
      <c r="E118" s="84">
        <v>6632.7160000000003</v>
      </c>
      <c r="F118" s="84">
        <v>192042.92293999999</v>
      </c>
      <c r="G118" s="84">
        <v>62857.143670000005</v>
      </c>
      <c r="H118" s="84">
        <v>2811.1811000000002</v>
      </c>
      <c r="I118" s="84">
        <v>0</v>
      </c>
      <c r="J118" s="84">
        <v>0</v>
      </c>
      <c r="K118" s="84">
        <v>0</v>
      </c>
      <c r="L118" s="84">
        <v>134720.80885</v>
      </c>
      <c r="M118" s="84">
        <v>0</v>
      </c>
      <c r="N118" s="84">
        <v>0</v>
      </c>
      <c r="O118" s="84">
        <v>12463.69745</v>
      </c>
      <c r="P118" s="84">
        <v>4101650.9823400001</v>
      </c>
    </row>
    <row r="119" spans="1:16" s="73" customFormat="1" ht="11.25">
      <c r="A119" s="123" t="s">
        <v>112</v>
      </c>
      <c r="B119" s="84">
        <v>0</v>
      </c>
      <c r="C119" s="84">
        <v>0</v>
      </c>
      <c r="D119" s="84">
        <v>439.56640999999996</v>
      </c>
      <c r="E119" s="84">
        <v>0</v>
      </c>
      <c r="F119" s="84">
        <v>0</v>
      </c>
      <c r="G119" s="84">
        <v>1034.9845299999999</v>
      </c>
      <c r="H119" s="84">
        <v>0</v>
      </c>
      <c r="I119" s="84">
        <v>0</v>
      </c>
      <c r="J119" s="84">
        <v>0</v>
      </c>
      <c r="K119" s="84">
        <v>0</v>
      </c>
      <c r="L119" s="84">
        <v>0</v>
      </c>
      <c r="M119" s="84">
        <v>0</v>
      </c>
      <c r="N119" s="84">
        <v>0</v>
      </c>
      <c r="O119" s="84">
        <v>0</v>
      </c>
      <c r="P119" s="84">
        <v>1474.5509399999999</v>
      </c>
    </row>
    <row r="120" spans="1:16" s="73" customFormat="1" ht="11.25">
      <c r="A120" s="123" t="s">
        <v>113</v>
      </c>
      <c r="B120" s="84">
        <v>0</v>
      </c>
      <c r="C120" s="84">
        <v>73116.391989999989</v>
      </c>
      <c r="D120" s="84">
        <v>0</v>
      </c>
      <c r="E120" s="84">
        <v>101.44374000000001</v>
      </c>
      <c r="F120" s="84">
        <v>41381.408159999999</v>
      </c>
      <c r="G120" s="84">
        <v>0</v>
      </c>
      <c r="H120" s="84">
        <v>0</v>
      </c>
      <c r="I120" s="84">
        <v>0</v>
      </c>
      <c r="J120" s="84">
        <v>0</v>
      </c>
      <c r="K120" s="84">
        <v>0</v>
      </c>
      <c r="L120" s="84">
        <v>0</v>
      </c>
      <c r="M120" s="84">
        <v>0</v>
      </c>
      <c r="N120" s="84">
        <v>0</v>
      </c>
      <c r="O120" s="84">
        <v>0</v>
      </c>
      <c r="P120" s="84">
        <v>114599.24389</v>
      </c>
    </row>
    <row r="121" spans="1:16" s="73" customFormat="1" ht="11.25">
      <c r="A121" s="123" t="s">
        <v>114</v>
      </c>
      <c r="B121" s="84">
        <v>0</v>
      </c>
      <c r="C121" s="84">
        <v>0</v>
      </c>
      <c r="D121" s="84">
        <v>45000</v>
      </c>
      <c r="E121" s="84">
        <v>0</v>
      </c>
      <c r="F121" s="84">
        <v>0</v>
      </c>
      <c r="G121" s="84">
        <v>94848.864440000005</v>
      </c>
      <c r="H121" s="84">
        <v>31022.874749999999</v>
      </c>
      <c r="I121" s="84">
        <v>0</v>
      </c>
      <c r="J121" s="84">
        <v>0</v>
      </c>
      <c r="K121" s="84">
        <v>0</v>
      </c>
      <c r="L121" s="84">
        <v>20181</v>
      </c>
      <c r="M121" s="84">
        <v>0</v>
      </c>
      <c r="N121" s="84">
        <v>0</v>
      </c>
      <c r="O121" s="84">
        <v>15285.513939999999</v>
      </c>
      <c r="P121" s="84">
        <v>206338.25313</v>
      </c>
    </row>
    <row r="122" spans="1:16" s="73" customFormat="1" ht="12" thickBot="1">
      <c r="A122" s="123" t="s">
        <v>115</v>
      </c>
      <c r="B122" s="84">
        <v>0</v>
      </c>
      <c r="C122" s="84">
        <v>0.12996000000000002</v>
      </c>
      <c r="D122" s="84">
        <v>300.00178000000005</v>
      </c>
      <c r="E122" s="84">
        <v>0</v>
      </c>
      <c r="F122" s="84">
        <v>114.21899999999999</v>
      </c>
      <c r="G122" s="84">
        <v>756.01925000000006</v>
      </c>
      <c r="H122" s="84">
        <v>4.2349499999999995</v>
      </c>
      <c r="I122" s="84">
        <v>0</v>
      </c>
      <c r="J122" s="84">
        <v>0</v>
      </c>
      <c r="K122" s="84">
        <v>0</v>
      </c>
      <c r="L122" s="84">
        <v>571.6268</v>
      </c>
      <c r="M122" s="84">
        <v>0</v>
      </c>
      <c r="N122" s="84">
        <v>0</v>
      </c>
      <c r="O122" s="84">
        <v>70.695499999999996</v>
      </c>
      <c r="P122" s="84">
        <v>1816.92724</v>
      </c>
    </row>
    <row r="123" spans="1:16" s="73" customFormat="1" ht="12.75" thickTop="1" thickBot="1">
      <c r="A123" s="579" t="s">
        <v>116</v>
      </c>
      <c r="B123" s="83">
        <v>233143.10829</v>
      </c>
      <c r="C123" s="83">
        <v>994221.83279000001</v>
      </c>
      <c r="D123" s="83">
        <v>899422.65327000001</v>
      </c>
      <c r="E123" s="83">
        <v>359814.35008</v>
      </c>
      <c r="F123" s="83">
        <v>388796.22373999999</v>
      </c>
      <c r="G123" s="83">
        <v>746680.05688000005</v>
      </c>
      <c r="H123" s="83">
        <v>672015.40628999996</v>
      </c>
      <c r="I123" s="83">
        <v>931298.41099</v>
      </c>
      <c r="J123" s="83">
        <v>34150.948810000002</v>
      </c>
      <c r="K123" s="83">
        <v>246496.60300999999</v>
      </c>
      <c r="L123" s="83">
        <v>385706.06669000001</v>
      </c>
      <c r="M123" s="83">
        <v>52080.423029999998</v>
      </c>
      <c r="N123" s="83">
        <v>972738.50294999999</v>
      </c>
      <c r="O123" s="83">
        <v>370289.21453</v>
      </c>
      <c r="P123" s="83">
        <v>7286853.8013500003</v>
      </c>
    </row>
    <row r="124" spans="1:16" s="73" customFormat="1" ht="12" thickTop="1">
      <c r="A124" s="123" t="s">
        <v>117</v>
      </c>
      <c r="B124" s="84">
        <v>26011.892489999998</v>
      </c>
      <c r="C124" s="84">
        <v>350346.88718000002</v>
      </c>
      <c r="D124" s="84">
        <v>13727.31957</v>
      </c>
      <c r="E124" s="84">
        <v>138106.26775</v>
      </c>
      <c r="F124" s="84">
        <v>41097.569000000003</v>
      </c>
      <c r="G124" s="84">
        <v>104518.57115999999</v>
      </c>
      <c r="H124" s="84">
        <v>153547.57581000001</v>
      </c>
      <c r="I124" s="84">
        <v>0</v>
      </c>
      <c r="J124" s="84">
        <v>145.16658999999999</v>
      </c>
      <c r="K124" s="84">
        <v>24.829549999999998</v>
      </c>
      <c r="L124" s="84">
        <v>0</v>
      </c>
      <c r="M124" s="84">
        <v>6936.7923200000005</v>
      </c>
      <c r="N124" s="84">
        <v>40786.234229999995</v>
      </c>
      <c r="O124" s="84">
        <v>0</v>
      </c>
      <c r="P124" s="84">
        <v>875249.10564999992</v>
      </c>
    </row>
    <row r="125" spans="1:16" s="73" customFormat="1" ht="11.25">
      <c r="A125" s="123" t="s">
        <v>118</v>
      </c>
      <c r="B125" s="84">
        <v>0</v>
      </c>
      <c r="C125" s="84">
        <v>284.00400000000002</v>
      </c>
      <c r="D125" s="84">
        <v>0</v>
      </c>
      <c r="E125" s="84">
        <v>1058.23424</v>
      </c>
      <c r="F125" s="84">
        <v>7.0000000000000007E-5</v>
      </c>
      <c r="G125" s="84">
        <v>446.31853000000001</v>
      </c>
      <c r="H125" s="84">
        <v>0</v>
      </c>
      <c r="I125" s="84">
        <v>0</v>
      </c>
      <c r="J125" s="84">
        <v>0</v>
      </c>
      <c r="K125" s="84">
        <v>0</v>
      </c>
      <c r="L125" s="84">
        <v>0</v>
      </c>
      <c r="M125" s="84">
        <v>0</v>
      </c>
      <c r="N125" s="84">
        <v>0</v>
      </c>
      <c r="O125" s="84">
        <v>0</v>
      </c>
      <c r="P125" s="84">
        <v>1788.5568400000002</v>
      </c>
    </row>
    <row r="126" spans="1:16" s="73" customFormat="1" ht="11.25">
      <c r="A126" s="123" t="s">
        <v>119</v>
      </c>
      <c r="B126" s="84">
        <v>0</v>
      </c>
      <c r="C126" s="84">
        <v>0</v>
      </c>
      <c r="D126" s="84">
        <v>0</v>
      </c>
      <c r="E126" s="84">
        <v>0</v>
      </c>
      <c r="F126" s="84">
        <v>0</v>
      </c>
      <c r="G126" s="84">
        <v>0</v>
      </c>
      <c r="H126" s="84">
        <v>593.39773000000002</v>
      </c>
      <c r="I126" s="84">
        <v>0</v>
      </c>
      <c r="J126" s="84">
        <v>0</v>
      </c>
      <c r="K126" s="84">
        <v>0</v>
      </c>
      <c r="L126" s="84">
        <v>0</v>
      </c>
      <c r="M126" s="84">
        <v>415.62040999999999</v>
      </c>
      <c r="N126" s="84">
        <v>0</v>
      </c>
      <c r="O126" s="84">
        <v>0</v>
      </c>
      <c r="P126" s="84">
        <v>1009.01814</v>
      </c>
    </row>
    <row r="127" spans="1:16" s="73" customFormat="1" ht="11.25">
      <c r="A127" s="123" t="s">
        <v>1459</v>
      </c>
      <c r="B127" s="84">
        <v>317.59134</v>
      </c>
      <c r="C127" s="84">
        <v>3498.6</v>
      </c>
      <c r="D127" s="84">
        <v>0</v>
      </c>
      <c r="E127" s="84">
        <v>0</v>
      </c>
      <c r="F127" s="84">
        <v>0</v>
      </c>
      <c r="G127" s="84">
        <v>157278.24936000002</v>
      </c>
      <c r="H127" s="84">
        <v>8619.05602</v>
      </c>
      <c r="I127" s="84">
        <v>373426.66574000003</v>
      </c>
      <c r="J127" s="84">
        <v>0</v>
      </c>
      <c r="K127" s="84">
        <v>0</v>
      </c>
      <c r="L127" s="84">
        <v>115020.83334</v>
      </c>
      <c r="M127" s="84">
        <v>2177.1174300000002</v>
      </c>
      <c r="N127" s="84">
        <v>365300</v>
      </c>
      <c r="O127" s="84">
        <v>9048.8168699999987</v>
      </c>
      <c r="P127" s="84">
        <v>1034686.9301</v>
      </c>
    </row>
    <row r="128" spans="1:16" s="73" customFormat="1" ht="11.25">
      <c r="A128" s="123" t="s">
        <v>120</v>
      </c>
      <c r="B128" s="84">
        <v>196265.68061000001</v>
      </c>
      <c r="C128" s="84">
        <v>378702.08143000002</v>
      </c>
      <c r="D128" s="84">
        <v>356945.72779999999</v>
      </c>
      <c r="E128" s="84">
        <v>151333.70900999999</v>
      </c>
      <c r="F128" s="84">
        <v>293495.08765</v>
      </c>
      <c r="G128" s="84">
        <v>132073.85407</v>
      </c>
      <c r="H128" s="84">
        <v>453006.63386</v>
      </c>
      <c r="I128" s="84">
        <v>514238.71880000003</v>
      </c>
      <c r="J128" s="84">
        <v>0</v>
      </c>
      <c r="K128" s="84">
        <v>210000</v>
      </c>
      <c r="L128" s="84">
        <v>219356.93268999999</v>
      </c>
      <c r="M128" s="84">
        <v>42214.670869999994</v>
      </c>
      <c r="N128" s="84">
        <v>562880.18218</v>
      </c>
      <c r="O128" s="84">
        <v>345932.19141000003</v>
      </c>
      <c r="P128" s="84">
        <v>3856445.4703800003</v>
      </c>
    </row>
    <row r="129" spans="1:16" s="73" customFormat="1" ht="11.25">
      <c r="A129" s="123" t="s">
        <v>121</v>
      </c>
      <c r="B129" s="84">
        <v>0</v>
      </c>
      <c r="C129" s="84">
        <v>0</v>
      </c>
      <c r="D129" s="84">
        <v>0</v>
      </c>
      <c r="E129" s="84">
        <v>0</v>
      </c>
      <c r="F129" s="84">
        <v>0</v>
      </c>
      <c r="G129" s="84">
        <v>0</v>
      </c>
      <c r="H129" s="84">
        <v>0</v>
      </c>
      <c r="I129" s="84">
        <v>0</v>
      </c>
      <c r="J129" s="84">
        <v>0</v>
      </c>
      <c r="K129" s="84">
        <v>0</v>
      </c>
      <c r="L129" s="84">
        <v>0</v>
      </c>
      <c r="M129" s="84">
        <v>0</v>
      </c>
      <c r="N129" s="84">
        <v>0</v>
      </c>
      <c r="O129" s="84">
        <v>0</v>
      </c>
      <c r="P129" s="84">
        <v>0</v>
      </c>
    </row>
    <row r="130" spans="1:16" s="73" customFormat="1" ht="11.25">
      <c r="A130" s="123" t="s">
        <v>122</v>
      </c>
      <c r="B130" s="84">
        <v>1661.7247600000001</v>
      </c>
      <c r="C130" s="84">
        <v>260680</v>
      </c>
      <c r="D130" s="84">
        <v>524974.33912000002</v>
      </c>
      <c r="E130" s="84">
        <v>65081.768189999995</v>
      </c>
      <c r="F130" s="84">
        <v>53499.768530000001</v>
      </c>
      <c r="G130" s="84">
        <v>344126.77935000003</v>
      </c>
      <c r="H130" s="84">
        <v>48020</v>
      </c>
      <c r="I130" s="84">
        <v>11330.890579999999</v>
      </c>
      <c r="J130" s="84">
        <v>33986.474820000003</v>
      </c>
      <c r="K130" s="84">
        <v>36155.598239999999</v>
      </c>
      <c r="L130" s="84">
        <v>45390.333420000003</v>
      </c>
      <c r="M130" s="84">
        <v>0</v>
      </c>
      <c r="N130" s="84">
        <v>0</v>
      </c>
      <c r="O130" s="84">
        <v>1103.0370800000001</v>
      </c>
      <c r="P130" s="84">
        <v>1426010.7140899999</v>
      </c>
    </row>
    <row r="131" spans="1:16" s="73" customFormat="1" ht="12" thickBot="1">
      <c r="A131" s="123" t="s">
        <v>123</v>
      </c>
      <c r="B131" s="84">
        <v>8886.2190900000005</v>
      </c>
      <c r="C131" s="84">
        <v>710.2601800000001</v>
      </c>
      <c r="D131" s="84">
        <v>3775.2667799999999</v>
      </c>
      <c r="E131" s="84">
        <v>4234.3708899999992</v>
      </c>
      <c r="F131" s="84">
        <v>703.79849000000002</v>
      </c>
      <c r="G131" s="84">
        <v>8236.2844100000002</v>
      </c>
      <c r="H131" s="84">
        <v>8228.74287</v>
      </c>
      <c r="I131" s="84">
        <v>32302.135870000002</v>
      </c>
      <c r="J131" s="84">
        <v>19.307400000000001</v>
      </c>
      <c r="K131" s="84">
        <v>316.17521999999997</v>
      </c>
      <c r="L131" s="84">
        <v>5937.9672399999999</v>
      </c>
      <c r="M131" s="84">
        <v>336.22199999999998</v>
      </c>
      <c r="N131" s="84">
        <v>3772.0865400000002</v>
      </c>
      <c r="O131" s="84">
        <v>14205.169169999999</v>
      </c>
      <c r="P131" s="84">
        <v>91664.006150000001</v>
      </c>
    </row>
    <row r="132" spans="1:16" s="73" customFormat="1" ht="12.75" thickTop="1" thickBot="1">
      <c r="A132" s="579" t="s">
        <v>124</v>
      </c>
      <c r="B132" s="83">
        <v>268704.40959</v>
      </c>
      <c r="C132" s="83">
        <v>407082.44199000002</v>
      </c>
      <c r="D132" s="83">
        <v>317175.57798</v>
      </c>
      <c r="E132" s="83">
        <v>354832.09557999996</v>
      </c>
      <c r="F132" s="83">
        <v>223377.99300999998</v>
      </c>
      <c r="G132" s="83">
        <v>122693.82081999999</v>
      </c>
      <c r="H132" s="83">
        <v>163700.86653</v>
      </c>
      <c r="I132" s="83">
        <v>262831.20153000002</v>
      </c>
      <c r="J132" s="83">
        <v>3553.8189700000003</v>
      </c>
      <c r="K132" s="83">
        <v>6332.2376100000001</v>
      </c>
      <c r="L132" s="83">
        <v>232819.71937000001</v>
      </c>
      <c r="M132" s="83">
        <v>42747.777270000006</v>
      </c>
      <c r="N132" s="83">
        <v>140821.10206</v>
      </c>
      <c r="O132" s="83">
        <v>151707.84374000001</v>
      </c>
      <c r="P132" s="83">
        <v>2698380.9060500003</v>
      </c>
    </row>
    <row r="133" spans="1:16" s="73" customFormat="1" ht="12" thickTop="1">
      <c r="A133" s="123" t="s">
        <v>58</v>
      </c>
      <c r="B133" s="84">
        <v>6275.2039999999997</v>
      </c>
      <c r="C133" s="84">
        <v>19041.023960000002</v>
      </c>
      <c r="D133" s="84">
        <v>6715.2918200000004</v>
      </c>
      <c r="E133" s="84">
        <v>16155.50331</v>
      </c>
      <c r="F133" s="84">
        <v>1663.9320500000001</v>
      </c>
      <c r="G133" s="84">
        <v>10452.53975</v>
      </c>
      <c r="H133" s="84">
        <v>1001.43557</v>
      </c>
      <c r="I133" s="84">
        <v>102.16529</v>
      </c>
      <c r="J133" s="84">
        <v>0</v>
      </c>
      <c r="K133" s="84">
        <v>0</v>
      </c>
      <c r="L133" s="84">
        <v>22.94886</v>
      </c>
      <c r="M133" s="84">
        <v>570.24194999999997</v>
      </c>
      <c r="N133" s="84">
        <v>692.98315000000002</v>
      </c>
      <c r="O133" s="84">
        <v>14.979959999999998</v>
      </c>
      <c r="P133" s="84">
        <v>62708.249670000005</v>
      </c>
    </row>
    <row r="134" spans="1:16" s="73" customFormat="1" ht="11.25">
      <c r="A134" s="123" t="s">
        <v>60</v>
      </c>
      <c r="B134" s="84">
        <v>78629.57123999999</v>
      </c>
      <c r="C134" s="84">
        <v>177945.31475999998</v>
      </c>
      <c r="D134" s="84">
        <v>144527.86974000002</v>
      </c>
      <c r="E134" s="84">
        <v>165091.43777000002</v>
      </c>
      <c r="F134" s="84">
        <v>93213.467150000011</v>
      </c>
      <c r="G134" s="84">
        <v>40314.102340000005</v>
      </c>
      <c r="H134" s="84">
        <v>46715.005859999997</v>
      </c>
      <c r="I134" s="84">
        <v>59788.983560000001</v>
      </c>
      <c r="J134" s="84">
        <v>679.49532999999997</v>
      </c>
      <c r="K134" s="84">
        <v>3171.4843100000003</v>
      </c>
      <c r="L134" s="84">
        <v>86714.325559999997</v>
      </c>
      <c r="M134" s="84">
        <v>18084.62153</v>
      </c>
      <c r="N134" s="84">
        <v>50911.784820000001</v>
      </c>
      <c r="O134" s="84">
        <v>28499.366839999999</v>
      </c>
      <c r="P134" s="84">
        <v>994286.83080999996</v>
      </c>
    </row>
    <row r="135" spans="1:16" s="73" customFormat="1" ht="11.25">
      <c r="A135" s="123" t="s">
        <v>125</v>
      </c>
      <c r="B135" s="84">
        <v>155638.97897999999</v>
      </c>
      <c r="C135" s="84">
        <v>206573.33825999999</v>
      </c>
      <c r="D135" s="84">
        <v>162530.75777</v>
      </c>
      <c r="E135" s="84">
        <v>173188.73263999997</v>
      </c>
      <c r="F135" s="84">
        <v>120193.54123</v>
      </c>
      <c r="G135" s="84">
        <v>60301.965909999999</v>
      </c>
      <c r="H135" s="84">
        <v>87096.327170000004</v>
      </c>
      <c r="I135" s="84">
        <v>199332.46056000001</v>
      </c>
      <c r="J135" s="84">
        <v>2809.25578</v>
      </c>
      <c r="K135" s="84">
        <v>3156.0339399999998</v>
      </c>
      <c r="L135" s="84">
        <v>136580.2648</v>
      </c>
      <c r="M135" s="84">
        <v>23848.16978</v>
      </c>
      <c r="N135" s="84">
        <v>65061.454259999999</v>
      </c>
      <c r="O135" s="84">
        <v>122134.05198</v>
      </c>
      <c r="P135" s="84">
        <v>1518445.3330599999</v>
      </c>
    </row>
    <row r="136" spans="1:16" s="73" customFormat="1" ht="11.25">
      <c r="A136" s="123" t="s">
        <v>87</v>
      </c>
      <c r="B136" s="84">
        <v>28160.65537</v>
      </c>
      <c r="C136" s="84">
        <v>3522.7650099999996</v>
      </c>
      <c r="D136" s="84">
        <v>3401.6586499999999</v>
      </c>
      <c r="E136" s="84">
        <v>396.42185999999998</v>
      </c>
      <c r="F136" s="84">
        <v>8307.0525799999996</v>
      </c>
      <c r="G136" s="84">
        <v>11625.212820000001</v>
      </c>
      <c r="H136" s="84">
        <v>28888.09793</v>
      </c>
      <c r="I136" s="84">
        <v>3607.5921200000003</v>
      </c>
      <c r="J136" s="84">
        <v>65.067859999999996</v>
      </c>
      <c r="K136" s="84">
        <v>4.71936</v>
      </c>
      <c r="L136" s="84">
        <v>9502.1801500000001</v>
      </c>
      <c r="M136" s="84">
        <v>244.74401</v>
      </c>
      <c r="N136" s="84">
        <v>24154.879829999998</v>
      </c>
      <c r="O136" s="84">
        <v>1059.44496</v>
      </c>
      <c r="P136" s="84">
        <v>122940.49251000001</v>
      </c>
    </row>
    <row r="137" spans="1:16" s="73" customFormat="1" ht="12" thickBot="1">
      <c r="A137" s="123" t="s">
        <v>126</v>
      </c>
      <c r="B137" s="84">
        <v>0</v>
      </c>
      <c r="C137" s="84">
        <v>0</v>
      </c>
      <c r="D137" s="84">
        <v>0</v>
      </c>
      <c r="E137" s="84">
        <v>0</v>
      </c>
      <c r="F137" s="84">
        <v>0</v>
      </c>
      <c r="G137" s="84">
        <v>0</v>
      </c>
      <c r="H137" s="84">
        <v>0</v>
      </c>
      <c r="I137" s="84">
        <v>0</v>
      </c>
      <c r="J137" s="84">
        <v>0</v>
      </c>
      <c r="K137" s="84">
        <v>0</v>
      </c>
      <c r="L137" s="84">
        <v>0</v>
      </c>
      <c r="M137" s="84">
        <v>0</v>
      </c>
      <c r="N137" s="84">
        <v>0</v>
      </c>
      <c r="O137" s="84">
        <v>0</v>
      </c>
      <c r="P137" s="84">
        <v>0</v>
      </c>
    </row>
    <row r="138" spans="1:16" s="73" customFormat="1" ht="12.75" thickTop="1" thickBot="1">
      <c r="A138" s="579" t="s">
        <v>127</v>
      </c>
      <c r="B138" s="83">
        <v>180047.29014</v>
      </c>
      <c r="C138" s="83">
        <v>198128.65492</v>
      </c>
      <c r="D138" s="83">
        <v>141538.06232</v>
      </c>
      <c r="E138" s="83">
        <v>249866.66084999999</v>
      </c>
      <c r="F138" s="83">
        <v>182518.54264</v>
      </c>
      <c r="G138" s="83">
        <v>90353.59577</v>
      </c>
      <c r="H138" s="83">
        <v>84750.264169999995</v>
      </c>
      <c r="I138" s="83">
        <v>180784.89553000001</v>
      </c>
      <c r="J138" s="83">
        <v>3780.4292300000002</v>
      </c>
      <c r="K138" s="83">
        <v>9004.6745800000008</v>
      </c>
      <c r="L138" s="83">
        <v>202601.57463999998</v>
      </c>
      <c r="M138" s="83">
        <v>22492.812100000003</v>
      </c>
      <c r="N138" s="83">
        <v>104241.79419</v>
      </c>
      <c r="O138" s="83">
        <v>173252.21850999998</v>
      </c>
      <c r="P138" s="83">
        <v>1823361.4695899999</v>
      </c>
    </row>
    <row r="139" spans="1:16" s="73" customFormat="1" ht="12" thickTop="1">
      <c r="A139" s="123" t="s">
        <v>128</v>
      </c>
      <c r="B139" s="84">
        <v>7059.5270399999999</v>
      </c>
      <c r="C139" s="84">
        <v>2598.0276600000002</v>
      </c>
      <c r="D139" s="84">
        <v>4418.2189400000007</v>
      </c>
      <c r="E139" s="84">
        <v>30832.046149999998</v>
      </c>
      <c r="F139" s="84">
        <v>4224.9321300000001</v>
      </c>
      <c r="G139" s="84">
        <v>5786.3469000000005</v>
      </c>
      <c r="H139" s="84">
        <v>7550.0058300000001</v>
      </c>
      <c r="I139" s="84">
        <v>2.13686</v>
      </c>
      <c r="J139" s="84">
        <v>246.59662</v>
      </c>
      <c r="K139" s="84">
        <v>63.124760000000002</v>
      </c>
      <c r="L139" s="84">
        <v>121.82980000000001</v>
      </c>
      <c r="M139" s="84">
        <v>572.74517000000003</v>
      </c>
      <c r="N139" s="84">
        <v>1171.0900900000001</v>
      </c>
      <c r="O139" s="84">
        <v>3714.2610199999999</v>
      </c>
      <c r="P139" s="84">
        <v>68360.88897</v>
      </c>
    </row>
    <row r="140" spans="1:16" s="73" customFormat="1" ht="11.25">
      <c r="A140" s="123" t="s">
        <v>129</v>
      </c>
      <c r="B140" s="84">
        <v>0</v>
      </c>
      <c r="C140" s="84">
        <v>0</v>
      </c>
      <c r="D140" s="84">
        <v>0</v>
      </c>
      <c r="E140" s="84">
        <v>0</v>
      </c>
      <c r="F140" s="84">
        <v>0</v>
      </c>
      <c r="G140" s="84">
        <v>0</v>
      </c>
      <c r="H140" s="84">
        <v>0</v>
      </c>
      <c r="I140" s="84">
        <v>0</v>
      </c>
      <c r="J140" s="84">
        <v>0</v>
      </c>
      <c r="K140" s="84">
        <v>0</v>
      </c>
      <c r="L140" s="84">
        <v>0</v>
      </c>
      <c r="M140" s="84">
        <v>0</v>
      </c>
      <c r="N140" s="84">
        <v>0</v>
      </c>
      <c r="O140" s="84">
        <v>0</v>
      </c>
      <c r="P140" s="84">
        <v>0</v>
      </c>
    </row>
    <row r="141" spans="1:16" s="73" customFormat="1" ht="11.25">
      <c r="A141" s="123" t="s">
        <v>130</v>
      </c>
      <c r="B141" s="84">
        <v>13740</v>
      </c>
      <c r="C141" s="84">
        <v>92583.618040000001</v>
      </c>
      <c r="D141" s="84">
        <v>0</v>
      </c>
      <c r="E141" s="84">
        <v>141553.14869999999</v>
      </c>
      <c r="F141" s="84">
        <v>37726.119490000005</v>
      </c>
      <c r="G141" s="84">
        <v>39905.851999999999</v>
      </c>
      <c r="H141" s="84">
        <v>31861.641899999999</v>
      </c>
      <c r="I141" s="84">
        <v>136074.95950999999</v>
      </c>
      <c r="J141" s="84">
        <v>0</v>
      </c>
      <c r="K141" s="84">
        <v>0</v>
      </c>
      <c r="L141" s="84">
        <v>154626.45041999998</v>
      </c>
      <c r="M141" s="84">
        <v>0</v>
      </c>
      <c r="N141" s="84">
        <v>51485.055220000002</v>
      </c>
      <c r="O141" s="84">
        <v>139268.78709</v>
      </c>
      <c r="P141" s="84">
        <v>838825.63237000001</v>
      </c>
    </row>
    <row r="142" spans="1:16" s="73" customFormat="1" ht="11.25">
      <c r="A142" s="123" t="s">
        <v>131</v>
      </c>
      <c r="B142" s="84">
        <v>158609.84827000002</v>
      </c>
      <c r="C142" s="84">
        <v>70652.10183</v>
      </c>
      <c r="D142" s="84">
        <v>137119.84338000001</v>
      </c>
      <c r="E142" s="84">
        <v>74051.466</v>
      </c>
      <c r="F142" s="84">
        <v>83612.955579999994</v>
      </c>
      <c r="G142" s="84">
        <v>39905.851999999999</v>
      </c>
      <c r="H142" s="84">
        <v>31861.641190000002</v>
      </c>
      <c r="I142" s="84">
        <v>44665.799159999995</v>
      </c>
      <c r="J142" s="84">
        <v>3533.8326099999999</v>
      </c>
      <c r="K142" s="84">
        <v>7959.8754800000006</v>
      </c>
      <c r="L142" s="84">
        <v>47853.294419999998</v>
      </c>
      <c r="M142" s="84">
        <v>21920.066930000001</v>
      </c>
      <c r="N142" s="84">
        <v>51485.055249999998</v>
      </c>
      <c r="O142" s="84">
        <v>27349.21458</v>
      </c>
      <c r="P142" s="84">
        <v>800580.84667999996</v>
      </c>
    </row>
    <row r="143" spans="1:16" s="73" customFormat="1" ht="12" thickBot="1">
      <c r="A143" s="123" t="s">
        <v>132</v>
      </c>
      <c r="B143" s="84">
        <v>637.91482999999994</v>
      </c>
      <c r="C143" s="84">
        <v>32294.90739</v>
      </c>
      <c r="D143" s="84">
        <v>0</v>
      </c>
      <c r="E143" s="84">
        <v>3430</v>
      </c>
      <c r="F143" s="84">
        <v>56954.53544</v>
      </c>
      <c r="G143" s="84">
        <v>4755.5448699999997</v>
      </c>
      <c r="H143" s="84">
        <v>13476.97525</v>
      </c>
      <c r="I143" s="84">
        <v>42</v>
      </c>
      <c r="J143" s="84">
        <v>0</v>
      </c>
      <c r="K143" s="84">
        <v>981.67433999999992</v>
      </c>
      <c r="L143" s="84">
        <v>0</v>
      </c>
      <c r="M143" s="84">
        <v>0</v>
      </c>
      <c r="N143" s="84">
        <v>100.59363</v>
      </c>
      <c r="O143" s="84">
        <v>2919.9558199999997</v>
      </c>
      <c r="P143" s="84">
        <v>115594.10157</v>
      </c>
    </row>
    <row r="144" spans="1:16" s="73" customFormat="1" ht="12.75" thickTop="1" thickBot="1">
      <c r="A144" s="579" t="s">
        <v>133</v>
      </c>
      <c r="B144" s="83">
        <v>274171.44923999999</v>
      </c>
      <c r="C144" s="83">
        <v>0</v>
      </c>
      <c r="D144" s="83">
        <v>514432.56992000004</v>
      </c>
      <c r="E144" s="83">
        <v>0</v>
      </c>
      <c r="F144" s="83">
        <v>0</v>
      </c>
      <c r="G144" s="83">
        <v>0</v>
      </c>
      <c r="H144" s="83">
        <v>0</v>
      </c>
      <c r="I144" s="83">
        <v>681724.72224000003</v>
      </c>
      <c r="J144" s="83">
        <v>0</v>
      </c>
      <c r="K144" s="83">
        <v>0</v>
      </c>
      <c r="L144" s="83">
        <v>654247.07776999997</v>
      </c>
      <c r="M144" s="83">
        <v>35120.16663</v>
      </c>
      <c r="N144" s="83">
        <v>0</v>
      </c>
      <c r="O144" s="83">
        <v>0</v>
      </c>
      <c r="P144" s="83">
        <v>2159695.9858000004</v>
      </c>
    </row>
    <row r="145" spans="1:16" s="73" customFormat="1" ht="12" thickTop="1">
      <c r="A145" s="123" t="s">
        <v>134</v>
      </c>
      <c r="B145" s="84">
        <v>273028</v>
      </c>
      <c r="C145" s="84">
        <v>0</v>
      </c>
      <c r="D145" s="84">
        <v>510814</v>
      </c>
      <c r="E145" s="84">
        <v>0</v>
      </c>
      <c r="F145" s="84">
        <v>0</v>
      </c>
      <c r="G145" s="84">
        <v>0</v>
      </c>
      <c r="H145" s="84">
        <v>0</v>
      </c>
      <c r="I145" s="84">
        <v>670000</v>
      </c>
      <c r="J145" s="84">
        <v>0</v>
      </c>
      <c r="K145" s="84">
        <v>0</v>
      </c>
      <c r="L145" s="84">
        <v>649000</v>
      </c>
      <c r="M145" s="84">
        <v>35000</v>
      </c>
      <c r="N145" s="84">
        <v>0</v>
      </c>
      <c r="O145" s="84">
        <v>0</v>
      </c>
      <c r="P145" s="84">
        <v>2137842</v>
      </c>
    </row>
    <row r="146" spans="1:16" s="73" customFormat="1" ht="11.25">
      <c r="A146" s="123" t="s">
        <v>135</v>
      </c>
      <c r="B146" s="84">
        <v>0</v>
      </c>
      <c r="C146" s="84">
        <v>0</v>
      </c>
      <c r="D146" s="84">
        <v>0</v>
      </c>
      <c r="E146" s="84">
        <v>0</v>
      </c>
      <c r="F146" s="84">
        <v>0</v>
      </c>
      <c r="G146" s="84">
        <v>0</v>
      </c>
      <c r="H146" s="84">
        <v>0</v>
      </c>
      <c r="I146" s="84">
        <v>0</v>
      </c>
      <c r="J146" s="84">
        <v>0</v>
      </c>
      <c r="K146" s="84">
        <v>0</v>
      </c>
      <c r="L146" s="84">
        <v>0</v>
      </c>
      <c r="M146" s="84">
        <v>0</v>
      </c>
      <c r="N146" s="84">
        <v>0</v>
      </c>
      <c r="O146" s="84">
        <v>0</v>
      </c>
      <c r="P146" s="84">
        <v>0</v>
      </c>
    </row>
    <row r="147" spans="1:16" s="73" customFormat="1" ht="11.25">
      <c r="A147" s="123" t="s">
        <v>136</v>
      </c>
      <c r="B147" s="84">
        <v>0</v>
      </c>
      <c r="C147" s="84">
        <v>0</v>
      </c>
      <c r="D147" s="84">
        <v>0</v>
      </c>
      <c r="E147" s="84">
        <v>0</v>
      </c>
      <c r="F147" s="84">
        <v>0</v>
      </c>
      <c r="G147" s="84">
        <v>0</v>
      </c>
      <c r="H147" s="84">
        <v>0</v>
      </c>
      <c r="I147" s="84">
        <v>0</v>
      </c>
      <c r="J147" s="84">
        <v>0</v>
      </c>
      <c r="K147" s="84">
        <v>0</v>
      </c>
      <c r="L147" s="84">
        <v>0</v>
      </c>
      <c r="M147" s="84">
        <v>0</v>
      </c>
      <c r="N147" s="84">
        <v>0</v>
      </c>
      <c r="O147" s="84">
        <v>0</v>
      </c>
      <c r="P147" s="84">
        <v>0</v>
      </c>
    </row>
    <row r="148" spans="1:16" s="73" customFormat="1" ht="12" thickBot="1">
      <c r="A148" s="123" t="s">
        <v>137</v>
      </c>
      <c r="B148" s="84">
        <v>1143.4492399999999</v>
      </c>
      <c r="C148" s="84">
        <v>0</v>
      </c>
      <c r="D148" s="84">
        <v>3618.5699199999999</v>
      </c>
      <c r="E148" s="84">
        <v>0</v>
      </c>
      <c r="F148" s="84">
        <v>0</v>
      </c>
      <c r="G148" s="84">
        <v>0</v>
      </c>
      <c r="H148" s="84">
        <v>0</v>
      </c>
      <c r="I148" s="84">
        <v>11724.722240000001</v>
      </c>
      <c r="J148" s="84">
        <v>0</v>
      </c>
      <c r="K148" s="84">
        <v>0</v>
      </c>
      <c r="L148" s="84">
        <v>5247.0777699999999</v>
      </c>
      <c r="M148" s="84">
        <v>120.16663</v>
      </c>
      <c r="N148" s="84">
        <v>0</v>
      </c>
      <c r="O148" s="84">
        <v>0</v>
      </c>
      <c r="P148" s="84">
        <v>21853.985800000002</v>
      </c>
    </row>
    <row r="149" spans="1:16" s="73" customFormat="1" ht="12.75" thickTop="1" thickBot="1">
      <c r="A149" s="579" t="s">
        <v>138</v>
      </c>
      <c r="B149" s="83">
        <v>401924.52929999999</v>
      </c>
      <c r="C149" s="83">
        <v>0</v>
      </c>
      <c r="D149" s="83">
        <v>175878.1735</v>
      </c>
      <c r="E149" s="83">
        <v>283815.60713000002</v>
      </c>
      <c r="F149" s="83">
        <v>211806.02747999999</v>
      </c>
      <c r="G149" s="83">
        <v>147528.97675999999</v>
      </c>
      <c r="H149" s="83">
        <v>185903.57887999999</v>
      </c>
      <c r="I149" s="83">
        <v>174376.49997999999</v>
      </c>
      <c r="J149" s="83">
        <v>0</v>
      </c>
      <c r="K149" s="83">
        <v>0</v>
      </c>
      <c r="L149" s="83">
        <v>160561.45833000002</v>
      </c>
      <c r="M149" s="83">
        <v>37383.413630000003</v>
      </c>
      <c r="N149" s="83">
        <v>56955.56611</v>
      </c>
      <c r="O149" s="83">
        <v>0</v>
      </c>
      <c r="P149" s="83">
        <v>1836133.8310999998</v>
      </c>
    </row>
    <row r="150" spans="1:16" s="73" customFormat="1" ht="12" thickTop="1">
      <c r="A150" s="123" t="s">
        <v>139</v>
      </c>
      <c r="B150" s="84">
        <v>137200</v>
      </c>
      <c r="C150" s="84">
        <v>0</v>
      </c>
      <c r="D150" s="84">
        <v>171500</v>
      </c>
      <c r="E150" s="84">
        <v>137200</v>
      </c>
      <c r="F150" s="84">
        <v>0</v>
      </c>
      <c r="G150" s="84">
        <v>0</v>
      </c>
      <c r="H150" s="84">
        <v>58310</v>
      </c>
      <c r="I150" s="84">
        <v>0</v>
      </c>
      <c r="J150" s="84">
        <v>0</v>
      </c>
      <c r="K150" s="84">
        <v>0</v>
      </c>
      <c r="L150" s="84">
        <v>0</v>
      </c>
      <c r="M150" s="84">
        <v>1485.6633400000001</v>
      </c>
      <c r="N150" s="84">
        <v>28583.32876</v>
      </c>
      <c r="O150" s="84">
        <v>0</v>
      </c>
      <c r="P150" s="84">
        <v>534278.99210000003</v>
      </c>
    </row>
    <row r="151" spans="1:16" s="73" customFormat="1" ht="11.25">
      <c r="A151" s="123" t="s">
        <v>140</v>
      </c>
      <c r="B151" s="84">
        <v>0</v>
      </c>
      <c r="C151" s="84">
        <v>0</v>
      </c>
      <c r="D151" s="84">
        <v>0</v>
      </c>
      <c r="E151" s="84">
        <v>0</v>
      </c>
      <c r="F151" s="84">
        <v>0</v>
      </c>
      <c r="G151" s="84">
        <v>0</v>
      </c>
      <c r="H151" s="84">
        <v>0</v>
      </c>
      <c r="I151" s="84">
        <v>0</v>
      </c>
      <c r="J151" s="84">
        <v>0</v>
      </c>
      <c r="K151" s="84">
        <v>0</v>
      </c>
      <c r="L151" s="84">
        <v>0</v>
      </c>
      <c r="M151" s="84">
        <v>0</v>
      </c>
      <c r="N151" s="84">
        <v>0</v>
      </c>
      <c r="O151" s="84">
        <v>0</v>
      </c>
      <c r="P151" s="84">
        <v>0</v>
      </c>
    </row>
    <row r="152" spans="1:16" s="73" customFormat="1" ht="11.25">
      <c r="A152" s="123" t="s">
        <v>141</v>
      </c>
      <c r="B152" s="84">
        <v>0</v>
      </c>
      <c r="C152" s="84">
        <v>0</v>
      </c>
      <c r="D152" s="84">
        <v>0</v>
      </c>
      <c r="E152" s="84">
        <v>0</v>
      </c>
      <c r="F152" s="84">
        <v>0</v>
      </c>
      <c r="G152" s="84">
        <v>0</v>
      </c>
      <c r="H152" s="84">
        <v>0</v>
      </c>
      <c r="I152" s="84">
        <v>0</v>
      </c>
      <c r="J152" s="84">
        <v>0</v>
      </c>
      <c r="K152" s="84">
        <v>0</v>
      </c>
      <c r="L152" s="84">
        <v>0</v>
      </c>
      <c r="M152" s="84">
        <v>1485.6633400000001</v>
      </c>
      <c r="N152" s="84">
        <v>0</v>
      </c>
      <c r="O152" s="84">
        <v>0</v>
      </c>
      <c r="P152" s="84">
        <v>1485.6633400000001</v>
      </c>
    </row>
    <row r="153" spans="1:16" s="73" customFormat="1" ht="11.25">
      <c r="A153" s="123" t="s">
        <v>142</v>
      </c>
      <c r="B153" s="84">
        <v>137200</v>
      </c>
      <c r="C153" s="84">
        <v>0</v>
      </c>
      <c r="D153" s="84">
        <v>0</v>
      </c>
      <c r="E153" s="84">
        <v>137200</v>
      </c>
      <c r="F153" s="84">
        <v>0</v>
      </c>
      <c r="G153" s="84">
        <v>0</v>
      </c>
      <c r="H153" s="84">
        <v>58310</v>
      </c>
      <c r="I153" s="84">
        <v>0</v>
      </c>
      <c r="J153" s="84">
        <v>0</v>
      </c>
      <c r="K153" s="84">
        <v>0</v>
      </c>
      <c r="L153" s="84">
        <v>0</v>
      </c>
      <c r="M153" s="84">
        <v>0</v>
      </c>
      <c r="N153" s="84">
        <v>28583.32876</v>
      </c>
      <c r="O153" s="84">
        <v>0</v>
      </c>
      <c r="P153" s="84">
        <v>361293.32876</v>
      </c>
    </row>
    <row r="154" spans="1:16" s="73" customFormat="1" ht="11.25">
      <c r="A154" s="123" t="s">
        <v>143</v>
      </c>
      <c r="B154" s="84">
        <v>0</v>
      </c>
      <c r="C154" s="84">
        <v>0</v>
      </c>
      <c r="D154" s="84">
        <v>0</v>
      </c>
      <c r="E154" s="84">
        <v>0</v>
      </c>
      <c r="F154" s="84">
        <v>0</v>
      </c>
      <c r="G154" s="84">
        <v>0</v>
      </c>
      <c r="H154" s="84">
        <v>0</v>
      </c>
      <c r="I154" s="84">
        <v>0</v>
      </c>
      <c r="J154" s="84">
        <v>0</v>
      </c>
      <c r="K154" s="84">
        <v>0</v>
      </c>
      <c r="L154" s="84">
        <v>0</v>
      </c>
      <c r="M154" s="84">
        <v>0</v>
      </c>
      <c r="N154" s="84">
        <v>0</v>
      </c>
      <c r="O154" s="84">
        <v>0</v>
      </c>
      <c r="P154" s="84">
        <v>0</v>
      </c>
    </row>
    <row r="155" spans="1:16" s="73" customFormat="1" ht="11.25">
      <c r="A155" s="123" t="s">
        <v>144</v>
      </c>
      <c r="B155" s="84">
        <v>0</v>
      </c>
      <c r="C155" s="84">
        <v>0</v>
      </c>
      <c r="D155" s="84">
        <v>171500</v>
      </c>
      <c r="E155" s="84">
        <v>0</v>
      </c>
      <c r="F155" s="84">
        <v>0</v>
      </c>
      <c r="G155" s="84">
        <v>0</v>
      </c>
      <c r="H155" s="84">
        <v>0</v>
      </c>
      <c r="I155" s="84">
        <v>0</v>
      </c>
      <c r="J155" s="84">
        <v>0</v>
      </c>
      <c r="K155" s="84">
        <v>0</v>
      </c>
      <c r="L155" s="84">
        <v>0</v>
      </c>
      <c r="M155" s="84">
        <v>0</v>
      </c>
      <c r="N155" s="84">
        <v>0</v>
      </c>
      <c r="O155" s="84">
        <v>0</v>
      </c>
      <c r="P155" s="84">
        <v>171500</v>
      </c>
    </row>
    <row r="156" spans="1:16" s="73" customFormat="1" ht="11.25">
      <c r="A156" s="123" t="s">
        <v>145</v>
      </c>
      <c r="B156" s="84">
        <v>263192.8</v>
      </c>
      <c r="C156" s="84">
        <v>0</v>
      </c>
      <c r="D156" s="84">
        <v>0</v>
      </c>
      <c r="E156" s="84">
        <v>140000</v>
      </c>
      <c r="F156" s="84">
        <v>207200</v>
      </c>
      <c r="G156" s="84">
        <v>145679.8628</v>
      </c>
      <c r="H156" s="84">
        <v>125520</v>
      </c>
      <c r="I156" s="84">
        <v>172000</v>
      </c>
      <c r="J156" s="84">
        <v>0</v>
      </c>
      <c r="K156" s="84">
        <v>0</v>
      </c>
      <c r="L156" s="84">
        <v>160000</v>
      </c>
      <c r="M156" s="84">
        <v>35000</v>
      </c>
      <c r="N156" s="84">
        <v>27088</v>
      </c>
      <c r="O156" s="84">
        <v>0</v>
      </c>
      <c r="P156" s="84">
        <v>1275680.6628</v>
      </c>
    </row>
    <row r="157" spans="1:16" s="73" customFormat="1" ht="12" thickBot="1">
      <c r="A157" s="123" t="s">
        <v>146</v>
      </c>
      <c r="B157" s="84">
        <v>1531.7293</v>
      </c>
      <c r="C157" s="84">
        <v>0</v>
      </c>
      <c r="D157" s="84">
        <v>4378.1734999999999</v>
      </c>
      <c r="E157" s="84">
        <v>6615.6071300000003</v>
      </c>
      <c r="F157" s="84">
        <v>4606.0274800000007</v>
      </c>
      <c r="G157" s="84">
        <v>1849.1139599999999</v>
      </c>
      <c r="H157" s="84">
        <v>2073.57888</v>
      </c>
      <c r="I157" s="597">
        <v>2376.4999800000001</v>
      </c>
      <c r="J157" s="597">
        <v>0</v>
      </c>
      <c r="K157" s="597">
        <v>0</v>
      </c>
      <c r="L157" s="597">
        <v>561.45832999999993</v>
      </c>
      <c r="M157" s="597">
        <v>897.75029000000006</v>
      </c>
      <c r="N157" s="597">
        <v>1284.2373500000001</v>
      </c>
      <c r="O157" s="597">
        <v>0</v>
      </c>
      <c r="P157" s="597">
        <v>26174.176199999998</v>
      </c>
    </row>
    <row r="158" spans="1:16" s="73" customFormat="1" ht="12.75" thickTop="1" thickBot="1">
      <c r="A158" s="579" t="s">
        <v>147</v>
      </c>
      <c r="B158" s="83">
        <v>1381557.29956</v>
      </c>
      <c r="C158" s="83">
        <v>1391349.0683199998</v>
      </c>
      <c r="D158" s="83">
        <v>1555551.09721</v>
      </c>
      <c r="E158" s="83">
        <v>1702048.3882200001</v>
      </c>
      <c r="F158" s="83">
        <v>1131583.63429</v>
      </c>
      <c r="G158" s="83">
        <v>554559.72827999992</v>
      </c>
      <c r="H158" s="83">
        <v>501509.58769999997</v>
      </c>
      <c r="I158" s="83">
        <v>965640.89238999994</v>
      </c>
      <c r="J158" s="83">
        <v>97531.108269999997</v>
      </c>
      <c r="K158" s="83">
        <v>190145.04616999999</v>
      </c>
      <c r="L158" s="83">
        <v>794230.17910000007</v>
      </c>
      <c r="M158" s="83">
        <v>222409.39299000002</v>
      </c>
      <c r="N158" s="83">
        <v>978042.43298000004</v>
      </c>
      <c r="O158" s="83">
        <v>593936.09646000003</v>
      </c>
      <c r="P158" s="83">
        <v>12060093.95194</v>
      </c>
    </row>
    <row r="159" spans="1:16" s="73" customFormat="1" ht="12" thickTop="1">
      <c r="A159" s="598" t="s">
        <v>148</v>
      </c>
      <c r="B159" s="84">
        <v>1057261.43</v>
      </c>
      <c r="C159" s="84">
        <v>1266194.55</v>
      </c>
      <c r="D159" s="84">
        <v>731879.4</v>
      </c>
      <c r="E159" s="84">
        <v>1369313.32</v>
      </c>
      <c r="F159" s="84">
        <v>902280</v>
      </c>
      <c r="G159" s="84">
        <v>444867</v>
      </c>
      <c r="H159" s="84">
        <v>370083</v>
      </c>
      <c r="I159" s="84">
        <v>724810</v>
      </c>
      <c r="J159" s="84">
        <v>95490.01655</v>
      </c>
      <c r="K159" s="84">
        <v>151815.65406</v>
      </c>
      <c r="L159" s="84">
        <v>470178.8</v>
      </c>
      <c r="M159" s="84">
        <v>202361.2</v>
      </c>
      <c r="N159" s="84">
        <v>900920</v>
      </c>
      <c r="O159" s="84">
        <v>483412.8</v>
      </c>
      <c r="P159" s="84">
        <v>9170867.1706100013</v>
      </c>
    </row>
    <row r="160" spans="1:16" s="73" customFormat="1" ht="11.25">
      <c r="A160" s="123" t="s">
        <v>149</v>
      </c>
      <c r="B160" s="84">
        <v>1057261.43</v>
      </c>
      <c r="C160" s="84">
        <v>1266194.55</v>
      </c>
      <c r="D160" s="84">
        <v>731879.4</v>
      </c>
      <c r="E160" s="84">
        <v>1369313.32</v>
      </c>
      <c r="F160" s="84">
        <v>902280</v>
      </c>
      <c r="G160" s="84">
        <v>444867</v>
      </c>
      <c r="H160" s="84">
        <v>370083</v>
      </c>
      <c r="I160" s="84">
        <v>724810</v>
      </c>
      <c r="J160" s="84">
        <v>95490.01655</v>
      </c>
      <c r="K160" s="84">
        <v>151815.65406</v>
      </c>
      <c r="L160" s="84">
        <v>470178.8</v>
      </c>
      <c r="M160" s="84">
        <v>202361.2</v>
      </c>
      <c r="N160" s="84">
        <v>900920</v>
      </c>
      <c r="O160" s="84">
        <v>483412.8</v>
      </c>
      <c r="P160" s="84">
        <v>9170867.1706100013</v>
      </c>
    </row>
    <row r="161" spans="1:16" s="73" customFormat="1" ht="11.25">
      <c r="A161" s="123" t="s">
        <v>150</v>
      </c>
      <c r="B161" s="84">
        <v>0</v>
      </c>
      <c r="C161" s="84">
        <v>0</v>
      </c>
      <c r="D161" s="84">
        <v>0</v>
      </c>
      <c r="E161" s="84">
        <v>0</v>
      </c>
      <c r="F161" s="84">
        <v>0</v>
      </c>
      <c r="G161" s="84">
        <v>0</v>
      </c>
      <c r="H161" s="84">
        <v>0</v>
      </c>
      <c r="I161" s="84">
        <v>0</v>
      </c>
      <c r="J161" s="84">
        <v>0</v>
      </c>
      <c r="K161" s="84">
        <v>0</v>
      </c>
      <c r="L161" s="84">
        <v>0</v>
      </c>
      <c r="M161" s="84">
        <v>0</v>
      </c>
      <c r="N161" s="84">
        <v>0</v>
      </c>
      <c r="O161" s="84">
        <v>0</v>
      </c>
      <c r="P161" s="84">
        <v>0</v>
      </c>
    </row>
    <row r="162" spans="1:16" s="73" customFormat="1" ht="11.25">
      <c r="A162" s="123" t="s">
        <v>151</v>
      </c>
      <c r="B162" s="84">
        <v>0</v>
      </c>
      <c r="C162" s="84">
        <v>0</v>
      </c>
      <c r="D162" s="84">
        <v>0</v>
      </c>
      <c r="E162" s="84">
        <v>0</v>
      </c>
      <c r="F162" s="84">
        <v>0</v>
      </c>
      <c r="G162" s="84">
        <v>0</v>
      </c>
      <c r="H162" s="84">
        <v>0</v>
      </c>
      <c r="I162" s="84">
        <v>0</v>
      </c>
      <c r="J162" s="84">
        <v>0</v>
      </c>
      <c r="K162" s="84">
        <v>0</v>
      </c>
      <c r="L162" s="84">
        <v>0</v>
      </c>
      <c r="M162" s="84">
        <v>0</v>
      </c>
      <c r="N162" s="84">
        <v>0</v>
      </c>
      <c r="O162" s="84">
        <v>0</v>
      </c>
      <c r="P162" s="84">
        <v>0</v>
      </c>
    </row>
    <row r="163" spans="1:16" s="73" customFormat="1" ht="11.25">
      <c r="A163" s="598" t="s">
        <v>152</v>
      </c>
      <c r="B163" s="84">
        <v>31007.200000000001</v>
      </c>
      <c r="C163" s="84">
        <v>0</v>
      </c>
      <c r="D163" s="84">
        <v>435066.02107999998</v>
      </c>
      <c r="E163" s="84">
        <v>0</v>
      </c>
      <c r="F163" s="84">
        <v>8</v>
      </c>
      <c r="G163" s="84">
        <v>0.52604999999999991</v>
      </c>
      <c r="H163" s="84">
        <v>0</v>
      </c>
      <c r="I163" s="84">
        <v>1689.5345500000001</v>
      </c>
      <c r="J163" s="84">
        <v>0</v>
      </c>
      <c r="K163" s="84">
        <v>8485.4593100000002</v>
      </c>
      <c r="L163" s="84">
        <v>116.006</v>
      </c>
      <c r="M163" s="84">
        <v>807.38058000000001</v>
      </c>
      <c r="N163" s="84">
        <v>139.57924</v>
      </c>
      <c r="O163" s="84">
        <v>5529.5283099999997</v>
      </c>
      <c r="P163" s="84">
        <v>482849.23512000003</v>
      </c>
    </row>
    <row r="164" spans="1:16" s="73" customFormat="1" ht="11.25">
      <c r="A164" s="123" t="s">
        <v>153</v>
      </c>
      <c r="B164" s="84">
        <v>0</v>
      </c>
      <c r="C164" s="84">
        <v>0</v>
      </c>
      <c r="D164" s="84">
        <v>0</v>
      </c>
      <c r="E164" s="84">
        <v>0</v>
      </c>
      <c r="F164" s="84">
        <v>0</v>
      </c>
      <c r="G164" s="84">
        <v>0.51254999999999995</v>
      </c>
      <c r="H164" s="84">
        <v>0</v>
      </c>
      <c r="I164" s="84">
        <v>0</v>
      </c>
      <c r="J164" s="84">
        <v>0</v>
      </c>
      <c r="K164" s="84">
        <v>0</v>
      </c>
      <c r="L164" s="84">
        <v>0</v>
      </c>
      <c r="M164" s="84">
        <v>349.13373999999999</v>
      </c>
      <c r="N164" s="84">
        <v>0</v>
      </c>
      <c r="O164" s="84">
        <v>0</v>
      </c>
      <c r="P164" s="84">
        <v>349.64628999999996</v>
      </c>
    </row>
    <row r="165" spans="1:16" s="73" customFormat="1" ht="11.25">
      <c r="A165" s="123" t="s">
        <v>154</v>
      </c>
      <c r="B165" s="84">
        <v>31007.200000000001</v>
      </c>
      <c r="C165" s="84">
        <v>0</v>
      </c>
      <c r="D165" s="84">
        <v>435066.02107999998</v>
      </c>
      <c r="E165" s="84">
        <v>0</v>
      </c>
      <c r="F165" s="84">
        <v>8</v>
      </c>
      <c r="G165" s="84">
        <v>1.35E-2</v>
      </c>
      <c r="H165" s="84">
        <v>0</v>
      </c>
      <c r="I165" s="84">
        <v>0</v>
      </c>
      <c r="J165" s="84">
        <v>0</v>
      </c>
      <c r="K165" s="84">
        <v>8485.4593100000002</v>
      </c>
      <c r="L165" s="84">
        <v>0</v>
      </c>
      <c r="M165" s="84">
        <v>458.24684000000002</v>
      </c>
      <c r="N165" s="84">
        <v>0</v>
      </c>
      <c r="O165" s="84">
        <v>4211.04</v>
      </c>
      <c r="P165" s="84">
        <v>479235.98073000001</v>
      </c>
    </row>
    <row r="166" spans="1:16" s="73" customFormat="1" ht="11.25">
      <c r="A166" s="123" t="s">
        <v>155</v>
      </c>
      <c r="B166" s="84">
        <v>0</v>
      </c>
      <c r="C166" s="84">
        <v>0</v>
      </c>
      <c r="D166" s="84">
        <v>0</v>
      </c>
      <c r="E166" s="84">
        <v>0</v>
      </c>
      <c r="F166" s="84">
        <v>0</v>
      </c>
      <c r="G166" s="84">
        <v>0</v>
      </c>
      <c r="H166" s="84">
        <v>0</v>
      </c>
      <c r="I166" s="84">
        <v>1689.5345500000001</v>
      </c>
      <c r="J166" s="84">
        <v>0</v>
      </c>
      <c r="K166" s="84">
        <v>0</v>
      </c>
      <c r="L166" s="84">
        <v>116.006</v>
      </c>
      <c r="M166" s="84">
        <v>0</v>
      </c>
      <c r="N166" s="84">
        <v>139.57924</v>
      </c>
      <c r="O166" s="84">
        <v>1318.48831</v>
      </c>
      <c r="P166" s="84">
        <v>3263.6080999999999</v>
      </c>
    </row>
    <row r="167" spans="1:16" s="73" customFormat="1" ht="11.25">
      <c r="A167" s="598" t="s">
        <v>156</v>
      </c>
      <c r="B167" s="84">
        <v>0</v>
      </c>
      <c r="C167" s="84">
        <v>0</v>
      </c>
      <c r="D167" s="84">
        <v>0</v>
      </c>
      <c r="E167" s="84">
        <v>0</v>
      </c>
      <c r="F167" s="84">
        <v>0</v>
      </c>
      <c r="G167" s="84">
        <v>0</v>
      </c>
      <c r="H167" s="84">
        <v>0</v>
      </c>
      <c r="I167" s="84">
        <v>0</v>
      </c>
      <c r="J167" s="84">
        <v>0</v>
      </c>
      <c r="K167" s="84">
        <v>0</v>
      </c>
      <c r="L167" s="84">
        <v>0</v>
      </c>
      <c r="M167" s="84">
        <v>0</v>
      </c>
      <c r="N167" s="84">
        <v>0</v>
      </c>
      <c r="O167" s="84">
        <v>0</v>
      </c>
      <c r="P167" s="84">
        <v>0</v>
      </c>
    </row>
    <row r="168" spans="1:16" s="73" customFormat="1" ht="11.25">
      <c r="A168" s="123" t="s">
        <v>157</v>
      </c>
      <c r="B168" s="84">
        <v>0</v>
      </c>
      <c r="C168" s="84">
        <v>0</v>
      </c>
      <c r="D168" s="84">
        <v>0</v>
      </c>
      <c r="E168" s="84">
        <v>0</v>
      </c>
      <c r="F168" s="84">
        <v>0</v>
      </c>
      <c r="G168" s="84">
        <v>0</v>
      </c>
      <c r="H168" s="84">
        <v>0</v>
      </c>
      <c r="I168" s="84">
        <v>0</v>
      </c>
      <c r="J168" s="84">
        <v>0</v>
      </c>
      <c r="K168" s="84">
        <v>0</v>
      </c>
      <c r="L168" s="84">
        <v>0</v>
      </c>
      <c r="M168" s="84">
        <v>0</v>
      </c>
      <c r="N168" s="84">
        <v>0</v>
      </c>
      <c r="O168" s="84">
        <v>0</v>
      </c>
      <c r="P168" s="84">
        <v>0</v>
      </c>
    </row>
    <row r="169" spans="1:16" s="73" customFormat="1" ht="11.25">
      <c r="A169" s="123" t="s">
        <v>158</v>
      </c>
      <c r="B169" s="84">
        <v>0</v>
      </c>
      <c r="C169" s="84">
        <v>0</v>
      </c>
      <c r="D169" s="84">
        <v>0</v>
      </c>
      <c r="E169" s="84">
        <v>0</v>
      </c>
      <c r="F169" s="84">
        <v>0</v>
      </c>
      <c r="G169" s="84">
        <v>0</v>
      </c>
      <c r="H169" s="84">
        <v>0</v>
      </c>
      <c r="I169" s="84">
        <v>0</v>
      </c>
      <c r="J169" s="84">
        <v>0</v>
      </c>
      <c r="K169" s="84">
        <v>0</v>
      </c>
      <c r="L169" s="84">
        <v>0</v>
      </c>
      <c r="M169" s="84">
        <v>0</v>
      </c>
      <c r="N169" s="84">
        <v>0</v>
      </c>
      <c r="O169" s="84">
        <v>0</v>
      </c>
      <c r="P169" s="84">
        <v>0</v>
      </c>
    </row>
    <row r="170" spans="1:16" s="73" customFormat="1" ht="11.25">
      <c r="A170" s="123" t="s">
        <v>159</v>
      </c>
      <c r="B170" s="84">
        <v>0</v>
      </c>
      <c r="C170" s="84">
        <v>0</v>
      </c>
      <c r="D170" s="84">
        <v>0</v>
      </c>
      <c r="E170" s="84">
        <v>0</v>
      </c>
      <c r="F170" s="84">
        <v>0</v>
      </c>
      <c r="G170" s="84">
        <v>0</v>
      </c>
      <c r="H170" s="84">
        <v>0</v>
      </c>
      <c r="I170" s="84">
        <v>0</v>
      </c>
      <c r="J170" s="84">
        <v>0</v>
      </c>
      <c r="K170" s="84">
        <v>0</v>
      </c>
      <c r="L170" s="84">
        <v>0</v>
      </c>
      <c r="M170" s="84">
        <v>0</v>
      </c>
      <c r="N170" s="84">
        <v>0</v>
      </c>
      <c r="O170" s="84">
        <v>0</v>
      </c>
      <c r="P170" s="84">
        <v>0</v>
      </c>
    </row>
    <row r="171" spans="1:16" s="73" customFormat="1" ht="11.25">
      <c r="A171" s="598" t="s">
        <v>160</v>
      </c>
      <c r="B171" s="84">
        <v>200482.38653999998</v>
      </c>
      <c r="C171" s="84">
        <v>88511.737659999999</v>
      </c>
      <c r="D171" s="84">
        <v>302556.47967000003</v>
      </c>
      <c r="E171" s="84">
        <v>226994.28400000001</v>
      </c>
      <c r="F171" s="84">
        <v>157769</v>
      </c>
      <c r="G171" s="84">
        <v>58109.403060000004</v>
      </c>
      <c r="H171" s="84">
        <v>75623.21620000001</v>
      </c>
      <c r="I171" s="84">
        <v>130947.91928</v>
      </c>
      <c r="J171" s="84">
        <v>11995.925140000001</v>
      </c>
      <c r="K171" s="84">
        <v>32241.333850000003</v>
      </c>
      <c r="L171" s="84">
        <v>288492.64520999999</v>
      </c>
      <c r="M171" s="84">
        <v>12449.031080000001</v>
      </c>
      <c r="N171" s="84">
        <v>32234.940710000003</v>
      </c>
      <c r="O171" s="84">
        <v>68964.603409999996</v>
      </c>
      <c r="P171" s="84">
        <v>1687372.9058099999</v>
      </c>
    </row>
    <row r="172" spans="1:16" s="73" customFormat="1" ht="11.25">
      <c r="A172" s="123" t="s">
        <v>161</v>
      </c>
      <c r="B172" s="84">
        <v>132629.60662999999</v>
      </c>
      <c r="C172" s="84">
        <v>88511.579689999999</v>
      </c>
      <c r="D172" s="84">
        <v>279490</v>
      </c>
      <c r="E172" s="84">
        <v>226994.27679</v>
      </c>
      <c r="F172" s="84">
        <v>157769</v>
      </c>
      <c r="G172" s="84">
        <v>51887.612380000006</v>
      </c>
      <c r="H172" s="84">
        <v>64806.139810000001</v>
      </c>
      <c r="I172" s="84">
        <v>120684.80487000001</v>
      </c>
      <c r="J172" s="84">
        <v>1271.7813999999998</v>
      </c>
      <c r="K172" s="84">
        <v>14664.482910000001</v>
      </c>
      <c r="L172" s="84">
        <v>72652.615319999997</v>
      </c>
      <c r="M172" s="84">
        <v>10701.039650000001</v>
      </c>
      <c r="N172" s="84">
        <v>32234.29434</v>
      </c>
      <c r="O172" s="84">
        <v>68964.603409999996</v>
      </c>
      <c r="P172" s="84">
        <v>1323261.8372</v>
      </c>
    </row>
    <row r="173" spans="1:16" s="73" customFormat="1" ht="11.25">
      <c r="A173" s="123" t="s">
        <v>162</v>
      </c>
      <c r="B173" s="84">
        <v>0</v>
      </c>
      <c r="C173" s="84">
        <v>0</v>
      </c>
      <c r="D173" s="84">
        <v>23066.479670000001</v>
      </c>
      <c r="E173" s="84">
        <v>0</v>
      </c>
      <c r="F173" s="84">
        <v>0</v>
      </c>
      <c r="G173" s="84">
        <v>6221.7906800000001</v>
      </c>
      <c r="H173" s="84">
        <v>10817.07639</v>
      </c>
      <c r="I173" s="84">
        <v>10263.11441</v>
      </c>
      <c r="J173" s="84">
        <v>10724.14374</v>
      </c>
      <c r="K173" s="84">
        <v>2921.8507100000002</v>
      </c>
      <c r="L173" s="84">
        <v>18783.642660000001</v>
      </c>
      <c r="M173" s="84">
        <v>1747.99143</v>
      </c>
      <c r="N173" s="84">
        <v>0</v>
      </c>
      <c r="O173" s="84">
        <v>0</v>
      </c>
      <c r="P173" s="84">
        <v>84546.089689999993</v>
      </c>
    </row>
    <row r="174" spans="1:16" s="73" customFormat="1" ht="11.25">
      <c r="A174" s="123" t="s">
        <v>163</v>
      </c>
      <c r="B174" s="84">
        <v>67852.779909999997</v>
      </c>
      <c r="C174" s="84">
        <v>0.15797</v>
      </c>
      <c r="D174" s="84">
        <v>0</v>
      </c>
      <c r="E174" s="84">
        <v>7.2100000000000003E-3</v>
      </c>
      <c r="F174" s="84">
        <v>0</v>
      </c>
      <c r="G174" s="84">
        <v>0</v>
      </c>
      <c r="H174" s="84">
        <v>0</v>
      </c>
      <c r="I174" s="84">
        <v>0</v>
      </c>
      <c r="J174" s="84">
        <v>0</v>
      </c>
      <c r="K174" s="84">
        <v>14655.00023</v>
      </c>
      <c r="L174" s="84">
        <v>197056.38722999999</v>
      </c>
      <c r="M174" s="84">
        <v>0</v>
      </c>
      <c r="N174" s="84">
        <v>0.64637</v>
      </c>
      <c r="O174" s="84">
        <v>0</v>
      </c>
      <c r="P174" s="84">
        <v>279564.97892000002</v>
      </c>
    </row>
    <row r="175" spans="1:16" s="73" customFormat="1" ht="11.25">
      <c r="A175" s="598" t="s">
        <v>164</v>
      </c>
      <c r="B175" s="84">
        <v>92806.283020000003</v>
      </c>
      <c r="C175" s="84">
        <v>36642.780659999997</v>
      </c>
      <c r="D175" s="84">
        <v>86049.196459999992</v>
      </c>
      <c r="E175" s="84">
        <v>105740.78422</v>
      </c>
      <c r="F175" s="84">
        <v>71526.634290000002</v>
      </c>
      <c r="G175" s="84">
        <v>51582.799169999998</v>
      </c>
      <c r="H175" s="84">
        <v>55803.371500000001</v>
      </c>
      <c r="I175" s="84">
        <v>108193.43856000001</v>
      </c>
      <c r="J175" s="84">
        <v>-9954.833419999999</v>
      </c>
      <c r="K175" s="84">
        <v>-2397.4010499999999</v>
      </c>
      <c r="L175" s="84">
        <v>35442.727890000002</v>
      </c>
      <c r="M175" s="84">
        <v>6791.7813299999998</v>
      </c>
      <c r="N175" s="84">
        <v>44747.913030000003</v>
      </c>
      <c r="O175" s="84">
        <v>36029.16474</v>
      </c>
      <c r="P175" s="84">
        <v>719004.64040000003</v>
      </c>
    </row>
    <row r="176" spans="1:16" s="73" customFormat="1" ht="11.25">
      <c r="A176" s="123" t="s">
        <v>165</v>
      </c>
      <c r="B176" s="84">
        <v>10575</v>
      </c>
      <c r="C176" s="84">
        <v>0</v>
      </c>
      <c r="D176" s="84">
        <v>28583.333329999998</v>
      </c>
      <c r="E176" s="84">
        <v>28933.333360000001</v>
      </c>
      <c r="F176" s="84">
        <v>0</v>
      </c>
      <c r="G176" s="84">
        <v>20193.791649999999</v>
      </c>
      <c r="H176" s="84">
        <v>24250.360670000002</v>
      </c>
      <c r="I176" s="84">
        <v>38500</v>
      </c>
      <c r="J176" s="84">
        <v>-9804.7726500000008</v>
      </c>
      <c r="K176" s="84">
        <v>0</v>
      </c>
      <c r="L176" s="84">
        <v>0</v>
      </c>
      <c r="M176" s="84">
        <v>0.69096999999999997</v>
      </c>
      <c r="N176" s="84">
        <v>8144</v>
      </c>
      <c r="O176" s="84">
        <v>0.74833000000000005</v>
      </c>
      <c r="P176" s="84">
        <v>149376.48566000001</v>
      </c>
    </row>
    <row r="177" spans="1:16" s="73" customFormat="1" ht="12" thickBot="1">
      <c r="A177" s="599" t="s">
        <v>166</v>
      </c>
      <c r="B177" s="84">
        <v>82231.283020000003</v>
      </c>
      <c r="C177" s="84">
        <v>36642.780659999997</v>
      </c>
      <c r="D177" s="84">
        <v>57465.863130000005</v>
      </c>
      <c r="E177" s="84">
        <v>76807.450859999997</v>
      </c>
      <c r="F177" s="84">
        <v>71526.634290000002</v>
      </c>
      <c r="G177" s="84">
        <v>31389.007519999999</v>
      </c>
      <c r="H177" s="84">
        <v>31553.010829999999</v>
      </c>
      <c r="I177" s="84">
        <v>69693.43856000001</v>
      </c>
      <c r="J177" s="84">
        <v>-150.06076999999999</v>
      </c>
      <c r="K177" s="84">
        <v>-2397.4010499999999</v>
      </c>
      <c r="L177" s="84">
        <v>35442.727890000002</v>
      </c>
      <c r="M177" s="84">
        <v>6791.0903600000001</v>
      </c>
      <c r="N177" s="84">
        <v>36603.913030000003</v>
      </c>
      <c r="O177" s="84">
        <v>36028.416409999998</v>
      </c>
      <c r="P177" s="84">
        <v>569628.15474000003</v>
      </c>
    </row>
    <row r="178" spans="1:16" s="73" customFormat="1" ht="12.75" thickTop="1" thickBot="1">
      <c r="A178" s="578" t="s">
        <v>167</v>
      </c>
      <c r="B178" s="86">
        <v>21592036.750580002</v>
      </c>
      <c r="C178" s="86">
        <v>24160216.623630002</v>
      </c>
      <c r="D178" s="86">
        <v>25990165.92371</v>
      </c>
      <c r="E178" s="86">
        <v>16847866.953170002</v>
      </c>
      <c r="F178" s="86">
        <v>15011437.499049999</v>
      </c>
      <c r="G178" s="86">
        <v>9134374.2226100005</v>
      </c>
      <c r="H178" s="86">
        <v>8390813.5728200004</v>
      </c>
      <c r="I178" s="86">
        <v>10368497.89844</v>
      </c>
      <c r="J178" s="86">
        <v>204382.91154</v>
      </c>
      <c r="K178" s="86">
        <v>547506.26766000001</v>
      </c>
      <c r="L178" s="86">
        <v>10293242.95325</v>
      </c>
      <c r="M178" s="86">
        <v>2538345.5329699996</v>
      </c>
      <c r="N178" s="86">
        <v>12170224.487030001</v>
      </c>
      <c r="O178" s="86">
        <v>7406053.7908500005</v>
      </c>
      <c r="P178" s="86">
        <v>164655165.38731</v>
      </c>
    </row>
    <row r="179" spans="1:16" s="73" customFormat="1" ht="12.75" thickTop="1" thickBot="1">
      <c r="A179" s="579" t="s">
        <v>168</v>
      </c>
      <c r="B179" s="83">
        <v>3631716.2684899997</v>
      </c>
      <c r="C179" s="83">
        <v>1392470.9000899999</v>
      </c>
      <c r="D179" s="83">
        <v>4104791.1705200002</v>
      </c>
      <c r="E179" s="83">
        <v>6532018.0641700001</v>
      </c>
      <c r="F179" s="83">
        <v>3146937.9878400001</v>
      </c>
      <c r="G179" s="83">
        <v>529827.89431999996</v>
      </c>
      <c r="H179" s="83">
        <v>247955.76086000001</v>
      </c>
      <c r="I179" s="83">
        <v>867.74312999999995</v>
      </c>
      <c r="J179" s="83">
        <v>123072.45467000001</v>
      </c>
      <c r="K179" s="83">
        <v>210572.63871</v>
      </c>
      <c r="L179" s="83">
        <v>45618.613869999994</v>
      </c>
      <c r="M179" s="83">
        <v>296703.88520999998</v>
      </c>
      <c r="N179" s="83">
        <v>280876.88088999997</v>
      </c>
      <c r="O179" s="83">
        <v>127454.84544</v>
      </c>
      <c r="P179" s="83">
        <v>20670885.108209997</v>
      </c>
    </row>
    <row r="180" spans="1:16" s="73" customFormat="1" ht="12" thickTop="1">
      <c r="A180" s="598" t="s">
        <v>169</v>
      </c>
      <c r="B180" s="84">
        <v>261067.92091999998</v>
      </c>
      <c r="C180" s="84">
        <v>81823.55737000001</v>
      </c>
      <c r="D180" s="84">
        <v>149020.27193000002</v>
      </c>
      <c r="E180" s="84">
        <v>218544.95350999999</v>
      </c>
      <c r="F180" s="84">
        <v>68558.45465</v>
      </c>
      <c r="G180" s="84">
        <v>36010.813190000001</v>
      </c>
      <c r="H180" s="84">
        <v>9743.6165000000001</v>
      </c>
      <c r="I180" s="84">
        <v>0</v>
      </c>
      <c r="J180" s="84">
        <v>662.01058</v>
      </c>
      <c r="K180" s="84">
        <v>6140.97703</v>
      </c>
      <c r="L180" s="84">
        <v>0</v>
      </c>
      <c r="M180" s="84">
        <v>0</v>
      </c>
      <c r="N180" s="84">
        <v>0</v>
      </c>
      <c r="O180" s="84">
        <v>0</v>
      </c>
      <c r="P180" s="84">
        <v>831572.57567999989</v>
      </c>
    </row>
    <row r="181" spans="1:16" s="73" customFormat="1" ht="11.25">
      <c r="A181" s="123" t="s">
        <v>170</v>
      </c>
      <c r="B181" s="84">
        <v>198487.08734999999</v>
      </c>
      <c r="C181" s="84">
        <v>17850.036039999999</v>
      </c>
      <c r="D181" s="84">
        <v>58281.402689999995</v>
      </c>
      <c r="E181" s="84">
        <v>16105.920550000001</v>
      </c>
      <c r="F181" s="84">
        <v>11591.933010000001</v>
      </c>
      <c r="G181" s="84">
        <v>14469.53168</v>
      </c>
      <c r="H181" s="84">
        <v>9041.891599999999</v>
      </c>
      <c r="I181" s="84">
        <v>0</v>
      </c>
      <c r="J181" s="84">
        <v>0</v>
      </c>
      <c r="K181" s="84">
        <v>0</v>
      </c>
      <c r="L181" s="84">
        <v>0</v>
      </c>
      <c r="M181" s="84">
        <v>0</v>
      </c>
      <c r="N181" s="84">
        <v>0</v>
      </c>
      <c r="O181" s="84">
        <v>0</v>
      </c>
      <c r="P181" s="84">
        <v>325827.80292000005</v>
      </c>
    </row>
    <row r="182" spans="1:16" s="73" customFormat="1" ht="11.25">
      <c r="A182" s="123" t="s">
        <v>171</v>
      </c>
      <c r="B182" s="84">
        <v>6688.6594500000001</v>
      </c>
      <c r="C182" s="84">
        <v>0</v>
      </c>
      <c r="D182" s="84">
        <v>8367.0297300000002</v>
      </c>
      <c r="E182" s="84">
        <v>18002.543260000002</v>
      </c>
      <c r="F182" s="84">
        <v>7441.3721399999995</v>
      </c>
      <c r="G182" s="84">
        <v>0</v>
      </c>
      <c r="H182" s="84">
        <v>701.72490000000005</v>
      </c>
      <c r="I182" s="84">
        <v>0</v>
      </c>
      <c r="J182" s="84">
        <v>662.01058</v>
      </c>
      <c r="K182" s="84">
        <v>6140.97703</v>
      </c>
      <c r="L182" s="84">
        <v>0</v>
      </c>
      <c r="M182" s="84">
        <v>0</v>
      </c>
      <c r="N182" s="84">
        <v>0</v>
      </c>
      <c r="O182" s="84">
        <v>0</v>
      </c>
      <c r="P182" s="84">
        <v>48004.317090000004</v>
      </c>
    </row>
    <row r="183" spans="1:16" s="73" customFormat="1" ht="11.25">
      <c r="A183" s="123" t="s">
        <v>172</v>
      </c>
      <c r="B183" s="84">
        <v>8692.5255699999998</v>
      </c>
      <c r="C183" s="84">
        <v>0</v>
      </c>
      <c r="D183" s="84">
        <v>3353.8387699999998</v>
      </c>
      <c r="E183" s="84">
        <v>53279.706060000004</v>
      </c>
      <c r="F183" s="84">
        <v>4540.4624999999996</v>
      </c>
      <c r="G183" s="84">
        <v>0</v>
      </c>
      <c r="H183" s="84">
        <v>0</v>
      </c>
      <c r="I183" s="84">
        <v>0</v>
      </c>
      <c r="J183" s="84">
        <v>0</v>
      </c>
      <c r="K183" s="84">
        <v>0</v>
      </c>
      <c r="L183" s="84">
        <v>0</v>
      </c>
      <c r="M183" s="84">
        <v>0</v>
      </c>
      <c r="N183" s="84">
        <v>0</v>
      </c>
      <c r="O183" s="84">
        <v>0</v>
      </c>
      <c r="P183" s="84">
        <v>69866.532900000006</v>
      </c>
    </row>
    <row r="184" spans="1:16" s="73" customFormat="1" ht="11.25">
      <c r="A184" s="123" t="s">
        <v>173</v>
      </c>
      <c r="B184" s="84">
        <v>669.32333999999992</v>
      </c>
      <c r="C184" s="84">
        <v>0</v>
      </c>
      <c r="D184" s="84">
        <v>0</v>
      </c>
      <c r="E184" s="84">
        <v>752.67543000000001</v>
      </c>
      <c r="F184" s="84">
        <v>0</v>
      </c>
      <c r="G184" s="84">
        <v>275.28151000000003</v>
      </c>
      <c r="H184" s="84">
        <v>0</v>
      </c>
      <c r="I184" s="84">
        <v>0</v>
      </c>
      <c r="J184" s="84">
        <v>0</v>
      </c>
      <c r="K184" s="84">
        <v>0</v>
      </c>
      <c r="L184" s="84">
        <v>0</v>
      </c>
      <c r="M184" s="84">
        <v>0</v>
      </c>
      <c r="N184" s="84">
        <v>0</v>
      </c>
      <c r="O184" s="84">
        <v>0</v>
      </c>
      <c r="P184" s="84">
        <v>1697.2802799999999</v>
      </c>
    </row>
    <row r="185" spans="1:16" s="73" customFormat="1" ht="11.25">
      <c r="A185" s="123" t="s">
        <v>174</v>
      </c>
      <c r="B185" s="84">
        <v>46530.325210000003</v>
      </c>
      <c r="C185" s="84">
        <v>63973.521329999996</v>
      </c>
      <c r="D185" s="84">
        <v>79018.000739999989</v>
      </c>
      <c r="E185" s="84">
        <v>130404.10820999999</v>
      </c>
      <c r="F185" s="84">
        <v>44984.686999999998</v>
      </c>
      <c r="G185" s="84">
        <v>21266</v>
      </c>
      <c r="H185" s="84">
        <v>0</v>
      </c>
      <c r="I185" s="84">
        <v>0</v>
      </c>
      <c r="J185" s="84">
        <v>0</v>
      </c>
      <c r="K185" s="84">
        <v>0</v>
      </c>
      <c r="L185" s="84">
        <v>0</v>
      </c>
      <c r="M185" s="84">
        <v>0</v>
      </c>
      <c r="N185" s="84">
        <v>0</v>
      </c>
      <c r="O185" s="84">
        <v>0</v>
      </c>
      <c r="P185" s="84">
        <v>386176.64249</v>
      </c>
    </row>
    <row r="186" spans="1:16" s="73" customFormat="1" ht="11.25">
      <c r="A186" s="598" t="s">
        <v>175</v>
      </c>
      <c r="B186" s="84">
        <v>3131171.9591300003</v>
      </c>
      <c r="C186" s="84">
        <v>1267702.95358</v>
      </c>
      <c r="D186" s="84">
        <v>3730420.6183099998</v>
      </c>
      <c r="E186" s="84">
        <v>6092478.4494200004</v>
      </c>
      <c r="F186" s="84">
        <v>2889755.1075800001</v>
      </c>
      <c r="G186" s="84">
        <v>392360.54599000001</v>
      </c>
      <c r="H186" s="84">
        <v>154503.35378999999</v>
      </c>
      <c r="I186" s="84">
        <v>867.74312999999995</v>
      </c>
      <c r="J186" s="84">
        <v>122410.44409</v>
      </c>
      <c r="K186" s="84">
        <v>203745.66168000002</v>
      </c>
      <c r="L186" s="84">
        <v>45618.613869999994</v>
      </c>
      <c r="M186" s="84">
        <v>288793.65276999999</v>
      </c>
      <c r="N186" s="84">
        <v>255151.91303</v>
      </c>
      <c r="O186" s="84">
        <v>11849.20074</v>
      </c>
      <c r="P186" s="84">
        <v>18586830.217110001</v>
      </c>
    </row>
    <row r="187" spans="1:16" s="73" customFormat="1" ht="11.25">
      <c r="A187" s="123" t="s">
        <v>176</v>
      </c>
      <c r="B187" s="84">
        <v>137.19999999999999</v>
      </c>
      <c r="C187" s="84">
        <v>960.4</v>
      </c>
      <c r="D187" s="84">
        <v>0</v>
      </c>
      <c r="E187" s="84">
        <v>0</v>
      </c>
      <c r="F187" s="84">
        <v>0</v>
      </c>
      <c r="G187" s="84">
        <v>0</v>
      </c>
      <c r="H187" s="84">
        <v>0</v>
      </c>
      <c r="I187" s="84">
        <v>0</v>
      </c>
      <c r="J187" s="84">
        <v>0</v>
      </c>
      <c r="K187" s="84">
        <v>0</v>
      </c>
      <c r="L187" s="84">
        <v>0</v>
      </c>
      <c r="M187" s="84">
        <v>0</v>
      </c>
      <c r="N187" s="84">
        <v>0</v>
      </c>
      <c r="O187" s="84">
        <v>0</v>
      </c>
      <c r="P187" s="84">
        <v>1097.5999999999999</v>
      </c>
    </row>
    <row r="188" spans="1:16" s="73" customFormat="1" ht="11.25">
      <c r="A188" s="123" t="s">
        <v>177</v>
      </c>
      <c r="B188" s="84">
        <v>1342013.7153599998</v>
      </c>
      <c r="C188" s="84">
        <v>732465.56442999991</v>
      </c>
      <c r="D188" s="84">
        <v>1984671.0374200002</v>
      </c>
      <c r="E188" s="84">
        <v>3850372.8908500001</v>
      </c>
      <c r="F188" s="84">
        <v>1947332.5863399999</v>
      </c>
      <c r="G188" s="84">
        <v>0</v>
      </c>
      <c r="H188" s="84">
        <v>0</v>
      </c>
      <c r="I188" s="84">
        <v>0</v>
      </c>
      <c r="J188" s="84">
        <v>97508.726379999993</v>
      </c>
      <c r="K188" s="84">
        <v>112550.62531999999</v>
      </c>
      <c r="L188" s="84">
        <v>0</v>
      </c>
      <c r="M188" s="84">
        <v>0</v>
      </c>
      <c r="N188" s="84">
        <v>0</v>
      </c>
      <c r="O188" s="84">
        <v>0</v>
      </c>
      <c r="P188" s="84">
        <v>10066915.1461</v>
      </c>
    </row>
    <row r="189" spans="1:16" s="73" customFormat="1" ht="11.25">
      <c r="A189" s="123" t="s">
        <v>178</v>
      </c>
      <c r="B189" s="84">
        <v>1789021.0437699999</v>
      </c>
      <c r="C189" s="84">
        <v>446207.40141000005</v>
      </c>
      <c r="D189" s="84">
        <v>728474.40784</v>
      </c>
      <c r="E189" s="84">
        <v>1381841.4642699999</v>
      </c>
      <c r="F189" s="84">
        <v>783795.75586999999</v>
      </c>
      <c r="G189" s="84">
        <v>303416.39052999998</v>
      </c>
      <c r="H189" s="84">
        <v>154503.35378999999</v>
      </c>
      <c r="I189" s="84">
        <v>867.74312999999995</v>
      </c>
      <c r="J189" s="84">
        <v>24842.813170000001</v>
      </c>
      <c r="K189" s="84">
        <v>90085.822379999998</v>
      </c>
      <c r="L189" s="84">
        <v>34368.71673</v>
      </c>
      <c r="M189" s="84">
        <v>287181.38688999997</v>
      </c>
      <c r="N189" s="84">
        <v>220694.04381999999</v>
      </c>
      <c r="O189" s="84">
        <v>11849.20074</v>
      </c>
      <c r="P189" s="84">
        <v>6257149.5443400005</v>
      </c>
    </row>
    <row r="190" spans="1:16" s="73" customFormat="1" ht="11.25">
      <c r="A190" s="123" t="s">
        <v>179</v>
      </c>
      <c r="B190" s="84">
        <v>0</v>
      </c>
      <c r="C190" s="84">
        <v>0</v>
      </c>
      <c r="D190" s="84">
        <v>0</v>
      </c>
      <c r="E190" s="84">
        <v>0</v>
      </c>
      <c r="F190" s="84">
        <v>0</v>
      </c>
      <c r="G190" s="84">
        <v>0</v>
      </c>
      <c r="H190" s="84">
        <v>0</v>
      </c>
      <c r="I190" s="84">
        <v>0</v>
      </c>
      <c r="J190" s="84">
        <v>0</v>
      </c>
      <c r="K190" s="84">
        <v>1109.21398</v>
      </c>
      <c r="L190" s="84">
        <v>0</v>
      </c>
      <c r="M190" s="84">
        <v>0</v>
      </c>
      <c r="N190" s="84">
        <v>0</v>
      </c>
      <c r="O190" s="84">
        <v>0</v>
      </c>
      <c r="P190" s="84">
        <v>1109.21398</v>
      </c>
    </row>
    <row r="191" spans="1:16" s="73" customFormat="1" ht="11.25">
      <c r="A191" s="123" t="s">
        <v>180</v>
      </c>
      <c r="B191" s="84">
        <v>0</v>
      </c>
      <c r="C191" s="84">
        <v>88069.587739999988</v>
      </c>
      <c r="D191" s="84">
        <v>1017275.17305</v>
      </c>
      <c r="E191" s="84">
        <v>860264.0943</v>
      </c>
      <c r="F191" s="84">
        <v>158626.76537000001</v>
      </c>
      <c r="G191" s="84">
        <v>88944.155459999994</v>
      </c>
      <c r="H191" s="84">
        <v>0</v>
      </c>
      <c r="I191" s="84">
        <v>0</v>
      </c>
      <c r="J191" s="84">
        <v>58.904540000000004</v>
      </c>
      <c r="K191" s="84">
        <v>0</v>
      </c>
      <c r="L191" s="84">
        <v>11249.897140000001</v>
      </c>
      <c r="M191" s="84">
        <v>1612.2658799999999</v>
      </c>
      <c r="N191" s="84">
        <v>34457.869210000004</v>
      </c>
      <c r="O191" s="84">
        <v>0</v>
      </c>
      <c r="P191" s="84">
        <v>2260558.71269</v>
      </c>
    </row>
    <row r="192" spans="1:16" s="73" customFormat="1" ht="11.25">
      <c r="A192" s="598" t="s">
        <v>181</v>
      </c>
      <c r="B192" s="84">
        <v>0</v>
      </c>
      <c r="C192" s="84">
        <v>0</v>
      </c>
      <c r="D192" s="84">
        <v>0</v>
      </c>
      <c r="E192" s="84">
        <v>0</v>
      </c>
      <c r="F192" s="84">
        <v>0</v>
      </c>
      <c r="G192" s="84">
        <v>0</v>
      </c>
      <c r="H192" s="84">
        <v>0</v>
      </c>
      <c r="I192" s="84">
        <v>0</v>
      </c>
      <c r="J192" s="84">
        <v>0</v>
      </c>
      <c r="K192" s="84">
        <v>0</v>
      </c>
      <c r="L192" s="84">
        <v>0</v>
      </c>
      <c r="M192" s="84">
        <v>0</v>
      </c>
      <c r="N192" s="84">
        <v>0</v>
      </c>
      <c r="O192" s="84">
        <v>0</v>
      </c>
      <c r="P192" s="84">
        <v>0</v>
      </c>
    </row>
    <row r="193" spans="1:16" s="73" customFormat="1" ht="11.25">
      <c r="A193" s="598" t="s">
        <v>182</v>
      </c>
      <c r="B193" s="84">
        <v>239476.38844000001</v>
      </c>
      <c r="C193" s="84">
        <v>42944.389139999999</v>
      </c>
      <c r="D193" s="84">
        <v>214692.03485</v>
      </c>
      <c r="E193" s="84">
        <v>218445.86124</v>
      </c>
      <c r="F193" s="84">
        <v>142416.99011000001</v>
      </c>
      <c r="G193" s="84">
        <v>101456.53514000001</v>
      </c>
      <c r="H193" s="84">
        <v>83708.790569999997</v>
      </c>
      <c r="I193" s="84">
        <v>0</v>
      </c>
      <c r="J193" s="84">
        <v>0</v>
      </c>
      <c r="K193" s="84">
        <v>686</v>
      </c>
      <c r="L193" s="84">
        <v>0</v>
      </c>
      <c r="M193" s="84">
        <v>7910.2324400000007</v>
      </c>
      <c r="N193" s="84">
        <v>18486.280879999998</v>
      </c>
      <c r="O193" s="84">
        <v>115605.6447</v>
      </c>
      <c r="P193" s="84">
        <v>1185829.14751</v>
      </c>
    </row>
    <row r="194" spans="1:16" s="73" customFormat="1" ht="11.25">
      <c r="A194" s="123" t="s">
        <v>183</v>
      </c>
      <c r="B194" s="84">
        <v>74465.63609</v>
      </c>
      <c r="C194" s="84">
        <v>2871.3806600000003</v>
      </c>
      <c r="D194" s="84">
        <v>19096.36219</v>
      </c>
      <c r="E194" s="84">
        <v>17387.563050000001</v>
      </c>
      <c r="F194" s="84">
        <v>1562.38996</v>
      </c>
      <c r="G194" s="84">
        <v>1839.1320600000001</v>
      </c>
      <c r="H194" s="84">
        <v>1395.29096</v>
      </c>
      <c r="I194" s="84">
        <v>0</v>
      </c>
      <c r="J194" s="84">
        <v>0</v>
      </c>
      <c r="K194" s="84">
        <v>686</v>
      </c>
      <c r="L194" s="84">
        <v>0</v>
      </c>
      <c r="M194" s="84">
        <v>0</v>
      </c>
      <c r="N194" s="84">
        <v>0</v>
      </c>
      <c r="O194" s="84">
        <v>0</v>
      </c>
      <c r="P194" s="84">
        <v>119303.75496999999</v>
      </c>
    </row>
    <row r="195" spans="1:16" s="73" customFormat="1" ht="11.25">
      <c r="A195" s="123" t="s">
        <v>184</v>
      </c>
      <c r="B195" s="84">
        <v>165010.75235</v>
      </c>
      <c r="C195" s="84">
        <v>40073.008479999997</v>
      </c>
      <c r="D195" s="84">
        <v>195595.67265999998</v>
      </c>
      <c r="E195" s="84">
        <v>201058.29819</v>
      </c>
      <c r="F195" s="84">
        <v>140854.60015000001</v>
      </c>
      <c r="G195" s="84">
        <v>99617.403080000004</v>
      </c>
      <c r="H195" s="84">
        <v>82313.499609999999</v>
      </c>
      <c r="I195" s="84">
        <v>0</v>
      </c>
      <c r="J195" s="84">
        <v>0</v>
      </c>
      <c r="K195" s="84">
        <v>0</v>
      </c>
      <c r="L195" s="84">
        <v>0</v>
      </c>
      <c r="M195" s="84">
        <v>0</v>
      </c>
      <c r="N195" s="84">
        <v>18486.280879999998</v>
      </c>
      <c r="O195" s="84">
        <v>9463.8567800000001</v>
      </c>
      <c r="P195" s="84">
        <v>952473.37217999995</v>
      </c>
    </row>
    <row r="196" spans="1:16" s="73" customFormat="1" ht="11.25">
      <c r="A196" s="123" t="s">
        <v>185</v>
      </c>
      <c r="B196" s="84">
        <v>0</v>
      </c>
      <c r="C196" s="84">
        <v>0</v>
      </c>
      <c r="D196" s="84">
        <v>0</v>
      </c>
      <c r="E196" s="84">
        <v>0</v>
      </c>
      <c r="F196" s="84">
        <v>0</v>
      </c>
      <c r="G196" s="84">
        <v>0</v>
      </c>
      <c r="H196" s="84">
        <v>0</v>
      </c>
      <c r="I196" s="84">
        <v>0</v>
      </c>
      <c r="J196" s="84">
        <v>0</v>
      </c>
      <c r="K196" s="84">
        <v>0</v>
      </c>
      <c r="L196" s="84">
        <v>0</v>
      </c>
      <c r="M196" s="84">
        <v>0</v>
      </c>
      <c r="N196" s="84">
        <v>0</v>
      </c>
      <c r="O196" s="84">
        <v>0</v>
      </c>
      <c r="P196" s="84">
        <v>0</v>
      </c>
    </row>
    <row r="197" spans="1:16" s="73" customFormat="1" ht="11.25">
      <c r="A197" s="123" t="s">
        <v>186</v>
      </c>
      <c r="B197" s="84">
        <v>0</v>
      </c>
      <c r="C197" s="84">
        <v>0</v>
      </c>
      <c r="D197" s="84">
        <v>0</v>
      </c>
      <c r="E197" s="84">
        <v>0</v>
      </c>
      <c r="F197" s="84">
        <v>0</v>
      </c>
      <c r="G197" s="84">
        <v>0</v>
      </c>
      <c r="H197" s="84">
        <v>0</v>
      </c>
      <c r="I197" s="84">
        <v>0</v>
      </c>
      <c r="J197" s="84">
        <v>0</v>
      </c>
      <c r="K197" s="84">
        <v>0</v>
      </c>
      <c r="L197" s="84">
        <v>0</v>
      </c>
      <c r="M197" s="84">
        <v>7910.2324400000007</v>
      </c>
      <c r="N197" s="84">
        <v>0</v>
      </c>
      <c r="O197" s="84">
        <v>106141.78792</v>
      </c>
      <c r="P197" s="84">
        <v>114052.02035999999</v>
      </c>
    </row>
    <row r="198" spans="1:16" s="73" customFormat="1" ht="12" thickBot="1">
      <c r="A198" s="598" t="s">
        <v>187</v>
      </c>
      <c r="B198" s="84">
        <v>0</v>
      </c>
      <c r="C198" s="84">
        <v>0</v>
      </c>
      <c r="D198" s="84">
        <v>10658.245429999999</v>
      </c>
      <c r="E198" s="84">
        <v>2548.8000000000002</v>
      </c>
      <c r="F198" s="84">
        <v>46207.4355</v>
      </c>
      <c r="G198" s="84">
        <v>0</v>
      </c>
      <c r="H198" s="84">
        <v>0</v>
      </c>
      <c r="I198" s="84">
        <v>0</v>
      </c>
      <c r="J198" s="84">
        <v>0</v>
      </c>
      <c r="K198" s="84">
        <v>0</v>
      </c>
      <c r="L198" s="84">
        <v>0</v>
      </c>
      <c r="M198" s="84">
        <v>0</v>
      </c>
      <c r="N198" s="84">
        <v>7238.6869800000004</v>
      </c>
      <c r="O198" s="84">
        <v>0</v>
      </c>
      <c r="P198" s="84">
        <v>66653.167909999989</v>
      </c>
    </row>
    <row r="199" spans="1:16" s="73" customFormat="1" ht="12.75" thickTop="1" thickBot="1">
      <c r="A199" s="579" t="s">
        <v>188</v>
      </c>
      <c r="B199" s="83">
        <v>30607633.244150002</v>
      </c>
      <c r="C199" s="83">
        <v>54948291.54095</v>
      </c>
      <c r="D199" s="83">
        <v>44978168.696000002</v>
      </c>
      <c r="E199" s="83">
        <v>30376001.295639999</v>
      </c>
      <c r="F199" s="83">
        <v>35582002.945550002</v>
      </c>
      <c r="G199" s="83">
        <v>16372417.45198</v>
      </c>
      <c r="H199" s="83">
        <v>15067320.34351</v>
      </c>
      <c r="I199" s="83">
        <v>9484370.3676200006</v>
      </c>
      <c r="J199" s="83">
        <v>965450.00021000009</v>
      </c>
      <c r="K199" s="83">
        <v>1000821.7925499999</v>
      </c>
      <c r="L199" s="83">
        <v>18076272.713459998</v>
      </c>
      <c r="M199" s="83">
        <v>4369654.7128100004</v>
      </c>
      <c r="N199" s="83">
        <v>26154012.97405</v>
      </c>
      <c r="O199" s="83">
        <v>12692920.736040002</v>
      </c>
      <c r="P199" s="83">
        <v>300675338.81452</v>
      </c>
    </row>
    <row r="200" spans="1:16" s="73" customFormat="1" ht="12" thickTop="1">
      <c r="A200" s="598" t="s">
        <v>189</v>
      </c>
      <c r="B200" s="84">
        <v>367658.47347000003</v>
      </c>
      <c r="C200" s="84">
        <v>858305.94358000008</v>
      </c>
      <c r="D200" s="84">
        <v>22738.90323</v>
      </c>
      <c r="E200" s="84">
        <v>578.51803000000007</v>
      </c>
      <c r="F200" s="84">
        <v>16070.70694</v>
      </c>
      <c r="G200" s="84">
        <v>31981.92294</v>
      </c>
      <c r="H200" s="84">
        <v>5183.8657999999996</v>
      </c>
      <c r="I200" s="84">
        <v>424.11685</v>
      </c>
      <c r="J200" s="84">
        <v>16824.764520000001</v>
      </c>
      <c r="K200" s="84">
        <v>0</v>
      </c>
      <c r="L200" s="84">
        <v>0</v>
      </c>
      <c r="M200" s="84">
        <v>174863.62297</v>
      </c>
      <c r="N200" s="84">
        <v>8996145.9603700005</v>
      </c>
      <c r="O200" s="84">
        <v>0</v>
      </c>
      <c r="P200" s="84">
        <v>10490776.798700001</v>
      </c>
    </row>
    <row r="201" spans="1:16" s="73" customFormat="1" ht="11.25">
      <c r="A201" s="123" t="s">
        <v>190</v>
      </c>
      <c r="B201" s="84">
        <v>0</v>
      </c>
      <c r="C201" s="84">
        <v>119.6</v>
      </c>
      <c r="D201" s="84">
        <v>0</v>
      </c>
      <c r="E201" s="84">
        <v>0</v>
      </c>
      <c r="F201" s="84">
        <v>0</v>
      </c>
      <c r="G201" s="84">
        <v>0</v>
      </c>
      <c r="H201" s="84">
        <v>0</v>
      </c>
      <c r="I201" s="84">
        <v>0</v>
      </c>
      <c r="J201" s="84">
        <v>0</v>
      </c>
      <c r="K201" s="84">
        <v>0</v>
      </c>
      <c r="L201" s="84">
        <v>0</v>
      </c>
      <c r="M201" s="84">
        <v>172116.31899999999</v>
      </c>
      <c r="N201" s="84">
        <v>0</v>
      </c>
      <c r="O201" s="84">
        <v>0</v>
      </c>
      <c r="P201" s="84">
        <v>172235.91899999999</v>
      </c>
    </row>
    <row r="202" spans="1:16" s="73" customFormat="1" ht="11.25">
      <c r="A202" s="123" t="s">
        <v>191</v>
      </c>
      <c r="B202" s="84">
        <v>0</v>
      </c>
      <c r="C202" s="84">
        <v>852650</v>
      </c>
      <c r="D202" s="84">
        <v>0</v>
      </c>
      <c r="E202" s="84">
        <v>0</v>
      </c>
      <c r="F202" s="84">
        <v>0</v>
      </c>
      <c r="G202" s="84">
        <v>0</v>
      </c>
      <c r="H202" s="84">
        <v>0</v>
      </c>
      <c r="I202" s="84">
        <v>0</v>
      </c>
      <c r="J202" s="84">
        <v>0</v>
      </c>
      <c r="K202" s="84">
        <v>0</v>
      </c>
      <c r="L202" s="84">
        <v>0</v>
      </c>
      <c r="M202" s="84">
        <v>0</v>
      </c>
      <c r="N202" s="84">
        <v>0</v>
      </c>
      <c r="O202" s="84">
        <v>0</v>
      </c>
      <c r="P202" s="84">
        <v>852650</v>
      </c>
    </row>
    <row r="203" spans="1:16" s="73" customFormat="1" ht="11.25">
      <c r="A203" s="123" t="s">
        <v>192</v>
      </c>
      <c r="B203" s="84">
        <v>367658.47347000003</v>
      </c>
      <c r="C203" s="84">
        <v>5536.3435799999997</v>
      </c>
      <c r="D203" s="84">
        <v>22738.90323</v>
      </c>
      <c r="E203" s="84">
        <v>578.51803000000007</v>
      </c>
      <c r="F203" s="84">
        <v>16070.70694</v>
      </c>
      <c r="G203" s="84">
        <v>31981.92294</v>
      </c>
      <c r="H203" s="84">
        <v>5183.8657999999996</v>
      </c>
      <c r="I203" s="84">
        <v>424.11685</v>
      </c>
      <c r="J203" s="84">
        <v>16824.764520000001</v>
      </c>
      <c r="K203" s="84">
        <v>0</v>
      </c>
      <c r="L203" s="84">
        <v>0</v>
      </c>
      <c r="M203" s="84">
        <v>2747.3039700000004</v>
      </c>
      <c r="N203" s="84">
        <v>8996145.9603700005</v>
      </c>
      <c r="O203" s="84">
        <v>0</v>
      </c>
      <c r="P203" s="84">
        <v>9465890.8797000013</v>
      </c>
    </row>
    <row r="204" spans="1:16" s="73" customFormat="1" ht="11.25">
      <c r="A204" s="598" t="s">
        <v>193</v>
      </c>
      <c r="B204" s="84">
        <v>0.33300000000000002</v>
      </c>
      <c r="C204" s="84">
        <v>23965786.168269999</v>
      </c>
      <c r="D204" s="84">
        <v>17648.197809999998</v>
      </c>
      <c r="E204" s="84">
        <v>0</v>
      </c>
      <c r="F204" s="84">
        <v>0</v>
      </c>
      <c r="G204" s="84">
        <v>0</v>
      </c>
      <c r="H204" s="84">
        <v>0</v>
      </c>
      <c r="I204" s="84">
        <v>0</v>
      </c>
      <c r="J204" s="84">
        <v>27565.253190000003</v>
      </c>
      <c r="K204" s="84">
        <v>0</v>
      </c>
      <c r="L204" s="84">
        <v>0</v>
      </c>
      <c r="M204" s="84">
        <v>533.24742000000003</v>
      </c>
      <c r="N204" s="84">
        <v>0</v>
      </c>
      <c r="O204" s="84">
        <v>281108.37208</v>
      </c>
      <c r="P204" s="84">
        <v>24292641.571770001</v>
      </c>
    </row>
    <row r="205" spans="1:16" s="73" customFormat="1" ht="11.25">
      <c r="A205" s="596" t="s">
        <v>194</v>
      </c>
      <c r="B205" s="84">
        <v>0</v>
      </c>
      <c r="C205" s="84">
        <v>0</v>
      </c>
      <c r="D205" s="84">
        <v>0</v>
      </c>
      <c r="E205" s="84">
        <v>0</v>
      </c>
      <c r="F205" s="84">
        <v>0</v>
      </c>
      <c r="G205" s="84">
        <v>0</v>
      </c>
      <c r="H205" s="84">
        <v>0</v>
      </c>
      <c r="I205" s="84">
        <v>0</v>
      </c>
      <c r="J205" s="84">
        <v>0</v>
      </c>
      <c r="K205" s="84">
        <v>0</v>
      </c>
      <c r="L205" s="84">
        <v>0</v>
      </c>
      <c r="M205" s="84">
        <v>0</v>
      </c>
      <c r="N205" s="84">
        <v>0</v>
      </c>
      <c r="O205" s="84">
        <v>0</v>
      </c>
      <c r="P205" s="84">
        <v>0</v>
      </c>
    </row>
    <row r="206" spans="1:16" s="73" customFormat="1" ht="11.25">
      <c r="A206" s="123" t="s">
        <v>195</v>
      </c>
      <c r="B206" s="84">
        <v>0</v>
      </c>
      <c r="C206" s="84">
        <v>362397.15927999996</v>
      </c>
      <c r="D206" s="84">
        <v>17648.197809999998</v>
      </c>
      <c r="E206" s="84">
        <v>0</v>
      </c>
      <c r="F206" s="84">
        <v>0</v>
      </c>
      <c r="G206" s="84">
        <v>0</v>
      </c>
      <c r="H206" s="84">
        <v>0</v>
      </c>
      <c r="I206" s="84">
        <v>0</v>
      </c>
      <c r="J206" s="84">
        <v>27565.253190000003</v>
      </c>
      <c r="K206" s="84">
        <v>0</v>
      </c>
      <c r="L206" s="84">
        <v>0</v>
      </c>
      <c r="M206" s="84">
        <v>533.24742000000003</v>
      </c>
      <c r="N206" s="84">
        <v>0</v>
      </c>
      <c r="O206" s="84">
        <v>281108.37208</v>
      </c>
      <c r="P206" s="84">
        <v>689252.22977999994</v>
      </c>
    </row>
    <row r="207" spans="1:16" s="73" customFormat="1" ht="11.25">
      <c r="A207" s="123" t="s">
        <v>196</v>
      </c>
      <c r="B207" s="84">
        <v>0</v>
      </c>
      <c r="C207" s="84">
        <v>23603375.191990003</v>
      </c>
      <c r="D207" s="84">
        <v>0</v>
      </c>
      <c r="E207" s="84">
        <v>0</v>
      </c>
      <c r="F207" s="84">
        <v>0</v>
      </c>
      <c r="G207" s="84">
        <v>0</v>
      </c>
      <c r="H207" s="84">
        <v>0</v>
      </c>
      <c r="I207" s="84">
        <v>0</v>
      </c>
      <c r="J207" s="84">
        <v>0</v>
      </c>
      <c r="K207" s="84">
        <v>0</v>
      </c>
      <c r="L207" s="84">
        <v>0</v>
      </c>
      <c r="M207" s="84">
        <v>0</v>
      </c>
      <c r="N207" s="84">
        <v>0</v>
      </c>
      <c r="O207" s="84">
        <v>0</v>
      </c>
      <c r="P207" s="84">
        <v>23603375.191990003</v>
      </c>
    </row>
    <row r="208" spans="1:16" s="73" customFormat="1" ht="11.25">
      <c r="A208" s="123" t="s">
        <v>197</v>
      </c>
      <c r="B208" s="84">
        <v>0</v>
      </c>
      <c r="C208" s="84">
        <v>0</v>
      </c>
      <c r="D208" s="84">
        <v>0</v>
      </c>
      <c r="E208" s="84">
        <v>0</v>
      </c>
      <c r="F208" s="84">
        <v>0</v>
      </c>
      <c r="G208" s="84">
        <v>0</v>
      </c>
      <c r="H208" s="84">
        <v>0</v>
      </c>
      <c r="I208" s="84">
        <v>0</v>
      </c>
      <c r="J208" s="84">
        <v>0</v>
      </c>
      <c r="K208" s="84">
        <v>0</v>
      </c>
      <c r="L208" s="84">
        <v>0</v>
      </c>
      <c r="M208" s="84">
        <v>0</v>
      </c>
      <c r="N208" s="84">
        <v>0</v>
      </c>
      <c r="O208" s="84">
        <v>0</v>
      </c>
      <c r="P208" s="84">
        <v>0</v>
      </c>
    </row>
    <row r="209" spans="1:16" s="73" customFormat="1" ht="11.25">
      <c r="A209" s="123" t="s">
        <v>198</v>
      </c>
      <c r="B209" s="84">
        <v>0.33300000000000002</v>
      </c>
      <c r="C209" s="84">
        <v>13.817</v>
      </c>
      <c r="D209" s="84">
        <v>0</v>
      </c>
      <c r="E209" s="84">
        <v>0</v>
      </c>
      <c r="F209" s="84">
        <v>0</v>
      </c>
      <c r="G209" s="84">
        <v>0</v>
      </c>
      <c r="H209" s="84">
        <v>0</v>
      </c>
      <c r="I209" s="84">
        <v>0</v>
      </c>
      <c r="J209" s="84">
        <v>0</v>
      </c>
      <c r="K209" s="84">
        <v>0</v>
      </c>
      <c r="L209" s="84">
        <v>0</v>
      </c>
      <c r="M209" s="84">
        <v>0</v>
      </c>
      <c r="N209" s="84">
        <v>0</v>
      </c>
      <c r="O209" s="84">
        <v>0</v>
      </c>
      <c r="P209" s="84">
        <v>14.15</v>
      </c>
    </row>
    <row r="210" spans="1:16" s="73" customFormat="1" ht="11.25">
      <c r="A210" s="598" t="s">
        <v>199</v>
      </c>
      <c r="B210" s="84">
        <v>67871.442510000008</v>
      </c>
      <c r="C210" s="84">
        <v>10100.431980000001</v>
      </c>
      <c r="D210" s="84">
        <v>83340.370169999995</v>
      </c>
      <c r="E210" s="84">
        <v>44894.073549999994</v>
      </c>
      <c r="F210" s="84">
        <v>44170.127639999999</v>
      </c>
      <c r="G210" s="84">
        <v>63490.106520000001</v>
      </c>
      <c r="H210" s="84">
        <v>102923.38292</v>
      </c>
      <c r="I210" s="84">
        <v>0</v>
      </c>
      <c r="J210" s="84">
        <v>0</v>
      </c>
      <c r="K210" s="84">
        <v>11552.01758</v>
      </c>
      <c r="L210" s="84">
        <v>0</v>
      </c>
      <c r="M210" s="84">
        <v>0</v>
      </c>
      <c r="N210" s="84">
        <v>1008.42</v>
      </c>
      <c r="O210" s="84">
        <v>0</v>
      </c>
      <c r="P210" s="84">
        <v>429350.37287000002</v>
      </c>
    </row>
    <row r="211" spans="1:16" s="73" customFormat="1" ht="11.25">
      <c r="A211" s="123" t="s">
        <v>200</v>
      </c>
      <c r="B211" s="84">
        <v>41998.304700000001</v>
      </c>
      <c r="C211" s="84">
        <v>8598.4681099999998</v>
      </c>
      <c r="D211" s="84">
        <v>52055.952229999995</v>
      </c>
      <c r="E211" s="84">
        <v>40078.900159999997</v>
      </c>
      <c r="F211" s="84">
        <v>42005.956319999998</v>
      </c>
      <c r="G211" s="84">
        <v>40549.853080000001</v>
      </c>
      <c r="H211" s="84">
        <v>100383.46359999999</v>
      </c>
      <c r="I211" s="84">
        <v>0</v>
      </c>
      <c r="J211" s="84">
        <v>0</v>
      </c>
      <c r="K211" s="84">
        <v>9721.6797999999999</v>
      </c>
      <c r="L211" s="84">
        <v>0</v>
      </c>
      <c r="M211" s="84">
        <v>0</v>
      </c>
      <c r="N211" s="84">
        <v>1008.42</v>
      </c>
      <c r="O211" s="84">
        <v>0</v>
      </c>
      <c r="P211" s="84">
        <v>336400.99800000002</v>
      </c>
    </row>
    <row r="212" spans="1:16" s="73" customFormat="1" ht="11.25">
      <c r="A212" s="123" t="s">
        <v>201</v>
      </c>
      <c r="B212" s="84">
        <v>25873.13781</v>
      </c>
      <c r="C212" s="84">
        <v>1501.96387</v>
      </c>
      <c r="D212" s="84">
        <v>31284.417940000003</v>
      </c>
      <c r="E212" s="84">
        <v>4815.1733899999999</v>
      </c>
      <c r="F212" s="84">
        <v>2164.1713199999999</v>
      </c>
      <c r="G212" s="84">
        <v>22940.25344</v>
      </c>
      <c r="H212" s="84">
        <v>2539.91932</v>
      </c>
      <c r="I212" s="84">
        <v>0</v>
      </c>
      <c r="J212" s="84">
        <v>0</v>
      </c>
      <c r="K212" s="84">
        <v>1830.3377800000001</v>
      </c>
      <c r="L212" s="84">
        <v>0</v>
      </c>
      <c r="M212" s="84">
        <v>0</v>
      </c>
      <c r="N212" s="84">
        <v>0</v>
      </c>
      <c r="O212" s="84">
        <v>0</v>
      </c>
      <c r="P212" s="84">
        <v>92949.37487</v>
      </c>
    </row>
    <row r="213" spans="1:16" s="73" customFormat="1" ht="11.25">
      <c r="A213" s="598" t="s">
        <v>202</v>
      </c>
      <c r="B213" s="84">
        <v>0</v>
      </c>
      <c r="C213" s="84">
        <v>0</v>
      </c>
      <c r="D213" s="84">
        <v>0</v>
      </c>
      <c r="E213" s="84">
        <v>0</v>
      </c>
      <c r="F213" s="84">
        <v>0</v>
      </c>
      <c r="G213" s="84">
        <v>0</v>
      </c>
      <c r="H213" s="84">
        <v>0</v>
      </c>
      <c r="I213" s="84">
        <v>0</v>
      </c>
      <c r="J213" s="84">
        <v>0</v>
      </c>
      <c r="K213" s="84">
        <v>0</v>
      </c>
      <c r="L213" s="84">
        <v>0</v>
      </c>
      <c r="M213" s="84">
        <v>0</v>
      </c>
      <c r="N213" s="84">
        <v>0</v>
      </c>
      <c r="O213" s="84">
        <v>0</v>
      </c>
      <c r="P213" s="84">
        <v>0</v>
      </c>
    </row>
    <row r="214" spans="1:16" s="73" customFormat="1" ht="11.25">
      <c r="A214" s="123" t="s">
        <v>203</v>
      </c>
      <c r="B214" s="84">
        <v>0</v>
      </c>
      <c r="C214" s="84">
        <v>0</v>
      </c>
      <c r="D214" s="84">
        <v>0</v>
      </c>
      <c r="E214" s="84">
        <v>0</v>
      </c>
      <c r="F214" s="84">
        <v>0</v>
      </c>
      <c r="G214" s="84">
        <v>0</v>
      </c>
      <c r="H214" s="84">
        <v>0</v>
      </c>
      <c r="I214" s="84">
        <v>0</v>
      </c>
      <c r="J214" s="84">
        <v>0</v>
      </c>
      <c r="K214" s="84">
        <v>0</v>
      </c>
      <c r="L214" s="84">
        <v>0</v>
      </c>
      <c r="M214" s="84">
        <v>0</v>
      </c>
      <c r="N214" s="84">
        <v>0</v>
      </c>
      <c r="O214" s="84">
        <v>0</v>
      </c>
      <c r="P214" s="84">
        <v>0</v>
      </c>
    </row>
    <row r="215" spans="1:16" s="73" customFormat="1" ht="11.25">
      <c r="A215" s="123" t="s">
        <v>204</v>
      </c>
      <c r="B215" s="84">
        <v>0</v>
      </c>
      <c r="C215" s="84">
        <v>0</v>
      </c>
      <c r="D215" s="84">
        <v>0</v>
      </c>
      <c r="E215" s="84">
        <v>0</v>
      </c>
      <c r="F215" s="84">
        <v>0</v>
      </c>
      <c r="G215" s="84">
        <v>0</v>
      </c>
      <c r="H215" s="84">
        <v>0</v>
      </c>
      <c r="I215" s="84">
        <v>0</v>
      </c>
      <c r="J215" s="84">
        <v>0</v>
      </c>
      <c r="K215" s="84">
        <v>0</v>
      </c>
      <c r="L215" s="84">
        <v>0</v>
      </c>
      <c r="M215" s="84">
        <v>0</v>
      </c>
      <c r="N215" s="84">
        <v>0</v>
      </c>
      <c r="O215" s="84">
        <v>0</v>
      </c>
      <c r="P215" s="84">
        <v>0</v>
      </c>
    </row>
    <row r="216" spans="1:16" s="73" customFormat="1" ht="11.25">
      <c r="A216" s="598" t="s">
        <v>205</v>
      </c>
      <c r="B216" s="84">
        <v>24713028.026919998</v>
      </c>
      <c r="C216" s="84">
        <v>21555745.723580003</v>
      </c>
      <c r="D216" s="84">
        <v>38722783.64153</v>
      </c>
      <c r="E216" s="84">
        <v>22886039.803660002</v>
      </c>
      <c r="F216" s="84">
        <v>17293607.498290002</v>
      </c>
      <c r="G216" s="84">
        <v>11978086.99777</v>
      </c>
      <c r="H216" s="84">
        <v>11705402.116770001</v>
      </c>
      <c r="I216" s="84">
        <v>7816878.1593300002</v>
      </c>
      <c r="J216" s="84">
        <v>402549.64724999998</v>
      </c>
      <c r="K216" s="84">
        <v>788722.92179999989</v>
      </c>
      <c r="L216" s="84">
        <v>16946007.606860001</v>
      </c>
      <c r="M216" s="84">
        <v>3768167.20866</v>
      </c>
      <c r="N216" s="84">
        <v>15105475.861979999</v>
      </c>
      <c r="O216" s="84">
        <v>10558841.2163</v>
      </c>
      <c r="P216" s="84">
        <v>204241336.4307</v>
      </c>
    </row>
    <row r="217" spans="1:16" s="73" customFormat="1" ht="11.25">
      <c r="A217" s="123" t="s">
        <v>206</v>
      </c>
      <c r="B217" s="84">
        <v>18519386.598609999</v>
      </c>
      <c r="C217" s="84">
        <v>11517925.098929999</v>
      </c>
      <c r="D217" s="84">
        <v>30490091.1547</v>
      </c>
      <c r="E217" s="84">
        <v>12156713.440920001</v>
      </c>
      <c r="F217" s="84">
        <v>9740494.8930200003</v>
      </c>
      <c r="G217" s="84">
        <v>8963814.9473000001</v>
      </c>
      <c r="H217" s="84">
        <v>8678152.2647000011</v>
      </c>
      <c r="I217" s="84">
        <v>2261006.0038100001</v>
      </c>
      <c r="J217" s="84">
        <v>157689.62122</v>
      </c>
      <c r="K217" s="84">
        <v>2264.0880000000002</v>
      </c>
      <c r="L217" s="84">
        <v>8607696.7178499997</v>
      </c>
      <c r="M217" s="84">
        <v>3055657.1351300003</v>
      </c>
      <c r="N217" s="84">
        <v>8987976.5399200004</v>
      </c>
      <c r="O217" s="84">
        <v>7306508.7588299997</v>
      </c>
      <c r="P217" s="84">
        <v>130445377.26294</v>
      </c>
    </row>
    <row r="218" spans="1:16" s="73" customFormat="1" ht="11.25">
      <c r="A218" s="123" t="s">
        <v>207</v>
      </c>
      <c r="B218" s="84">
        <v>76026.249760000006</v>
      </c>
      <c r="C218" s="84">
        <v>13216.924779999999</v>
      </c>
      <c r="D218" s="84">
        <v>76221.047040000005</v>
      </c>
      <c r="E218" s="84">
        <v>27414.458149999999</v>
      </c>
      <c r="F218" s="84">
        <v>1166.0425</v>
      </c>
      <c r="G218" s="84">
        <v>89405.390019999992</v>
      </c>
      <c r="H218" s="84">
        <v>0</v>
      </c>
      <c r="I218" s="84">
        <v>0</v>
      </c>
      <c r="J218" s="84">
        <v>0</v>
      </c>
      <c r="K218" s="84">
        <v>0</v>
      </c>
      <c r="L218" s="84">
        <v>0</v>
      </c>
      <c r="M218" s="84">
        <v>28.628910000000001</v>
      </c>
      <c r="N218" s="84">
        <v>0</v>
      </c>
      <c r="O218" s="84">
        <v>0</v>
      </c>
      <c r="P218" s="84">
        <v>283478.74116000003</v>
      </c>
    </row>
    <row r="219" spans="1:16" s="73" customFormat="1" ht="11.25">
      <c r="A219" s="123" t="s">
        <v>208</v>
      </c>
      <c r="B219" s="84">
        <v>3511819.9183899998</v>
      </c>
      <c r="C219" s="84">
        <v>6383142.0018500006</v>
      </c>
      <c r="D219" s="84">
        <v>3802187.9525100002</v>
      </c>
      <c r="E219" s="84">
        <v>5633959.0752400002</v>
      </c>
      <c r="F219" s="84">
        <v>4540661.1045500003</v>
      </c>
      <c r="G219" s="84">
        <v>2394245.6327600004</v>
      </c>
      <c r="H219" s="84">
        <v>1920212.8089600001</v>
      </c>
      <c r="I219" s="84">
        <v>5400795.5554099996</v>
      </c>
      <c r="J219" s="84">
        <v>58974.707450000002</v>
      </c>
      <c r="K219" s="84">
        <v>606241.48785000003</v>
      </c>
      <c r="L219" s="84">
        <v>8238751.0377600007</v>
      </c>
      <c r="M219" s="84">
        <v>495467.86319999996</v>
      </c>
      <c r="N219" s="84">
        <v>5644094.7411000002</v>
      </c>
      <c r="O219" s="84">
        <v>3183682.6490500001</v>
      </c>
      <c r="P219" s="84">
        <v>51814236.536080003</v>
      </c>
    </row>
    <row r="220" spans="1:16" s="73" customFormat="1" ht="11.25">
      <c r="A220" s="123" t="s">
        <v>209</v>
      </c>
      <c r="B220" s="84">
        <v>230018.69947999998</v>
      </c>
      <c r="C220" s="84">
        <v>162888.63274999999</v>
      </c>
      <c r="D220" s="84">
        <v>93312.364099999992</v>
      </c>
      <c r="E220" s="84">
        <v>147924.54222</v>
      </c>
      <c r="F220" s="84">
        <v>17839.619899999998</v>
      </c>
      <c r="G220" s="84">
        <v>175898.67202</v>
      </c>
      <c r="H220" s="84">
        <v>21000</v>
      </c>
      <c r="I220" s="84">
        <v>0</v>
      </c>
      <c r="J220" s="84">
        <v>0</v>
      </c>
      <c r="K220" s="84">
        <v>3932.5401200000001</v>
      </c>
      <c r="L220" s="84">
        <v>0</v>
      </c>
      <c r="M220" s="84">
        <v>0</v>
      </c>
      <c r="N220" s="84">
        <v>423171.02507999999</v>
      </c>
      <c r="O220" s="84">
        <v>0</v>
      </c>
      <c r="P220" s="84">
        <v>1275986.0956700002</v>
      </c>
    </row>
    <row r="221" spans="1:16" s="73" customFormat="1" ht="11.25">
      <c r="A221" s="123" t="s">
        <v>210</v>
      </c>
      <c r="B221" s="84">
        <v>620545.42260000005</v>
      </c>
      <c r="C221" s="84">
        <v>280225.57024000003</v>
      </c>
      <c r="D221" s="84">
        <v>255867.97984000001</v>
      </c>
      <c r="E221" s="84">
        <v>425973.9558</v>
      </c>
      <c r="F221" s="84">
        <v>571722.05051999993</v>
      </c>
      <c r="G221" s="84">
        <v>97818.961769999994</v>
      </c>
      <c r="H221" s="84">
        <v>120028.05606</v>
      </c>
      <c r="I221" s="84">
        <v>10698.91885</v>
      </c>
      <c r="J221" s="84">
        <v>2474.8674799999999</v>
      </c>
      <c r="K221" s="84">
        <v>3300.5454199999999</v>
      </c>
      <c r="L221" s="84">
        <v>63955.263780000001</v>
      </c>
      <c r="M221" s="84">
        <v>49054.93219</v>
      </c>
      <c r="N221" s="84">
        <v>37227.877030000003</v>
      </c>
      <c r="O221" s="84">
        <v>31053.00506</v>
      </c>
      <c r="P221" s="84">
        <v>2569947.4066399997</v>
      </c>
    </row>
    <row r="222" spans="1:16" s="73" customFormat="1" ht="11.25">
      <c r="A222" s="123" t="s">
        <v>211</v>
      </c>
      <c r="B222" s="84">
        <v>1620870.4011600001</v>
      </c>
      <c r="C222" s="84">
        <v>809658.23458000005</v>
      </c>
      <c r="D222" s="84">
        <v>3772661.4686100003</v>
      </c>
      <c r="E222" s="84">
        <v>4448718.2606000006</v>
      </c>
      <c r="F222" s="84">
        <v>2327652.0818499997</v>
      </c>
      <c r="G222" s="84">
        <v>69299.72</v>
      </c>
      <c r="H222" s="84">
        <v>30910.816999999999</v>
      </c>
      <c r="I222" s="84">
        <v>1.99996</v>
      </c>
      <c r="J222" s="84">
        <v>183410.45110000001</v>
      </c>
      <c r="K222" s="84">
        <v>172984.26040999999</v>
      </c>
      <c r="L222" s="84">
        <v>175.50800000000001</v>
      </c>
      <c r="M222" s="84">
        <v>166156.10816</v>
      </c>
      <c r="N222" s="84">
        <v>0</v>
      </c>
      <c r="O222" s="84">
        <v>41.33</v>
      </c>
      <c r="P222" s="84">
        <v>13602540.64143</v>
      </c>
    </row>
    <row r="223" spans="1:16" s="73" customFormat="1" ht="11.25">
      <c r="A223" s="123" t="s">
        <v>212</v>
      </c>
      <c r="B223" s="84">
        <v>2265.346</v>
      </c>
      <c r="C223" s="84">
        <v>0</v>
      </c>
      <c r="D223" s="84">
        <v>2.56</v>
      </c>
      <c r="E223" s="84">
        <v>0</v>
      </c>
      <c r="F223" s="84">
        <v>37543.350450000005</v>
      </c>
      <c r="G223" s="84">
        <v>0</v>
      </c>
      <c r="H223" s="84">
        <v>0</v>
      </c>
      <c r="I223" s="84">
        <v>0</v>
      </c>
      <c r="J223" s="84">
        <v>0</v>
      </c>
      <c r="K223" s="84">
        <v>0</v>
      </c>
      <c r="L223" s="84">
        <v>0</v>
      </c>
      <c r="M223" s="84">
        <v>0</v>
      </c>
      <c r="N223" s="84">
        <v>0</v>
      </c>
      <c r="O223" s="84">
        <v>0</v>
      </c>
      <c r="P223" s="84">
        <v>39811.256450000001</v>
      </c>
    </row>
    <row r="224" spans="1:16" s="73" customFormat="1" ht="11.25">
      <c r="A224" s="123" t="s">
        <v>213</v>
      </c>
      <c r="B224" s="84">
        <v>0</v>
      </c>
      <c r="C224" s="84">
        <v>0</v>
      </c>
      <c r="D224" s="84">
        <v>0</v>
      </c>
      <c r="E224" s="84">
        <v>0</v>
      </c>
      <c r="F224" s="84">
        <v>0</v>
      </c>
      <c r="G224" s="84">
        <v>0</v>
      </c>
      <c r="H224" s="84">
        <v>0</v>
      </c>
      <c r="I224" s="84">
        <v>0</v>
      </c>
      <c r="J224" s="84">
        <v>0</v>
      </c>
      <c r="K224" s="84">
        <v>0</v>
      </c>
      <c r="L224" s="84">
        <v>0</v>
      </c>
      <c r="M224" s="84">
        <v>0</v>
      </c>
      <c r="N224" s="84">
        <v>0</v>
      </c>
      <c r="O224" s="84">
        <v>0</v>
      </c>
      <c r="P224" s="84">
        <v>0</v>
      </c>
    </row>
    <row r="225" spans="1:16" s="73" customFormat="1" ht="11.25">
      <c r="A225" s="123" t="s">
        <v>214</v>
      </c>
      <c r="B225" s="84">
        <v>132095.39092000001</v>
      </c>
      <c r="C225" s="84">
        <v>2388689.2604499999</v>
      </c>
      <c r="D225" s="84">
        <v>232439.11473</v>
      </c>
      <c r="E225" s="84">
        <v>45336.070729999999</v>
      </c>
      <c r="F225" s="84">
        <v>56528.355499999998</v>
      </c>
      <c r="G225" s="84">
        <v>187603.67389999999</v>
      </c>
      <c r="H225" s="84">
        <v>935098.17004999996</v>
      </c>
      <c r="I225" s="84">
        <v>144375.68130000003</v>
      </c>
      <c r="J225" s="84">
        <v>0</v>
      </c>
      <c r="K225" s="84">
        <v>0</v>
      </c>
      <c r="L225" s="84">
        <v>35429.079469999997</v>
      </c>
      <c r="M225" s="84">
        <v>1802.54107</v>
      </c>
      <c r="N225" s="84">
        <v>13005.67885</v>
      </c>
      <c r="O225" s="84">
        <v>37555.473359999996</v>
      </c>
      <c r="P225" s="84">
        <v>4209958.4903299995</v>
      </c>
    </row>
    <row r="226" spans="1:16" s="73" customFormat="1" ht="11.25">
      <c r="A226" s="598" t="s">
        <v>215</v>
      </c>
      <c r="B226" s="84">
        <v>5375204.90142</v>
      </c>
      <c r="C226" s="84">
        <v>4232383.5132800005</v>
      </c>
      <c r="D226" s="84">
        <v>5923564.76798</v>
      </c>
      <c r="E226" s="84">
        <v>7048992.5212200005</v>
      </c>
      <c r="F226" s="84">
        <v>17931775.754830003</v>
      </c>
      <c r="G226" s="84">
        <v>4265012.2419800004</v>
      </c>
      <c r="H226" s="84">
        <v>3198831.4945999999</v>
      </c>
      <c r="I226" s="84">
        <v>1641415.9479200002</v>
      </c>
      <c r="J226" s="84">
        <v>518510.33525</v>
      </c>
      <c r="K226" s="84">
        <v>199385.05369</v>
      </c>
      <c r="L226" s="84">
        <v>1110237.8924400001</v>
      </c>
      <c r="M226" s="84">
        <v>424382.84948999999</v>
      </c>
      <c r="N226" s="84">
        <v>2026012.53492</v>
      </c>
      <c r="O226" s="84">
        <v>1836897.1778199999</v>
      </c>
      <c r="P226" s="84">
        <v>55732606.986839995</v>
      </c>
    </row>
    <row r="227" spans="1:16" s="73" customFormat="1" ht="11.25">
      <c r="A227" s="123" t="s">
        <v>216</v>
      </c>
      <c r="B227" s="84">
        <v>2496209.4233499998</v>
      </c>
      <c r="C227" s="84">
        <v>1084257.4255599999</v>
      </c>
      <c r="D227" s="84">
        <v>1668458.1917999999</v>
      </c>
      <c r="E227" s="84">
        <v>3093278.9033400002</v>
      </c>
      <c r="F227" s="84">
        <v>14515830.610059999</v>
      </c>
      <c r="G227" s="84">
        <v>2671262.8484800002</v>
      </c>
      <c r="H227" s="84">
        <v>747233.35882000008</v>
      </c>
      <c r="I227" s="84">
        <v>46282.277030000005</v>
      </c>
      <c r="J227" s="84">
        <v>24516.410070000002</v>
      </c>
      <c r="K227" s="84">
        <v>0</v>
      </c>
      <c r="L227" s="84">
        <v>596025.17917999998</v>
      </c>
      <c r="M227" s="84">
        <v>260787.46030999999</v>
      </c>
      <c r="N227" s="84">
        <v>1460243.18484</v>
      </c>
      <c r="O227" s="84">
        <v>822635.06747000001</v>
      </c>
      <c r="P227" s="84">
        <v>29487020.34031</v>
      </c>
    </row>
    <row r="228" spans="1:16" s="73" customFormat="1" ht="11.25">
      <c r="A228" s="123" t="s">
        <v>217</v>
      </c>
      <c r="B228" s="84">
        <v>494381.29667000001</v>
      </c>
      <c r="C228" s="84">
        <v>325964.93197000003</v>
      </c>
      <c r="D228" s="84">
        <v>809343.07103999995</v>
      </c>
      <c r="E228" s="84">
        <v>165978.07269999999</v>
      </c>
      <c r="F228" s="84">
        <v>514491.29177999997</v>
      </c>
      <c r="G228" s="84">
        <v>159157.60915</v>
      </c>
      <c r="H228" s="84">
        <v>118524.27179000001</v>
      </c>
      <c r="I228" s="84">
        <v>45333.174399999996</v>
      </c>
      <c r="J228" s="84">
        <v>0</v>
      </c>
      <c r="K228" s="84">
        <v>0</v>
      </c>
      <c r="L228" s="84">
        <v>68600</v>
      </c>
      <c r="M228" s="84">
        <v>0</v>
      </c>
      <c r="N228" s="84">
        <v>0</v>
      </c>
      <c r="O228" s="84">
        <v>319731.18108999997</v>
      </c>
      <c r="P228" s="84">
        <v>3021504.9005900002</v>
      </c>
    </row>
    <row r="229" spans="1:16" s="73" customFormat="1" ht="11.25">
      <c r="A229" s="123" t="s">
        <v>218</v>
      </c>
      <c r="B229" s="84">
        <v>236045.59997000001</v>
      </c>
      <c r="C229" s="84">
        <v>537362.02699000004</v>
      </c>
      <c r="D229" s="84">
        <v>674315.70623000001</v>
      </c>
      <c r="E229" s="84">
        <v>560316.56284999999</v>
      </c>
      <c r="F229" s="84">
        <v>532311.43857999996</v>
      </c>
      <c r="G229" s="84">
        <v>97755.66373</v>
      </c>
      <c r="H229" s="84">
        <v>128732.42534999999</v>
      </c>
      <c r="I229" s="84">
        <v>184039.21886000002</v>
      </c>
      <c r="J229" s="84">
        <v>13395.56516</v>
      </c>
      <c r="K229" s="84">
        <v>10999.631130000002</v>
      </c>
      <c r="L229" s="84">
        <v>95493.138200000001</v>
      </c>
      <c r="M229" s="84">
        <v>33925.079969999999</v>
      </c>
      <c r="N229" s="84">
        <v>112067.56389</v>
      </c>
      <c r="O229" s="84">
        <v>134082.26537000001</v>
      </c>
      <c r="P229" s="84">
        <v>3350841.8862800002</v>
      </c>
    </row>
    <row r="230" spans="1:16" s="73" customFormat="1" ht="11.25">
      <c r="A230" s="123" t="s">
        <v>219</v>
      </c>
      <c r="B230" s="84">
        <v>46362.554200000006</v>
      </c>
      <c r="C230" s="84">
        <v>72758.22309</v>
      </c>
      <c r="D230" s="84">
        <v>140093.19859000001</v>
      </c>
      <c r="E230" s="84">
        <v>765391.82154999999</v>
      </c>
      <c r="F230" s="84">
        <v>23951.11953</v>
      </c>
      <c r="G230" s="84">
        <v>24971.566609999998</v>
      </c>
      <c r="H230" s="84">
        <v>20613.567170000002</v>
      </c>
      <c r="I230" s="84">
        <v>23641.83553</v>
      </c>
      <c r="J230" s="84">
        <v>75.772589999999994</v>
      </c>
      <c r="K230" s="84">
        <v>0</v>
      </c>
      <c r="L230" s="84">
        <v>13781.015740000001</v>
      </c>
      <c r="M230" s="84">
        <v>9793.2000200000002</v>
      </c>
      <c r="N230" s="84">
        <v>3007.32015</v>
      </c>
      <c r="O230" s="84">
        <v>7422.2242500000002</v>
      </c>
      <c r="P230" s="84">
        <v>1151863.4190199999</v>
      </c>
    </row>
    <row r="231" spans="1:16" s="73" customFormat="1" ht="11.25">
      <c r="A231" s="123" t="s">
        <v>220</v>
      </c>
      <c r="B231" s="597">
        <v>102900</v>
      </c>
      <c r="C231" s="597">
        <v>0</v>
      </c>
      <c r="D231" s="597">
        <v>13720</v>
      </c>
      <c r="E231" s="597">
        <v>325554.64874000003</v>
      </c>
      <c r="F231" s="597">
        <v>212013.6311</v>
      </c>
      <c r="G231" s="597">
        <v>50550.767540000001</v>
      </c>
      <c r="H231" s="597">
        <v>0</v>
      </c>
      <c r="I231" s="84">
        <v>0</v>
      </c>
      <c r="J231" s="84">
        <v>0</v>
      </c>
      <c r="K231" s="84">
        <v>0</v>
      </c>
      <c r="L231" s="84">
        <v>0</v>
      </c>
      <c r="M231" s="84">
        <v>0</v>
      </c>
      <c r="N231" s="84">
        <v>0</v>
      </c>
      <c r="O231" s="84">
        <v>0</v>
      </c>
      <c r="P231" s="84">
        <v>704739.04738</v>
      </c>
    </row>
    <row r="232" spans="1:16" s="73" customFormat="1" ht="11.25">
      <c r="A232" s="123" t="s">
        <v>221</v>
      </c>
      <c r="B232" s="597">
        <v>1999306.0272300001</v>
      </c>
      <c r="C232" s="597">
        <v>2212040.9056700002</v>
      </c>
      <c r="D232" s="597">
        <v>2617634.6003200002</v>
      </c>
      <c r="E232" s="597">
        <v>2138472.5120399999</v>
      </c>
      <c r="F232" s="597">
        <v>2133177.6637800001</v>
      </c>
      <c r="G232" s="597">
        <v>1261313.7864699999</v>
      </c>
      <c r="H232" s="597">
        <v>2183727.8714699997</v>
      </c>
      <c r="I232" s="84">
        <v>1342119.4420999999</v>
      </c>
      <c r="J232" s="84">
        <v>480522.58743000001</v>
      </c>
      <c r="K232" s="84">
        <v>188385.42256000001</v>
      </c>
      <c r="L232" s="84">
        <v>336338.55932</v>
      </c>
      <c r="M232" s="84">
        <v>119877.10919</v>
      </c>
      <c r="N232" s="84">
        <v>450694.46604000003</v>
      </c>
      <c r="O232" s="84">
        <v>553026.43964</v>
      </c>
      <c r="P232" s="84">
        <v>18016637.393259998</v>
      </c>
    </row>
    <row r="233" spans="1:16" s="73" customFormat="1" ht="11.25">
      <c r="A233" s="123" t="s">
        <v>222</v>
      </c>
      <c r="B233" s="597">
        <v>0</v>
      </c>
      <c r="C233" s="597">
        <v>0</v>
      </c>
      <c r="D233" s="597">
        <v>0</v>
      </c>
      <c r="E233" s="597">
        <v>0</v>
      </c>
      <c r="F233" s="597">
        <v>0</v>
      </c>
      <c r="G233" s="597">
        <v>0</v>
      </c>
      <c r="H233" s="597">
        <v>0</v>
      </c>
      <c r="I233" s="84">
        <v>0</v>
      </c>
      <c r="J233" s="84">
        <v>0</v>
      </c>
      <c r="K233" s="84">
        <v>0</v>
      </c>
      <c r="L233" s="84">
        <v>0</v>
      </c>
      <c r="M233" s="84">
        <v>0</v>
      </c>
      <c r="N233" s="84">
        <v>0</v>
      </c>
      <c r="O233" s="84">
        <v>0</v>
      </c>
      <c r="P233" s="84">
        <v>0</v>
      </c>
    </row>
    <row r="234" spans="1:16" s="73" customFormat="1" ht="11.25">
      <c r="A234" s="598" t="s">
        <v>223</v>
      </c>
      <c r="B234" s="597">
        <v>83870.066829999996</v>
      </c>
      <c r="C234" s="597">
        <v>268912.58692999999</v>
      </c>
      <c r="D234" s="597">
        <v>208092.81513999999</v>
      </c>
      <c r="E234" s="597">
        <v>395496.37917999999</v>
      </c>
      <c r="F234" s="597">
        <v>293353.99182</v>
      </c>
      <c r="G234" s="597">
        <v>33846.182770000007</v>
      </c>
      <c r="H234" s="597">
        <v>54979.483420000004</v>
      </c>
      <c r="I234" s="84">
        <v>25652.143519999998</v>
      </c>
      <c r="J234" s="84">
        <v>0</v>
      </c>
      <c r="K234" s="84">
        <v>1161.7994799999999</v>
      </c>
      <c r="L234" s="84">
        <v>20027.21416</v>
      </c>
      <c r="M234" s="84">
        <v>1707.7842700000001</v>
      </c>
      <c r="N234" s="84">
        <v>25370.196780000002</v>
      </c>
      <c r="O234" s="84">
        <v>16073.96984</v>
      </c>
      <c r="P234" s="84">
        <v>1428544.6141400002</v>
      </c>
    </row>
    <row r="235" spans="1:16" s="73" customFormat="1" ht="11.25">
      <c r="A235" s="123" t="s">
        <v>224</v>
      </c>
      <c r="B235" s="597">
        <v>83562.541620000004</v>
      </c>
      <c r="C235" s="597">
        <v>266146.02344999998</v>
      </c>
      <c r="D235" s="597">
        <v>208020.47209</v>
      </c>
      <c r="E235" s="597">
        <v>285962.88335000002</v>
      </c>
      <c r="F235" s="597">
        <v>284216.73768000002</v>
      </c>
      <c r="G235" s="597">
        <v>33837.735549999998</v>
      </c>
      <c r="H235" s="597">
        <v>54931.612229999999</v>
      </c>
      <c r="I235" s="84">
        <v>25652.143519999998</v>
      </c>
      <c r="J235" s="84">
        <v>0</v>
      </c>
      <c r="K235" s="84">
        <v>1161.5257900000001</v>
      </c>
      <c r="L235" s="84">
        <v>20001.88466</v>
      </c>
      <c r="M235" s="84">
        <v>1706.9426699999999</v>
      </c>
      <c r="N235" s="84">
        <v>25353.547649999997</v>
      </c>
      <c r="O235" s="84">
        <v>15969.558869999999</v>
      </c>
      <c r="P235" s="84">
        <v>1306523.6091300002</v>
      </c>
    </row>
    <row r="236" spans="1:16" s="73" customFormat="1" ht="11.25">
      <c r="A236" s="123" t="s">
        <v>225</v>
      </c>
      <c r="B236" s="597">
        <v>307.52521000000002</v>
      </c>
      <c r="C236" s="597">
        <v>2766.5634799999998</v>
      </c>
      <c r="D236" s="597">
        <v>72.343050000000005</v>
      </c>
      <c r="E236" s="597">
        <v>109533.49583</v>
      </c>
      <c r="F236" s="597">
        <v>9137.2541400000009</v>
      </c>
      <c r="G236" s="597">
        <v>8.4472199999999997</v>
      </c>
      <c r="H236" s="597">
        <v>47.871190000000006</v>
      </c>
      <c r="I236" s="84">
        <v>0</v>
      </c>
      <c r="J236" s="84">
        <v>0</v>
      </c>
      <c r="K236" s="84">
        <v>0.27368999999999999</v>
      </c>
      <c r="L236" s="84">
        <v>25.329499999999999</v>
      </c>
      <c r="M236" s="84">
        <v>0.84160000000000001</v>
      </c>
      <c r="N236" s="84">
        <v>16.64913</v>
      </c>
      <c r="O236" s="84">
        <v>104.41097000000001</v>
      </c>
      <c r="P236" s="84">
        <v>122021.00501000001</v>
      </c>
    </row>
    <row r="237" spans="1:16" s="73" customFormat="1" ht="11.25">
      <c r="A237" s="598" t="s">
        <v>226</v>
      </c>
      <c r="B237" s="597">
        <v>0</v>
      </c>
      <c r="C237" s="597">
        <v>4057057.1733300001</v>
      </c>
      <c r="D237" s="597">
        <v>1.4000000000000001E-4</v>
      </c>
      <c r="E237" s="597">
        <v>0</v>
      </c>
      <c r="F237" s="597">
        <v>3024.8660299999997</v>
      </c>
      <c r="G237" s="597">
        <v>0</v>
      </c>
      <c r="H237" s="597">
        <v>0</v>
      </c>
      <c r="I237" s="84">
        <v>0</v>
      </c>
      <c r="J237" s="84">
        <v>0</v>
      </c>
      <c r="K237" s="84">
        <v>0</v>
      </c>
      <c r="L237" s="84">
        <v>0</v>
      </c>
      <c r="M237" s="84">
        <v>0</v>
      </c>
      <c r="N237" s="84">
        <v>0</v>
      </c>
      <c r="O237" s="84">
        <v>0</v>
      </c>
      <c r="P237" s="84">
        <v>4060082.0395</v>
      </c>
    </row>
    <row r="238" spans="1:16" s="73" customFormat="1" ht="11.25">
      <c r="A238" s="123" t="s">
        <v>227</v>
      </c>
      <c r="B238" s="597">
        <v>0</v>
      </c>
      <c r="C238" s="597">
        <v>3753638.8149200003</v>
      </c>
      <c r="D238" s="597">
        <v>1.4000000000000001E-4</v>
      </c>
      <c r="E238" s="597">
        <v>0</v>
      </c>
      <c r="F238" s="597">
        <v>3024.8660299999997</v>
      </c>
      <c r="G238" s="597">
        <v>0</v>
      </c>
      <c r="H238" s="597">
        <v>0</v>
      </c>
      <c r="I238" s="84">
        <v>0</v>
      </c>
      <c r="J238" s="84">
        <v>0</v>
      </c>
      <c r="K238" s="84">
        <v>0</v>
      </c>
      <c r="L238" s="84">
        <v>0</v>
      </c>
      <c r="M238" s="84">
        <v>0</v>
      </c>
      <c r="N238" s="84">
        <v>0</v>
      </c>
      <c r="O238" s="84">
        <v>0</v>
      </c>
      <c r="P238" s="84">
        <v>3756663.6810900001</v>
      </c>
    </row>
    <row r="239" spans="1:16" s="73" customFormat="1" ht="11.25">
      <c r="A239" s="123" t="s">
        <v>225</v>
      </c>
      <c r="B239" s="597">
        <v>0</v>
      </c>
      <c r="C239" s="597">
        <v>303418.35841000004</v>
      </c>
      <c r="D239" s="597">
        <v>0</v>
      </c>
      <c r="E239" s="597">
        <v>0</v>
      </c>
      <c r="F239" s="597">
        <v>0</v>
      </c>
      <c r="G239" s="597">
        <v>0</v>
      </c>
      <c r="H239" s="597">
        <v>0</v>
      </c>
      <c r="I239" s="84">
        <v>0</v>
      </c>
      <c r="J239" s="84">
        <v>0</v>
      </c>
      <c r="K239" s="84">
        <v>0</v>
      </c>
      <c r="L239" s="84">
        <v>0</v>
      </c>
      <c r="M239" s="84">
        <v>0</v>
      </c>
      <c r="N239" s="84">
        <v>0</v>
      </c>
      <c r="O239" s="84">
        <v>0</v>
      </c>
      <c r="P239" s="84">
        <v>303418.35841000004</v>
      </c>
    </row>
    <row r="240" spans="1:16" s="73" customFormat="1" ht="11.25">
      <c r="A240" s="600" t="s">
        <v>228</v>
      </c>
      <c r="B240" s="597">
        <v>83870.066829999996</v>
      </c>
      <c r="C240" s="597">
        <v>268912.58692999999</v>
      </c>
      <c r="D240" s="597">
        <v>208092.81513999999</v>
      </c>
      <c r="E240" s="597">
        <v>395496.37917999999</v>
      </c>
      <c r="F240" s="597">
        <v>293353.99183999997</v>
      </c>
      <c r="G240" s="597">
        <v>33846.182770000007</v>
      </c>
      <c r="H240" s="597">
        <v>54979.483420000004</v>
      </c>
      <c r="I240" s="84">
        <v>25652.143519999998</v>
      </c>
      <c r="J240" s="84">
        <v>0</v>
      </c>
      <c r="K240" s="84">
        <v>1161.7994799999999</v>
      </c>
      <c r="L240" s="84">
        <v>20027.21416</v>
      </c>
      <c r="M240" s="84">
        <v>1707.7842700000001</v>
      </c>
      <c r="N240" s="84">
        <v>25370.196780000002</v>
      </c>
      <c r="O240" s="84">
        <v>16073.96984</v>
      </c>
      <c r="P240" s="84">
        <v>1428544.6141600001</v>
      </c>
    </row>
    <row r="241" spans="1:16" s="73" customFormat="1" ht="12" thickBot="1">
      <c r="A241" s="598" t="s">
        <v>229</v>
      </c>
      <c r="B241" s="597">
        <v>0</v>
      </c>
      <c r="C241" s="597">
        <v>4057057.1733300001</v>
      </c>
      <c r="D241" s="597">
        <v>0</v>
      </c>
      <c r="E241" s="597">
        <v>0</v>
      </c>
      <c r="F241" s="597">
        <v>3024.8660299999997</v>
      </c>
      <c r="G241" s="597">
        <v>0</v>
      </c>
      <c r="H241" s="597">
        <v>0</v>
      </c>
      <c r="I241" s="597">
        <v>0</v>
      </c>
      <c r="J241" s="597">
        <v>0</v>
      </c>
      <c r="K241" s="597">
        <v>0</v>
      </c>
      <c r="L241" s="597">
        <v>0</v>
      </c>
      <c r="M241" s="597">
        <v>0</v>
      </c>
      <c r="N241" s="597">
        <v>0</v>
      </c>
      <c r="O241" s="597">
        <v>0</v>
      </c>
      <c r="P241" s="597">
        <v>4060082.0393600003</v>
      </c>
    </row>
    <row r="242" spans="1:16" s="73" customFormat="1" ht="12.75" thickTop="1" thickBot="1">
      <c r="A242" s="579" t="s">
        <v>230</v>
      </c>
      <c r="B242" s="83">
        <v>455292.98554000002</v>
      </c>
      <c r="C242" s="83">
        <v>489048.63245999999</v>
      </c>
      <c r="D242" s="83">
        <v>515459.81287999998</v>
      </c>
      <c r="E242" s="83">
        <v>416942.54574000003</v>
      </c>
      <c r="F242" s="83">
        <v>375825.95118000003</v>
      </c>
      <c r="G242" s="83">
        <v>197090.07968</v>
      </c>
      <c r="H242" s="83">
        <v>243687.53409999999</v>
      </c>
      <c r="I242" s="83">
        <v>557724.56749000004</v>
      </c>
      <c r="J242" s="83">
        <v>3375.0941899999998</v>
      </c>
      <c r="K242" s="83">
        <v>7017.4035800000001</v>
      </c>
      <c r="L242" s="83">
        <v>484939.91063999996</v>
      </c>
      <c r="M242" s="83">
        <v>101215.65446999999</v>
      </c>
      <c r="N242" s="83">
        <v>315357.49567999999</v>
      </c>
      <c r="O242" s="83">
        <v>346766.82173000003</v>
      </c>
      <c r="P242" s="83">
        <v>4509744.48936</v>
      </c>
    </row>
    <row r="243" spans="1:16" s="73" customFormat="1" ht="12" thickTop="1">
      <c r="A243" s="123" t="s">
        <v>231</v>
      </c>
      <c r="B243" s="84">
        <v>223.48776999999998</v>
      </c>
      <c r="C243" s="84">
        <v>118.9482</v>
      </c>
      <c r="D243" s="84">
        <v>35.87135</v>
      </c>
      <c r="E243" s="84">
        <v>54.574400000000004</v>
      </c>
      <c r="F243" s="84">
        <v>85.906000000000006</v>
      </c>
      <c r="G243" s="84">
        <v>706.45752000000005</v>
      </c>
      <c r="H243" s="84">
        <v>0.37312000000000001</v>
      </c>
      <c r="I243" s="84">
        <v>0</v>
      </c>
      <c r="J243" s="84">
        <v>0</v>
      </c>
      <c r="K243" s="84">
        <v>1.0394300000000001</v>
      </c>
      <c r="L243" s="84">
        <v>4.1722700000000001</v>
      </c>
      <c r="M243" s="84">
        <v>0</v>
      </c>
      <c r="N243" s="84">
        <v>2.18981</v>
      </c>
      <c r="O243" s="84">
        <v>1.0670000000000001E-2</v>
      </c>
      <c r="P243" s="84">
        <v>1233.03054</v>
      </c>
    </row>
    <row r="244" spans="1:16" s="73" customFormat="1" ht="11.25">
      <c r="A244" s="123" t="s">
        <v>232</v>
      </c>
      <c r="B244" s="84">
        <v>21764.450109999998</v>
      </c>
      <c r="C244" s="84">
        <v>29150.741140000002</v>
      </c>
      <c r="D244" s="84">
        <v>46243.076999999997</v>
      </c>
      <c r="E244" s="84">
        <v>60653.317479999998</v>
      </c>
      <c r="F244" s="84">
        <v>24690.858539999997</v>
      </c>
      <c r="G244" s="84">
        <v>5347.2194300000001</v>
      </c>
      <c r="H244" s="84">
        <v>5306.0677500000002</v>
      </c>
      <c r="I244" s="84">
        <v>11907.766039999999</v>
      </c>
      <c r="J244" s="84">
        <v>107.75608</v>
      </c>
      <c r="K244" s="84">
        <v>79.705389999999994</v>
      </c>
      <c r="L244" s="84">
        <v>7441.7122099999997</v>
      </c>
      <c r="M244" s="84">
        <v>1117.52216</v>
      </c>
      <c r="N244" s="84">
        <v>6682.7219699999996</v>
      </c>
      <c r="O244" s="84">
        <v>2089.6053200000001</v>
      </c>
      <c r="P244" s="84">
        <v>222582.52062</v>
      </c>
    </row>
    <row r="245" spans="1:16" s="73" customFormat="1" ht="11.25">
      <c r="A245" s="123" t="s">
        <v>233</v>
      </c>
      <c r="B245" s="84">
        <v>371971.70114999998</v>
      </c>
      <c r="C245" s="84">
        <v>416092.46531</v>
      </c>
      <c r="D245" s="84">
        <v>425305.32627999998</v>
      </c>
      <c r="E245" s="84">
        <v>285288.06701999996</v>
      </c>
      <c r="F245" s="84">
        <v>329437.00323000003</v>
      </c>
      <c r="G245" s="84">
        <v>173597.98502000002</v>
      </c>
      <c r="H245" s="84">
        <v>227696.88933000001</v>
      </c>
      <c r="I245" s="84">
        <v>540080.78850000002</v>
      </c>
      <c r="J245" s="84">
        <v>2257.5065</v>
      </c>
      <c r="K245" s="84">
        <v>4656.3417900000004</v>
      </c>
      <c r="L245" s="84">
        <v>469335.88400999998</v>
      </c>
      <c r="M245" s="84">
        <v>91580.446680000008</v>
      </c>
      <c r="N245" s="84">
        <v>246998.51890999998</v>
      </c>
      <c r="O245" s="84">
        <v>335545.59194000001</v>
      </c>
      <c r="P245" s="84">
        <v>3919844.5156700001</v>
      </c>
    </row>
    <row r="246" spans="1:16" s="73" customFormat="1" ht="11.25">
      <c r="A246" s="123" t="s">
        <v>234</v>
      </c>
      <c r="B246" s="84">
        <v>1131.0488799999998</v>
      </c>
      <c r="C246" s="84">
        <v>15515.58901</v>
      </c>
      <c r="D246" s="84">
        <v>3507.6114600000001</v>
      </c>
      <c r="E246" s="84">
        <v>5158.0224500000004</v>
      </c>
      <c r="F246" s="84">
        <v>1006.05309</v>
      </c>
      <c r="G246" s="84">
        <v>1884.8172199999999</v>
      </c>
      <c r="H246" s="84">
        <v>5749.9925999999996</v>
      </c>
      <c r="I246" s="84">
        <v>2660.8960400000001</v>
      </c>
      <c r="J246" s="84">
        <v>0</v>
      </c>
      <c r="K246" s="84">
        <v>0</v>
      </c>
      <c r="L246" s="84">
        <v>1626.3781999999999</v>
      </c>
      <c r="M246" s="84">
        <v>2019.6068300000002</v>
      </c>
      <c r="N246" s="84">
        <v>917.85009000000002</v>
      </c>
      <c r="O246" s="84">
        <v>4612.9820199999995</v>
      </c>
      <c r="P246" s="84">
        <v>45790.847889999997</v>
      </c>
    </row>
    <row r="247" spans="1:16" s="73" customFormat="1" ht="11.25">
      <c r="A247" s="123" t="s">
        <v>235</v>
      </c>
      <c r="B247" s="84">
        <v>13710.417599999999</v>
      </c>
      <c r="C247" s="84">
        <v>6195.12446</v>
      </c>
      <c r="D247" s="84">
        <v>3627.5006899999998</v>
      </c>
      <c r="E247" s="84">
        <v>1884.13671</v>
      </c>
      <c r="F247" s="84">
        <v>4934.1913099999992</v>
      </c>
      <c r="G247" s="84">
        <v>5772.17461</v>
      </c>
      <c r="H247" s="84">
        <v>941.99811999999997</v>
      </c>
      <c r="I247" s="84">
        <v>212.20123999999998</v>
      </c>
      <c r="J247" s="84">
        <v>4.28064</v>
      </c>
      <c r="K247" s="84">
        <v>0.45729000000000003</v>
      </c>
      <c r="L247" s="84">
        <v>4219.9904000000006</v>
      </c>
      <c r="M247" s="84">
        <v>783.88285999999994</v>
      </c>
      <c r="N247" s="84">
        <v>749.10537999999997</v>
      </c>
      <c r="O247" s="84">
        <v>1549.7206999999999</v>
      </c>
      <c r="P247" s="84">
        <v>44585.182009999997</v>
      </c>
    </row>
    <row r="248" spans="1:16" s="73" customFormat="1" ht="11.25">
      <c r="A248" s="123" t="s">
        <v>236</v>
      </c>
      <c r="B248" s="84">
        <v>10.585379999999999</v>
      </c>
      <c r="C248" s="84">
        <v>681.23479000000009</v>
      </c>
      <c r="D248" s="84">
        <v>381.58999</v>
      </c>
      <c r="E248" s="84">
        <v>873.84051999999997</v>
      </c>
      <c r="F248" s="84">
        <v>328.67902000000004</v>
      </c>
      <c r="G248" s="84">
        <v>2115.3950599999998</v>
      </c>
      <c r="H248" s="84">
        <v>350.58335</v>
      </c>
      <c r="I248" s="84">
        <v>2.22479</v>
      </c>
      <c r="J248" s="84">
        <v>0</v>
      </c>
      <c r="K248" s="84">
        <v>0</v>
      </c>
      <c r="L248" s="84">
        <v>196.98887999999999</v>
      </c>
      <c r="M248" s="84">
        <v>132.1739</v>
      </c>
      <c r="N248" s="84">
        <v>9.2234800000000003</v>
      </c>
      <c r="O248" s="84">
        <v>767.69917000000009</v>
      </c>
      <c r="P248" s="84">
        <v>5850.2183299999997</v>
      </c>
    </row>
    <row r="249" spans="1:16" s="73" customFormat="1" ht="11.25">
      <c r="A249" s="123" t="s">
        <v>237</v>
      </c>
      <c r="B249" s="84">
        <v>1571.48361</v>
      </c>
      <c r="C249" s="84">
        <v>801.40057999999999</v>
      </c>
      <c r="D249" s="84">
        <v>2208.8565800000001</v>
      </c>
      <c r="E249" s="84">
        <v>0</v>
      </c>
      <c r="F249" s="84">
        <v>761.15035</v>
      </c>
      <c r="G249" s="84">
        <v>1183.6543999999999</v>
      </c>
      <c r="H249" s="84">
        <v>514.74766</v>
      </c>
      <c r="I249" s="84">
        <v>148.49057000000002</v>
      </c>
      <c r="J249" s="84">
        <v>0</v>
      </c>
      <c r="K249" s="84">
        <v>0</v>
      </c>
      <c r="L249" s="84">
        <v>581.81702000000007</v>
      </c>
      <c r="M249" s="84">
        <v>1019.08574</v>
      </c>
      <c r="N249" s="84">
        <v>469.79407000000003</v>
      </c>
      <c r="O249" s="84">
        <v>775.80359999999996</v>
      </c>
      <c r="P249" s="84">
        <v>10036.284180000001</v>
      </c>
    </row>
    <row r="250" spans="1:16" s="73" customFormat="1" ht="11.25">
      <c r="A250" s="123" t="s">
        <v>238</v>
      </c>
      <c r="B250" s="84">
        <v>6.7673900000000007</v>
      </c>
      <c r="C250" s="84">
        <v>32.220799999999997</v>
      </c>
      <c r="D250" s="84">
        <v>322.59783000000004</v>
      </c>
      <c r="E250" s="84">
        <v>0</v>
      </c>
      <c r="F250" s="84">
        <v>92.691220000000001</v>
      </c>
      <c r="G250" s="84">
        <v>457.11002000000002</v>
      </c>
      <c r="H250" s="84">
        <v>258.68675000000002</v>
      </c>
      <c r="I250" s="84">
        <v>6.5257500000000004</v>
      </c>
      <c r="J250" s="84">
        <v>0</v>
      </c>
      <c r="K250" s="84">
        <v>0</v>
      </c>
      <c r="L250" s="84">
        <v>16.60059</v>
      </c>
      <c r="M250" s="84">
        <v>51.655349999999999</v>
      </c>
      <c r="N250" s="84">
        <v>0</v>
      </c>
      <c r="O250" s="84">
        <v>200.37253000000001</v>
      </c>
      <c r="P250" s="84">
        <v>1445.2282299999999</v>
      </c>
    </row>
    <row r="251" spans="1:16" s="73" customFormat="1" ht="11.25">
      <c r="A251" s="123" t="s">
        <v>239</v>
      </c>
      <c r="B251" s="84">
        <v>617.19329000000005</v>
      </c>
      <c r="C251" s="84">
        <v>287.80353000000002</v>
      </c>
      <c r="D251" s="84">
        <v>166.30645000000001</v>
      </c>
      <c r="E251" s="84">
        <v>0</v>
      </c>
      <c r="F251" s="84">
        <v>0</v>
      </c>
      <c r="G251" s="84">
        <v>0</v>
      </c>
      <c r="H251" s="84">
        <v>0</v>
      </c>
      <c r="I251" s="84">
        <v>0</v>
      </c>
      <c r="J251" s="84">
        <v>0</v>
      </c>
      <c r="K251" s="84">
        <v>0</v>
      </c>
      <c r="L251" s="84">
        <v>1.2519899999999999</v>
      </c>
      <c r="M251" s="84">
        <v>3.66011</v>
      </c>
      <c r="N251" s="84">
        <v>0</v>
      </c>
      <c r="O251" s="84">
        <v>0</v>
      </c>
      <c r="P251" s="84">
        <v>1076.2153700000001</v>
      </c>
    </row>
    <row r="252" spans="1:16" s="73" customFormat="1" ht="11.25">
      <c r="A252" s="123" t="s">
        <v>240</v>
      </c>
      <c r="B252" s="84">
        <v>10176.63715</v>
      </c>
      <c r="C252" s="84">
        <v>8915.4088400000001</v>
      </c>
      <c r="D252" s="84">
        <v>15804.53102</v>
      </c>
      <c r="E252" s="84">
        <v>8191.1472899999999</v>
      </c>
      <c r="F252" s="84">
        <v>0</v>
      </c>
      <c r="G252" s="84">
        <v>57.852620000000002</v>
      </c>
      <c r="H252" s="84">
        <v>0</v>
      </c>
      <c r="I252" s="84">
        <v>2679.27828</v>
      </c>
      <c r="J252" s="84">
        <v>2.1270000000000001E-2</v>
      </c>
      <c r="K252" s="84">
        <v>244.77770000000001</v>
      </c>
      <c r="L252" s="84">
        <v>834.85288000000003</v>
      </c>
      <c r="M252" s="84">
        <v>667.92922999999996</v>
      </c>
      <c r="N252" s="84">
        <v>55989.029310000005</v>
      </c>
      <c r="O252" s="84">
        <v>1044.2729100000001</v>
      </c>
      <c r="P252" s="84">
        <v>104605.73850000001</v>
      </c>
    </row>
    <row r="253" spans="1:16" s="73" customFormat="1" ht="12" thickBot="1">
      <c r="A253" s="123" t="s">
        <v>241</v>
      </c>
      <c r="B253" s="84">
        <v>34109.213210000002</v>
      </c>
      <c r="C253" s="84">
        <v>11257.695800000001</v>
      </c>
      <c r="D253" s="84">
        <v>17856.54423</v>
      </c>
      <c r="E253" s="84">
        <v>54839.439869999995</v>
      </c>
      <c r="F253" s="84">
        <v>14489.41842</v>
      </c>
      <c r="G253" s="84">
        <v>5967.4137799999999</v>
      </c>
      <c r="H253" s="84">
        <v>2868.19542</v>
      </c>
      <c r="I253" s="84">
        <v>26.396279999999997</v>
      </c>
      <c r="J253" s="84">
        <v>1005.5296999999999</v>
      </c>
      <c r="K253" s="84">
        <v>2035.0819799999999</v>
      </c>
      <c r="L253" s="84">
        <v>680.26218999999992</v>
      </c>
      <c r="M253" s="84">
        <v>3839.6916099999999</v>
      </c>
      <c r="N253" s="84">
        <v>3539.0626600000001</v>
      </c>
      <c r="O253" s="84">
        <v>180.76286999999999</v>
      </c>
      <c r="P253" s="84">
        <v>152694.70802000002</v>
      </c>
    </row>
    <row r="254" spans="1:16" s="73" customFormat="1" ht="12.75" thickTop="1" thickBot="1">
      <c r="A254" s="579" t="s">
        <v>242</v>
      </c>
      <c r="B254" s="83">
        <v>-108885.16573000001</v>
      </c>
      <c r="C254" s="83">
        <v>-73384.79084999999</v>
      </c>
      <c r="D254" s="83">
        <v>-132843.45812</v>
      </c>
      <c r="E254" s="83">
        <v>-66518.31925</v>
      </c>
      <c r="F254" s="83">
        <v>-81772.663109999994</v>
      </c>
      <c r="G254" s="83">
        <v>-62231.988789999996</v>
      </c>
      <c r="H254" s="83">
        <v>-57136.692289999999</v>
      </c>
      <c r="I254" s="83">
        <v>-114920.70086</v>
      </c>
      <c r="J254" s="83">
        <v>-320.37970000000001</v>
      </c>
      <c r="K254" s="83">
        <v>-675.62460999999996</v>
      </c>
      <c r="L254" s="83">
        <v>-118203.38511</v>
      </c>
      <c r="M254" s="83">
        <v>-24050.914699999998</v>
      </c>
      <c r="N254" s="83">
        <v>-108060.3469</v>
      </c>
      <c r="O254" s="83">
        <v>-70267.685760000008</v>
      </c>
      <c r="P254" s="83">
        <v>-1019272.11578</v>
      </c>
    </row>
    <row r="255" spans="1:16" s="73" customFormat="1" ht="12" thickTop="1">
      <c r="A255" s="123" t="s">
        <v>243</v>
      </c>
      <c r="B255" s="84">
        <v>-97579.780109999992</v>
      </c>
      <c r="C255" s="84">
        <v>-67654.926829999997</v>
      </c>
      <c r="D255" s="84">
        <v>-114462.58629000001</v>
      </c>
      <c r="E255" s="84">
        <v>-58959.766409999997</v>
      </c>
      <c r="F255" s="84">
        <v>-73912.908609999999</v>
      </c>
      <c r="G255" s="84">
        <v>-47419.37141</v>
      </c>
      <c r="H255" s="84">
        <v>-48782.857539999997</v>
      </c>
      <c r="I255" s="84">
        <v>-82355.033280000003</v>
      </c>
      <c r="J255" s="84">
        <v>-45.339919999999999</v>
      </c>
      <c r="K255" s="84">
        <v>-11.09605</v>
      </c>
      <c r="L255" s="84">
        <v>-90162.872560000003</v>
      </c>
      <c r="M255" s="84">
        <v>-22697.537130000001</v>
      </c>
      <c r="N255" s="84">
        <v>-96775.270829999994</v>
      </c>
      <c r="O255" s="84">
        <v>-67593.314559999999</v>
      </c>
      <c r="P255" s="84">
        <v>-868412.66152999992</v>
      </c>
    </row>
    <row r="256" spans="1:16" s="73" customFormat="1" ht="11.25">
      <c r="A256" s="123" t="s">
        <v>244</v>
      </c>
      <c r="B256" s="84">
        <v>0</v>
      </c>
      <c r="C256" s="84">
        <v>0</v>
      </c>
      <c r="D256" s="84">
        <v>0</v>
      </c>
      <c r="E256" s="84">
        <v>0</v>
      </c>
      <c r="F256" s="84">
        <v>0</v>
      </c>
      <c r="G256" s="84">
        <v>0</v>
      </c>
      <c r="H256" s="84">
        <v>0</v>
      </c>
      <c r="I256" s="84">
        <v>0</v>
      </c>
      <c r="J256" s="84">
        <v>0</v>
      </c>
      <c r="K256" s="84">
        <v>0</v>
      </c>
      <c r="L256" s="84">
        <v>0</v>
      </c>
      <c r="M256" s="84">
        <v>0</v>
      </c>
      <c r="N256" s="84">
        <v>0</v>
      </c>
      <c r="O256" s="84">
        <v>0</v>
      </c>
      <c r="P256" s="84">
        <v>0</v>
      </c>
    </row>
    <row r="257" spans="1:16" s="73" customFormat="1" ht="11.25">
      <c r="A257" s="123" t="s">
        <v>245</v>
      </c>
      <c r="B257" s="84">
        <v>-1923.6321399999999</v>
      </c>
      <c r="C257" s="84">
        <v>-2198.2946200000001</v>
      </c>
      <c r="D257" s="84">
        <v>-6229.9670400000005</v>
      </c>
      <c r="E257" s="84">
        <v>-1247.1959099999999</v>
      </c>
      <c r="F257" s="84">
        <v>-1175.1878000000002</v>
      </c>
      <c r="G257" s="84">
        <v>-9927.3940999999995</v>
      </c>
      <c r="H257" s="84">
        <v>-3704.8394500000004</v>
      </c>
      <c r="I257" s="84">
        <v>-10791.94123</v>
      </c>
      <c r="J257" s="84">
        <v>-275.03978000000001</v>
      </c>
      <c r="K257" s="84">
        <v>-664.52856000000008</v>
      </c>
      <c r="L257" s="84">
        <v>-4332.5436</v>
      </c>
      <c r="M257" s="84">
        <v>-347.12732</v>
      </c>
      <c r="N257" s="84">
        <v>-9583.600550000001</v>
      </c>
      <c r="O257" s="84">
        <v>-2574.6110600000002</v>
      </c>
      <c r="P257" s="84">
        <v>-54975.903159999994</v>
      </c>
    </row>
    <row r="258" spans="1:16" s="73" customFormat="1" ht="11.25">
      <c r="A258" s="123" t="s">
        <v>246</v>
      </c>
      <c r="B258" s="84">
        <v>-7.1343999999999994</v>
      </c>
      <c r="C258" s="84">
        <v>-1045.1068299999999</v>
      </c>
      <c r="D258" s="84">
        <v>0</v>
      </c>
      <c r="E258" s="84">
        <v>-3.1668400000000001</v>
      </c>
      <c r="F258" s="84">
        <v>0</v>
      </c>
      <c r="G258" s="84">
        <v>0</v>
      </c>
      <c r="H258" s="84">
        <v>0</v>
      </c>
      <c r="I258" s="84">
        <v>-1177.7263500000001</v>
      </c>
      <c r="J258" s="84">
        <v>0</v>
      </c>
      <c r="K258" s="84">
        <v>0</v>
      </c>
      <c r="L258" s="84">
        <v>-6838.0357000000004</v>
      </c>
      <c r="M258" s="84">
        <v>0</v>
      </c>
      <c r="N258" s="84">
        <v>0</v>
      </c>
      <c r="O258" s="84">
        <v>0</v>
      </c>
      <c r="P258" s="84">
        <v>-9071.1701199999989</v>
      </c>
    </row>
    <row r="259" spans="1:16" s="73" customFormat="1" ht="11.25">
      <c r="A259" s="123" t="s">
        <v>247</v>
      </c>
      <c r="B259" s="84">
        <v>-3243.4495899999997</v>
      </c>
      <c r="C259" s="84">
        <v>0</v>
      </c>
      <c r="D259" s="84">
        <v>-6664.2989500000003</v>
      </c>
      <c r="E259" s="84">
        <v>0</v>
      </c>
      <c r="F259" s="84">
        <v>0</v>
      </c>
      <c r="G259" s="84">
        <v>0</v>
      </c>
      <c r="H259" s="84">
        <v>0</v>
      </c>
      <c r="I259" s="84">
        <v>-15580.000019999999</v>
      </c>
      <c r="J259" s="84">
        <v>0</v>
      </c>
      <c r="K259" s="84">
        <v>0</v>
      </c>
      <c r="L259" s="84">
        <v>-12627.760970000001</v>
      </c>
      <c r="M259" s="84">
        <v>-120.16663</v>
      </c>
      <c r="N259" s="84">
        <v>0</v>
      </c>
      <c r="O259" s="84">
        <v>0</v>
      </c>
      <c r="P259" s="84">
        <v>-38235.676159999995</v>
      </c>
    </row>
    <row r="260" spans="1:16" s="73" customFormat="1" ht="11.25">
      <c r="A260" s="596" t="s">
        <v>248</v>
      </c>
      <c r="B260" s="84">
        <v>-6130.6650399999999</v>
      </c>
      <c r="C260" s="84">
        <v>0</v>
      </c>
      <c r="D260" s="84">
        <v>-4188.8517700000002</v>
      </c>
      <c r="E260" s="84">
        <v>-6304.5927000000001</v>
      </c>
      <c r="F260" s="84">
        <v>-4721.6881100000001</v>
      </c>
      <c r="G260" s="84">
        <v>-3743.39804</v>
      </c>
      <c r="H260" s="84">
        <v>-4466.5417300000008</v>
      </c>
      <c r="I260" s="84">
        <v>-5015.9999800000005</v>
      </c>
      <c r="J260" s="84">
        <v>0</v>
      </c>
      <c r="K260" s="84">
        <v>0</v>
      </c>
      <c r="L260" s="84">
        <v>-3729.1052100000002</v>
      </c>
      <c r="M260" s="84">
        <v>-886.08362</v>
      </c>
      <c r="N260" s="84">
        <v>-1701.47552</v>
      </c>
      <c r="O260" s="84">
        <v>0</v>
      </c>
      <c r="P260" s="84">
        <v>-40888.401720000002</v>
      </c>
    </row>
    <row r="261" spans="1:16" s="73" customFormat="1" ht="12" thickBot="1">
      <c r="A261" s="596" t="s">
        <v>249</v>
      </c>
      <c r="B261" s="84">
        <v>-0.50444999999999995</v>
      </c>
      <c r="C261" s="84">
        <v>-2486.4625699999997</v>
      </c>
      <c r="D261" s="84">
        <v>-1297.75407</v>
      </c>
      <c r="E261" s="84">
        <v>-3.5973899999999999</v>
      </c>
      <c r="F261" s="84">
        <v>-1962.87859</v>
      </c>
      <c r="G261" s="84">
        <v>-1141.8252399999999</v>
      </c>
      <c r="H261" s="84">
        <v>-182.45357000000001</v>
      </c>
      <c r="I261" s="84">
        <v>0</v>
      </c>
      <c r="J261" s="84">
        <v>0</v>
      </c>
      <c r="K261" s="84">
        <v>0</v>
      </c>
      <c r="L261" s="84">
        <v>-513.06707000000006</v>
      </c>
      <c r="M261" s="84">
        <v>0</v>
      </c>
      <c r="N261" s="84">
        <v>0</v>
      </c>
      <c r="O261" s="84">
        <v>-99.760139999999993</v>
      </c>
      <c r="P261" s="84">
        <v>-7688.3030899999994</v>
      </c>
    </row>
    <row r="262" spans="1:16" s="73" customFormat="1" ht="12.75" thickTop="1" thickBot="1">
      <c r="A262" s="580" t="s">
        <v>250</v>
      </c>
      <c r="B262" s="86">
        <v>346407.81981000002</v>
      </c>
      <c r="C262" s="86">
        <v>415663.84161</v>
      </c>
      <c r="D262" s="86">
        <v>382616.35476000002</v>
      </c>
      <c r="E262" s="86">
        <v>350424.22649000003</v>
      </c>
      <c r="F262" s="86">
        <v>294053.28807000001</v>
      </c>
      <c r="G262" s="86">
        <v>134858.09088999999</v>
      </c>
      <c r="H262" s="86">
        <v>186550.84181000001</v>
      </c>
      <c r="I262" s="86">
        <v>442803.86663</v>
      </c>
      <c r="J262" s="86">
        <v>3054.7144900000003</v>
      </c>
      <c r="K262" s="86">
        <v>6341.7789699999994</v>
      </c>
      <c r="L262" s="86">
        <v>366736.52552999998</v>
      </c>
      <c r="M262" s="86">
        <v>77164.73977</v>
      </c>
      <c r="N262" s="86">
        <v>207297.14877999999</v>
      </c>
      <c r="O262" s="86">
        <v>276499.13597</v>
      </c>
      <c r="P262" s="86">
        <v>3490472.3735799999</v>
      </c>
    </row>
    <row r="263" spans="1:16" s="73" customFormat="1" ht="12.75" thickTop="1" thickBot="1">
      <c r="A263" s="581" t="s">
        <v>251</v>
      </c>
      <c r="B263" s="83">
        <v>195714.40646999999</v>
      </c>
      <c r="C263" s="83">
        <v>204008.83327999999</v>
      </c>
      <c r="D263" s="83">
        <v>204464.69400999998</v>
      </c>
      <c r="E263" s="83">
        <v>296116.03152999998</v>
      </c>
      <c r="F263" s="83">
        <v>106572.24023000001</v>
      </c>
      <c r="G263" s="83">
        <v>128456.8594</v>
      </c>
      <c r="H263" s="83">
        <v>63297.096010000001</v>
      </c>
      <c r="I263" s="83">
        <v>16482.234339999999</v>
      </c>
      <c r="J263" s="83">
        <v>2635.7903500000002</v>
      </c>
      <c r="K263" s="83">
        <v>5010.63753</v>
      </c>
      <c r="L263" s="83">
        <v>28583.655839999999</v>
      </c>
      <c r="M263" s="83">
        <v>11928.286699999999</v>
      </c>
      <c r="N263" s="83">
        <v>75533.012310000006</v>
      </c>
      <c r="O263" s="83">
        <v>25025.878760000003</v>
      </c>
      <c r="P263" s="83">
        <v>1363829.6567599999</v>
      </c>
    </row>
    <row r="264" spans="1:16" s="73" customFormat="1" ht="12" thickTop="1">
      <c r="A264" s="123" t="s">
        <v>252</v>
      </c>
      <c r="B264" s="84">
        <v>91071.41777</v>
      </c>
      <c r="C264" s="84">
        <v>124102.40806999999</v>
      </c>
      <c r="D264" s="84">
        <v>86771.664870000008</v>
      </c>
      <c r="E264" s="84">
        <v>125289.75615999999</v>
      </c>
      <c r="F264" s="84">
        <v>79457.873930000002</v>
      </c>
      <c r="G264" s="84">
        <v>70112.347999999998</v>
      </c>
      <c r="H264" s="84">
        <v>37060.637210000001</v>
      </c>
      <c r="I264" s="84">
        <v>9986.1931700000005</v>
      </c>
      <c r="J264" s="84">
        <v>1625.1263300000001</v>
      </c>
      <c r="K264" s="84">
        <v>3598.3535499999998</v>
      </c>
      <c r="L264" s="84">
        <v>16827.79854</v>
      </c>
      <c r="M264" s="84">
        <v>4175.3164999999999</v>
      </c>
      <c r="N264" s="84">
        <v>38059.66936</v>
      </c>
      <c r="O264" s="84">
        <v>19827.191210000001</v>
      </c>
      <c r="P264" s="84">
        <v>707965.75466999994</v>
      </c>
    </row>
    <row r="265" spans="1:16" s="73" customFormat="1" ht="11.25">
      <c r="A265" s="123" t="s">
        <v>253</v>
      </c>
      <c r="B265" s="84">
        <v>77141.555090000009</v>
      </c>
      <c r="C265" s="84">
        <v>49828.689119999995</v>
      </c>
      <c r="D265" s="84">
        <v>78631.695049999995</v>
      </c>
      <c r="E265" s="84">
        <v>120092.55940000001</v>
      </c>
      <c r="F265" s="84">
        <v>7787.2408499999992</v>
      </c>
      <c r="G265" s="84">
        <v>50269.13061</v>
      </c>
      <c r="H265" s="84">
        <v>5467.12291</v>
      </c>
      <c r="I265" s="84">
        <v>3216.4839400000001</v>
      </c>
      <c r="J265" s="84">
        <v>718.18171999999993</v>
      </c>
      <c r="K265" s="84">
        <v>1126.6514499999998</v>
      </c>
      <c r="L265" s="84">
        <v>5273.80962</v>
      </c>
      <c r="M265" s="84">
        <v>2637.4644900000003</v>
      </c>
      <c r="N265" s="84">
        <v>18597.947960000001</v>
      </c>
      <c r="O265" s="84">
        <v>1756.68</v>
      </c>
      <c r="P265" s="84">
        <v>422545.21220999997</v>
      </c>
    </row>
    <row r="266" spans="1:16" s="73" customFormat="1" ht="11.25">
      <c r="A266" s="123" t="s">
        <v>254</v>
      </c>
      <c r="B266" s="84">
        <v>1690.0848600000002</v>
      </c>
      <c r="C266" s="84">
        <v>14838.82055</v>
      </c>
      <c r="D266" s="84">
        <v>18260.19701</v>
      </c>
      <c r="E266" s="84">
        <v>394.53611999999998</v>
      </c>
      <c r="F266" s="84">
        <v>959.23018000000002</v>
      </c>
      <c r="G266" s="84">
        <v>1195.3421799999999</v>
      </c>
      <c r="H266" s="84">
        <v>567.54984999999999</v>
      </c>
      <c r="I266" s="84">
        <v>250.81398999999999</v>
      </c>
      <c r="J266" s="84">
        <v>0</v>
      </c>
      <c r="K266" s="84">
        <v>0</v>
      </c>
      <c r="L266" s="84">
        <v>243.47676999999999</v>
      </c>
      <c r="M266" s="84">
        <v>23.923819999999999</v>
      </c>
      <c r="N266" s="84">
        <v>40.886230000000005</v>
      </c>
      <c r="O266" s="84">
        <v>251.57932</v>
      </c>
      <c r="P266" s="84">
        <v>38716.440880000002</v>
      </c>
    </row>
    <row r="267" spans="1:16" s="73" customFormat="1" ht="11.25">
      <c r="A267" s="123" t="s">
        <v>255</v>
      </c>
      <c r="B267" s="84">
        <v>14950.51973</v>
      </c>
      <c r="C267" s="84">
        <v>7274.0204599999997</v>
      </c>
      <c r="D267" s="84">
        <v>9580.1989900000008</v>
      </c>
      <c r="E267" s="84">
        <v>34736.028829999996</v>
      </c>
      <c r="F267" s="84">
        <v>2777.3728999999998</v>
      </c>
      <c r="G267" s="84">
        <v>203.73397</v>
      </c>
      <c r="H267" s="84">
        <v>203.72284999999999</v>
      </c>
      <c r="I267" s="84">
        <v>203.72284999999999</v>
      </c>
      <c r="J267" s="84">
        <v>0</v>
      </c>
      <c r="K267" s="84">
        <v>0</v>
      </c>
      <c r="L267" s="84">
        <v>0</v>
      </c>
      <c r="M267" s="84">
        <v>2584.4475499999999</v>
      </c>
      <c r="N267" s="84">
        <v>17238.719000000001</v>
      </c>
      <c r="O267" s="84">
        <v>0</v>
      </c>
      <c r="P267" s="84">
        <v>89752.487129999994</v>
      </c>
    </row>
    <row r="268" spans="1:16" s="73" customFormat="1" ht="12" thickBot="1">
      <c r="A268" s="654" t="s">
        <v>256</v>
      </c>
      <c r="B268" s="84">
        <v>10860.829019999999</v>
      </c>
      <c r="C268" s="84">
        <v>7964.8950800000002</v>
      </c>
      <c r="D268" s="84">
        <v>11220.93809</v>
      </c>
      <c r="E268" s="84">
        <v>15603.151019999999</v>
      </c>
      <c r="F268" s="84">
        <v>15590.522369999999</v>
      </c>
      <c r="G268" s="84">
        <v>6676.3046399999994</v>
      </c>
      <c r="H268" s="84">
        <v>19998.063190000001</v>
      </c>
      <c r="I268" s="84">
        <v>2825.0203900000001</v>
      </c>
      <c r="J268" s="84">
        <v>292.48230000000001</v>
      </c>
      <c r="K268" s="84">
        <v>285.63253000000003</v>
      </c>
      <c r="L268" s="84">
        <v>6238.5709100000004</v>
      </c>
      <c r="M268" s="84">
        <v>2507.1343400000001</v>
      </c>
      <c r="N268" s="84">
        <v>1595.7897600000001</v>
      </c>
      <c r="O268" s="84">
        <v>3190.42823</v>
      </c>
      <c r="P268" s="84">
        <v>104849.76187</v>
      </c>
    </row>
    <row r="269" spans="1:16" s="73" customFormat="1" ht="12.75" thickTop="1" thickBot="1">
      <c r="A269" s="579" t="s">
        <v>257</v>
      </c>
      <c r="B269" s="83">
        <v>-103199.47704000001</v>
      </c>
      <c r="C269" s="83">
        <v>-75835.212930000009</v>
      </c>
      <c r="D269" s="83">
        <v>-126266.86596</v>
      </c>
      <c r="E269" s="83">
        <v>-168498.53694999998</v>
      </c>
      <c r="F269" s="83">
        <v>-56188.459969999996</v>
      </c>
      <c r="G269" s="83">
        <v>-78760.153900000005</v>
      </c>
      <c r="H269" s="83">
        <v>-29064.223129999998</v>
      </c>
      <c r="I269" s="83">
        <v>-9002.3466199999984</v>
      </c>
      <c r="J269" s="83">
        <v>-1231.18325</v>
      </c>
      <c r="K269" s="83">
        <v>-1829.2178000000001</v>
      </c>
      <c r="L269" s="83">
        <v>-9552.7884600000016</v>
      </c>
      <c r="M269" s="83">
        <v>-6664.1009699999995</v>
      </c>
      <c r="N269" s="83">
        <v>-29223.389289999999</v>
      </c>
      <c r="O269" s="83">
        <v>-3217.02529</v>
      </c>
      <c r="P269" s="83">
        <v>-698532.98155999999</v>
      </c>
    </row>
    <row r="270" spans="1:16" s="73" customFormat="1" ht="12" thickTop="1">
      <c r="A270" s="123" t="s">
        <v>252</v>
      </c>
      <c r="B270" s="84">
        <v>-45481.77</v>
      </c>
      <c r="C270" s="84">
        <v>-34494.17035</v>
      </c>
      <c r="D270" s="84">
        <v>-52747.610569999997</v>
      </c>
      <c r="E270" s="84">
        <v>-69527.023579999994</v>
      </c>
      <c r="F270" s="84">
        <v>-27729.66676</v>
      </c>
      <c r="G270" s="84">
        <v>-21169.125250000001</v>
      </c>
      <c r="H270" s="84">
        <v>-19486.425429999999</v>
      </c>
      <c r="I270" s="84">
        <v>-6512.6714800000009</v>
      </c>
      <c r="J270" s="84">
        <v>-829.50271999999995</v>
      </c>
      <c r="K270" s="84">
        <v>-1176.31672</v>
      </c>
      <c r="L270" s="84">
        <v>-5561.5937400000003</v>
      </c>
      <c r="M270" s="84">
        <v>-1195.3606599999998</v>
      </c>
      <c r="N270" s="84">
        <v>-13766.39315</v>
      </c>
      <c r="O270" s="84">
        <v>-2105.9061900000002</v>
      </c>
      <c r="P270" s="84">
        <v>-301783.53660000005</v>
      </c>
    </row>
    <row r="271" spans="1:16" s="73" customFormat="1" ht="11.25">
      <c r="A271" s="123" t="s">
        <v>258</v>
      </c>
      <c r="B271" s="84">
        <v>-1075.09123</v>
      </c>
      <c r="C271" s="84">
        <v>-7365.7189100000005</v>
      </c>
      <c r="D271" s="84">
        <v>-13499.16928</v>
      </c>
      <c r="E271" s="84">
        <v>-3011.5774000000001</v>
      </c>
      <c r="F271" s="84">
        <v>-1103.2502099999999</v>
      </c>
      <c r="G271" s="84">
        <v>-2524.1418100000001</v>
      </c>
      <c r="H271" s="84">
        <v>-1539.0050900000001</v>
      </c>
      <c r="I271" s="84">
        <v>-2.2542199999999997</v>
      </c>
      <c r="J271" s="84">
        <v>0</v>
      </c>
      <c r="K271" s="84">
        <v>0</v>
      </c>
      <c r="L271" s="84">
        <v>-8.0000000000000002E-3</v>
      </c>
      <c r="M271" s="84">
        <v>-679.78743999999995</v>
      </c>
      <c r="N271" s="84">
        <v>-105.85874000000001</v>
      </c>
      <c r="O271" s="84">
        <v>-103.04288000000001</v>
      </c>
      <c r="P271" s="84">
        <v>-31008.905210000001</v>
      </c>
    </row>
    <row r="272" spans="1:16" s="73" customFormat="1" ht="11.25">
      <c r="A272" s="123" t="s">
        <v>259</v>
      </c>
      <c r="B272" s="84">
        <v>0</v>
      </c>
      <c r="C272" s="84">
        <v>-2706.86715</v>
      </c>
      <c r="D272" s="84">
        <v>0</v>
      </c>
      <c r="E272" s="84">
        <v>-2867.1385</v>
      </c>
      <c r="F272" s="84">
        <v>0</v>
      </c>
      <c r="G272" s="84">
        <v>0</v>
      </c>
      <c r="H272" s="84">
        <v>0</v>
      </c>
      <c r="I272" s="84">
        <v>0</v>
      </c>
      <c r="J272" s="84">
        <v>0</v>
      </c>
      <c r="K272" s="84">
        <v>0</v>
      </c>
      <c r="L272" s="84">
        <v>0</v>
      </c>
      <c r="M272" s="84">
        <v>-1509.52322</v>
      </c>
      <c r="N272" s="84">
        <v>0</v>
      </c>
      <c r="O272" s="84">
        <v>0</v>
      </c>
      <c r="P272" s="84">
        <v>-7083.5288700000001</v>
      </c>
    </row>
    <row r="273" spans="1:16" s="73" customFormat="1" ht="11.25">
      <c r="A273" s="123" t="s">
        <v>260</v>
      </c>
      <c r="B273" s="84">
        <v>0</v>
      </c>
      <c r="C273" s="84">
        <v>0</v>
      </c>
      <c r="D273" s="84">
        <v>0</v>
      </c>
      <c r="E273" s="84">
        <v>0</v>
      </c>
      <c r="F273" s="84">
        <v>0</v>
      </c>
      <c r="G273" s="84">
        <v>0</v>
      </c>
      <c r="H273" s="84">
        <v>0</v>
      </c>
      <c r="I273" s="84">
        <v>0</v>
      </c>
      <c r="J273" s="84">
        <v>-30.797560000000001</v>
      </c>
      <c r="K273" s="84">
        <v>0</v>
      </c>
      <c r="L273" s="84">
        <v>0</v>
      </c>
      <c r="M273" s="84">
        <v>0</v>
      </c>
      <c r="N273" s="84">
        <v>0</v>
      </c>
      <c r="O273" s="84">
        <v>0</v>
      </c>
      <c r="P273" s="84">
        <v>-30.797560000000001</v>
      </c>
    </row>
    <row r="274" spans="1:16" s="73" customFormat="1" ht="12" thickBot="1">
      <c r="A274" s="596" t="s">
        <v>261</v>
      </c>
      <c r="B274" s="84">
        <v>-56642.615810000003</v>
      </c>
      <c r="C274" s="84">
        <v>-31268.45652</v>
      </c>
      <c r="D274" s="84">
        <v>-60020.086109999997</v>
      </c>
      <c r="E274" s="84">
        <v>-93092.797470000005</v>
      </c>
      <c r="F274" s="84">
        <v>-27355.543000000001</v>
      </c>
      <c r="G274" s="84">
        <v>-55066.886840000006</v>
      </c>
      <c r="H274" s="84">
        <v>-8038.7926100000004</v>
      </c>
      <c r="I274" s="84">
        <v>-2487.42092</v>
      </c>
      <c r="J274" s="84">
        <v>-370.88297</v>
      </c>
      <c r="K274" s="84">
        <v>-652.90107999999998</v>
      </c>
      <c r="L274" s="84">
        <v>-3991.1867200000002</v>
      </c>
      <c r="M274" s="84">
        <v>-3279.42965</v>
      </c>
      <c r="N274" s="84">
        <v>-15351.1374</v>
      </c>
      <c r="O274" s="84">
        <v>-1008.0762199999999</v>
      </c>
      <c r="P274" s="84">
        <v>-358626.21331999998</v>
      </c>
    </row>
    <row r="275" spans="1:16" s="73" customFormat="1" ht="12.75" thickTop="1" thickBot="1">
      <c r="A275" s="579" t="s">
        <v>262</v>
      </c>
      <c r="B275" s="83">
        <v>438922.74924000003</v>
      </c>
      <c r="C275" s="83">
        <v>543837.46195999999</v>
      </c>
      <c r="D275" s="83">
        <v>460814.18281000003</v>
      </c>
      <c r="E275" s="83">
        <v>478041.72106999997</v>
      </c>
      <c r="F275" s="83">
        <v>344437.06832999998</v>
      </c>
      <c r="G275" s="83">
        <v>184554.79638999997</v>
      </c>
      <c r="H275" s="83">
        <v>220783.71468999999</v>
      </c>
      <c r="I275" s="83">
        <v>450283.75435</v>
      </c>
      <c r="J275" s="83">
        <v>4459.3215899999996</v>
      </c>
      <c r="K275" s="83">
        <v>9523.198699999999</v>
      </c>
      <c r="L275" s="83">
        <v>385767.39291000005</v>
      </c>
      <c r="M275" s="83">
        <v>82428.925499999998</v>
      </c>
      <c r="N275" s="83">
        <v>253606.77180000002</v>
      </c>
      <c r="O275" s="83">
        <v>298307.98943999998</v>
      </c>
      <c r="P275" s="83">
        <v>4155769.0487800003</v>
      </c>
    </row>
    <row r="276" spans="1:16" s="73" customFormat="1" ht="12" thickTop="1">
      <c r="A276" s="598" t="s">
        <v>263</v>
      </c>
      <c r="B276" s="84">
        <v>61170.924429999999</v>
      </c>
      <c r="C276" s="84">
        <v>79847.842499999999</v>
      </c>
      <c r="D276" s="84">
        <v>15833.03138</v>
      </c>
      <c r="E276" s="84">
        <v>123314.89907</v>
      </c>
      <c r="F276" s="84">
        <v>47419.2978</v>
      </c>
      <c r="G276" s="84">
        <v>12139.29903</v>
      </c>
      <c r="H276" s="84">
        <v>20971.548329999998</v>
      </c>
      <c r="I276" s="84">
        <v>14933.516659999999</v>
      </c>
      <c r="J276" s="84">
        <v>782.25990000000002</v>
      </c>
      <c r="K276" s="84">
        <v>3656.5769</v>
      </c>
      <c r="L276" s="84">
        <v>136350.25865999999</v>
      </c>
      <c r="M276" s="84">
        <v>5420.42886</v>
      </c>
      <c r="N276" s="84">
        <v>109692.27609999999</v>
      </c>
      <c r="O276" s="84">
        <v>24588.055909999999</v>
      </c>
      <c r="P276" s="84">
        <v>656120.21552999993</v>
      </c>
    </row>
    <row r="277" spans="1:16" s="73" customFormat="1" ht="11.25">
      <c r="A277" s="123" t="s">
        <v>264</v>
      </c>
      <c r="B277" s="84">
        <v>286.64990999999998</v>
      </c>
      <c r="C277" s="84">
        <v>1788.5588899999998</v>
      </c>
      <c r="D277" s="84">
        <v>1693.8012900000001</v>
      </c>
      <c r="E277" s="84">
        <v>274.27686</v>
      </c>
      <c r="F277" s="84">
        <v>10085.00051</v>
      </c>
      <c r="G277" s="84">
        <v>109.46174999999999</v>
      </c>
      <c r="H277" s="84">
        <v>579.08729000000005</v>
      </c>
      <c r="I277" s="84">
        <v>2903.2192400000004</v>
      </c>
      <c r="J277" s="84">
        <v>3</v>
      </c>
      <c r="K277" s="84">
        <v>0</v>
      </c>
      <c r="L277" s="84">
        <v>2169.7467799999999</v>
      </c>
      <c r="M277" s="84">
        <v>1104.0292899999999</v>
      </c>
      <c r="N277" s="84">
        <v>3073.72669</v>
      </c>
      <c r="O277" s="84">
        <v>3620.7391600000001</v>
      </c>
      <c r="P277" s="84">
        <v>27691.29766</v>
      </c>
    </row>
    <row r="278" spans="1:16" s="73" customFormat="1" ht="11.25">
      <c r="A278" s="123" t="s">
        <v>265</v>
      </c>
      <c r="B278" s="84">
        <v>60884.274520000006</v>
      </c>
      <c r="C278" s="84">
        <v>76286.525049999997</v>
      </c>
      <c r="D278" s="84">
        <v>10940.109039999999</v>
      </c>
      <c r="E278" s="84">
        <v>123034.98701000001</v>
      </c>
      <c r="F278" s="84">
        <v>35993.289259999998</v>
      </c>
      <c r="G278" s="84">
        <v>12027.093279999999</v>
      </c>
      <c r="H278" s="84">
        <v>20392.323840000001</v>
      </c>
      <c r="I278" s="84">
        <v>10960.34441</v>
      </c>
      <c r="J278" s="84">
        <v>779.25990000000002</v>
      </c>
      <c r="K278" s="84">
        <v>3656.5769</v>
      </c>
      <c r="L278" s="84">
        <v>134180.51188000001</v>
      </c>
      <c r="M278" s="84">
        <v>4018.9986099999996</v>
      </c>
      <c r="N278" s="84">
        <v>101191.93336</v>
      </c>
      <c r="O278" s="84">
        <v>20963.405750000002</v>
      </c>
      <c r="P278" s="84">
        <v>615309.63280999998</v>
      </c>
    </row>
    <row r="279" spans="1:16" s="73" customFormat="1" ht="11.25">
      <c r="A279" s="123" t="s">
        <v>266</v>
      </c>
      <c r="B279" s="84">
        <v>0</v>
      </c>
      <c r="C279" s="84">
        <v>1637.3985600000001</v>
      </c>
      <c r="D279" s="84">
        <v>2430.4573599999999</v>
      </c>
      <c r="E279" s="84">
        <v>5.6352000000000002</v>
      </c>
      <c r="F279" s="84">
        <v>1289.8089299999999</v>
      </c>
      <c r="G279" s="84">
        <v>0</v>
      </c>
      <c r="H279" s="84">
        <v>0</v>
      </c>
      <c r="I279" s="84">
        <v>767.53104000000008</v>
      </c>
      <c r="J279" s="84">
        <v>0</v>
      </c>
      <c r="K279" s="84">
        <v>0</v>
      </c>
      <c r="L279" s="84">
        <v>0</v>
      </c>
      <c r="M279" s="84">
        <v>0</v>
      </c>
      <c r="N279" s="84">
        <v>2347.0456099999997</v>
      </c>
      <c r="O279" s="84">
        <v>0</v>
      </c>
      <c r="P279" s="84">
        <v>8477.8766999999989</v>
      </c>
    </row>
    <row r="280" spans="1:16" s="73" customFormat="1" ht="11.25">
      <c r="A280" s="123" t="s">
        <v>267</v>
      </c>
      <c r="B280" s="84">
        <v>0</v>
      </c>
      <c r="C280" s="84">
        <v>0</v>
      </c>
      <c r="D280" s="84">
        <v>761.80376000000001</v>
      </c>
      <c r="E280" s="84">
        <v>0</v>
      </c>
      <c r="F280" s="84">
        <v>0</v>
      </c>
      <c r="G280" s="84">
        <v>0</v>
      </c>
      <c r="H280" s="84">
        <v>0</v>
      </c>
      <c r="I280" s="84">
        <v>302.42196999999999</v>
      </c>
      <c r="J280" s="84">
        <v>0</v>
      </c>
      <c r="K280" s="84">
        <v>0</v>
      </c>
      <c r="L280" s="84">
        <v>0</v>
      </c>
      <c r="M280" s="84">
        <v>297.40096</v>
      </c>
      <c r="N280" s="84">
        <v>3079.57044</v>
      </c>
      <c r="O280" s="84">
        <v>0</v>
      </c>
      <c r="P280" s="84">
        <v>4441.1971299999996</v>
      </c>
    </row>
    <row r="281" spans="1:16" s="73" customFormat="1" ht="11.25">
      <c r="A281" s="123" t="s">
        <v>268</v>
      </c>
      <c r="B281" s="84">
        <v>0</v>
      </c>
      <c r="C281" s="84">
        <v>0</v>
      </c>
      <c r="D281" s="84">
        <v>6.8599300000000003</v>
      </c>
      <c r="E281" s="84">
        <v>0</v>
      </c>
      <c r="F281" s="84">
        <v>1.39896</v>
      </c>
      <c r="G281" s="84">
        <v>0</v>
      </c>
      <c r="H281" s="84">
        <v>0</v>
      </c>
      <c r="I281" s="84">
        <v>0</v>
      </c>
      <c r="J281" s="84">
        <v>0</v>
      </c>
      <c r="K281" s="84">
        <v>0</v>
      </c>
      <c r="L281" s="84">
        <v>0</v>
      </c>
      <c r="M281" s="84">
        <v>0</v>
      </c>
      <c r="N281" s="84">
        <v>0</v>
      </c>
      <c r="O281" s="84">
        <v>0</v>
      </c>
      <c r="P281" s="84">
        <v>8.2588899999999992</v>
      </c>
    </row>
    <row r="282" spans="1:16" s="73" customFormat="1" ht="11.25">
      <c r="A282" s="123" t="s">
        <v>269</v>
      </c>
      <c r="B282" s="84">
        <v>0</v>
      </c>
      <c r="C282" s="84">
        <v>135.36000000000001</v>
      </c>
      <c r="D282" s="84">
        <v>0</v>
      </c>
      <c r="E282" s="84">
        <v>0</v>
      </c>
      <c r="F282" s="84">
        <v>49.800139999999999</v>
      </c>
      <c r="G282" s="84">
        <v>2.7440000000000002</v>
      </c>
      <c r="H282" s="84">
        <v>0.13719999999999999</v>
      </c>
      <c r="I282" s="84">
        <v>0</v>
      </c>
      <c r="J282" s="84">
        <v>0</v>
      </c>
      <c r="K282" s="84">
        <v>0</v>
      </c>
      <c r="L282" s="84">
        <v>0</v>
      </c>
      <c r="M282" s="84">
        <v>0</v>
      </c>
      <c r="N282" s="84">
        <v>0</v>
      </c>
      <c r="O282" s="84">
        <v>3.911</v>
      </c>
      <c r="P282" s="84">
        <v>191.95233999999999</v>
      </c>
    </row>
    <row r="283" spans="1:16" s="73" customFormat="1" ht="11.25">
      <c r="A283" s="598" t="s">
        <v>270</v>
      </c>
      <c r="B283" s="84">
        <v>-108143.01433000001</v>
      </c>
      <c r="C283" s="84">
        <v>-131807.96862</v>
      </c>
      <c r="D283" s="84">
        <v>-68918.750879999992</v>
      </c>
      <c r="E283" s="84">
        <v>-226395.81365</v>
      </c>
      <c r="F283" s="84">
        <v>-106768.89387999999</v>
      </c>
      <c r="G283" s="84">
        <v>-34556.464869999996</v>
      </c>
      <c r="H283" s="84">
        <v>-45112.87803</v>
      </c>
      <c r="I283" s="84">
        <v>-33862.368829999999</v>
      </c>
      <c r="J283" s="84">
        <v>-290.17174999999997</v>
      </c>
      <c r="K283" s="84">
        <v>-5878.5344800000003</v>
      </c>
      <c r="L283" s="84">
        <v>-177544.90924000001</v>
      </c>
      <c r="M283" s="84">
        <v>-18325.276559999998</v>
      </c>
      <c r="N283" s="84">
        <v>-134428.83100999999</v>
      </c>
      <c r="O283" s="84">
        <v>-44887.368439999998</v>
      </c>
      <c r="P283" s="84">
        <v>-1136921.2445699999</v>
      </c>
    </row>
    <row r="284" spans="1:16" s="73" customFormat="1" ht="11.25">
      <c r="A284" s="123" t="s">
        <v>271</v>
      </c>
      <c r="B284" s="84">
        <v>-100022.91217</v>
      </c>
      <c r="C284" s="84">
        <v>-129724.69768000001</v>
      </c>
      <c r="D284" s="84">
        <v>-55679.060440000001</v>
      </c>
      <c r="E284" s="84">
        <v>-169505.20930000002</v>
      </c>
      <c r="F284" s="84">
        <v>-102572.18768999999</v>
      </c>
      <c r="G284" s="84">
        <v>-33600.793319999997</v>
      </c>
      <c r="H284" s="84">
        <v>-44332.568450000006</v>
      </c>
      <c r="I284" s="84">
        <v>-26906.120850000003</v>
      </c>
      <c r="J284" s="84">
        <v>-290.17174999999997</v>
      </c>
      <c r="K284" s="84">
        <v>-5878.5344800000003</v>
      </c>
      <c r="L284" s="84">
        <v>-177035.13503</v>
      </c>
      <c r="M284" s="84">
        <v>-17008.374449999999</v>
      </c>
      <c r="N284" s="84">
        <v>-119120.18677</v>
      </c>
      <c r="O284" s="84">
        <v>-44801.676890000002</v>
      </c>
      <c r="P284" s="84">
        <v>-1026477.62927</v>
      </c>
    </row>
    <row r="285" spans="1:16" s="73" customFormat="1" ht="11.25">
      <c r="A285" s="123" t="s">
        <v>272</v>
      </c>
      <c r="B285" s="84">
        <v>-8119.5279500000006</v>
      </c>
      <c r="C285" s="84">
        <v>-539.59</v>
      </c>
      <c r="D285" s="84">
        <v>-11684.429039999999</v>
      </c>
      <c r="E285" s="84">
        <v>-56678.519820000001</v>
      </c>
      <c r="F285" s="84">
        <v>-1157.22281</v>
      </c>
      <c r="G285" s="84">
        <v>-91.389350000000007</v>
      </c>
      <c r="H285" s="84">
        <v>-387.64845000000003</v>
      </c>
      <c r="I285" s="84">
        <v>-862.94245999999998</v>
      </c>
      <c r="J285" s="84">
        <v>0</v>
      </c>
      <c r="K285" s="84">
        <v>0</v>
      </c>
      <c r="L285" s="84">
        <v>0</v>
      </c>
      <c r="M285" s="84">
        <v>-24.33193</v>
      </c>
      <c r="N285" s="84">
        <v>-2148.9811800000002</v>
      </c>
      <c r="O285" s="84">
        <v>0</v>
      </c>
      <c r="P285" s="84">
        <v>-81694.582989999995</v>
      </c>
    </row>
    <row r="286" spans="1:16" s="73" customFormat="1" ht="11.25">
      <c r="A286" s="123" t="s">
        <v>273</v>
      </c>
      <c r="B286" s="84">
        <v>0</v>
      </c>
      <c r="C286" s="84">
        <v>0</v>
      </c>
      <c r="D286" s="84">
        <v>-331.69137999999998</v>
      </c>
      <c r="E286" s="84">
        <v>-45.876150000000003</v>
      </c>
      <c r="F286" s="84">
        <v>0</v>
      </c>
      <c r="G286" s="84">
        <v>0</v>
      </c>
      <c r="H286" s="84">
        <v>0</v>
      </c>
      <c r="I286" s="84">
        <v>-148.09537</v>
      </c>
      <c r="J286" s="84">
        <v>0</v>
      </c>
      <c r="K286" s="84">
        <v>0</v>
      </c>
      <c r="L286" s="84">
        <v>-509.77421000000004</v>
      </c>
      <c r="M286" s="84">
        <v>0</v>
      </c>
      <c r="N286" s="84">
        <v>-12197.44289</v>
      </c>
      <c r="O286" s="84">
        <v>0</v>
      </c>
      <c r="P286" s="84">
        <v>-13232.88</v>
      </c>
    </row>
    <row r="287" spans="1:16" s="73" customFormat="1" ht="11.25">
      <c r="A287" s="596" t="s">
        <v>274</v>
      </c>
      <c r="B287" s="84">
        <v>-0.40020999999999995</v>
      </c>
      <c r="C287" s="84">
        <v>-1287.58068</v>
      </c>
      <c r="D287" s="84">
        <v>-1223.5700200000001</v>
      </c>
      <c r="E287" s="84">
        <v>-166.20838000000001</v>
      </c>
      <c r="F287" s="84">
        <v>-2982.3870099999999</v>
      </c>
      <c r="G287" s="84">
        <v>-864.28219999999999</v>
      </c>
      <c r="H287" s="84">
        <v>-379.84292999999997</v>
      </c>
      <c r="I287" s="84">
        <v>-5944.6145999999999</v>
      </c>
      <c r="J287" s="84">
        <v>0</v>
      </c>
      <c r="K287" s="84">
        <v>0</v>
      </c>
      <c r="L287" s="84">
        <v>0</v>
      </c>
      <c r="M287" s="84">
        <v>-1292.5701799999999</v>
      </c>
      <c r="N287" s="84">
        <v>-962.22017000000005</v>
      </c>
      <c r="O287" s="84">
        <v>-31.028880000000001</v>
      </c>
      <c r="P287" s="84">
        <v>-15134.705260000001</v>
      </c>
    </row>
    <row r="288" spans="1:16" s="73" customFormat="1" ht="11.25">
      <c r="A288" s="596" t="s">
        <v>275</v>
      </c>
      <c r="B288" s="84">
        <v>0</v>
      </c>
      <c r="C288" s="84">
        <v>0</v>
      </c>
      <c r="D288" s="84">
        <v>0</v>
      </c>
      <c r="E288" s="84">
        <v>0</v>
      </c>
      <c r="F288" s="84">
        <v>-0.41160000000000002</v>
      </c>
      <c r="G288" s="84">
        <v>0</v>
      </c>
      <c r="H288" s="84">
        <v>0</v>
      </c>
      <c r="I288" s="84">
        <v>0</v>
      </c>
      <c r="J288" s="84">
        <v>0</v>
      </c>
      <c r="K288" s="84">
        <v>0</v>
      </c>
      <c r="L288" s="84">
        <v>0</v>
      </c>
      <c r="M288" s="84">
        <v>0</v>
      </c>
      <c r="N288" s="84">
        <v>0</v>
      </c>
      <c r="O288" s="84">
        <v>0</v>
      </c>
      <c r="P288" s="84">
        <v>-0.41160000000000002</v>
      </c>
    </row>
    <row r="289" spans="1:16" s="73" customFormat="1" ht="12" thickBot="1">
      <c r="A289" s="123" t="s">
        <v>276</v>
      </c>
      <c r="B289" s="84">
        <v>-0.17399999999999999</v>
      </c>
      <c r="C289" s="84">
        <v>-256.10025999999999</v>
      </c>
      <c r="D289" s="84">
        <v>0</v>
      </c>
      <c r="E289" s="84">
        <v>0</v>
      </c>
      <c r="F289" s="84">
        <v>-56.68477</v>
      </c>
      <c r="G289" s="84">
        <v>0</v>
      </c>
      <c r="H289" s="84">
        <v>-12.818200000000001</v>
      </c>
      <c r="I289" s="84">
        <v>-0.59554999999999991</v>
      </c>
      <c r="J289" s="84">
        <v>0</v>
      </c>
      <c r="K289" s="84">
        <v>0</v>
      </c>
      <c r="L289" s="84">
        <v>0</v>
      </c>
      <c r="M289" s="84">
        <v>0</v>
      </c>
      <c r="N289" s="84">
        <v>0</v>
      </c>
      <c r="O289" s="84">
        <v>-54.662669999999999</v>
      </c>
      <c r="P289" s="84">
        <v>-381.03545000000003</v>
      </c>
    </row>
    <row r="290" spans="1:16" s="73" customFormat="1" ht="12.75" thickTop="1" thickBot="1">
      <c r="A290" s="580" t="s">
        <v>277</v>
      </c>
      <c r="B290" s="86">
        <v>391950.65933999995</v>
      </c>
      <c r="C290" s="86">
        <v>491877.33583999996</v>
      </c>
      <c r="D290" s="86">
        <v>407728.46331000002</v>
      </c>
      <c r="E290" s="86">
        <v>374960.80648999999</v>
      </c>
      <c r="F290" s="86">
        <v>285087.47224999999</v>
      </c>
      <c r="G290" s="86">
        <v>162137.63055</v>
      </c>
      <c r="H290" s="86">
        <v>196642.38499000002</v>
      </c>
      <c r="I290" s="86">
        <v>431354.90218000003</v>
      </c>
      <c r="J290" s="86">
        <v>4951.4097400000001</v>
      </c>
      <c r="K290" s="86">
        <v>7301.2411199999997</v>
      </c>
      <c r="L290" s="86">
        <v>344572.74232999998</v>
      </c>
      <c r="M290" s="86">
        <v>69524.077799999999</v>
      </c>
      <c r="N290" s="86">
        <v>228870.21688999998</v>
      </c>
      <c r="O290" s="86">
        <v>278008.67691000004</v>
      </c>
      <c r="P290" s="86">
        <v>3674968.0197399999</v>
      </c>
    </row>
    <row r="291" spans="1:16" s="73" customFormat="1" ht="12.75" thickTop="1" thickBot="1">
      <c r="A291" s="579" t="s">
        <v>278</v>
      </c>
      <c r="B291" s="83">
        <v>-280072.83158999996</v>
      </c>
      <c r="C291" s="83">
        <v>-449831.51880000002</v>
      </c>
      <c r="D291" s="83">
        <v>-326229.53948000004</v>
      </c>
      <c r="E291" s="83">
        <v>-245731.74700999999</v>
      </c>
      <c r="F291" s="83">
        <v>-197938.04555000001</v>
      </c>
      <c r="G291" s="83">
        <v>-111599.27158</v>
      </c>
      <c r="H291" s="83">
        <v>-144689.32730999999</v>
      </c>
      <c r="I291" s="83">
        <v>-312459.02317</v>
      </c>
      <c r="J291" s="83">
        <v>-5110.0555199999999</v>
      </c>
      <c r="K291" s="83">
        <v>-9756.2228500000001</v>
      </c>
      <c r="L291" s="83">
        <v>-304896.46237999998</v>
      </c>
      <c r="M291" s="83">
        <v>-62687.501389999998</v>
      </c>
      <c r="N291" s="83">
        <v>-191412.90828</v>
      </c>
      <c r="O291" s="83">
        <v>-232005.12802</v>
      </c>
      <c r="P291" s="83">
        <v>-2874419.58293</v>
      </c>
    </row>
    <row r="292" spans="1:16" s="73" customFormat="1" ht="12" thickTop="1">
      <c r="A292" s="123" t="s">
        <v>279</v>
      </c>
      <c r="B292" s="84">
        <v>-128094.24489</v>
      </c>
      <c r="C292" s="84">
        <v>-244059.20081000001</v>
      </c>
      <c r="D292" s="84">
        <v>-128191.97534</v>
      </c>
      <c r="E292" s="84">
        <v>-120359.39120999999</v>
      </c>
      <c r="F292" s="84">
        <v>-89729.815530000007</v>
      </c>
      <c r="G292" s="84">
        <v>-54195.876899999996</v>
      </c>
      <c r="H292" s="84">
        <v>-81666.126000000004</v>
      </c>
      <c r="I292" s="84">
        <v>-184383.87432</v>
      </c>
      <c r="J292" s="84">
        <v>-2687.7951899999998</v>
      </c>
      <c r="K292" s="84">
        <v>-5512.79331</v>
      </c>
      <c r="L292" s="84">
        <v>-193691.33763999998</v>
      </c>
      <c r="M292" s="84">
        <v>-37720.929909999999</v>
      </c>
      <c r="N292" s="84">
        <v>-97865.888900000005</v>
      </c>
      <c r="O292" s="84">
        <v>-148155.27512000001</v>
      </c>
      <c r="P292" s="84">
        <v>-1516314.52507</v>
      </c>
    </row>
    <row r="293" spans="1:16" s="73" customFormat="1" ht="11.25">
      <c r="A293" s="123" t="s">
        <v>280</v>
      </c>
      <c r="B293" s="84">
        <v>-25839.113129999998</v>
      </c>
      <c r="C293" s="84">
        <v>-53901.460229999997</v>
      </c>
      <c r="D293" s="84">
        <v>-30061.514870000003</v>
      </c>
      <c r="E293" s="84">
        <v>-28694.089090000001</v>
      </c>
      <c r="F293" s="84">
        <v>-19361.235059999999</v>
      </c>
      <c r="G293" s="84">
        <v>-8703.9327499999999</v>
      </c>
      <c r="H293" s="84">
        <v>-13483.565500000001</v>
      </c>
      <c r="I293" s="84">
        <v>-25769.685829999999</v>
      </c>
      <c r="J293" s="84">
        <v>-527.56012999999996</v>
      </c>
      <c r="K293" s="84">
        <v>-708.24758999999995</v>
      </c>
      <c r="L293" s="84">
        <v>-19852.020660000002</v>
      </c>
      <c r="M293" s="84">
        <v>-3378.5081299999997</v>
      </c>
      <c r="N293" s="84">
        <v>-14844.667160000001</v>
      </c>
      <c r="O293" s="84">
        <v>-14183.491810000001</v>
      </c>
      <c r="P293" s="84">
        <v>-259309.09193999998</v>
      </c>
    </row>
    <row r="294" spans="1:16" s="73" customFormat="1" ht="11.25">
      <c r="A294" s="123" t="s">
        <v>281</v>
      </c>
      <c r="B294" s="84">
        <v>-3294.8815399999999</v>
      </c>
      <c r="C294" s="84">
        <v>-3778.67769</v>
      </c>
      <c r="D294" s="84">
        <v>-2198.6664700000001</v>
      </c>
      <c r="E294" s="84">
        <v>-2336.6281400000003</v>
      </c>
      <c r="F294" s="84">
        <v>-926.32060999999999</v>
      </c>
      <c r="G294" s="84">
        <v>-1088.5434</v>
      </c>
      <c r="H294" s="84">
        <v>-1497.00467</v>
      </c>
      <c r="I294" s="84">
        <v>-3453.8437799999997</v>
      </c>
      <c r="J294" s="84">
        <v>-142.85523999999998</v>
      </c>
      <c r="K294" s="84">
        <v>-104.88136999999999</v>
      </c>
      <c r="L294" s="84">
        <v>-1060.46576</v>
      </c>
      <c r="M294" s="84">
        <v>-394.02785</v>
      </c>
      <c r="N294" s="84">
        <v>-1018.3372099999999</v>
      </c>
      <c r="O294" s="84">
        <v>-1188.50226</v>
      </c>
      <c r="P294" s="84">
        <v>-22483.635989999999</v>
      </c>
    </row>
    <row r="295" spans="1:16" s="73" customFormat="1" ht="11.25">
      <c r="A295" s="123" t="s">
        <v>282</v>
      </c>
      <c r="B295" s="84">
        <v>-6495.2518700000001</v>
      </c>
      <c r="C295" s="84">
        <v>-10591.481400000001</v>
      </c>
      <c r="D295" s="84">
        <v>-9055.6178</v>
      </c>
      <c r="E295" s="84">
        <v>-7055.3984700000001</v>
      </c>
      <c r="F295" s="84">
        <v>-3797.0609300000001</v>
      </c>
      <c r="G295" s="84">
        <v>-3655.28116</v>
      </c>
      <c r="H295" s="84">
        <v>-4865.1627500000004</v>
      </c>
      <c r="I295" s="84">
        <v>-13167.542079999999</v>
      </c>
      <c r="J295" s="84">
        <v>-297.06528000000003</v>
      </c>
      <c r="K295" s="84">
        <v>-913.49874999999997</v>
      </c>
      <c r="L295" s="84">
        <v>-8587.5661400000008</v>
      </c>
      <c r="M295" s="84">
        <v>-2378.8335000000002</v>
      </c>
      <c r="N295" s="84">
        <v>-5630.4074500000006</v>
      </c>
      <c r="O295" s="84">
        <v>-7129.8073099999992</v>
      </c>
      <c r="P295" s="84">
        <v>-83619.974889999998</v>
      </c>
    </row>
    <row r="296" spans="1:16" s="73" customFormat="1" ht="11.25">
      <c r="A296" s="123" t="s">
        <v>283</v>
      </c>
      <c r="B296" s="84">
        <v>-19960.609379999998</v>
      </c>
      <c r="C296" s="84">
        <v>-20446.239730000001</v>
      </c>
      <c r="D296" s="84">
        <v>-22339.876100000001</v>
      </c>
      <c r="E296" s="84">
        <v>-1466.8808200000001</v>
      </c>
      <c r="F296" s="84">
        <v>-14539.10771</v>
      </c>
      <c r="G296" s="84">
        <v>-719.38413000000003</v>
      </c>
      <c r="H296" s="84">
        <v>-723.69074999999998</v>
      </c>
      <c r="I296" s="84">
        <v>-17397.043859999998</v>
      </c>
      <c r="J296" s="84">
        <v>-376.89485999999999</v>
      </c>
      <c r="K296" s="84">
        <v>-375.58733000000001</v>
      </c>
      <c r="L296" s="84">
        <v>-15512.871630000001</v>
      </c>
      <c r="M296" s="84">
        <v>-3484.7117000000003</v>
      </c>
      <c r="N296" s="84">
        <v>-15285.45348</v>
      </c>
      <c r="O296" s="84">
        <v>-11926.625460000001</v>
      </c>
      <c r="P296" s="84">
        <v>-144554.97693999999</v>
      </c>
    </row>
    <row r="297" spans="1:16" s="73" customFormat="1" ht="11.25">
      <c r="A297" s="123" t="s">
        <v>284</v>
      </c>
      <c r="B297" s="84">
        <v>-5803.8574500000004</v>
      </c>
      <c r="C297" s="84">
        <v>-8352.3803100000005</v>
      </c>
      <c r="D297" s="84">
        <v>-17264.938010000002</v>
      </c>
      <c r="E297" s="84">
        <v>-8600.2661700000008</v>
      </c>
      <c r="F297" s="84">
        <v>-6566.0669900000003</v>
      </c>
      <c r="G297" s="84">
        <v>-2748.7306800000001</v>
      </c>
      <c r="H297" s="84">
        <v>-4037.5090800000003</v>
      </c>
      <c r="I297" s="84">
        <v>-5238.4005099999995</v>
      </c>
      <c r="J297" s="84">
        <v>-243.41949</v>
      </c>
      <c r="K297" s="84">
        <v>-25.536000000000001</v>
      </c>
      <c r="L297" s="84">
        <v>-5595.7543099999994</v>
      </c>
      <c r="M297" s="84">
        <v>-1054.7358899999999</v>
      </c>
      <c r="N297" s="84">
        <v>-2215.67202</v>
      </c>
      <c r="O297" s="84">
        <v>-2967.5272799999998</v>
      </c>
      <c r="P297" s="84">
        <v>-70714.794190000001</v>
      </c>
    </row>
    <row r="298" spans="1:16" s="73" customFormat="1" ht="11.25">
      <c r="A298" s="123" t="s">
        <v>285</v>
      </c>
      <c r="B298" s="84">
        <v>-12790.53923</v>
      </c>
      <c r="C298" s="84">
        <v>-25601.229480000002</v>
      </c>
      <c r="D298" s="84">
        <v>-18956.236789999999</v>
      </c>
      <c r="E298" s="84">
        <v>-11372.41725</v>
      </c>
      <c r="F298" s="84">
        <v>-7339.4336499999999</v>
      </c>
      <c r="G298" s="84">
        <v>-3715.0199199999997</v>
      </c>
      <c r="H298" s="84">
        <v>-5473.0489500000003</v>
      </c>
      <c r="I298" s="84">
        <v>-12074.313</v>
      </c>
      <c r="J298" s="84">
        <v>-116.34586</v>
      </c>
      <c r="K298" s="84">
        <v>-382.55806999999999</v>
      </c>
      <c r="L298" s="84">
        <v>-9231.3976000000002</v>
      </c>
      <c r="M298" s="84">
        <v>-2288.1487400000001</v>
      </c>
      <c r="N298" s="84">
        <v>-8486.5509299999994</v>
      </c>
      <c r="O298" s="84">
        <v>-6565.9570800000001</v>
      </c>
      <c r="P298" s="84">
        <v>-124393.19654999999</v>
      </c>
    </row>
    <row r="299" spans="1:16" s="73" customFormat="1" ht="11.25">
      <c r="A299" s="123" t="s">
        <v>286</v>
      </c>
      <c r="B299" s="84">
        <v>-4956.1852699999999</v>
      </c>
      <c r="C299" s="84">
        <v>-1315.0097000000001</v>
      </c>
      <c r="D299" s="84">
        <v>-8400.5049299999991</v>
      </c>
      <c r="E299" s="84">
        <v>-2468.40868</v>
      </c>
      <c r="F299" s="84">
        <v>-2932.3886499999999</v>
      </c>
      <c r="G299" s="84">
        <v>-3016.9337500000001</v>
      </c>
      <c r="H299" s="84">
        <v>-1846.4917800000001</v>
      </c>
      <c r="I299" s="84">
        <v>-2828.4734199999998</v>
      </c>
      <c r="J299" s="84">
        <v>-81.540429999999986</v>
      </c>
      <c r="K299" s="84">
        <v>-136.63665</v>
      </c>
      <c r="L299" s="84">
        <v>-2856.8266600000002</v>
      </c>
      <c r="M299" s="84">
        <v>-942.14229</v>
      </c>
      <c r="N299" s="84">
        <v>-7184.5202599999993</v>
      </c>
      <c r="O299" s="84">
        <v>-1138.66327</v>
      </c>
      <c r="P299" s="84">
        <v>-40104.725740000002</v>
      </c>
    </row>
    <row r="300" spans="1:16" s="73" customFormat="1" ht="12" thickBot="1">
      <c r="A300" s="123" t="s">
        <v>287</v>
      </c>
      <c r="B300" s="84">
        <v>-72838.148829999991</v>
      </c>
      <c r="C300" s="84">
        <v>-81785.839449999999</v>
      </c>
      <c r="D300" s="84">
        <v>-89760.209170000002</v>
      </c>
      <c r="E300" s="84">
        <v>-63378.267180000003</v>
      </c>
      <c r="F300" s="84">
        <v>-52746.616419999998</v>
      </c>
      <c r="G300" s="84">
        <v>-33755.568890000002</v>
      </c>
      <c r="H300" s="84">
        <v>-31096.72783</v>
      </c>
      <c r="I300" s="84">
        <v>-48145.846369999999</v>
      </c>
      <c r="J300" s="84">
        <v>-636.57904000000008</v>
      </c>
      <c r="K300" s="84">
        <v>-1596.48378</v>
      </c>
      <c r="L300" s="84">
        <v>-48508.221979999995</v>
      </c>
      <c r="M300" s="84">
        <v>-11045.463380000001</v>
      </c>
      <c r="N300" s="84">
        <v>-38881.41087</v>
      </c>
      <c r="O300" s="84">
        <v>-38749.278429999998</v>
      </c>
      <c r="P300" s="84">
        <v>-612924.66162000003</v>
      </c>
    </row>
    <row r="301" spans="1:16" s="73" customFormat="1" ht="12.75" thickTop="1" thickBot="1">
      <c r="A301" s="581" t="s">
        <v>288</v>
      </c>
      <c r="B301" s="83">
        <v>111877.82775</v>
      </c>
      <c r="C301" s="83">
        <v>42045.817040000002</v>
      </c>
      <c r="D301" s="83">
        <v>81498.92383</v>
      </c>
      <c r="E301" s="83">
        <v>129229.05948000001</v>
      </c>
      <c r="F301" s="83">
        <v>87149.426699999996</v>
      </c>
      <c r="G301" s="83">
        <v>50538.358970000001</v>
      </c>
      <c r="H301" s="83">
        <v>51953.057679999998</v>
      </c>
      <c r="I301" s="83">
        <v>118895.87901</v>
      </c>
      <c r="J301" s="83">
        <v>-158.64578</v>
      </c>
      <c r="K301" s="83">
        <v>-2454.98173</v>
      </c>
      <c r="L301" s="83">
        <v>39676.279950000004</v>
      </c>
      <c r="M301" s="83">
        <v>6836.5764100000006</v>
      </c>
      <c r="N301" s="83">
        <v>37457.30861</v>
      </c>
      <c r="O301" s="83">
        <v>46003.548889999998</v>
      </c>
      <c r="P301" s="83">
        <v>800548.43680999998</v>
      </c>
    </row>
    <row r="302" spans="1:16" s="73" customFormat="1" ht="12" thickTop="1">
      <c r="A302" s="655" t="s">
        <v>289</v>
      </c>
      <c r="B302" s="84">
        <v>1173.3565000000001</v>
      </c>
      <c r="C302" s="84">
        <v>51.14978</v>
      </c>
      <c r="D302" s="84">
        <v>467.82327000000004</v>
      </c>
      <c r="E302" s="84">
        <v>-17542.186879999997</v>
      </c>
      <c r="F302" s="84">
        <v>-202.96142</v>
      </c>
      <c r="G302" s="84">
        <v>12932.653920000001</v>
      </c>
      <c r="H302" s="84">
        <v>97.120500000000007</v>
      </c>
      <c r="I302" s="84">
        <v>1.57253</v>
      </c>
      <c r="J302" s="84">
        <v>0.34799999999999998</v>
      </c>
      <c r="K302" s="84">
        <v>-40.108050000000006</v>
      </c>
      <c r="L302" s="84">
        <v>99.568799999999996</v>
      </c>
      <c r="M302" s="84">
        <v>64.006489999999999</v>
      </c>
      <c r="N302" s="84">
        <v>0.70487999999999995</v>
      </c>
      <c r="O302" s="84">
        <v>0.25205</v>
      </c>
      <c r="P302" s="84">
        <v>-2896.6996300000001</v>
      </c>
    </row>
    <row r="303" spans="1:16" s="73" customFormat="1" ht="11.25">
      <c r="A303" s="596" t="s">
        <v>290</v>
      </c>
      <c r="B303" s="84">
        <v>878.36081999999999</v>
      </c>
      <c r="C303" s="84">
        <v>0</v>
      </c>
      <c r="D303" s="84">
        <v>-171.83157</v>
      </c>
      <c r="E303" s="84">
        <v>-17673.390370000001</v>
      </c>
      <c r="F303" s="84">
        <v>-203.66421</v>
      </c>
      <c r="G303" s="84">
        <v>12897.36434</v>
      </c>
      <c r="H303" s="84">
        <v>87.292469999999994</v>
      </c>
      <c r="I303" s="84">
        <v>0</v>
      </c>
      <c r="J303" s="84">
        <v>0.34799999999999998</v>
      </c>
      <c r="K303" s="84">
        <v>-40.108050000000006</v>
      </c>
      <c r="L303" s="84">
        <v>0</v>
      </c>
      <c r="M303" s="84">
        <v>1.9199999999999998E-3</v>
      </c>
      <c r="N303" s="84">
        <v>0.41516000000000003</v>
      </c>
      <c r="O303" s="84">
        <v>6.4420000000000005E-2</v>
      </c>
      <c r="P303" s="84">
        <v>-4225.14707</v>
      </c>
    </row>
    <row r="304" spans="1:16" s="73" customFormat="1" ht="11.25">
      <c r="A304" s="596" t="s">
        <v>291</v>
      </c>
      <c r="B304" s="84">
        <v>294.99567999999999</v>
      </c>
      <c r="C304" s="84">
        <v>51.14978</v>
      </c>
      <c r="D304" s="84">
        <v>639.65483999999992</v>
      </c>
      <c r="E304" s="84">
        <v>131.20348999999999</v>
      </c>
      <c r="F304" s="84">
        <v>0.70278999999999991</v>
      </c>
      <c r="G304" s="84">
        <v>35.289580000000001</v>
      </c>
      <c r="H304" s="84">
        <v>9.82803</v>
      </c>
      <c r="I304" s="84">
        <v>1.57253</v>
      </c>
      <c r="J304" s="84">
        <v>0</v>
      </c>
      <c r="K304" s="84">
        <v>0</v>
      </c>
      <c r="L304" s="84">
        <v>99.568799999999996</v>
      </c>
      <c r="M304" s="84">
        <v>64.004570000000001</v>
      </c>
      <c r="N304" s="84">
        <v>0.28972000000000003</v>
      </c>
      <c r="O304" s="84">
        <v>0.18762999999999999</v>
      </c>
      <c r="P304" s="84">
        <v>1328.4474399999999</v>
      </c>
    </row>
    <row r="305" spans="1:16" s="73" customFormat="1" ht="11.25">
      <c r="A305" s="655" t="s">
        <v>292</v>
      </c>
      <c r="B305" s="84">
        <v>-1248.2051899999999</v>
      </c>
      <c r="C305" s="84">
        <v>-786.48616000000004</v>
      </c>
      <c r="D305" s="84">
        <v>-321.40618000000001</v>
      </c>
      <c r="E305" s="84">
        <v>17822.083579999999</v>
      </c>
      <c r="F305" s="84">
        <v>-6.4027599999999998</v>
      </c>
      <c r="G305" s="84">
        <v>-13313.069369999999</v>
      </c>
      <c r="H305" s="84">
        <v>-7.5268900000000007</v>
      </c>
      <c r="I305" s="84">
        <v>-10.04101</v>
      </c>
      <c r="J305" s="84">
        <v>0</v>
      </c>
      <c r="K305" s="84">
        <v>41.918289999999999</v>
      </c>
      <c r="L305" s="84">
        <v>-42.198790000000002</v>
      </c>
      <c r="M305" s="84">
        <v>-5.2674599999999998</v>
      </c>
      <c r="N305" s="84">
        <v>-4.0000000000000003E-5</v>
      </c>
      <c r="O305" s="84">
        <v>-100.22649</v>
      </c>
      <c r="P305" s="84">
        <v>2023.1715300000001</v>
      </c>
    </row>
    <row r="306" spans="1:16" s="73" customFormat="1" ht="11.25">
      <c r="A306" s="596" t="s">
        <v>293</v>
      </c>
      <c r="B306" s="84">
        <v>-1180.1450300000001</v>
      </c>
      <c r="C306" s="84">
        <v>-671.61332999999991</v>
      </c>
      <c r="D306" s="84">
        <v>7.0199999999999993E-3</v>
      </c>
      <c r="E306" s="84">
        <v>17851.64546</v>
      </c>
      <c r="F306" s="84">
        <v>-3.3872300000000002</v>
      </c>
      <c r="G306" s="84">
        <v>-13276.035</v>
      </c>
      <c r="H306" s="84">
        <v>-7.1600000000000006E-3</v>
      </c>
      <c r="I306" s="84">
        <v>0</v>
      </c>
      <c r="J306" s="84">
        <v>0</v>
      </c>
      <c r="K306" s="84">
        <v>41.918289999999999</v>
      </c>
      <c r="L306" s="84">
        <v>0</v>
      </c>
      <c r="M306" s="84">
        <v>-1.23E-3</v>
      </c>
      <c r="N306" s="84">
        <v>0</v>
      </c>
      <c r="O306" s="84">
        <v>-100.02272000000001</v>
      </c>
      <c r="P306" s="84">
        <v>2662.35907</v>
      </c>
    </row>
    <row r="307" spans="1:16" s="73" customFormat="1" ht="12" thickBot="1">
      <c r="A307" s="596" t="s">
        <v>294</v>
      </c>
      <c r="B307" s="84">
        <v>-68.06016000000001</v>
      </c>
      <c r="C307" s="84">
        <v>-114.87283000000001</v>
      </c>
      <c r="D307" s="84">
        <v>-321.41320000000002</v>
      </c>
      <c r="E307" s="84">
        <v>-29.561880000000002</v>
      </c>
      <c r="F307" s="84">
        <v>-3.01553</v>
      </c>
      <c r="G307" s="84">
        <v>-37.034370000000003</v>
      </c>
      <c r="H307" s="84">
        <v>-7.5197299999999991</v>
      </c>
      <c r="I307" s="84">
        <v>-10.04101</v>
      </c>
      <c r="J307" s="84">
        <v>0</v>
      </c>
      <c r="K307" s="84">
        <v>0</v>
      </c>
      <c r="L307" s="84">
        <v>-42.198790000000002</v>
      </c>
      <c r="M307" s="84">
        <v>-5.2662299999999993</v>
      </c>
      <c r="N307" s="84">
        <v>-4.0000000000000003E-5</v>
      </c>
      <c r="O307" s="84">
        <v>-0.20377000000000001</v>
      </c>
      <c r="P307" s="84">
        <v>-639.18754000000001</v>
      </c>
    </row>
    <row r="308" spans="1:16" s="73" customFormat="1" ht="12.75" thickTop="1" thickBot="1">
      <c r="A308" s="579" t="s">
        <v>295</v>
      </c>
      <c r="B308" s="83">
        <v>111802.97906</v>
      </c>
      <c r="C308" s="83">
        <v>41310.480659999994</v>
      </c>
      <c r="D308" s="83">
        <v>81645.340920000002</v>
      </c>
      <c r="E308" s="83">
        <v>129508.95618000001</v>
      </c>
      <c r="F308" s="83">
        <v>86940.062519999992</v>
      </c>
      <c r="G308" s="83">
        <v>50157.943520000001</v>
      </c>
      <c r="H308" s="83">
        <v>52042.651290000002</v>
      </c>
      <c r="I308" s="83">
        <v>118887.41053000001</v>
      </c>
      <c r="J308" s="83">
        <v>-158.29777999999999</v>
      </c>
      <c r="K308" s="83">
        <v>-2453.1714900000002</v>
      </c>
      <c r="L308" s="83">
        <v>39733.649960000002</v>
      </c>
      <c r="M308" s="83">
        <v>6895.3154400000003</v>
      </c>
      <c r="N308" s="83">
        <v>37458.013450000006</v>
      </c>
      <c r="O308" s="83">
        <v>45903.57445</v>
      </c>
      <c r="P308" s="83">
        <v>799674.90870999999</v>
      </c>
    </row>
    <row r="309" spans="1:16" s="73" customFormat="1" ht="12.75" thickTop="1" thickBot="1">
      <c r="A309" s="596" t="s">
        <v>296</v>
      </c>
      <c r="B309" s="84">
        <v>875.32631000000003</v>
      </c>
      <c r="C309" s="84">
        <v>0</v>
      </c>
      <c r="D309" s="84">
        <v>544.33192000000008</v>
      </c>
      <c r="E309" s="84">
        <v>-678.25411999999994</v>
      </c>
      <c r="F309" s="84">
        <v>6866.4803000000002</v>
      </c>
      <c r="G309" s="84">
        <v>0</v>
      </c>
      <c r="H309" s="84">
        <v>24.382470000000001</v>
      </c>
      <c r="I309" s="84">
        <v>3120.18903</v>
      </c>
      <c r="J309" s="84">
        <v>0</v>
      </c>
      <c r="K309" s="84">
        <v>0</v>
      </c>
      <c r="L309" s="84">
        <v>1287.8184899999999</v>
      </c>
      <c r="M309" s="84">
        <v>0</v>
      </c>
      <c r="N309" s="84">
        <v>0</v>
      </c>
      <c r="O309" s="84">
        <v>3.2477300000000002</v>
      </c>
      <c r="P309" s="84">
        <v>12043.522130000001</v>
      </c>
    </row>
    <row r="310" spans="1:16" s="73" customFormat="1" ht="12.75" thickTop="1" thickBot="1">
      <c r="A310" s="581" t="s">
        <v>297</v>
      </c>
      <c r="B310" s="83">
        <v>112678.30537</v>
      </c>
      <c r="C310" s="83">
        <v>41310.480659999994</v>
      </c>
      <c r="D310" s="83">
        <v>82189.672839999999</v>
      </c>
      <c r="E310" s="83">
        <v>128830.70206</v>
      </c>
      <c r="F310" s="83">
        <v>93806.542819999988</v>
      </c>
      <c r="G310" s="83">
        <v>50157.943520000001</v>
      </c>
      <c r="H310" s="83">
        <v>52067.033759999998</v>
      </c>
      <c r="I310" s="83">
        <v>122007.59956</v>
      </c>
      <c r="J310" s="83">
        <v>-158.29777999999999</v>
      </c>
      <c r="K310" s="83">
        <v>-2453.1714900000002</v>
      </c>
      <c r="L310" s="83">
        <v>41021.46845</v>
      </c>
      <c r="M310" s="83">
        <v>6895.3154400000003</v>
      </c>
      <c r="N310" s="83">
        <v>37458.013450000006</v>
      </c>
      <c r="O310" s="83">
        <v>45906.822180000003</v>
      </c>
      <c r="P310" s="83">
        <v>811718.43084000004</v>
      </c>
    </row>
    <row r="311" spans="1:16" s="73" customFormat="1" ht="12.75" thickTop="1" thickBot="1">
      <c r="A311" s="123" t="s">
        <v>298</v>
      </c>
      <c r="B311" s="84">
        <v>0</v>
      </c>
      <c r="C311" s="84">
        <v>5450.8</v>
      </c>
      <c r="D311" s="84">
        <v>11319.588900000001</v>
      </c>
      <c r="E311" s="84">
        <v>1488.1798000000001</v>
      </c>
      <c r="F311" s="84">
        <v>1.20347</v>
      </c>
      <c r="G311" s="84">
        <v>3010.1909999999998</v>
      </c>
      <c r="H311" s="84">
        <v>5154.7643200000002</v>
      </c>
      <c r="I311" s="84">
        <v>-864.16099999999994</v>
      </c>
      <c r="J311" s="84">
        <v>8.2370099999999997</v>
      </c>
      <c r="K311" s="84">
        <v>55.770440000000001</v>
      </c>
      <c r="L311" s="84">
        <v>1002.9911500000001</v>
      </c>
      <c r="M311" s="84">
        <v>-104.22511999999999</v>
      </c>
      <c r="N311" s="84">
        <v>13.43558</v>
      </c>
      <c r="O311" s="84">
        <v>767.49423000000002</v>
      </c>
      <c r="P311" s="84">
        <v>27304.269780000002</v>
      </c>
    </row>
    <row r="312" spans="1:16" s="73" customFormat="1" ht="12.75" thickTop="1" thickBot="1">
      <c r="A312" s="579" t="s">
        <v>299</v>
      </c>
      <c r="B312" s="83">
        <v>112678.30537</v>
      </c>
      <c r="C312" s="83">
        <v>46761.280659999997</v>
      </c>
      <c r="D312" s="83">
        <v>93509.261740000002</v>
      </c>
      <c r="E312" s="83">
        <v>130318.88185999999</v>
      </c>
      <c r="F312" s="83">
        <v>93807.74629000001</v>
      </c>
      <c r="G312" s="83">
        <v>53168.134520000007</v>
      </c>
      <c r="H312" s="83">
        <v>57221.79808</v>
      </c>
      <c r="I312" s="83">
        <v>121143.43856000001</v>
      </c>
      <c r="J312" s="83">
        <v>-150.06076999999999</v>
      </c>
      <c r="K312" s="83">
        <v>-2397.4010499999999</v>
      </c>
      <c r="L312" s="83">
        <v>42024.459600000002</v>
      </c>
      <c r="M312" s="83">
        <v>6791.0903200000002</v>
      </c>
      <c r="N312" s="83">
        <v>37471.449030000003</v>
      </c>
      <c r="O312" s="83">
        <v>46674.316409999999</v>
      </c>
      <c r="P312" s="83">
        <v>839022.70062000002</v>
      </c>
    </row>
    <row r="313" spans="1:16" s="73" customFormat="1" ht="12.75" thickTop="1" thickBot="1">
      <c r="A313" s="123" t="s">
        <v>300</v>
      </c>
      <c r="B313" s="84">
        <v>0</v>
      </c>
      <c r="C313" s="84">
        <v>0</v>
      </c>
      <c r="D313" s="84">
        <v>0</v>
      </c>
      <c r="E313" s="84">
        <v>0</v>
      </c>
      <c r="F313" s="84">
        <v>0</v>
      </c>
      <c r="G313" s="84">
        <v>0</v>
      </c>
      <c r="H313" s="84">
        <v>0</v>
      </c>
      <c r="I313" s="84">
        <v>0</v>
      </c>
      <c r="J313" s="84">
        <v>0</v>
      </c>
      <c r="K313" s="84">
        <v>0</v>
      </c>
      <c r="L313" s="84">
        <v>0</v>
      </c>
      <c r="M313" s="84">
        <v>4.0000000000000003E-5</v>
      </c>
      <c r="N313" s="84">
        <v>0</v>
      </c>
      <c r="O313" s="84">
        <v>0</v>
      </c>
      <c r="P313" s="84">
        <v>4.0000000000000003E-5</v>
      </c>
    </row>
    <row r="314" spans="1:16" s="73" customFormat="1" ht="12.75" thickTop="1" thickBot="1">
      <c r="A314" s="581" t="s">
        <v>301</v>
      </c>
      <c r="B314" s="83">
        <v>112678.30537</v>
      </c>
      <c r="C314" s="83">
        <v>46761.280659999997</v>
      </c>
      <c r="D314" s="83">
        <v>93509.261740000002</v>
      </c>
      <c r="E314" s="83">
        <v>130318.88185999999</v>
      </c>
      <c r="F314" s="83">
        <v>93807.74629000001</v>
      </c>
      <c r="G314" s="83">
        <v>53168.134520000007</v>
      </c>
      <c r="H314" s="83">
        <v>57221.79808</v>
      </c>
      <c r="I314" s="83">
        <v>121143.43856000001</v>
      </c>
      <c r="J314" s="83">
        <v>-150.06076999999999</v>
      </c>
      <c r="K314" s="83">
        <v>-2397.4010499999999</v>
      </c>
      <c r="L314" s="83">
        <v>42024.459600000002</v>
      </c>
      <c r="M314" s="83">
        <v>6791.0903600000001</v>
      </c>
      <c r="N314" s="83">
        <v>37471.449030000003</v>
      </c>
      <c r="O314" s="83">
        <v>46674.316409999999</v>
      </c>
      <c r="P314" s="83">
        <v>839022.70065999997</v>
      </c>
    </row>
    <row r="315" spans="1:16" s="73" customFormat="1" ht="12.75" thickTop="1" thickBot="1">
      <c r="A315" s="655" t="s">
        <v>302</v>
      </c>
      <c r="B315" s="84">
        <v>-30447.022350000003</v>
      </c>
      <c r="C315" s="84">
        <v>-10118.5</v>
      </c>
      <c r="D315" s="84">
        <v>-36043.398999999998</v>
      </c>
      <c r="E315" s="84">
        <v>-53511.430999999997</v>
      </c>
      <c r="F315" s="84">
        <v>-22281.112000000001</v>
      </c>
      <c r="G315" s="84">
        <v>-21779.127</v>
      </c>
      <c r="H315" s="84">
        <v>-25668.787250000001</v>
      </c>
      <c r="I315" s="84">
        <v>-51450</v>
      </c>
      <c r="J315" s="84">
        <v>0</v>
      </c>
      <c r="K315" s="84">
        <v>0</v>
      </c>
      <c r="L315" s="84">
        <v>-6581.73171</v>
      </c>
      <c r="M315" s="84">
        <v>0</v>
      </c>
      <c r="N315" s="84">
        <v>-867.53599999999994</v>
      </c>
      <c r="O315" s="84">
        <v>-10645.9</v>
      </c>
      <c r="P315" s="84">
        <v>-269394.54631000001</v>
      </c>
    </row>
    <row r="316" spans="1:16" s="73" customFormat="1" ht="12.75" thickTop="1" thickBot="1">
      <c r="A316" s="581" t="s">
        <v>303</v>
      </c>
      <c r="B316" s="83">
        <v>82231.283020000003</v>
      </c>
      <c r="C316" s="83">
        <v>36642.780659999997</v>
      </c>
      <c r="D316" s="83">
        <v>57465.862740000004</v>
      </c>
      <c r="E316" s="83">
        <v>76807.450859999997</v>
      </c>
      <c r="F316" s="83">
        <v>71526.634290000002</v>
      </c>
      <c r="G316" s="83">
        <v>31389.007519999999</v>
      </c>
      <c r="H316" s="83">
        <v>31553.010829999999</v>
      </c>
      <c r="I316" s="83">
        <v>69693.43856000001</v>
      </c>
      <c r="J316" s="83">
        <v>-150.06076999999999</v>
      </c>
      <c r="K316" s="83">
        <v>-2397.4010499999999</v>
      </c>
      <c r="L316" s="83">
        <v>35442.727890000002</v>
      </c>
      <c r="M316" s="83">
        <v>6791.0903600000001</v>
      </c>
      <c r="N316" s="83">
        <v>36603.913030000003</v>
      </c>
      <c r="O316" s="83">
        <v>36028.416409999998</v>
      </c>
      <c r="P316" s="83">
        <v>569628.15434999997</v>
      </c>
    </row>
    <row r="317" spans="1:16" ht="9.75" customHeight="1" thickTop="1" thickBot="1">
      <c r="A317" s="89"/>
      <c r="B317" s="568"/>
      <c r="C317" s="568"/>
      <c r="D317" s="568"/>
      <c r="E317" s="568"/>
      <c r="F317" s="568"/>
      <c r="G317" s="568"/>
      <c r="H317" s="568"/>
      <c r="I317" s="568"/>
      <c r="J317" s="568"/>
      <c r="K317" s="568"/>
      <c r="L317" s="568"/>
      <c r="M317" s="568"/>
      <c r="N317" s="568"/>
      <c r="O317" s="568"/>
      <c r="P317" s="568"/>
    </row>
    <row r="318" spans="1:16" ht="16.5" thickTop="1">
      <c r="A318" s="93"/>
      <c r="I318" s="569"/>
      <c r="J318" s="569"/>
      <c r="K318" s="569"/>
      <c r="L318" s="569"/>
      <c r="M318" s="569"/>
      <c r="N318" s="569"/>
      <c r="O318" s="569"/>
      <c r="P318" s="569"/>
    </row>
    <row r="319" spans="1:16" ht="15.75">
      <c r="A319" s="93"/>
      <c r="I319" s="569"/>
      <c r="J319" s="569"/>
      <c r="K319" s="569"/>
      <c r="L319" s="569"/>
      <c r="M319" s="569"/>
      <c r="N319" s="569"/>
      <c r="O319" s="569"/>
      <c r="P319" s="569"/>
    </row>
    <row r="320" spans="1:16"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sqref="A1:P1"/>
    </sheetView>
  </sheetViews>
  <sheetFormatPr defaultColWidth="9.140625" defaultRowHeight="15"/>
  <cols>
    <col min="1" max="1" width="77.28515625" style="95" customWidth="1"/>
    <col min="2" max="8" width="9.28515625" style="94" customWidth="1"/>
    <col min="9" max="14" width="12" style="94" customWidth="1"/>
    <col min="15" max="16" width="12.7109375" style="94" customWidth="1"/>
    <col min="17" max="256" width="9.140625" style="882"/>
    <col min="257" max="257" width="77.28515625" style="882" customWidth="1"/>
    <col min="258" max="264" width="9.28515625" style="882" customWidth="1"/>
    <col min="265" max="270" width="12" style="882" customWidth="1"/>
    <col min="271" max="272" width="12.7109375" style="882" customWidth="1"/>
    <col min="273" max="512" width="9.140625" style="882"/>
    <col min="513" max="513" width="77.28515625" style="882" customWidth="1"/>
    <col min="514" max="520" width="9.28515625" style="882" customWidth="1"/>
    <col min="521" max="526" width="12" style="882" customWidth="1"/>
    <col min="527" max="528" width="12.7109375" style="882" customWidth="1"/>
    <col min="529" max="768" width="9.140625" style="882"/>
    <col min="769" max="769" width="77.28515625" style="882" customWidth="1"/>
    <col min="770" max="776" width="9.28515625" style="882" customWidth="1"/>
    <col min="777" max="782" width="12" style="882" customWidth="1"/>
    <col min="783" max="784" width="12.7109375" style="882" customWidth="1"/>
    <col min="785" max="1024" width="9.140625" style="882"/>
    <col min="1025" max="1025" width="77.28515625" style="882" customWidth="1"/>
    <col min="1026" max="1032" width="9.28515625" style="882" customWidth="1"/>
    <col min="1033" max="1038" width="12" style="882" customWidth="1"/>
    <col min="1039" max="1040" width="12.7109375" style="882" customWidth="1"/>
    <col min="1041" max="1280" width="9.140625" style="882"/>
    <col min="1281" max="1281" width="77.28515625" style="882" customWidth="1"/>
    <col min="1282" max="1288" width="9.28515625" style="882" customWidth="1"/>
    <col min="1289" max="1294" width="12" style="882" customWidth="1"/>
    <col min="1295" max="1296" width="12.7109375" style="882" customWidth="1"/>
    <col min="1297" max="1536" width="9.140625" style="882"/>
    <col min="1537" max="1537" width="77.28515625" style="882" customWidth="1"/>
    <col min="1538" max="1544" width="9.28515625" style="882" customWidth="1"/>
    <col min="1545" max="1550" width="12" style="882" customWidth="1"/>
    <col min="1551" max="1552" width="12.7109375" style="882" customWidth="1"/>
    <col min="1553" max="1792" width="9.140625" style="882"/>
    <col min="1793" max="1793" width="77.28515625" style="882" customWidth="1"/>
    <col min="1794" max="1800" width="9.28515625" style="882" customWidth="1"/>
    <col min="1801" max="1806" width="12" style="882" customWidth="1"/>
    <col min="1807" max="1808" width="12.7109375" style="882" customWidth="1"/>
    <col min="1809" max="2048" width="9.140625" style="882"/>
    <col min="2049" max="2049" width="77.28515625" style="882" customWidth="1"/>
    <col min="2050" max="2056" width="9.28515625" style="882" customWidth="1"/>
    <col min="2057" max="2062" width="12" style="882" customWidth="1"/>
    <col min="2063" max="2064" width="12.7109375" style="882" customWidth="1"/>
    <col min="2065" max="2304" width="9.140625" style="882"/>
    <col min="2305" max="2305" width="77.28515625" style="882" customWidth="1"/>
    <col min="2306" max="2312" width="9.28515625" style="882" customWidth="1"/>
    <col min="2313" max="2318" width="12" style="882" customWidth="1"/>
    <col min="2319" max="2320" width="12.7109375" style="882" customWidth="1"/>
    <col min="2321" max="2560" width="9.140625" style="882"/>
    <col min="2561" max="2561" width="77.28515625" style="882" customWidth="1"/>
    <col min="2562" max="2568" width="9.28515625" style="882" customWidth="1"/>
    <col min="2569" max="2574" width="12" style="882" customWidth="1"/>
    <col min="2575" max="2576" width="12.7109375" style="882" customWidth="1"/>
    <col min="2577" max="2816" width="9.140625" style="882"/>
    <col min="2817" max="2817" width="77.28515625" style="882" customWidth="1"/>
    <col min="2818" max="2824" width="9.28515625" style="882" customWidth="1"/>
    <col min="2825" max="2830" width="12" style="882" customWidth="1"/>
    <col min="2831" max="2832" width="12.7109375" style="882" customWidth="1"/>
    <col min="2833" max="3072" width="9.140625" style="882"/>
    <col min="3073" max="3073" width="77.28515625" style="882" customWidth="1"/>
    <col min="3074" max="3080" width="9.28515625" style="882" customWidth="1"/>
    <col min="3081" max="3086" width="12" style="882" customWidth="1"/>
    <col min="3087" max="3088" width="12.7109375" style="882" customWidth="1"/>
    <col min="3089" max="3328" width="9.140625" style="882"/>
    <col min="3329" max="3329" width="77.28515625" style="882" customWidth="1"/>
    <col min="3330" max="3336" width="9.28515625" style="882" customWidth="1"/>
    <col min="3337" max="3342" width="12" style="882" customWidth="1"/>
    <col min="3343" max="3344" width="12.7109375" style="882" customWidth="1"/>
    <col min="3345" max="3584" width="9.140625" style="882"/>
    <col min="3585" max="3585" width="77.28515625" style="882" customWidth="1"/>
    <col min="3586" max="3592" width="9.28515625" style="882" customWidth="1"/>
    <col min="3593" max="3598" width="12" style="882" customWidth="1"/>
    <col min="3599" max="3600" width="12.7109375" style="882" customWidth="1"/>
    <col min="3601" max="3840" width="9.140625" style="882"/>
    <col min="3841" max="3841" width="77.28515625" style="882" customWidth="1"/>
    <col min="3842" max="3848" width="9.28515625" style="882" customWidth="1"/>
    <col min="3849" max="3854" width="12" style="882" customWidth="1"/>
    <col min="3855" max="3856" width="12.7109375" style="882" customWidth="1"/>
    <col min="3857" max="4096" width="9.140625" style="882"/>
    <col min="4097" max="4097" width="77.28515625" style="882" customWidth="1"/>
    <col min="4098" max="4104" width="9.28515625" style="882" customWidth="1"/>
    <col min="4105" max="4110" width="12" style="882" customWidth="1"/>
    <col min="4111" max="4112" width="12.7109375" style="882" customWidth="1"/>
    <col min="4113" max="4352" width="9.140625" style="882"/>
    <col min="4353" max="4353" width="77.28515625" style="882" customWidth="1"/>
    <col min="4354" max="4360" width="9.28515625" style="882" customWidth="1"/>
    <col min="4361" max="4366" width="12" style="882" customWidth="1"/>
    <col min="4367" max="4368" width="12.7109375" style="882" customWidth="1"/>
    <col min="4369" max="4608" width="9.140625" style="882"/>
    <col min="4609" max="4609" width="77.28515625" style="882" customWidth="1"/>
    <col min="4610" max="4616" width="9.28515625" style="882" customWidth="1"/>
    <col min="4617" max="4622" width="12" style="882" customWidth="1"/>
    <col min="4623" max="4624" width="12.7109375" style="882" customWidth="1"/>
    <col min="4625" max="4864" width="9.140625" style="882"/>
    <col min="4865" max="4865" width="77.28515625" style="882" customWidth="1"/>
    <col min="4866" max="4872" width="9.28515625" style="882" customWidth="1"/>
    <col min="4873" max="4878" width="12" style="882" customWidth="1"/>
    <col min="4879" max="4880" width="12.7109375" style="882" customWidth="1"/>
    <col min="4881" max="5120" width="9.140625" style="882"/>
    <col min="5121" max="5121" width="77.28515625" style="882" customWidth="1"/>
    <col min="5122" max="5128" width="9.28515625" style="882" customWidth="1"/>
    <col min="5129" max="5134" width="12" style="882" customWidth="1"/>
    <col min="5135" max="5136" width="12.7109375" style="882" customWidth="1"/>
    <col min="5137" max="5376" width="9.140625" style="882"/>
    <col min="5377" max="5377" width="77.28515625" style="882" customWidth="1"/>
    <col min="5378" max="5384" width="9.28515625" style="882" customWidth="1"/>
    <col min="5385" max="5390" width="12" style="882" customWidth="1"/>
    <col min="5391" max="5392" width="12.7109375" style="882" customWidth="1"/>
    <col min="5393" max="5632" width="9.140625" style="882"/>
    <col min="5633" max="5633" width="77.28515625" style="882" customWidth="1"/>
    <col min="5634" max="5640" width="9.28515625" style="882" customWidth="1"/>
    <col min="5641" max="5646" width="12" style="882" customWidth="1"/>
    <col min="5647" max="5648" width="12.7109375" style="882" customWidth="1"/>
    <col min="5649" max="5888" width="9.140625" style="882"/>
    <col min="5889" max="5889" width="77.28515625" style="882" customWidth="1"/>
    <col min="5890" max="5896" width="9.28515625" style="882" customWidth="1"/>
    <col min="5897" max="5902" width="12" style="882" customWidth="1"/>
    <col min="5903" max="5904" width="12.7109375" style="882" customWidth="1"/>
    <col min="5905" max="6144" width="9.140625" style="882"/>
    <col min="6145" max="6145" width="77.28515625" style="882" customWidth="1"/>
    <col min="6146" max="6152" width="9.28515625" style="882" customWidth="1"/>
    <col min="6153" max="6158" width="12" style="882" customWidth="1"/>
    <col min="6159" max="6160" width="12.7109375" style="882" customWidth="1"/>
    <col min="6161" max="6400" width="9.140625" style="882"/>
    <col min="6401" max="6401" width="77.28515625" style="882" customWidth="1"/>
    <col min="6402" max="6408" width="9.28515625" style="882" customWidth="1"/>
    <col min="6409" max="6414" width="12" style="882" customWidth="1"/>
    <col min="6415" max="6416" width="12.7109375" style="882" customWidth="1"/>
    <col min="6417" max="6656" width="9.140625" style="882"/>
    <col min="6657" max="6657" width="77.28515625" style="882" customWidth="1"/>
    <col min="6658" max="6664" width="9.28515625" style="882" customWidth="1"/>
    <col min="6665" max="6670" width="12" style="882" customWidth="1"/>
    <col min="6671" max="6672" width="12.7109375" style="882" customWidth="1"/>
    <col min="6673" max="6912" width="9.140625" style="882"/>
    <col min="6913" max="6913" width="77.28515625" style="882" customWidth="1"/>
    <col min="6914" max="6920" width="9.28515625" style="882" customWidth="1"/>
    <col min="6921" max="6926" width="12" style="882" customWidth="1"/>
    <col min="6927" max="6928" width="12.7109375" style="882" customWidth="1"/>
    <col min="6929" max="7168" width="9.140625" style="882"/>
    <col min="7169" max="7169" width="77.28515625" style="882" customWidth="1"/>
    <col min="7170" max="7176" width="9.28515625" style="882" customWidth="1"/>
    <col min="7177" max="7182" width="12" style="882" customWidth="1"/>
    <col min="7183" max="7184" width="12.7109375" style="882" customWidth="1"/>
    <col min="7185" max="7424" width="9.140625" style="882"/>
    <col min="7425" max="7425" width="77.28515625" style="882" customWidth="1"/>
    <col min="7426" max="7432" width="9.28515625" style="882" customWidth="1"/>
    <col min="7433" max="7438" width="12" style="882" customWidth="1"/>
    <col min="7439" max="7440" width="12.7109375" style="882" customWidth="1"/>
    <col min="7441" max="7680" width="9.140625" style="882"/>
    <col min="7681" max="7681" width="77.28515625" style="882" customWidth="1"/>
    <col min="7682" max="7688" width="9.28515625" style="882" customWidth="1"/>
    <col min="7689" max="7694" width="12" style="882" customWidth="1"/>
    <col min="7695" max="7696" width="12.7109375" style="882" customWidth="1"/>
    <col min="7697" max="7936" width="9.140625" style="882"/>
    <col min="7937" max="7937" width="77.28515625" style="882" customWidth="1"/>
    <col min="7938" max="7944" width="9.28515625" style="882" customWidth="1"/>
    <col min="7945" max="7950" width="12" style="882" customWidth="1"/>
    <col min="7951" max="7952" width="12.7109375" style="882" customWidth="1"/>
    <col min="7953" max="8192" width="9.140625" style="882"/>
    <col min="8193" max="8193" width="77.28515625" style="882" customWidth="1"/>
    <col min="8194" max="8200" width="9.28515625" style="882" customWidth="1"/>
    <col min="8201" max="8206" width="12" style="882" customWidth="1"/>
    <col min="8207" max="8208" width="12.7109375" style="882" customWidth="1"/>
    <col min="8209" max="8448" width="9.140625" style="882"/>
    <col min="8449" max="8449" width="77.28515625" style="882" customWidth="1"/>
    <col min="8450" max="8456" width="9.28515625" style="882" customWidth="1"/>
    <col min="8457" max="8462" width="12" style="882" customWidth="1"/>
    <col min="8463" max="8464" width="12.7109375" style="882" customWidth="1"/>
    <col min="8465" max="8704" width="9.140625" style="882"/>
    <col min="8705" max="8705" width="77.28515625" style="882" customWidth="1"/>
    <col min="8706" max="8712" width="9.28515625" style="882" customWidth="1"/>
    <col min="8713" max="8718" width="12" style="882" customWidth="1"/>
    <col min="8719" max="8720" width="12.7109375" style="882" customWidth="1"/>
    <col min="8721" max="8960" width="9.140625" style="882"/>
    <col min="8961" max="8961" width="77.28515625" style="882" customWidth="1"/>
    <col min="8962" max="8968" width="9.28515625" style="882" customWidth="1"/>
    <col min="8969" max="8974" width="12" style="882" customWidth="1"/>
    <col min="8975" max="8976" width="12.7109375" style="882" customWidth="1"/>
    <col min="8977" max="9216" width="9.140625" style="882"/>
    <col min="9217" max="9217" width="77.28515625" style="882" customWidth="1"/>
    <col min="9218" max="9224" width="9.28515625" style="882" customWidth="1"/>
    <col min="9225" max="9230" width="12" style="882" customWidth="1"/>
    <col min="9231" max="9232" width="12.7109375" style="882" customWidth="1"/>
    <col min="9233" max="9472" width="9.140625" style="882"/>
    <col min="9473" max="9473" width="77.28515625" style="882" customWidth="1"/>
    <col min="9474" max="9480" width="9.28515625" style="882" customWidth="1"/>
    <col min="9481" max="9486" width="12" style="882" customWidth="1"/>
    <col min="9487" max="9488" width="12.7109375" style="882" customWidth="1"/>
    <col min="9489" max="9728" width="9.140625" style="882"/>
    <col min="9729" max="9729" width="77.28515625" style="882" customWidth="1"/>
    <col min="9730" max="9736" width="9.28515625" style="882" customWidth="1"/>
    <col min="9737" max="9742" width="12" style="882" customWidth="1"/>
    <col min="9743" max="9744" width="12.7109375" style="882" customWidth="1"/>
    <col min="9745" max="9984" width="9.140625" style="882"/>
    <col min="9985" max="9985" width="77.28515625" style="882" customWidth="1"/>
    <col min="9986" max="9992" width="9.28515625" style="882" customWidth="1"/>
    <col min="9993" max="9998" width="12" style="882" customWidth="1"/>
    <col min="9999" max="10000" width="12.7109375" style="882" customWidth="1"/>
    <col min="10001" max="10240" width="9.140625" style="882"/>
    <col min="10241" max="10241" width="77.28515625" style="882" customWidth="1"/>
    <col min="10242" max="10248" width="9.28515625" style="882" customWidth="1"/>
    <col min="10249" max="10254" width="12" style="882" customWidth="1"/>
    <col min="10255" max="10256" width="12.7109375" style="882" customWidth="1"/>
    <col min="10257" max="10496" width="9.140625" style="882"/>
    <col min="10497" max="10497" width="77.28515625" style="882" customWidth="1"/>
    <col min="10498" max="10504" width="9.28515625" style="882" customWidth="1"/>
    <col min="10505" max="10510" width="12" style="882" customWidth="1"/>
    <col min="10511" max="10512" width="12.7109375" style="882" customWidth="1"/>
    <col min="10513" max="10752" width="9.140625" style="882"/>
    <col min="10753" max="10753" width="77.28515625" style="882" customWidth="1"/>
    <col min="10754" max="10760" width="9.28515625" style="882" customWidth="1"/>
    <col min="10761" max="10766" width="12" style="882" customWidth="1"/>
    <col min="10767" max="10768" width="12.7109375" style="882" customWidth="1"/>
    <col min="10769" max="11008" width="9.140625" style="882"/>
    <col min="11009" max="11009" width="77.28515625" style="882" customWidth="1"/>
    <col min="11010" max="11016" width="9.28515625" style="882" customWidth="1"/>
    <col min="11017" max="11022" width="12" style="882" customWidth="1"/>
    <col min="11023" max="11024" width="12.7109375" style="882" customWidth="1"/>
    <col min="11025" max="11264" width="9.140625" style="882"/>
    <col min="11265" max="11265" width="77.28515625" style="882" customWidth="1"/>
    <col min="11266" max="11272" width="9.28515625" style="882" customWidth="1"/>
    <col min="11273" max="11278" width="12" style="882" customWidth="1"/>
    <col min="11279" max="11280" width="12.7109375" style="882" customWidth="1"/>
    <col min="11281" max="11520" width="9.140625" style="882"/>
    <col min="11521" max="11521" width="77.28515625" style="882" customWidth="1"/>
    <col min="11522" max="11528" width="9.28515625" style="882" customWidth="1"/>
    <col min="11529" max="11534" width="12" style="882" customWidth="1"/>
    <col min="11535" max="11536" width="12.7109375" style="882" customWidth="1"/>
    <col min="11537" max="11776" width="9.140625" style="882"/>
    <col min="11777" max="11777" width="77.28515625" style="882" customWidth="1"/>
    <col min="11778" max="11784" width="9.28515625" style="882" customWidth="1"/>
    <col min="11785" max="11790" width="12" style="882" customWidth="1"/>
    <col min="11791" max="11792" width="12.7109375" style="882" customWidth="1"/>
    <col min="11793" max="12032" width="9.140625" style="882"/>
    <col min="12033" max="12033" width="77.28515625" style="882" customWidth="1"/>
    <col min="12034" max="12040" width="9.28515625" style="882" customWidth="1"/>
    <col min="12041" max="12046" width="12" style="882" customWidth="1"/>
    <col min="12047" max="12048" width="12.7109375" style="882" customWidth="1"/>
    <col min="12049" max="12288" width="9.140625" style="882"/>
    <col min="12289" max="12289" width="77.28515625" style="882" customWidth="1"/>
    <col min="12290" max="12296" width="9.28515625" style="882" customWidth="1"/>
    <col min="12297" max="12302" width="12" style="882" customWidth="1"/>
    <col min="12303" max="12304" width="12.7109375" style="882" customWidth="1"/>
    <col min="12305" max="12544" width="9.140625" style="882"/>
    <col min="12545" max="12545" width="77.28515625" style="882" customWidth="1"/>
    <col min="12546" max="12552" width="9.28515625" style="882" customWidth="1"/>
    <col min="12553" max="12558" width="12" style="882" customWidth="1"/>
    <col min="12559" max="12560" width="12.7109375" style="882" customWidth="1"/>
    <col min="12561" max="12800" width="9.140625" style="882"/>
    <col min="12801" max="12801" width="77.28515625" style="882" customWidth="1"/>
    <col min="12802" max="12808" width="9.28515625" style="882" customWidth="1"/>
    <col min="12809" max="12814" width="12" style="882" customWidth="1"/>
    <col min="12815" max="12816" width="12.7109375" style="882" customWidth="1"/>
    <col min="12817" max="13056" width="9.140625" style="882"/>
    <col min="13057" max="13057" width="77.28515625" style="882" customWidth="1"/>
    <col min="13058" max="13064" width="9.28515625" style="882" customWidth="1"/>
    <col min="13065" max="13070" width="12" style="882" customWidth="1"/>
    <col min="13071" max="13072" width="12.7109375" style="882" customWidth="1"/>
    <col min="13073" max="13312" width="9.140625" style="882"/>
    <col min="13313" max="13313" width="77.28515625" style="882" customWidth="1"/>
    <col min="13314" max="13320" width="9.28515625" style="882" customWidth="1"/>
    <col min="13321" max="13326" width="12" style="882" customWidth="1"/>
    <col min="13327" max="13328" width="12.7109375" style="882" customWidth="1"/>
    <col min="13329" max="13568" width="9.140625" style="882"/>
    <col min="13569" max="13569" width="77.28515625" style="882" customWidth="1"/>
    <col min="13570" max="13576" width="9.28515625" style="882" customWidth="1"/>
    <col min="13577" max="13582" width="12" style="882" customWidth="1"/>
    <col min="13583" max="13584" width="12.7109375" style="882" customWidth="1"/>
    <col min="13585" max="13824" width="9.140625" style="882"/>
    <col min="13825" max="13825" width="77.28515625" style="882" customWidth="1"/>
    <col min="13826" max="13832" width="9.28515625" style="882" customWidth="1"/>
    <col min="13833" max="13838" width="12" style="882" customWidth="1"/>
    <col min="13839" max="13840" width="12.7109375" style="882" customWidth="1"/>
    <col min="13841" max="14080" width="9.140625" style="882"/>
    <col min="14081" max="14081" width="77.28515625" style="882" customWidth="1"/>
    <col min="14082" max="14088" width="9.28515625" style="882" customWidth="1"/>
    <col min="14089" max="14094" width="12" style="882" customWidth="1"/>
    <col min="14095" max="14096" width="12.7109375" style="882" customWidth="1"/>
    <col min="14097" max="14336" width="9.140625" style="882"/>
    <col min="14337" max="14337" width="77.28515625" style="882" customWidth="1"/>
    <col min="14338" max="14344" width="9.28515625" style="882" customWidth="1"/>
    <col min="14345" max="14350" width="12" style="882" customWidth="1"/>
    <col min="14351" max="14352" width="12.7109375" style="882" customWidth="1"/>
    <col min="14353" max="14592" width="9.140625" style="882"/>
    <col min="14593" max="14593" width="77.28515625" style="882" customWidth="1"/>
    <col min="14594" max="14600" width="9.28515625" style="882" customWidth="1"/>
    <col min="14601" max="14606" width="12" style="882" customWidth="1"/>
    <col min="14607" max="14608" width="12.7109375" style="882" customWidth="1"/>
    <col min="14609" max="14848" width="9.140625" style="882"/>
    <col min="14849" max="14849" width="77.28515625" style="882" customWidth="1"/>
    <col min="14850" max="14856" width="9.28515625" style="882" customWidth="1"/>
    <col min="14857" max="14862" width="12" style="882" customWidth="1"/>
    <col min="14863" max="14864" width="12.7109375" style="882" customWidth="1"/>
    <col min="14865" max="15104" width="9.140625" style="882"/>
    <col min="15105" max="15105" width="77.28515625" style="882" customWidth="1"/>
    <col min="15106" max="15112" width="9.28515625" style="882" customWidth="1"/>
    <col min="15113" max="15118" width="12" style="882" customWidth="1"/>
    <col min="15119" max="15120" width="12.7109375" style="882" customWidth="1"/>
    <col min="15121" max="15360" width="9.140625" style="882"/>
    <col min="15361" max="15361" width="77.28515625" style="882" customWidth="1"/>
    <col min="15362" max="15368" width="9.28515625" style="882" customWidth="1"/>
    <col min="15369" max="15374" width="12" style="882" customWidth="1"/>
    <col min="15375" max="15376" width="12.7109375" style="882" customWidth="1"/>
    <col min="15377" max="15616" width="9.140625" style="882"/>
    <col min="15617" max="15617" width="77.28515625" style="882" customWidth="1"/>
    <col min="15618" max="15624" width="9.28515625" style="882" customWidth="1"/>
    <col min="15625" max="15630" width="12" style="882" customWidth="1"/>
    <col min="15631" max="15632" width="12.7109375" style="882" customWidth="1"/>
    <col min="15633" max="15872" width="9.140625" style="882"/>
    <col min="15873" max="15873" width="77.28515625" style="882" customWidth="1"/>
    <col min="15874" max="15880" width="9.28515625" style="882" customWidth="1"/>
    <col min="15881" max="15886" width="12" style="882" customWidth="1"/>
    <col min="15887" max="15888" width="12.7109375" style="882" customWidth="1"/>
    <col min="15889" max="16128" width="9.140625" style="882"/>
    <col min="16129" max="16129" width="77.28515625" style="882" customWidth="1"/>
    <col min="16130" max="16136" width="9.28515625" style="882" customWidth="1"/>
    <col min="16137" max="16142" width="12" style="882" customWidth="1"/>
    <col min="16143" max="16144" width="12.7109375" style="882" customWidth="1"/>
    <col min="16145" max="16384" width="9.140625" style="882"/>
  </cols>
  <sheetData>
    <row r="1" spans="1:218" s="98" customFormat="1" ht="17.25" customHeight="1">
      <c r="A1" s="1052"/>
      <c r="B1" s="1052"/>
      <c r="C1" s="1052"/>
      <c r="D1" s="1052"/>
      <c r="E1" s="1052"/>
      <c r="F1" s="1052"/>
      <c r="G1" s="1052"/>
      <c r="H1" s="1052"/>
      <c r="I1" s="1052"/>
      <c r="J1" s="1052"/>
      <c r="K1" s="1052"/>
      <c r="L1" s="1052"/>
      <c r="M1" s="1052"/>
      <c r="N1" s="1052"/>
      <c r="O1" s="1052"/>
      <c r="P1" s="1052"/>
    </row>
    <row r="2" spans="1:218" s="87" customFormat="1" ht="27" customHeight="1">
      <c r="A2" s="1043" t="s">
        <v>1143</v>
      </c>
      <c r="B2" s="1043"/>
      <c r="C2" s="1043"/>
      <c r="D2" s="1043"/>
      <c r="E2" s="1043"/>
      <c r="F2" s="1043"/>
      <c r="G2" s="1043"/>
      <c r="H2" s="1043"/>
      <c r="I2" s="1043"/>
      <c r="J2" s="1043"/>
      <c r="K2" s="1043"/>
      <c r="L2" s="1043"/>
      <c r="M2" s="1043"/>
      <c r="N2" s="1043"/>
      <c r="O2" s="1043"/>
      <c r="P2" s="1043"/>
    </row>
    <row r="3" spans="1:218" s="87" customFormat="1" ht="27.75" customHeight="1">
      <c r="A3" s="1043" t="s">
        <v>1387</v>
      </c>
      <c r="B3" s="1043"/>
      <c r="C3" s="1043"/>
      <c r="D3" s="1043"/>
      <c r="E3" s="1043"/>
      <c r="F3" s="1043"/>
      <c r="G3" s="1043"/>
      <c r="H3" s="1043"/>
      <c r="I3" s="1043"/>
      <c r="J3" s="1043"/>
      <c r="K3" s="1043"/>
      <c r="L3" s="1043"/>
      <c r="M3" s="1043"/>
      <c r="N3" s="1043"/>
      <c r="O3" s="1043"/>
      <c r="P3" s="1043"/>
    </row>
    <row r="4" spans="1:218" s="105" customFormat="1" ht="28.5" customHeight="1">
      <c r="A4" s="1053" t="s">
        <v>1509</v>
      </c>
      <c r="B4" s="1053"/>
      <c r="C4" s="1053"/>
      <c r="D4" s="1053"/>
      <c r="E4" s="1053"/>
      <c r="F4" s="1053"/>
      <c r="G4" s="1053"/>
      <c r="H4" s="1053"/>
      <c r="I4" s="1053"/>
      <c r="J4" s="1053"/>
      <c r="K4" s="1053"/>
      <c r="L4" s="1053"/>
      <c r="M4" s="1053"/>
      <c r="N4" s="1053"/>
      <c r="O4" s="1053"/>
      <c r="P4" s="1053"/>
    </row>
    <row r="5" spans="1:218" s="87" customFormat="1" ht="9" customHeight="1">
      <c r="A5" s="1043"/>
      <c r="B5" s="1043"/>
      <c r="C5" s="1043"/>
      <c r="D5" s="1043"/>
      <c r="E5" s="1043"/>
      <c r="F5" s="1043"/>
      <c r="G5" s="1043"/>
      <c r="H5" s="1043"/>
      <c r="I5" s="1043"/>
      <c r="J5" s="1043"/>
      <c r="K5" s="1043"/>
      <c r="L5" s="1043"/>
      <c r="M5" s="1043"/>
      <c r="N5" s="1043"/>
      <c r="O5" s="1043"/>
      <c r="P5" s="1043"/>
    </row>
    <row r="6" spans="1:218" ht="6.75" customHeight="1">
      <c r="A6" s="293"/>
    </row>
    <row r="7" spans="1:218" ht="5.25" customHeight="1" thickBot="1">
      <c r="A7" s="293"/>
      <c r="B7" s="942"/>
      <c r="C7" s="942"/>
      <c r="D7" s="942"/>
      <c r="E7" s="942"/>
      <c r="F7" s="942"/>
      <c r="G7" s="942"/>
      <c r="H7" s="942"/>
      <c r="I7" s="942"/>
      <c r="J7" s="942"/>
      <c r="K7" s="942"/>
      <c r="L7" s="942"/>
      <c r="M7" s="942"/>
      <c r="N7" s="942"/>
      <c r="O7" s="942"/>
      <c r="P7" s="942"/>
    </row>
    <row r="8" spans="1:218" ht="28.5" customHeight="1" thickTop="1" thickBot="1">
      <c r="A8" s="473"/>
      <c r="B8" s="1024" t="s">
        <v>305</v>
      </c>
      <c r="C8" s="1024" t="s">
        <v>306</v>
      </c>
      <c r="D8" s="1024" t="s">
        <v>307</v>
      </c>
      <c r="E8" s="1024" t="s">
        <v>308</v>
      </c>
      <c r="F8" s="1024" t="s">
        <v>309</v>
      </c>
      <c r="G8" s="1024" t="s">
        <v>310</v>
      </c>
      <c r="H8" s="1025" t="s">
        <v>311</v>
      </c>
      <c r="I8" s="1024" t="s">
        <v>312</v>
      </c>
      <c r="J8" s="1024" t="s">
        <v>313</v>
      </c>
      <c r="K8" s="1024" t="s">
        <v>314</v>
      </c>
      <c r="L8" s="1024" t="s">
        <v>315</v>
      </c>
      <c r="M8" s="1025" t="s">
        <v>316</v>
      </c>
      <c r="N8" s="1025" t="s">
        <v>1145</v>
      </c>
      <c r="O8" s="1025" t="s">
        <v>1146</v>
      </c>
      <c r="P8" s="1025" t="s">
        <v>317</v>
      </c>
    </row>
    <row r="9" spans="1:218" ht="12" customHeight="1" thickTop="1" thickBot="1">
      <c r="A9" s="474"/>
      <c r="B9" s="854"/>
      <c r="C9" s="854"/>
      <c r="D9" s="854"/>
      <c r="E9" s="854"/>
      <c r="F9" s="854"/>
      <c r="G9" s="854"/>
      <c r="H9" s="1026"/>
      <c r="I9" s="854"/>
      <c r="J9" s="854"/>
      <c r="K9" s="854"/>
      <c r="L9" s="854"/>
      <c r="M9" s="1026"/>
      <c r="N9" s="1026"/>
      <c r="O9" s="1026"/>
      <c r="P9" s="1026"/>
    </row>
    <row r="10" spans="1:218" ht="18" customHeight="1" thickTop="1" thickBot="1">
      <c r="A10" s="107" t="s">
        <v>318</v>
      </c>
      <c r="B10" s="1024"/>
      <c r="C10" s="1024"/>
      <c r="D10" s="1024"/>
      <c r="E10" s="1024"/>
      <c r="F10" s="1024"/>
      <c r="G10" s="1024"/>
      <c r="H10" s="1025"/>
      <c r="I10" s="1024"/>
      <c r="J10" s="1024"/>
      <c r="K10" s="1024"/>
      <c r="L10" s="1024"/>
      <c r="M10" s="1025"/>
      <c r="N10" s="1025"/>
      <c r="O10" s="1025"/>
      <c r="P10" s="1025"/>
    </row>
    <row r="11" spans="1:218" ht="18" customHeight="1" thickTop="1">
      <c r="A11" s="474" t="s">
        <v>319</v>
      </c>
      <c r="B11" s="510">
        <v>0.16209999999999999</v>
      </c>
      <c r="C11" s="510">
        <v>0.23699999999999999</v>
      </c>
      <c r="D11" s="510">
        <v>0.1038</v>
      </c>
      <c r="E11" s="510">
        <v>0.15620000000000001</v>
      </c>
      <c r="F11" s="510">
        <v>0.152</v>
      </c>
      <c r="G11" s="510">
        <v>0.1227</v>
      </c>
      <c r="H11" s="510">
        <v>0.1192</v>
      </c>
      <c r="I11" s="510">
        <v>3.7100000000000001E-2</v>
      </c>
      <c r="J11" s="510">
        <v>0.31780000000000003</v>
      </c>
      <c r="K11" s="510">
        <v>0.20849999999999999</v>
      </c>
      <c r="L11" s="510">
        <v>8.7599999999999997E-2</v>
      </c>
      <c r="M11" s="510">
        <v>6.9599999999999995E-2</v>
      </c>
      <c r="N11" s="510">
        <v>0.10349999999999999</v>
      </c>
      <c r="O11" s="510">
        <v>6.5699999999999995E-2</v>
      </c>
      <c r="P11" s="510">
        <v>0.13569999999999999</v>
      </c>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c r="GI11" s="108"/>
      <c r="GJ11" s="108"/>
      <c r="GK11" s="108"/>
      <c r="GL11" s="108"/>
      <c r="GM11" s="108"/>
      <c r="GN11" s="108"/>
      <c r="GO11" s="108"/>
      <c r="GP11" s="108"/>
      <c r="GQ11" s="108"/>
      <c r="GR11" s="108"/>
      <c r="GS11" s="108"/>
      <c r="GT11" s="108"/>
      <c r="GU11" s="108"/>
      <c r="GV11" s="108"/>
      <c r="GW11" s="108"/>
      <c r="GX11" s="108"/>
      <c r="GY11" s="108"/>
      <c r="GZ11" s="108"/>
      <c r="HA11" s="108"/>
      <c r="HB11" s="108"/>
      <c r="HC11" s="108"/>
      <c r="HD11" s="108"/>
      <c r="HE11" s="108"/>
      <c r="HF11" s="108"/>
      <c r="HG11" s="108"/>
      <c r="HH11" s="108"/>
      <c r="HI11" s="108"/>
      <c r="HJ11" s="108"/>
    </row>
    <row r="12" spans="1:218" ht="20.25" customHeight="1">
      <c r="A12" s="474" t="s">
        <v>320</v>
      </c>
      <c r="B12" s="510">
        <v>0.56469999999999998</v>
      </c>
      <c r="C12" s="510">
        <v>0.46550000000000002</v>
      </c>
      <c r="D12" s="510">
        <v>0.58450000000000002</v>
      </c>
      <c r="E12" s="510">
        <v>0.5494</v>
      </c>
      <c r="F12" s="510">
        <v>0.67159999999999997</v>
      </c>
      <c r="G12" s="510">
        <v>0.69940000000000002</v>
      </c>
      <c r="H12" s="510">
        <v>0.70530000000000004</v>
      </c>
      <c r="I12" s="510">
        <v>0.78910000000000002</v>
      </c>
      <c r="J12" s="510">
        <v>0.4395</v>
      </c>
      <c r="K12" s="510">
        <v>0.65859999999999996</v>
      </c>
      <c r="L12" s="510">
        <v>0.78869999999999996</v>
      </c>
      <c r="M12" s="510">
        <v>0.75149999999999995</v>
      </c>
      <c r="N12" s="510">
        <v>0.71030000000000004</v>
      </c>
      <c r="O12" s="510">
        <v>0.79790000000000005</v>
      </c>
      <c r="P12" s="510">
        <v>0.62849999999999995</v>
      </c>
    </row>
    <row r="13" spans="1:218" ht="12" customHeight="1" thickBot="1">
      <c r="A13" s="474"/>
      <c r="B13" s="510"/>
      <c r="C13" s="510"/>
      <c r="D13" s="510"/>
      <c r="E13" s="510"/>
      <c r="F13" s="510"/>
      <c r="G13" s="510"/>
      <c r="H13" s="510"/>
      <c r="I13" s="510"/>
      <c r="J13" s="510"/>
      <c r="K13" s="510"/>
      <c r="L13" s="510"/>
      <c r="M13" s="510"/>
      <c r="N13" s="510"/>
      <c r="O13" s="510"/>
      <c r="P13" s="510"/>
    </row>
    <row r="14" spans="1:218" ht="15" customHeight="1" thickTop="1" thickBot="1">
      <c r="A14" s="107" t="s">
        <v>321</v>
      </c>
      <c r="B14" s="511"/>
      <c r="C14" s="511"/>
      <c r="D14" s="511"/>
      <c r="E14" s="511"/>
      <c r="F14" s="511"/>
      <c r="G14" s="511"/>
      <c r="H14" s="511"/>
      <c r="I14" s="511"/>
      <c r="J14" s="511"/>
      <c r="K14" s="511"/>
      <c r="L14" s="511"/>
      <c r="M14" s="511"/>
      <c r="N14" s="511"/>
      <c r="O14" s="511"/>
      <c r="P14" s="511"/>
    </row>
    <row r="15" spans="1:218" ht="20.25" customHeight="1" thickTop="1">
      <c r="A15" s="475" t="s">
        <v>322</v>
      </c>
      <c r="B15" s="510">
        <v>0.87190000000000001</v>
      </c>
      <c r="C15" s="510">
        <v>0.56520000000000004</v>
      </c>
      <c r="D15" s="510">
        <v>0.83050000000000002</v>
      </c>
      <c r="E15" s="510">
        <v>0.81069999999999998</v>
      </c>
      <c r="F15" s="510">
        <v>0.82879999999999998</v>
      </c>
      <c r="G15" s="510">
        <v>0.79500000000000004</v>
      </c>
      <c r="H15" s="510">
        <v>0.80430000000000001</v>
      </c>
      <c r="I15" s="510">
        <v>0.68289999999999995</v>
      </c>
      <c r="J15" s="510">
        <v>0.31979999999999997</v>
      </c>
      <c r="K15" s="510">
        <v>0.17449999999999999</v>
      </c>
      <c r="L15" s="510">
        <v>0.74860000000000004</v>
      </c>
      <c r="M15" s="510">
        <v>0.83760000000000001</v>
      </c>
      <c r="N15" s="510">
        <v>0.81489999999999996</v>
      </c>
      <c r="O15" s="510">
        <v>0.8216</v>
      </c>
      <c r="P15" s="510">
        <v>0.77280000000000004</v>
      </c>
    </row>
    <row r="16" spans="1:218" ht="18" customHeight="1">
      <c r="A16" s="475" t="s">
        <v>323</v>
      </c>
      <c r="B16" s="510">
        <v>0.87250000000000005</v>
      </c>
      <c r="C16" s="510">
        <v>0.86980000000000002</v>
      </c>
      <c r="D16" s="510">
        <v>0.86070000000000002</v>
      </c>
      <c r="E16" s="510">
        <v>0.82350000000000001</v>
      </c>
      <c r="F16" s="510">
        <v>0.85760000000000003</v>
      </c>
      <c r="G16" s="510">
        <v>0.81810000000000005</v>
      </c>
      <c r="H16" s="510">
        <v>0.80830000000000002</v>
      </c>
      <c r="I16" s="510">
        <v>0.68289999999999995</v>
      </c>
      <c r="J16" s="510">
        <v>0.31979999999999997</v>
      </c>
      <c r="K16" s="510">
        <v>0.17449999999999999</v>
      </c>
      <c r="L16" s="510">
        <v>0.76370000000000005</v>
      </c>
      <c r="M16" s="510">
        <v>0.83760000000000001</v>
      </c>
      <c r="N16" s="510">
        <v>0.81489999999999996</v>
      </c>
      <c r="O16" s="510">
        <v>0.82530000000000003</v>
      </c>
      <c r="P16" s="510">
        <v>0.82889999999999997</v>
      </c>
    </row>
    <row r="17" spans="1:16" ht="20.25" customHeight="1">
      <c r="A17" s="474" t="s">
        <v>324</v>
      </c>
      <c r="B17" s="510">
        <v>1.0800000000000001E-2</v>
      </c>
      <c r="C17" s="510">
        <v>4.1200000000000001E-2</v>
      </c>
      <c r="D17" s="510">
        <v>3.4599999999999999E-2</v>
      </c>
      <c r="E17" s="510">
        <v>2.1399999999999999E-2</v>
      </c>
      <c r="F17" s="510">
        <v>2.5899999999999999E-2</v>
      </c>
      <c r="G17" s="510">
        <v>8.1699999999999995E-2</v>
      </c>
      <c r="H17" s="510">
        <v>8.0100000000000005E-2</v>
      </c>
      <c r="I17" s="510">
        <v>8.9800000000000005E-2</v>
      </c>
      <c r="J17" s="510">
        <v>0.1671</v>
      </c>
      <c r="K17" s="510">
        <v>0.45019999999999999</v>
      </c>
      <c r="L17" s="510">
        <v>3.7499999999999999E-2</v>
      </c>
      <c r="M17" s="510">
        <v>2.0500000000000001E-2</v>
      </c>
      <c r="N17" s="510">
        <v>7.9899999999999999E-2</v>
      </c>
      <c r="O17" s="510">
        <v>0.05</v>
      </c>
      <c r="P17" s="510">
        <v>4.4299999999999999E-2</v>
      </c>
    </row>
    <row r="18" spans="1:16" ht="20.25" customHeight="1">
      <c r="A18" s="475" t="s">
        <v>325</v>
      </c>
      <c r="B18" s="510">
        <v>1.8599999999999998E-2</v>
      </c>
      <c r="C18" s="510">
        <v>0</v>
      </c>
      <c r="D18" s="510">
        <v>6.7999999999999996E-3</v>
      </c>
      <c r="E18" s="510">
        <v>1.6799999999999999E-2</v>
      </c>
      <c r="F18" s="510">
        <v>1.41E-2</v>
      </c>
      <c r="G18" s="510">
        <v>1.6199999999999999E-2</v>
      </c>
      <c r="H18" s="510">
        <v>2.2200000000000001E-2</v>
      </c>
      <c r="I18" s="510">
        <v>1.6799999999999999E-2</v>
      </c>
      <c r="J18" s="510">
        <v>0</v>
      </c>
      <c r="K18" s="510">
        <v>0</v>
      </c>
      <c r="L18" s="510">
        <v>1.5599999999999999E-2</v>
      </c>
      <c r="M18" s="510">
        <v>1.47E-2</v>
      </c>
      <c r="N18" s="510">
        <v>4.7000000000000002E-3</v>
      </c>
      <c r="O18" s="510">
        <v>0</v>
      </c>
      <c r="P18" s="510">
        <v>1.12E-2</v>
      </c>
    </row>
    <row r="19" spans="1:16" ht="12" customHeight="1" thickBot="1">
      <c r="A19" s="475"/>
      <c r="B19" s="510"/>
      <c r="C19" s="510"/>
      <c r="D19" s="510"/>
      <c r="E19" s="510"/>
      <c r="F19" s="510"/>
      <c r="G19" s="510"/>
      <c r="H19" s="510"/>
      <c r="I19" s="510"/>
      <c r="J19" s="510"/>
      <c r="K19" s="510"/>
      <c r="L19" s="510"/>
      <c r="M19" s="510"/>
      <c r="N19" s="510"/>
      <c r="O19" s="510"/>
      <c r="P19" s="510"/>
    </row>
    <row r="20" spans="1:16" ht="16.5" customHeight="1" thickTop="1" thickBot="1">
      <c r="A20" s="109" t="s">
        <v>326</v>
      </c>
      <c r="B20" s="511"/>
      <c r="C20" s="511"/>
      <c r="D20" s="511"/>
      <c r="E20" s="511"/>
      <c r="F20" s="511"/>
      <c r="G20" s="511"/>
      <c r="H20" s="511"/>
      <c r="I20" s="511"/>
      <c r="J20" s="511"/>
      <c r="K20" s="511"/>
      <c r="L20" s="511"/>
      <c r="M20" s="511"/>
      <c r="N20" s="511"/>
      <c r="O20" s="511"/>
      <c r="P20" s="511"/>
    </row>
    <row r="21" spans="1:16" ht="20.25" customHeight="1" thickTop="1">
      <c r="A21" s="475" t="s">
        <v>327</v>
      </c>
      <c r="B21" s="510">
        <v>0.67669999999999997</v>
      </c>
      <c r="C21" s="510">
        <v>0.69399999999999995</v>
      </c>
      <c r="D21" s="510">
        <v>0.58309999999999995</v>
      </c>
      <c r="E21" s="510">
        <v>0.66520000000000001</v>
      </c>
      <c r="F21" s="510">
        <v>0.71430000000000005</v>
      </c>
      <c r="G21" s="510">
        <v>0.65769999999999995</v>
      </c>
      <c r="H21" s="510">
        <v>0.73780000000000001</v>
      </c>
      <c r="I21" s="510">
        <v>0.63619999999999999</v>
      </c>
      <c r="J21" s="510">
        <v>0.51590000000000003</v>
      </c>
      <c r="K21" s="510">
        <v>0.92730000000000001</v>
      </c>
      <c r="L21" s="510">
        <v>0.48899999999999999</v>
      </c>
      <c r="M21" s="510">
        <v>0.77790000000000004</v>
      </c>
      <c r="N21" s="510">
        <v>0.86770000000000003</v>
      </c>
      <c r="O21" s="510">
        <v>0.66379999999999995</v>
      </c>
      <c r="P21" s="510">
        <v>0.67</v>
      </c>
    </row>
    <row r="22" spans="1:16" ht="20.25" customHeight="1">
      <c r="A22" s="475" t="s">
        <v>328</v>
      </c>
      <c r="B22" s="510">
        <v>0.32329999999999998</v>
      </c>
      <c r="C22" s="510">
        <v>0.30599999999999999</v>
      </c>
      <c r="D22" s="510">
        <v>0.41689999999999999</v>
      </c>
      <c r="E22" s="510">
        <v>0.33479999999999999</v>
      </c>
      <c r="F22" s="510">
        <v>0.28570000000000001</v>
      </c>
      <c r="G22" s="510">
        <v>0.34229999999999999</v>
      </c>
      <c r="H22" s="510">
        <v>0.26219999999999999</v>
      </c>
      <c r="I22" s="510">
        <v>0.36380000000000001</v>
      </c>
      <c r="J22" s="510">
        <v>0.48409999999999997</v>
      </c>
      <c r="K22" s="510">
        <v>7.2700000000000001E-2</v>
      </c>
      <c r="L22" s="510">
        <v>0.51100000000000001</v>
      </c>
      <c r="M22" s="510">
        <v>0.22209999999999999</v>
      </c>
      <c r="N22" s="510">
        <v>0.1323</v>
      </c>
      <c r="O22" s="510">
        <v>0.3362</v>
      </c>
      <c r="P22" s="510">
        <v>0.33</v>
      </c>
    </row>
    <row r="23" spans="1:16" ht="18" customHeight="1">
      <c r="A23" s="475" t="s">
        <v>329</v>
      </c>
      <c r="B23" s="488">
        <v>294.5788</v>
      </c>
      <c r="C23" s="488">
        <v>690.71339999999998</v>
      </c>
      <c r="D23" s="488">
        <v>358.65820000000002</v>
      </c>
      <c r="E23" s="488">
        <v>142.56450000000001</v>
      </c>
      <c r="F23" s="488">
        <v>98.979200000000006</v>
      </c>
      <c r="G23" s="488">
        <v>533.80489999999998</v>
      </c>
      <c r="H23" s="488">
        <v>387.56709999999998</v>
      </c>
      <c r="I23" s="488">
        <v>287.14269999999999</v>
      </c>
      <c r="J23" s="488">
        <v>189.40450000000001</v>
      </c>
      <c r="K23" s="488">
        <v>56.188099999999999</v>
      </c>
      <c r="L23" s="488">
        <v>435.78890000000001</v>
      </c>
      <c r="M23" s="488">
        <v>682.89250000000004</v>
      </c>
      <c r="N23" s="488">
        <v>1068.3832</v>
      </c>
      <c r="O23" s="488">
        <v>415.25</v>
      </c>
      <c r="P23" s="488">
        <v>547.09130000000005</v>
      </c>
    </row>
    <row r="24" spans="1:16" ht="12" customHeight="1" thickBot="1">
      <c r="A24" s="475"/>
      <c r="B24" s="488"/>
      <c r="C24" s="488"/>
      <c r="D24" s="488"/>
      <c r="E24" s="488"/>
      <c r="F24" s="488"/>
      <c r="G24" s="488"/>
      <c r="H24" s="488"/>
      <c r="I24" s="488"/>
      <c r="J24" s="488"/>
      <c r="K24" s="488"/>
      <c r="L24" s="488"/>
      <c r="M24" s="488"/>
      <c r="N24" s="488"/>
      <c r="O24" s="488"/>
      <c r="P24" s="488"/>
    </row>
    <row r="25" spans="1:16" ht="17.25" customHeight="1" thickTop="1" thickBot="1">
      <c r="A25" s="110" t="s">
        <v>330</v>
      </c>
      <c r="B25" s="512"/>
      <c r="C25" s="512"/>
      <c r="D25" s="512"/>
      <c r="E25" s="512"/>
      <c r="F25" s="512"/>
      <c r="G25" s="512"/>
      <c r="H25" s="512"/>
      <c r="I25" s="512"/>
      <c r="J25" s="512"/>
      <c r="K25" s="512"/>
      <c r="L25" s="512"/>
      <c r="M25" s="512"/>
      <c r="N25" s="512"/>
      <c r="O25" s="512"/>
      <c r="P25" s="512"/>
    </row>
    <row r="26" spans="1:16" ht="20.25" customHeight="1" thickTop="1">
      <c r="A26" s="474" t="s">
        <v>331</v>
      </c>
      <c r="B26" s="510">
        <v>0.98429999999999995</v>
      </c>
      <c r="C26" s="510">
        <v>0.98129999999999995</v>
      </c>
      <c r="D26" s="510">
        <v>0.97660000000000002</v>
      </c>
      <c r="E26" s="510">
        <v>0.97360000000000002</v>
      </c>
      <c r="F26" s="510">
        <v>0.98040000000000005</v>
      </c>
      <c r="G26" s="510">
        <v>0.98199999999999998</v>
      </c>
      <c r="H26" s="510">
        <v>0.98229999999999995</v>
      </c>
      <c r="I26" s="510">
        <v>0.98950000000000005</v>
      </c>
      <c r="J26" s="510">
        <v>0.99680000000000002</v>
      </c>
      <c r="K26" s="510">
        <v>1</v>
      </c>
      <c r="L26" s="510">
        <v>0.98070000000000002</v>
      </c>
      <c r="M26" s="510">
        <v>0.97270000000000001</v>
      </c>
      <c r="N26" s="510">
        <v>0.99790000000000001</v>
      </c>
      <c r="O26" s="510">
        <v>0.98780000000000001</v>
      </c>
      <c r="P26" s="510">
        <v>0.98250000000000004</v>
      </c>
    </row>
    <row r="27" spans="1:16" ht="20.25" customHeight="1">
      <c r="A27" s="474" t="s">
        <v>332</v>
      </c>
      <c r="B27" s="510">
        <v>7.9000000000000008E-3</v>
      </c>
      <c r="C27" s="510">
        <v>2.9000000000000001E-2</v>
      </c>
      <c r="D27" s="510">
        <v>1.7100000000000001E-2</v>
      </c>
      <c r="E27" s="510">
        <v>2.6200000000000001E-2</v>
      </c>
      <c r="F27" s="510">
        <v>4.3E-3</v>
      </c>
      <c r="G27" s="510">
        <v>2.3099999999999999E-2</v>
      </c>
      <c r="H27" s="510">
        <v>2.8299999999999999E-2</v>
      </c>
      <c r="I27" s="510">
        <v>5.1000000000000004E-3</v>
      </c>
      <c r="J27" s="510">
        <v>3.0999999999999999E-3</v>
      </c>
      <c r="K27" s="510">
        <v>0</v>
      </c>
      <c r="L27" s="510">
        <v>5.7000000000000002E-3</v>
      </c>
      <c r="M27" s="510">
        <v>2.4400000000000002E-2</v>
      </c>
      <c r="N27" s="510">
        <v>1.9E-3</v>
      </c>
      <c r="O27" s="510">
        <v>9.5999999999999992E-3</v>
      </c>
      <c r="P27" s="510">
        <v>1.44E-2</v>
      </c>
    </row>
    <row r="28" spans="1:16" ht="20.25" customHeight="1">
      <c r="A28" s="475" t="s">
        <v>333</v>
      </c>
      <c r="B28" s="510">
        <v>1.5699999999999999E-2</v>
      </c>
      <c r="C28" s="510">
        <v>1.8700000000000001E-2</v>
      </c>
      <c r="D28" s="510">
        <v>2.3400000000000001E-2</v>
      </c>
      <c r="E28" s="510">
        <v>2.64E-2</v>
      </c>
      <c r="F28" s="510">
        <v>1.9599999999999999E-2</v>
      </c>
      <c r="G28" s="510">
        <v>1.7999999999999999E-2</v>
      </c>
      <c r="H28" s="510">
        <v>1.77E-2</v>
      </c>
      <c r="I28" s="510">
        <v>1.0500000000000001E-2</v>
      </c>
      <c r="J28" s="510">
        <v>3.2000000000000002E-3</v>
      </c>
      <c r="K28" s="510">
        <v>0</v>
      </c>
      <c r="L28" s="510">
        <v>1.9300000000000001E-2</v>
      </c>
      <c r="M28" s="510">
        <v>2.7300000000000001E-2</v>
      </c>
      <c r="N28" s="510">
        <v>2.0999999999999999E-3</v>
      </c>
      <c r="O28" s="510">
        <v>1.2200000000000001E-2</v>
      </c>
      <c r="P28" s="510">
        <v>1.7500000000000002E-2</v>
      </c>
    </row>
    <row r="29" spans="1:16" ht="18" customHeight="1">
      <c r="A29" s="475" t="s">
        <v>334</v>
      </c>
      <c r="B29" s="510">
        <v>5.1999999999999998E-3</v>
      </c>
      <c r="C29" s="510">
        <v>2.4400000000000002E-2</v>
      </c>
      <c r="D29" s="510">
        <v>1.2999999999999999E-2</v>
      </c>
      <c r="E29" s="510">
        <v>2.1899999999999999E-2</v>
      </c>
      <c r="F29" s="510">
        <v>3.5999999999999999E-3</v>
      </c>
      <c r="G29" s="510">
        <v>1.95E-2</v>
      </c>
      <c r="H29" s="510">
        <v>2.58E-2</v>
      </c>
      <c r="I29" s="510">
        <v>5.0000000000000001E-3</v>
      </c>
      <c r="J29" s="510">
        <v>0</v>
      </c>
      <c r="K29" s="510">
        <v>0</v>
      </c>
      <c r="L29" s="510">
        <v>4.5999999999999999E-3</v>
      </c>
      <c r="M29" s="510">
        <v>2.2200000000000001E-2</v>
      </c>
      <c r="N29" s="510">
        <v>1.9E-3</v>
      </c>
      <c r="O29" s="510">
        <v>8.8999999999999999E-3</v>
      </c>
      <c r="P29" s="510">
        <v>1.2E-2</v>
      </c>
    </row>
    <row r="30" spans="1:16" ht="20.25" customHeight="1">
      <c r="A30" s="475" t="s">
        <v>335</v>
      </c>
      <c r="B30" s="510">
        <v>0.34770000000000001</v>
      </c>
      <c r="C30" s="510">
        <v>0.17610000000000001</v>
      </c>
      <c r="D30" s="510">
        <v>0.2545</v>
      </c>
      <c r="E30" s="510">
        <v>0.18870000000000001</v>
      </c>
      <c r="F30" s="510">
        <v>0.1895</v>
      </c>
      <c r="G30" s="510">
        <v>0.17019999999999999</v>
      </c>
      <c r="H30" s="510">
        <v>0.10489999999999999</v>
      </c>
      <c r="I30" s="510">
        <v>3.6200000000000003E-2</v>
      </c>
      <c r="J30" s="510">
        <v>1</v>
      </c>
      <c r="K30" s="510">
        <v>0</v>
      </c>
      <c r="L30" s="510">
        <v>0.2024</v>
      </c>
      <c r="M30" s="510">
        <v>0.1149</v>
      </c>
      <c r="N30" s="510">
        <v>3.78E-2</v>
      </c>
      <c r="O30" s="510">
        <v>8.8099999999999998E-2</v>
      </c>
      <c r="P30" s="510">
        <v>0.18490000000000001</v>
      </c>
    </row>
    <row r="31" spans="1:16" ht="20.25" customHeight="1">
      <c r="A31" s="475" t="s">
        <v>336</v>
      </c>
      <c r="B31" s="510">
        <v>6.8999999999999999E-3</v>
      </c>
      <c r="C31" s="510">
        <v>7.9000000000000008E-3</v>
      </c>
      <c r="D31" s="510">
        <v>6.0000000000000001E-3</v>
      </c>
      <c r="E31" s="510">
        <v>9.9000000000000008E-3</v>
      </c>
      <c r="F31" s="510">
        <v>6.7000000000000002E-3</v>
      </c>
      <c r="G31" s="510">
        <v>9.4000000000000004E-3</v>
      </c>
      <c r="H31" s="510">
        <v>1.01E-2</v>
      </c>
      <c r="I31" s="510">
        <v>1.11E-2</v>
      </c>
      <c r="J31" s="510">
        <v>7.7999999999999996E-3</v>
      </c>
      <c r="K31" s="510">
        <v>7.1000000000000004E-3</v>
      </c>
      <c r="L31" s="510">
        <v>9.9000000000000008E-3</v>
      </c>
      <c r="M31" s="510">
        <v>1.09E-2</v>
      </c>
      <c r="N31" s="510">
        <v>1.09E-2</v>
      </c>
      <c r="O31" s="510">
        <v>1.2800000000000001E-2</v>
      </c>
      <c r="P31" s="510">
        <v>8.8000000000000005E-3</v>
      </c>
    </row>
    <row r="32" spans="1:16" ht="20.25" customHeight="1">
      <c r="A32" s="475" t="s">
        <v>337</v>
      </c>
      <c r="B32" s="510">
        <v>2.5100000000000001E-2</v>
      </c>
      <c r="C32" s="510">
        <v>3.5700000000000003E-2</v>
      </c>
      <c r="D32" s="510">
        <v>2.4899999999999999E-2</v>
      </c>
      <c r="E32" s="510">
        <v>5.5800000000000002E-2</v>
      </c>
      <c r="F32" s="510">
        <v>3.2300000000000002E-2</v>
      </c>
      <c r="G32" s="510">
        <v>2.2700000000000001E-2</v>
      </c>
      <c r="H32" s="510">
        <v>3.5499999999999997E-2</v>
      </c>
      <c r="I32" s="510">
        <v>4.6100000000000002E-2</v>
      </c>
      <c r="J32" s="510">
        <v>7.4000000000000003E-3</v>
      </c>
      <c r="K32" s="510">
        <v>2.3999999999999998E-3</v>
      </c>
      <c r="L32" s="510">
        <v>6.0900000000000003E-2</v>
      </c>
      <c r="M32" s="510">
        <v>2.63E-2</v>
      </c>
      <c r="N32" s="510">
        <v>1.4E-2</v>
      </c>
      <c r="O32" s="510">
        <v>5.3800000000000001E-2</v>
      </c>
      <c r="P32" s="510">
        <v>3.5299999999999998E-2</v>
      </c>
    </row>
    <row r="33" spans="1:16" ht="20.25" customHeight="1">
      <c r="A33" s="475" t="s">
        <v>338</v>
      </c>
      <c r="B33" s="510">
        <v>0.97050000000000003</v>
      </c>
      <c r="C33" s="510">
        <v>0.96599999999999997</v>
      </c>
      <c r="D33" s="510">
        <v>0.95620000000000005</v>
      </c>
      <c r="E33" s="510">
        <v>0.95899999999999996</v>
      </c>
      <c r="F33" s="510">
        <v>0.96760000000000002</v>
      </c>
      <c r="G33" s="510">
        <v>0.96909999999999996</v>
      </c>
      <c r="H33" s="510">
        <v>0.95620000000000005</v>
      </c>
      <c r="I33" s="510">
        <v>0.98709999999999998</v>
      </c>
      <c r="J33" s="510">
        <v>0.99850000000000005</v>
      </c>
      <c r="K33" s="510">
        <v>1</v>
      </c>
      <c r="L33" s="510">
        <v>0.97360000000000002</v>
      </c>
      <c r="M33" s="510">
        <v>0.95440000000000003</v>
      </c>
      <c r="N33" s="510">
        <v>0.98929999999999996</v>
      </c>
      <c r="O33" s="510">
        <v>0.9758</v>
      </c>
      <c r="P33" s="510">
        <v>0.96799999999999997</v>
      </c>
    </row>
    <row r="34" spans="1:16" ht="20.25" customHeight="1">
      <c r="A34" s="475" t="s">
        <v>339</v>
      </c>
      <c r="B34" s="510">
        <v>1.5800000000000002E-2</v>
      </c>
      <c r="C34" s="510">
        <v>1.5599999999999999E-2</v>
      </c>
      <c r="D34" s="510">
        <v>1.9099999999999999E-2</v>
      </c>
      <c r="E34" s="510">
        <v>1.34E-2</v>
      </c>
      <c r="F34" s="510">
        <v>1.3100000000000001E-2</v>
      </c>
      <c r="G34" s="510">
        <v>0.01</v>
      </c>
      <c r="H34" s="510">
        <v>1.7100000000000001E-2</v>
      </c>
      <c r="I34" s="510">
        <v>1.1000000000000001E-3</v>
      </c>
      <c r="J34" s="510">
        <v>1E-4</v>
      </c>
      <c r="K34" s="510">
        <v>0</v>
      </c>
      <c r="L34" s="510">
        <v>6.4000000000000003E-3</v>
      </c>
      <c r="M34" s="510">
        <v>1.9E-2</v>
      </c>
      <c r="N34" s="510">
        <v>7.1000000000000004E-3</v>
      </c>
      <c r="O34" s="510">
        <v>9.2999999999999992E-3</v>
      </c>
      <c r="P34" s="510">
        <v>1.29E-2</v>
      </c>
    </row>
    <row r="35" spans="1:16" ht="20.25" customHeight="1">
      <c r="A35" s="475" t="s">
        <v>340</v>
      </c>
      <c r="B35" s="510">
        <v>3.0999999999999999E-3</v>
      </c>
      <c r="C35" s="510">
        <v>2.5000000000000001E-3</v>
      </c>
      <c r="D35" s="510">
        <v>6.0000000000000001E-3</v>
      </c>
      <c r="E35" s="510">
        <v>6.1999999999999998E-3</v>
      </c>
      <c r="F35" s="510">
        <v>2.5000000000000001E-3</v>
      </c>
      <c r="G35" s="510">
        <v>2.5000000000000001E-3</v>
      </c>
      <c r="H35" s="510">
        <v>3.0000000000000001E-3</v>
      </c>
      <c r="I35" s="510">
        <v>1.5E-3</v>
      </c>
      <c r="J35" s="510">
        <v>0</v>
      </c>
      <c r="K35" s="510">
        <v>0</v>
      </c>
      <c r="L35" s="510">
        <v>2.0999999999999999E-3</v>
      </c>
      <c r="M35" s="510">
        <v>5.0000000000000001E-3</v>
      </c>
      <c r="N35" s="510">
        <v>2.9999999999999997E-4</v>
      </c>
      <c r="O35" s="510">
        <v>1.4E-3</v>
      </c>
      <c r="P35" s="510">
        <v>3.3E-3</v>
      </c>
    </row>
    <row r="36" spans="1:16" ht="20.25" customHeight="1">
      <c r="A36" s="475" t="s">
        <v>341</v>
      </c>
      <c r="B36" s="510">
        <v>2.3999999999999998E-3</v>
      </c>
      <c r="C36" s="510">
        <v>2.0999999999999999E-3</v>
      </c>
      <c r="D36" s="510">
        <v>3.5000000000000001E-3</v>
      </c>
      <c r="E36" s="510">
        <v>7.4000000000000003E-3</v>
      </c>
      <c r="F36" s="510">
        <v>1.5E-3</v>
      </c>
      <c r="G36" s="510">
        <v>2.2000000000000001E-3</v>
      </c>
      <c r="H36" s="510">
        <v>8.0999999999999996E-3</v>
      </c>
      <c r="I36" s="510">
        <v>2.0000000000000001E-4</v>
      </c>
      <c r="J36" s="510">
        <v>0</v>
      </c>
      <c r="K36" s="510">
        <v>0</v>
      </c>
      <c r="L36" s="510">
        <v>1.2999999999999999E-3</v>
      </c>
      <c r="M36" s="510">
        <v>1.6000000000000001E-3</v>
      </c>
      <c r="N36" s="510">
        <v>5.0000000000000001E-4</v>
      </c>
      <c r="O36" s="510">
        <v>5.9999999999999995E-4</v>
      </c>
      <c r="P36" s="510">
        <v>2.8999999999999998E-3</v>
      </c>
    </row>
    <row r="37" spans="1:16" ht="20.25" customHeight="1">
      <c r="A37" s="475" t="s">
        <v>342</v>
      </c>
      <c r="B37" s="510">
        <v>1.9E-3</v>
      </c>
      <c r="C37" s="510">
        <v>2.2000000000000001E-3</v>
      </c>
      <c r="D37" s="510">
        <v>1E-3</v>
      </c>
      <c r="E37" s="510">
        <v>3.0000000000000001E-3</v>
      </c>
      <c r="F37" s="510">
        <v>1.5E-3</v>
      </c>
      <c r="G37" s="510">
        <v>8.0999999999999996E-3</v>
      </c>
      <c r="H37" s="510">
        <v>1.9E-3</v>
      </c>
      <c r="I37" s="510">
        <v>6.9999999999999999E-4</v>
      </c>
      <c r="J37" s="510">
        <v>1.2999999999999999E-3</v>
      </c>
      <c r="K37" s="510">
        <v>0</v>
      </c>
      <c r="L37" s="510">
        <v>1.6000000000000001E-3</v>
      </c>
      <c r="M37" s="510">
        <v>5.1999999999999998E-3</v>
      </c>
      <c r="N37" s="510">
        <v>2.0000000000000001E-4</v>
      </c>
      <c r="O37" s="510">
        <v>1.1000000000000001E-3</v>
      </c>
      <c r="P37" s="510">
        <v>2E-3</v>
      </c>
    </row>
    <row r="38" spans="1:16" ht="20.25" customHeight="1">
      <c r="A38" s="475" t="s">
        <v>343</v>
      </c>
      <c r="B38" s="510">
        <v>6.3E-3</v>
      </c>
      <c r="C38" s="510">
        <v>1.1599999999999999E-2</v>
      </c>
      <c r="D38" s="510">
        <v>1.37E-2</v>
      </c>
      <c r="E38" s="510">
        <v>1.0800000000000001E-2</v>
      </c>
      <c r="F38" s="510">
        <v>1.04E-2</v>
      </c>
      <c r="G38" s="510">
        <v>8.0000000000000002E-3</v>
      </c>
      <c r="H38" s="510">
        <v>1.3599999999999999E-2</v>
      </c>
      <c r="I38" s="510">
        <v>9.4000000000000004E-3</v>
      </c>
      <c r="J38" s="510">
        <v>0</v>
      </c>
      <c r="K38" s="510">
        <v>0</v>
      </c>
      <c r="L38" s="510">
        <v>1.4999999999999999E-2</v>
      </c>
      <c r="M38" s="510">
        <v>1.4800000000000001E-2</v>
      </c>
      <c r="N38" s="510">
        <v>1.8E-3</v>
      </c>
      <c r="O38" s="510">
        <v>1.17E-2</v>
      </c>
      <c r="P38" s="510">
        <v>1.03E-2</v>
      </c>
    </row>
    <row r="39" spans="1:16" ht="12" customHeight="1" thickBot="1">
      <c r="A39" s="475"/>
      <c r="B39" s="510"/>
      <c r="C39" s="510"/>
      <c r="D39" s="510"/>
      <c r="E39" s="510"/>
      <c r="F39" s="510"/>
      <c r="G39" s="510"/>
      <c r="H39" s="510"/>
      <c r="I39" s="510"/>
      <c r="J39" s="510"/>
      <c r="K39" s="510"/>
      <c r="L39" s="510"/>
      <c r="M39" s="510"/>
      <c r="N39" s="510"/>
      <c r="O39" s="510"/>
      <c r="P39" s="510"/>
    </row>
    <row r="40" spans="1:16" ht="17.25" customHeight="1" thickTop="1" thickBot="1">
      <c r="A40" s="110" t="s">
        <v>344</v>
      </c>
      <c r="B40" s="511"/>
      <c r="C40" s="511"/>
      <c r="D40" s="511"/>
      <c r="E40" s="511"/>
      <c r="F40" s="511"/>
      <c r="G40" s="511"/>
      <c r="H40" s="511"/>
      <c r="I40" s="511"/>
      <c r="J40" s="511"/>
      <c r="K40" s="511"/>
      <c r="L40" s="511"/>
      <c r="M40" s="511"/>
      <c r="N40" s="511"/>
      <c r="O40" s="511"/>
      <c r="P40" s="511"/>
    </row>
    <row r="41" spans="1:16" ht="20.25" customHeight="1" thickTop="1">
      <c r="A41" s="475" t="s">
        <v>345</v>
      </c>
      <c r="B41" s="510">
        <v>0.27810000000000001</v>
      </c>
      <c r="C41" s="510">
        <v>0.32619999999999999</v>
      </c>
      <c r="D41" s="510">
        <v>0.1744</v>
      </c>
      <c r="E41" s="510">
        <v>0.2833</v>
      </c>
      <c r="F41" s="510">
        <v>0.31680000000000003</v>
      </c>
      <c r="G41" s="510">
        <v>0.28249999999999997</v>
      </c>
      <c r="H41" s="510">
        <v>0.32900000000000001</v>
      </c>
      <c r="I41" s="510">
        <v>0.16300000000000001</v>
      </c>
      <c r="J41" s="510">
        <v>1.1095999999999999</v>
      </c>
      <c r="K41" s="510">
        <v>1.5843</v>
      </c>
      <c r="L41" s="510">
        <v>0.29649999999999999</v>
      </c>
      <c r="M41" s="510">
        <v>0.20399999999999999</v>
      </c>
      <c r="N41" s="510">
        <v>0.21190000000000001</v>
      </c>
      <c r="O41" s="510">
        <v>0.26779999999999998</v>
      </c>
      <c r="P41" s="510">
        <v>0.26840000000000003</v>
      </c>
    </row>
    <row r="42" spans="1:16" ht="20.25" customHeight="1">
      <c r="A42" s="475" t="s">
        <v>346</v>
      </c>
      <c r="B42" s="510">
        <v>0.66559999999999997</v>
      </c>
      <c r="C42" s="510">
        <v>0.67259999999999998</v>
      </c>
      <c r="D42" s="510">
        <v>0.64680000000000004</v>
      </c>
      <c r="E42" s="510">
        <v>0.66120000000000001</v>
      </c>
      <c r="F42" s="510">
        <v>0.65429999999999999</v>
      </c>
      <c r="G42" s="510">
        <v>0.61509999999999998</v>
      </c>
      <c r="H42" s="510">
        <v>0.71779999999999999</v>
      </c>
      <c r="I42" s="510">
        <v>0.70679999999999998</v>
      </c>
      <c r="J42" s="510">
        <v>1.8994</v>
      </c>
      <c r="K42" s="510">
        <v>2.0464000000000002</v>
      </c>
      <c r="L42" s="510">
        <v>0.60089999999999999</v>
      </c>
      <c r="M42" s="510">
        <v>0.55889999999999995</v>
      </c>
      <c r="N42" s="510">
        <v>0.39710000000000001</v>
      </c>
      <c r="O42" s="510">
        <v>0.65659999999999996</v>
      </c>
      <c r="P42" s="510">
        <v>0.64200000000000002</v>
      </c>
    </row>
    <row r="43" spans="1:16" ht="20.25" customHeight="1">
      <c r="A43" s="475" t="s">
        <v>347</v>
      </c>
      <c r="B43" s="510">
        <v>0.41449999999999998</v>
      </c>
      <c r="C43" s="510">
        <v>0.51859999999999995</v>
      </c>
      <c r="D43" s="510">
        <v>0.40949999999999998</v>
      </c>
      <c r="E43" s="510">
        <v>0.40560000000000002</v>
      </c>
      <c r="F43" s="510">
        <v>0.33950000000000002</v>
      </c>
      <c r="G43" s="510">
        <v>0.28449999999999998</v>
      </c>
      <c r="H43" s="510">
        <v>0.27660000000000001</v>
      </c>
      <c r="I43" s="510">
        <v>0.17760000000000001</v>
      </c>
      <c r="J43" s="510">
        <v>1.0405</v>
      </c>
      <c r="K43" s="510">
        <v>0.41260000000000002</v>
      </c>
      <c r="L43" s="510">
        <v>0.1923</v>
      </c>
      <c r="M43" s="510">
        <v>0.20910000000000001</v>
      </c>
      <c r="N43" s="510">
        <v>0.21079999999999999</v>
      </c>
      <c r="O43" s="510">
        <v>0.17510000000000001</v>
      </c>
      <c r="P43" s="510">
        <v>0.3503</v>
      </c>
    </row>
    <row r="44" spans="1:16" ht="20.25" customHeight="1">
      <c r="A44" s="475" t="s">
        <v>348</v>
      </c>
      <c r="B44" s="510">
        <v>0.38800000000000001</v>
      </c>
      <c r="C44" s="510">
        <v>0.48870000000000002</v>
      </c>
      <c r="D44" s="510">
        <v>0.38500000000000001</v>
      </c>
      <c r="E44" s="510">
        <v>0.36470000000000002</v>
      </c>
      <c r="F44" s="510">
        <v>0.31390000000000001</v>
      </c>
      <c r="G44" s="510">
        <v>0.26719999999999999</v>
      </c>
      <c r="H44" s="510">
        <v>0.2601</v>
      </c>
      <c r="I44" s="510">
        <v>0.16109999999999999</v>
      </c>
      <c r="J44" s="510">
        <v>0.54400000000000004</v>
      </c>
      <c r="K44" s="510">
        <v>0.26929999999999998</v>
      </c>
      <c r="L44" s="510">
        <v>0.17749999999999999</v>
      </c>
      <c r="M44" s="510">
        <v>0.1908</v>
      </c>
      <c r="N44" s="510">
        <v>0.19389999999999999</v>
      </c>
      <c r="O44" s="510">
        <v>0.161</v>
      </c>
      <c r="P44" s="510">
        <v>0.32469999999999999</v>
      </c>
    </row>
    <row r="45" spans="1:16" ht="12" customHeight="1" thickBot="1">
      <c r="A45" s="475"/>
      <c r="B45" s="510"/>
      <c r="C45" s="510"/>
      <c r="D45" s="510"/>
      <c r="E45" s="510"/>
      <c r="F45" s="510"/>
      <c r="G45" s="510"/>
      <c r="H45" s="510"/>
      <c r="I45" s="510"/>
      <c r="J45" s="510"/>
      <c r="K45" s="510"/>
      <c r="L45" s="510"/>
      <c r="M45" s="510"/>
      <c r="N45" s="510"/>
      <c r="O45" s="510"/>
      <c r="P45" s="510"/>
    </row>
    <row r="46" spans="1:16" ht="17.25" customHeight="1" thickTop="1" thickBot="1">
      <c r="A46" s="110" t="s">
        <v>349</v>
      </c>
      <c r="B46" s="511"/>
      <c r="C46" s="511"/>
      <c r="D46" s="511"/>
      <c r="E46" s="511"/>
      <c r="F46" s="511"/>
      <c r="G46" s="511"/>
      <c r="H46" s="511"/>
      <c r="I46" s="511"/>
      <c r="J46" s="511"/>
      <c r="K46" s="511"/>
      <c r="L46" s="511"/>
      <c r="M46" s="511"/>
      <c r="N46" s="511"/>
      <c r="O46" s="511"/>
      <c r="P46" s="511"/>
    </row>
    <row r="47" spans="1:16" ht="20.25" customHeight="1" thickTop="1">
      <c r="A47" s="474" t="s">
        <v>350</v>
      </c>
      <c r="B47" s="510">
        <v>6.4000000000000001E-2</v>
      </c>
      <c r="C47" s="510">
        <v>5.7599999999999998E-2</v>
      </c>
      <c r="D47" s="510">
        <v>5.9900000000000002E-2</v>
      </c>
      <c r="E47" s="510">
        <v>0.10100000000000001</v>
      </c>
      <c r="F47" s="510">
        <v>7.5399999999999995E-2</v>
      </c>
      <c r="G47" s="510">
        <v>6.0699999999999997E-2</v>
      </c>
      <c r="H47" s="510">
        <v>5.9799999999999999E-2</v>
      </c>
      <c r="I47" s="510">
        <v>9.3100000000000002E-2</v>
      </c>
      <c r="J47" s="510">
        <v>0.47720000000000001</v>
      </c>
      <c r="K47" s="510">
        <v>0.3473</v>
      </c>
      <c r="L47" s="510">
        <v>7.7200000000000005E-2</v>
      </c>
      <c r="M47" s="510">
        <v>8.7599999999999997E-2</v>
      </c>
      <c r="N47" s="510">
        <v>8.0399999999999999E-2</v>
      </c>
      <c r="O47" s="510">
        <v>8.0199999999999994E-2</v>
      </c>
      <c r="P47" s="510">
        <v>7.3200000000000001E-2</v>
      </c>
    </row>
    <row r="48" spans="1:16" ht="18" customHeight="1">
      <c r="A48" s="475" t="s">
        <v>351</v>
      </c>
      <c r="B48" s="510">
        <v>5.4800000000000001E-2</v>
      </c>
      <c r="C48" s="510">
        <v>5.45E-2</v>
      </c>
      <c r="D48" s="510">
        <v>5.1700000000000003E-2</v>
      </c>
      <c r="E48" s="510">
        <v>7.2800000000000004E-2</v>
      </c>
      <c r="F48" s="510">
        <v>6.2300000000000001E-2</v>
      </c>
      <c r="G48" s="510">
        <v>5.74E-2</v>
      </c>
      <c r="H48" s="510">
        <v>5.8099999999999999E-2</v>
      </c>
      <c r="I48" s="510">
        <v>9.3100000000000002E-2</v>
      </c>
      <c r="J48" s="510">
        <v>0.29780000000000001</v>
      </c>
      <c r="K48" s="510">
        <v>0.25080000000000002</v>
      </c>
      <c r="L48" s="510">
        <v>7.6799999999999993E-2</v>
      </c>
      <c r="M48" s="510">
        <v>7.8399999999999997E-2</v>
      </c>
      <c r="N48" s="510">
        <v>7.8600000000000003E-2</v>
      </c>
      <c r="O48" s="510">
        <v>7.8799999999999995E-2</v>
      </c>
      <c r="P48" s="510">
        <v>6.5100000000000005E-2</v>
      </c>
    </row>
    <row r="49" spans="1:16" ht="20.25" customHeight="1">
      <c r="A49" s="475" t="s">
        <v>352</v>
      </c>
      <c r="B49" s="510">
        <v>0.14119999999999999</v>
      </c>
      <c r="C49" s="510">
        <v>0.1545</v>
      </c>
      <c r="D49" s="510">
        <v>0.2329</v>
      </c>
      <c r="E49" s="510">
        <v>0.1482</v>
      </c>
      <c r="F49" s="510">
        <v>0.1787</v>
      </c>
      <c r="G49" s="510">
        <v>0.20899999999999999</v>
      </c>
      <c r="H49" s="510">
        <v>0.21260000000000001</v>
      </c>
      <c r="I49" s="510">
        <v>9.0899999999999995E-2</v>
      </c>
      <c r="J49" s="510">
        <v>2.8999999999999998E-3</v>
      </c>
      <c r="K49" s="510">
        <v>0</v>
      </c>
      <c r="L49" s="510">
        <v>0.20380000000000001</v>
      </c>
      <c r="M49" s="510">
        <v>0.2379</v>
      </c>
      <c r="N49" s="510">
        <v>1.8800000000000001E-2</v>
      </c>
      <c r="O49" s="510">
        <v>0.1234</v>
      </c>
      <c r="P49" s="510">
        <v>0.15290000000000001</v>
      </c>
    </row>
    <row r="50" spans="1:16" ht="20.25" customHeight="1">
      <c r="A50" s="475" t="s">
        <v>353</v>
      </c>
      <c r="B50" s="510">
        <v>2.46E-2</v>
      </c>
      <c r="C50" s="510">
        <v>4.2200000000000001E-2</v>
      </c>
      <c r="D50" s="510">
        <v>4.3200000000000002E-2</v>
      </c>
      <c r="E50" s="510">
        <v>2.7799999999999998E-2</v>
      </c>
      <c r="F50" s="510">
        <v>7.4999999999999997E-3</v>
      </c>
      <c r="G50" s="510">
        <v>4.5600000000000002E-2</v>
      </c>
      <c r="H50" s="510">
        <v>3.5700000000000003E-2</v>
      </c>
      <c r="I50" s="510">
        <v>1.6000000000000001E-3</v>
      </c>
      <c r="J50" s="510">
        <v>2.8E-3</v>
      </c>
      <c r="K50" s="510">
        <v>0</v>
      </c>
      <c r="L50" s="510">
        <v>1.21E-2</v>
      </c>
      <c r="M50" s="510">
        <v>2.4400000000000002E-2</v>
      </c>
      <c r="N50" s="510">
        <v>5.9999999999999995E-4</v>
      </c>
      <c r="O50" s="510">
        <v>8.6E-3</v>
      </c>
      <c r="P50" s="510">
        <v>2.3300000000000001E-2</v>
      </c>
    </row>
    <row r="51" spans="1:16" ht="18" customHeight="1">
      <c r="A51" s="475" t="s">
        <v>354</v>
      </c>
      <c r="B51" s="510">
        <v>7.1099999999999997E-2</v>
      </c>
      <c r="C51" s="510">
        <v>5.6099999999999997E-2</v>
      </c>
      <c r="D51" s="510">
        <v>0.1222</v>
      </c>
      <c r="E51" s="510">
        <v>5.1400000000000001E-2</v>
      </c>
      <c r="F51" s="510">
        <v>7.5300000000000006E-2</v>
      </c>
      <c r="G51" s="510">
        <v>0.1114</v>
      </c>
      <c r="H51" s="510">
        <v>6.0100000000000001E-2</v>
      </c>
      <c r="I51" s="510">
        <v>5.7000000000000002E-3</v>
      </c>
      <c r="J51" s="510">
        <v>1.8E-3</v>
      </c>
      <c r="K51" s="510">
        <v>0</v>
      </c>
      <c r="L51" s="510">
        <v>2.5000000000000001E-2</v>
      </c>
      <c r="M51" s="510">
        <v>7.6700000000000004E-2</v>
      </c>
      <c r="N51" s="510">
        <v>8.8000000000000005E-3</v>
      </c>
      <c r="O51" s="510">
        <v>2.1899999999999999E-2</v>
      </c>
      <c r="P51" s="510">
        <v>5.7599999999999998E-2</v>
      </c>
    </row>
    <row r="52" spans="1:16" ht="18" customHeight="1">
      <c r="A52" s="475" t="s">
        <v>355</v>
      </c>
      <c r="B52" s="510">
        <v>0.1128</v>
      </c>
      <c r="C52" s="510">
        <v>0.11650000000000001</v>
      </c>
      <c r="D52" s="510">
        <v>0.1171</v>
      </c>
      <c r="E52" s="510">
        <v>0.12429999999999999</v>
      </c>
      <c r="F52" s="510">
        <v>0.1323</v>
      </c>
      <c r="G52" s="510">
        <v>0.1152</v>
      </c>
      <c r="H52" s="510">
        <v>0.1193</v>
      </c>
      <c r="I52" s="510">
        <v>0.1308</v>
      </c>
      <c r="J52" s="510">
        <v>0.80679999999999996</v>
      </c>
      <c r="K52" s="510">
        <v>0.40660000000000002</v>
      </c>
      <c r="L52" s="510">
        <v>0.13139999999999999</v>
      </c>
      <c r="M52" s="510">
        <v>0.1169</v>
      </c>
      <c r="N52" s="510">
        <v>0.1212</v>
      </c>
      <c r="O52" s="510">
        <v>0.1159</v>
      </c>
      <c r="P52" s="510">
        <v>0.1235</v>
      </c>
    </row>
    <row r="53" spans="1:16" ht="12" customHeight="1" thickBot="1">
      <c r="A53" s="475"/>
      <c r="B53" s="510"/>
      <c r="C53" s="510"/>
      <c r="D53" s="510"/>
      <c r="E53" s="510"/>
      <c r="F53" s="510"/>
      <c r="G53" s="510"/>
      <c r="H53" s="510"/>
      <c r="I53" s="510"/>
      <c r="J53" s="510"/>
      <c r="K53" s="510"/>
      <c r="L53" s="510"/>
      <c r="M53" s="510"/>
      <c r="N53" s="510"/>
      <c r="O53" s="510"/>
      <c r="P53" s="510"/>
    </row>
    <row r="54" spans="1:16" ht="17.25" customHeight="1" thickTop="1" thickBot="1">
      <c r="A54" s="110" t="s">
        <v>356</v>
      </c>
      <c r="B54" s="511"/>
      <c r="C54" s="511"/>
      <c r="D54" s="511"/>
      <c r="E54" s="511"/>
      <c r="F54" s="511"/>
      <c r="G54" s="511"/>
      <c r="H54" s="511"/>
      <c r="I54" s="511"/>
      <c r="J54" s="511"/>
      <c r="K54" s="511"/>
      <c r="L54" s="511"/>
      <c r="M54" s="511"/>
      <c r="N54" s="511"/>
      <c r="O54" s="511"/>
      <c r="P54" s="511"/>
    </row>
    <row r="55" spans="1:16" ht="18" customHeight="1" thickTop="1">
      <c r="A55" s="475" t="s">
        <v>357</v>
      </c>
      <c r="B55" s="510">
        <v>0.84030000000000005</v>
      </c>
      <c r="C55" s="510">
        <v>0.75390000000000001</v>
      </c>
      <c r="D55" s="510">
        <v>0.88360000000000005</v>
      </c>
      <c r="E55" s="510">
        <v>0.85940000000000005</v>
      </c>
      <c r="F55" s="510">
        <v>0.85860000000000003</v>
      </c>
      <c r="G55" s="510">
        <v>0.84440000000000004</v>
      </c>
      <c r="H55" s="510">
        <v>0.84660000000000002</v>
      </c>
      <c r="I55" s="510">
        <v>0.94269999999999998</v>
      </c>
      <c r="J55" s="510">
        <v>0.79220000000000002</v>
      </c>
      <c r="K55" s="510">
        <v>0.83919999999999995</v>
      </c>
      <c r="L55" s="510">
        <v>0.89149999999999996</v>
      </c>
      <c r="M55" s="510">
        <v>0.91049999999999998</v>
      </c>
      <c r="N55" s="510">
        <v>0.86250000000000004</v>
      </c>
      <c r="O55" s="510">
        <v>0.92200000000000004</v>
      </c>
      <c r="P55" s="510">
        <v>0.85450000000000004</v>
      </c>
    </row>
    <row r="56" spans="1:16" ht="18" customHeight="1">
      <c r="A56" s="475" t="s">
        <v>358</v>
      </c>
      <c r="B56" s="510">
        <v>0.52239999999999998</v>
      </c>
      <c r="C56" s="510">
        <v>0.56330000000000002</v>
      </c>
      <c r="D56" s="510">
        <v>0.55289999999999995</v>
      </c>
      <c r="E56" s="510">
        <v>0.39779999999999999</v>
      </c>
      <c r="F56" s="510">
        <v>0.55310000000000004</v>
      </c>
      <c r="G56" s="510">
        <v>0.6573</v>
      </c>
      <c r="H56" s="510">
        <v>0.74909999999999999</v>
      </c>
      <c r="I56" s="510">
        <v>0.89729999999999999</v>
      </c>
      <c r="J56" s="510">
        <v>0.2646</v>
      </c>
      <c r="K56" s="510">
        <v>0.45739999999999997</v>
      </c>
      <c r="L56" s="510">
        <v>0.91849999999999998</v>
      </c>
      <c r="M56" s="510">
        <v>0.69120000000000004</v>
      </c>
      <c r="N56" s="510">
        <v>0.77429999999999999</v>
      </c>
      <c r="O56" s="510">
        <v>0.87809999999999999</v>
      </c>
      <c r="P56" s="510">
        <v>0.61339999999999995</v>
      </c>
    </row>
    <row r="57" spans="1:16" ht="18" customHeight="1">
      <c r="A57" s="475" t="s">
        <v>359</v>
      </c>
      <c r="B57" s="510">
        <v>0.7016</v>
      </c>
      <c r="C57" s="510">
        <v>0.41549999999999998</v>
      </c>
      <c r="D57" s="510">
        <v>0.68530000000000002</v>
      </c>
      <c r="E57" s="510">
        <v>1.3301000000000001</v>
      </c>
      <c r="F57" s="510">
        <v>0.65549999999999997</v>
      </c>
      <c r="G57" s="510">
        <v>0.3629</v>
      </c>
      <c r="H57" s="510">
        <v>0.19989999999999999</v>
      </c>
      <c r="I57" s="510">
        <v>0.1585</v>
      </c>
      <c r="J57" s="510">
        <v>3.2642000000000002</v>
      </c>
      <c r="K57" s="510">
        <v>1.4492</v>
      </c>
      <c r="L57" s="510">
        <v>5.1299999999999998E-2</v>
      </c>
      <c r="M57" s="510">
        <v>0.4294</v>
      </c>
      <c r="N57" s="510">
        <v>0.20899999999999999</v>
      </c>
      <c r="O57" s="510">
        <v>0.1399</v>
      </c>
      <c r="P57" s="510">
        <v>0.49009999999999998</v>
      </c>
    </row>
    <row r="58" spans="1:16" ht="18" customHeight="1">
      <c r="A58" s="475" t="s">
        <v>360</v>
      </c>
      <c r="B58" s="510">
        <v>2.9161999999999999</v>
      </c>
      <c r="C58" s="510">
        <v>4.5201000000000002</v>
      </c>
      <c r="D58" s="510">
        <v>2.2515999999999998</v>
      </c>
      <c r="E58" s="510">
        <v>1.9315</v>
      </c>
      <c r="F58" s="510">
        <v>2.2683</v>
      </c>
      <c r="G58" s="510">
        <v>2.7113</v>
      </c>
      <c r="H58" s="510">
        <v>2.6417000000000002</v>
      </c>
      <c r="I58" s="510">
        <v>0.61580000000000001</v>
      </c>
      <c r="J58" s="510">
        <v>0.69779999999999998</v>
      </c>
      <c r="K58" s="510">
        <v>0.6411</v>
      </c>
      <c r="L58" s="510">
        <v>1.4128000000000001</v>
      </c>
      <c r="M58" s="510">
        <v>1.1405000000000001</v>
      </c>
      <c r="N58" s="510">
        <v>1.7502</v>
      </c>
      <c r="O58" s="510">
        <v>0.98870000000000002</v>
      </c>
      <c r="P58" s="510">
        <v>2.2357</v>
      </c>
    </row>
    <row r="59" spans="1:16" ht="9.75" customHeight="1" thickBot="1">
      <c r="A59" s="476"/>
      <c r="B59" s="1027"/>
      <c r="C59" s="1027"/>
      <c r="D59" s="1027"/>
      <c r="E59" s="1027"/>
      <c r="F59" s="1027"/>
      <c r="G59" s="1027"/>
      <c r="H59" s="1027"/>
      <c r="I59" s="1027"/>
      <c r="J59" s="1027"/>
      <c r="K59" s="1027"/>
      <c r="L59" s="1027"/>
      <c r="M59" s="1027"/>
      <c r="N59" s="1027"/>
      <c r="O59" s="1027"/>
      <c r="P59" s="1027"/>
    </row>
    <row r="60" spans="1:16" s="73" customFormat="1" ht="12" customHeight="1" thickTop="1">
      <c r="A60" s="111" t="s">
        <v>361</v>
      </c>
      <c r="B60" s="1028"/>
      <c r="C60" s="1029"/>
      <c r="D60" s="1029"/>
      <c r="E60" s="1029"/>
      <c r="F60" s="1029"/>
      <c r="G60" s="1029"/>
      <c r="H60" s="1029"/>
      <c r="I60" s="1028"/>
      <c r="J60" s="1029"/>
      <c r="K60" s="1029"/>
      <c r="L60" s="1029"/>
      <c r="M60" s="1029"/>
      <c r="N60" s="1029"/>
      <c r="O60" s="942"/>
      <c r="P60" s="942"/>
    </row>
    <row r="61" spans="1:16" s="73" customFormat="1" ht="45.75" customHeight="1">
      <c r="A61" s="1050" t="s">
        <v>362</v>
      </c>
      <c r="B61" s="1051"/>
      <c r="C61" s="1051"/>
      <c r="D61" s="1051"/>
      <c r="E61" s="1051"/>
      <c r="F61" s="1051"/>
      <c r="G61" s="1051"/>
      <c r="H61" s="1051"/>
      <c r="I61" s="1030"/>
      <c r="J61" s="1030"/>
      <c r="K61" s="1030"/>
      <c r="L61" s="1030"/>
      <c r="M61" s="1030"/>
      <c r="N61" s="1030"/>
      <c r="O61" s="1030"/>
      <c r="P61" s="1030"/>
    </row>
    <row r="62" spans="1:16" s="73" customFormat="1" ht="35.25" customHeight="1">
      <c r="A62" s="1050" t="s">
        <v>363</v>
      </c>
      <c r="B62" s="1051"/>
      <c r="C62" s="1051"/>
      <c r="D62" s="1051"/>
      <c r="E62" s="1051"/>
      <c r="F62" s="1051"/>
      <c r="G62" s="1051"/>
      <c r="H62" s="1051"/>
      <c r="I62" s="1030"/>
      <c r="J62" s="1030"/>
      <c r="K62" s="1030"/>
      <c r="L62" s="1030"/>
      <c r="M62" s="1030"/>
      <c r="N62" s="1030"/>
      <c r="O62" s="1030"/>
      <c r="P62" s="1030"/>
    </row>
    <row r="63" spans="1:16" s="73" customFormat="1" ht="11.25">
      <c r="A63" s="114" t="s">
        <v>863</v>
      </c>
      <c r="B63" s="1031"/>
      <c r="C63" s="1032"/>
      <c r="D63" s="1032"/>
      <c r="E63" s="1032"/>
      <c r="F63" s="1032"/>
      <c r="G63" s="1032"/>
      <c r="H63" s="1032"/>
      <c r="I63" s="1028"/>
      <c r="J63" s="1029"/>
      <c r="K63" s="1029"/>
      <c r="L63" s="1029"/>
      <c r="M63" s="1029"/>
      <c r="N63" s="1029"/>
      <c r="O63" s="942"/>
      <c r="P63" s="942"/>
    </row>
    <row r="64" spans="1:16" ht="15.75" thickBot="1">
      <c r="A64" s="73"/>
      <c r="B64" s="1033"/>
      <c r="C64" s="804"/>
      <c r="D64" s="804"/>
      <c r="E64" s="804"/>
      <c r="F64" s="804"/>
      <c r="G64" s="804"/>
      <c r="H64" s="804"/>
      <c r="I64" s="1034"/>
      <c r="J64" s="804"/>
      <c r="K64" s="804"/>
      <c r="L64" s="804"/>
      <c r="M64" s="804"/>
      <c r="N64" s="804"/>
      <c r="O64" s="804"/>
      <c r="P64" s="804"/>
    </row>
    <row r="65" spans="1:16" s="185" customFormat="1" ht="18" customHeight="1" thickTop="1" thickBot="1">
      <c r="A65" s="576"/>
      <c r="B65" s="1035" t="s">
        <v>305</v>
      </c>
      <c r="C65" s="1035" t="s">
        <v>306</v>
      </c>
      <c r="D65" s="1035" t="s">
        <v>307</v>
      </c>
      <c r="E65" s="1035" t="s">
        <v>308</v>
      </c>
      <c r="F65" s="1035" t="s">
        <v>309</v>
      </c>
      <c r="G65" s="1035" t="s">
        <v>310</v>
      </c>
      <c r="H65" s="1035" t="s">
        <v>311</v>
      </c>
      <c r="I65" s="1035" t="s">
        <v>312</v>
      </c>
      <c r="J65" s="1035" t="s">
        <v>313</v>
      </c>
      <c r="K65" s="1035" t="s">
        <v>314</v>
      </c>
      <c r="L65" s="1035" t="s">
        <v>315</v>
      </c>
      <c r="M65" s="1036" t="s">
        <v>316</v>
      </c>
      <c r="N65" s="1036" t="s">
        <v>1145</v>
      </c>
      <c r="O65" s="1036" t="s">
        <v>1146</v>
      </c>
      <c r="P65" s="1036" t="s">
        <v>317</v>
      </c>
    </row>
    <row r="66" spans="1:16" s="185" customFormat="1" ht="18" customHeight="1" thickTop="1" thickBot="1">
      <c r="A66" s="110" t="s">
        <v>364</v>
      </c>
      <c r="B66" s="1037"/>
      <c r="C66" s="1037"/>
      <c r="D66" s="1037"/>
      <c r="E66" s="1037"/>
      <c r="F66" s="1037"/>
      <c r="G66" s="1037"/>
      <c r="H66" s="1037"/>
      <c r="I66" s="1037"/>
      <c r="J66" s="1037"/>
      <c r="K66" s="1037"/>
      <c r="L66" s="1037"/>
      <c r="M66" s="1038"/>
      <c r="N66" s="1038"/>
      <c r="O66" s="1038"/>
      <c r="P66" s="1038"/>
    </row>
    <row r="67" spans="1:16" s="185" customFormat="1" ht="18" customHeight="1" thickTop="1">
      <c r="A67" s="475" t="s">
        <v>365</v>
      </c>
      <c r="B67" s="510">
        <v>3.4000000000000002E-2</v>
      </c>
      <c r="C67" s="510">
        <v>3.56E-2</v>
      </c>
      <c r="D67" s="510">
        <v>3.1199999999999999E-2</v>
      </c>
      <c r="E67" s="510">
        <v>3.6600000000000001E-2</v>
      </c>
      <c r="F67" s="510">
        <v>4.0099999999999997E-2</v>
      </c>
      <c r="G67" s="510">
        <v>3.3799999999999997E-2</v>
      </c>
      <c r="H67" s="510">
        <v>5.3499999999999999E-2</v>
      </c>
      <c r="I67" s="510">
        <v>0.1051</v>
      </c>
      <c r="J67" s="510">
        <v>2.3300000000000001E-2</v>
      </c>
      <c r="K67" s="510">
        <v>2.06E-2</v>
      </c>
      <c r="L67" s="510">
        <v>8.6300000000000002E-2</v>
      </c>
      <c r="M67" s="510">
        <v>6.7400000000000002E-2</v>
      </c>
      <c r="N67" s="510">
        <v>4.2700000000000002E-2</v>
      </c>
      <c r="O67" s="510">
        <v>8.9899999999999994E-2</v>
      </c>
      <c r="P67" s="510">
        <v>4.5600000000000002E-2</v>
      </c>
    </row>
    <row r="68" spans="1:16" s="185" customFormat="1" ht="18" customHeight="1">
      <c r="A68" s="475" t="s">
        <v>366</v>
      </c>
      <c r="B68" s="510">
        <v>4.3099999999999999E-2</v>
      </c>
      <c r="C68" s="510">
        <v>4.65E-2</v>
      </c>
      <c r="D68" s="510">
        <v>3.7499999999999999E-2</v>
      </c>
      <c r="E68" s="510">
        <v>4.99E-2</v>
      </c>
      <c r="F68" s="510">
        <v>4.7E-2</v>
      </c>
      <c r="G68" s="510">
        <v>4.6300000000000001E-2</v>
      </c>
      <c r="H68" s="510">
        <v>6.3299999999999995E-2</v>
      </c>
      <c r="I68" s="510">
        <v>0.1069</v>
      </c>
      <c r="J68" s="510">
        <v>3.39E-2</v>
      </c>
      <c r="K68" s="510">
        <v>3.09E-2</v>
      </c>
      <c r="L68" s="510">
        <v>9.0700000000000003E-2</v>
      </c>
      <c r="M68" s="510">
        <v>7.1999999999999995E-2</v>
      </c>
      <c r="N68" s="510">
        <v>5.2299999999999999E-2</v>
      </c>
      <c r="O68" s="510">
        <v>9.7000000000000003E-2</v>
      </c>
      <c r="P68" s="510">
        <v>5.4300000000000001E-2</v>
      </c>
    </row>
    <row r="69" spans="1:16" s="185" customFormat="1" ht="18" customHeight="1">
      <c r="A69" s="475" t="s">
        <v>367</v>
      </c>
      <c r="B69" s="510">
        <v>3.85E-2</v>
      </c>
      <c r="C69" s="510">
        <v>4.2099999999999999E-2</v>
      </c>
      <c r="D69" s="510">
        <v>3.32E-2</v>
      </c>
      <c r="E69" s="510">
        <v>3.9199999999999999E-2</v>
      </c>
      <c r="F69" s="510">
        <v>3.8899999999999997E-2</v>
      </c>
      <c r="G69" s="510">
        <v>4.07E-2</v>
      </c>
      <c r="H69" s="510">
        <v>5.6399999999999999E-2</v>
      </c>
      <c r="I69" s="510">
        <v>0.1024</v>
      </c>
      <c r="J69" s="510">
        <v>3.7699999999999997E-2</v>
      </c>
      <c r="K69" s="510">
        <v>2.3699999999999999E-2</v>
      </c>
      <c r="L69" s="510">
        <v>8.1000000000000003E-2</v>
      </c>
      <c r="M69" s="510">
        <v>6.0699999999999997E-2</v>
      </c>
      <c r="N69" s="510">
        <v>4.7199999999999999E-2</v>
      </c>
      <c r="O69" s="510">
        <v>9.0399999999999994E-2</v>
      </c>
      <c r="P69" s="510">
        <v>4.8000000000000001E-2</v>
      </c>
    </row>
    <row r="70" spans="1:16" s="185" customFormat="1" ht="18" customHeight="1">
      <c r="A70" s="475" t="s">
        <v>368</v>
      </c>
      <c r="B70" s="510">
        <v>1.0999999999999999E-2</v>
      </c>
      <c r="C70" s="510">
        <v>3.5999999999999999E-3</v>
      </c>
      <c r="D70" s="510">
        <v>6.6E-3</v>
      </c>
      <c r="E70" s="510">
        <v>1.35E-2</v>
      </c>
      <c r="F70" s="510">
        <v>1.1900000000000001E-2</v>
      </c>
      <c r="G70" s="510">
        <v>1.2699999999999999E-2</v>
      </c>
      <c r="H70" s="510">
        <v>1.49E-2</v>
      </c>
      <c r="I70" s="510">
        <v>2.8199999999999999E-2</v>
      </c>
      <c r="J70" s="510">
        <v>-1.1999999999999999E-3</v>
      </c>
      <c r="K70" s="510">
        <v>-8.0000000000000002E-3</v>
      </c>
      <c r="L70" s="510">
        <v>9.2999999999999992E-3</v>
      </c>
      <c r="M70" s="510">
        <v>6.0000000000000001E-3</v>
      </c>
      <c r="N70" s="510">
        <v>7.7000000000000002E-3</v>
      </c>
      <c r="O70" s="510">
        <v>1.4999999999999999E-2</v>
      </c>
      <c r="P70" s="510">
        <v>1.0500000000000001E-2</v>
      </c>
    </row>
    <row r="71" spans="1:16" s="185" customFormat="1" ht="18" customHeight="1">
      <c r="A71" s="475" t="s">
        <v>369</v>
      </c>
      <c r="B71" s="510">
        <v>1.11E-2</v>
      </c>
      <c r="C71" s="510">
        <v>4.0000000000000001E-3</v>
      </c>
      <c r="D71" s="510">
        <v>7.6E-3</v>
      </c>
      <c r="E71" s="510">
        <v>1.3599999999999999E-2</v>
      </c>
      <c r="F71" s="510">
        <v>1.2800000000000001E-2</v>
      </c>
      <c r="G71" s="510">
        <v>1.3299999999999999E-2</v>
      </c>
      <c r="H71" s="510">
        <v>1.6400000000000001E-2</v>
      </c>
      <c r="I71" s="510">
        <v>2.8799999999999999E-2</v>
      </c>
      <c r="J71" s="510">
        <v>-1.1000000000000001E-3</v>
      </c>
      <c r="K71" s="510">
        <v>-7.7999999999999996E-3</v>
      </c>
      <c r="L71" s="510">
        <v>9.9000000000000008E-3</v>
      </c>
      <c r="M71" s="510">
        <v>5.8999999999999999E-3</v>
      </c>
      <c r="N71" s="510">
        <v>7.7000000000000002E-3</v>
      </c>
      <c r="O71" s="510">
        <v>1.52E-2</v>
      </c>
      <c r="P71" s="510">
        <v>1.0999999999999999E-2</v>
      </c>
    </row>
    <row r="72" spans="1:16" s="185" customFormat="1" ht="18" customHeight="1">
      <c r="A72" s="475" t="s">
        <v>370</v>
      </c>
      <c r="B72" s="510">
        <v>8.0999999999999996E-3</v>
      </c>
      <c r="C72" s="510">
        <v>3.0999999999999999E-3</v>
      </c>
      <c r="D72" s="510">
        <v>4.7000000000000002E-3</v>
      </c>
      <c r="E72" s="510">
        <v>8.0000000000000002E-3</v>
      </c>
      <c r="F72" s="510">
        <v>9.7999999999999997E-3</v>
      </c>
      <c r="G72" s="510">
        <v>7.9000000000000008E-3</v>
      </c>
      <c r="H72" s="510">
        <v>9.1000000000000004E-3</v>
      </c>
      <c r="I72" s="510">
        <v>1.6500000000000001E-2</v>
      </c>
      <c r="J72" s="510">
        <v>-1.1000000000000001E-3</v>
      </c>
      <c r="K72" s="510">
        <v>-7.7999999999999996E-3</v>
      </c>
      <c r="L72" s="510">
        <v>8.3000000000000001E-3</v>
      </c>
      <c r="M72" s="510">
        <v>5.8999999999999999E-3</v>
      </c>
      <c r="N72" s="510">
        <v>7.4999999999999997E-3</v>
      </c>
      <c r="O72" s="510">
        <v>1.17E-2</v>
      </c>
      <c r="P72" s="510">
        <v>7.4000000000000003E-3</v>
      </c>
    </row>
    <row r="73" spans="1:16" s="185" customFormat="1" ht="18" customHeight="1" thickBot="1">
      <c r="A73" s="475" t="s">
        <v>371</v>
      </c>
      <c r="B73" s="510">
        <v>0.1414</v>
      </c>
      <c r="C73" s="510">
        <v>6.3799999999999996E-2</v>
      </c>
      <c r="D73" s="510">
        <v>8.8700000000000001E-2</v>
      </c>
      <c r="E73" s="510">
        <v>0.107</v>
      </c>
      <c r="F73" s="510">
        <v>0.15179999999999999</v>
      </c>
      <c r="G73" s="510">
        <v>0.1371</v>
      </c>
      <c r="H73" s="510">
        <v>0.15140000000000001</v>
      </c>
      <c r="I73" s="510">
        <v>0.17369999999999999</v>
      </c>
      <c r="J73" s="510">
        <v>-3.7000000000000002E-3</v>
      </c>
      <c r="K73" s="510">
        <v>-3.0099999999999998E-2</v>
      </c>
      <c r="L73" s="510">
        <v>0.1075</v>
      </c>
      <c r="M73" s="510">
        <v>7.3200000000000001E-2</v>
      </c>
      <c r="N73" s="510">
        <v>9.1200000000000003E-2</v>
      </c>
      <c r="O73" s="510">
        <v>0.14580000000000001</v>
      </c>
      <c r="P73" s="510">
        <v>0.1134</v>
      </c>
    </row>
    <row r="74" spans="1:16" s="185" customFormat="1" ht="18" customHeight="1" thickTop="1" thickBot="1">
      <c r="A74" s="110" t="s">
        <v>372</v>
      </c>
      <c r="B74" s="1037"/>
      <c r="C74" s="1037"/>
      <c r="D74" s="1037"/>
      <c r="E74" s="1037"/>
      <c r="F74" s="1037"/>
      <c r="G74" s="1037"/>
      <c r="H74" s="1037"/>
      <c r="I74" s="1037"/>
      <c r="J74" s="1037"/>
      <c r="K74" s="1037"/>
      <c r="L74" s="1037"/>
      <c r="M74" s="1038"/>
      <c r="N74" s="1038"/>
      <c r="O74" s="1038"/>
      <c r="P74" s="1038"/>
    </row>
    <row r="75" spans="1:16" s="185" customFormat="1" ht="18" customHeight="1" thickTop="1">
      <c r="A75" s="475" t="s">
        <v>373</v>
      </c>
      <c r="B75" s="510">
        <v>4.4699999999999997E-2</v>
      </c>
      <c r="C75" s="510">
        <v>4.1799999999999997E-2</v>
      </c>
      <c r="D75" s="510">
        <v>4.2000000000000003E-2</v>
      </c>
      <c r="E75" s="510">
        <v>4.3499999999999997E-2</v>
      </c>
      <c r="F75" s="510">
        <v>5.1299999999999998E-2</v>
      </c>
      <c r="G75" s="510">
        <v>4.9399999999999999E-2</v>
      </c>
      <c r="H75" s="510">
        <v>6.9900000000000004E-2</v>
      </c>
      <c r="I75" s="510">
        <v>0.13239999999999999</v>
      </c>
      <c r="J75" s="510">
        <v>2.5700000000000001E-2</v>
      </c>
      <c r="K75" s="510">
        <v>2.2800000000000001E-2</v>
      </c>
      <c r="L75" s="510">
        <v>0.11409999999999999</v>
      </c>
      <c r="M75" s="510">
        <v>8.8400000000000006E-2</v>
      </c>
      <c r="N75" s="510">
        <v>6.5000000000000002E-2</v>
      </c>
      <c r="O75" s="510">
        <v>0.11269999999999999</v>
      </c>
      <c r="P75" s="510">
        <v>5.8900000000000001E-2</v>
      </c>
    </row>
    <row r="76" spans="1:16" s="185" customFormat="1" ht="18" customHeight="1">
      <c r="A76" s="475" t="s">
        <v>374</v>
      </c>
      <c r="B76" s="510">
        <v>-1.0699999999999999E-2</v>
      </c>
      <c r="C76" s="510">
        <v>-6.3E-3</v>
      </c>
      <c r="D76" s="510">
        <v>-1.0800000000000001E-2</v>
      </c>
      <c r="E76" s="510">
        <v>-6.8999999999999999E-3</v>
      </c>
      <c r="F76" s="510">
        <v>-1.12E-2</v>
      </c>
      <c r="G76" s="510">
        <v>-1.5599999999999999E-2</v>
      </c>
      <c r="H76" s="510">
        <v>-1.6400000000000001E-2</v>
      </c>
      <c r="I76" s="510">
        <v>-2.7300000000000001E-2</v>
      </c>
      <c r="J76" s="510">
        <v>-2.3999999999999998E-3</v>
      </c>
      <c r="K76" s="510">
        <v>-2.2000000000000001E-3</v>
      </c>
      <c r="L76" s="510">
        <v>-2.7799999999999998E-2</v>
      </c>
      <c r="M76" s="510">
        <v>-2.1000000000000001E-2</v>
      </c>
      <c r="N76" s="510">
        <v>-2.23E-2</v>
      </c>
      <c r="O76" s="510">
        <v>-2.2800000000000001E-2</v>
      </c>
      <c r="P76" s="510">
        <v>-1.3299999999999999E-2</v>
      </c>
    </row>
    <row r="77" spans="1:16" s="185" customFormat="1" ht="18" customHeight="1">
      <c r="A77" s="475" t="s">
        <v>375</v>
      </c>
      <c r="B77" s="510">
        <v>2.1399999999999999E-2</v>
      </c>
      <c r="C77" s="510">
        <v>1.11E-2</v>
      </c>
      <c r="D77" s="510">
        <v>1.9E-2</v>
      </c>
      <c r="E77" s="510">
        <v>1.8700000000000001E-2</v>
      </c>
      <c r="F77" s="510">
        <v>2.1899999999999999E-2</v>
      </c>
      <c r="G77" s="510">
        <v>2.5600000000000001E-2</v>
      </c>
      <c r="H77" s="510">
        <v>2.3699999999999999E-2</v>
      </c>
      <c r="I77" s="510">
        <v>3.3399999999999999E-2</v>
      </c>
      <c r="J77" s="510">
        <v>1.32E-2</v>
      </c>
      <c r="K77" s="510">
        <v>9.1000000000000004E-3</v>
      </c>
      <c r="L77" s="510">
        <v>3.2800000000000003E-2</v>
      </c>
      <c r="M77" s="510">
        <v>3.2500000000000001E-2</v>
      </c>
      <c r="N77" s="510">
        <v>3.3300000000000003E-2</v>
      </c>
      <c r="O77" s="510">
        <v>2.8299999999999999E-2</v>
      </c>
      <c r="P77" s="510">
        <v>2.29E-2</v>
      </c>
    </row>
    <row r="78" spans="1:16" s="185" customFormat="1" ht="18" customHeight="1">
      <c r="A78" s="475" t="s">
        <v>376</v>
      </c>
      <c r="B78" s="510">
        <v>0</v>
      </c>
      <c r="C78" s="510">
        <v>-1E-4</v>
      </c>
      <c r="D78" s="510">
        <v>0</v>
      </c>
      <c r="E78" s="510">
        <v>0</v>
      </c>
      <c r="F78" s="510">
        <v>0</v>
      </c>
      <c r="G78" s="510">
        <v>-1E-4</v>
      </c>
      <c r="H78" s="510">
        <v>0</v>
      </c>
      <c r="I78" s="510">
        <v>0</v>
      </c>
      <c r="J78" s="510">
        <v>0</v>
      </c>
      <c r="K78" s="510">
        <v>0</v>
      </c>
      <c r="L78" s="510">
        <v>0</v>
      </c>
      <c r="M78" s="510">
        <v>1E-4</v>
      </c>
      <c r="N78" s="510">
        <v>0</v>
      </c>
      <c r="O78" s="510">
        <v>0</v>
      </c>
      <c r="P78" s="510">
        <v>0</v>
      </c>
    </row>
    <row r="79" spans="1:16" s="185" customFormat="1" ht="18" customHeight="1">
      <c r="A79" s="475" t="s">
        <v>377</v>
      </c>
      <c r="B79" s="510">
        <v>-4.5999999999999999E-3</v>
      </c>
      <c r="C79" s="510">
        <v>-4.4000000000000003E-3</v>
      </c>
      <c r="D79" s="510">
        <v>-4.3E-3</v>
      </c>
      <c r="E79" s="510">
        <v>-1.0800000000000001E-2</v>
      </c>
      <c r="F79" s="510">
        <v>-8.0999999999999996E-3</v>
      </c>
      <c r="G79" s="510">
        <v>-5.5999999999999999E-3</v>
      </c>
      <c r="H79" s="510">
        <v>-6.8999999999999999E-3</v>
      </c>
      <c r="I79" s="510">
        <v>-4.4999999999999997E-3</v>
      </c>
      <c r="J79" s="510">
        <v>3.7000000000000002E-3</v>
      </c>
      <c r="K79" s="510">
        <v>-7.1999999999999998E-3</v>
      </c>
      <c r="L79" s="510">
        <v>-9.7000000000000003E-3</v>
      </c>
      <c r="M79" s="510">
        <v>-1.1299999999999999E-2</v>
      </c>
      <c r="N79" s="510">
        <v>-5.1000000000000004E-3</v>
      </c>
      <c r="O79" s="510">
        <v>-6.6E-3</v>
      </c>
      <c r="P79" s="510">
        <v>-6.3E-3</v>
      </c>
    </row>
    <row r="80" spans="1:16" s="185" customFormat="1" ht="18" customHeight="1">
      <c r="A80" s="475" t="s">
        <v>378</v>
      </c>
      <c r="B80" s="510">
        <v>9.1000000000000004E-3</v>
      </c>
      <c r="C80" s="510">
        <v>1.0999999999999999E-2</v>
      </c>
      <c r="D80" s="510">
        <v>6.4000000000000003E-3</v>
      </c>
      <c r="E80" s="510">
        <v>1.3299999999999999E-2</v>
      </c>
      <c r="F80" s="510">
        <v>6.8999999999999999E-3</v>
      </c>
      <c r="G80" s="510">
        <v>1.2500000000000001E-2</v>
      </c>
      <c r="H80" s="510">
        <v>9.7999999999999997E-3</v>
      </c>
      <c r="I80" s="510">
        <v>1.8E-3</v>
      </c>
      <c r="J80" s="510">
        <v>1.0699999999999999E-2</v>
      </c>
      <c r="K80" s="510">
        <v>1.03E-2</v>
      </c>
      <c r="L80" s="510">
        <v>4.4999999999999997E-3</v>
      </c>
      <c r="M80" s="510">
        <v>4.5999999999999999E-3</v>
      </c>
      <c r="N80" s="510">
        <v>9.4999999999999998E-3</v>
      </c>
      <c r="O80" s="510">
        <v>7.1000000000000004E-3</v>
      </c>
      <c r="P80" s="510">
        <v>8.6999999999999994E-3</v>
      </c>
    </row>
    <row r="81" spans="1:16" s="185" customFormat="1" ht="18" customHeight="1">
      <c r="A81" s="475" t="s">
        <v>379</v>
      </c>
      <c r="B81" s="510">
        <v>-2.75E-2</v>
      </c>
      <c r="C81" s="510">
        <v>-3.85E-2</v>
      </c>
      <c r="D81" s="510">
        <v>-2.6599999999999999E-2</v>
      </c>
      <c r="E81" s="510">
        <v>-2.5700000000000001E-2</v>
      </c>
      <c r="F81" s="510">
        <v>-2.7E-2</v>
      </c>
      <c r="G81" s="510">
        <v>-2.8000000000000001E-2</v>
      </c>
      <c r="H81" s="559">
        <v>-4.1500000000000002E-2</v>
      </c>
      <c r="I81" s="510">
        <v>-7.4200000000000002E-2</v>
      </c>
      <c r="J81" s="510">
        <v>-3.8899999999999997E-2</v>
      </c>
      <c r="K81" s="510">
        <v>-3.1699999999999999E-2</v>
      </c>
      <c r="L81" s="510">
        <v>-7.17E-2</v>
      </c>
      <c r="M81" s="559">
        <v>-5.4800000000000001E-2</v>
      </c>
      <c r="N81" s="559">
        <v>-3.9399999999999998E-2</v>
      </c>
      <c r="O81" s="559">
        <v>-7.5399999999999995E-2</v>
      </c>
      <c r="P81" s="559">
        <v>-3.7600000000000001E-2</v>
      </c>
    </row>
    <row r="82" spans="1:16" s="185" customFormat="1" ht="18" customHeight="1">
      <c r="A82" s="475" t="s">
        <v>380</v>
      </c>
      <c r="B82" s="510">
        <v>1E-4</v>
      </c>
      <c r="C82" s="510">
        <v>5.0000000000000001E-4</v>
      </c>
      <c r="D82" s="510">
        <v>1E-3</v>
      </c>
      <c r="E82" s="510">
        <v>1E-4</v>
      </c>
      <c r="F82" s="510">
        <v>8.9999999999999998E-4</v>
      </c>
      <c r="G82" s="510">
        <v>8.0000000000000004E-4</v>
      </c>
      <c r="H82" s="510">
        <v>1.5E-3</v>
      </c>
      <c r="I82" s="510">
        <v>5.0000000000000001E-4</v>
      </c>
      <c r="J82" s="510">
        <v>1E-4</v>
      </c>
      <c r="K82" s="510">
        <v>2.0000000000000001E-4</v>
      </c>
      <c r="L82" s="510">
        <v>5.0000000000000001E-4</v>
      </c>
      <c r="M82" s="510">
        <v>-1E-4</v>
      </c>
      <c r="N82" s="510">
        <v>0</v>
      </c>
      <c r="O82" s="510">
        <v>2.9999999999999997E-4</v>
      </c>
      <c r="P82" s="510">
        <v>5.0000000000000001E-4</v>
      </c>
    </row>
    <row r="83" spans="1:16" s="185" customFormat="1" ht="18" customHeight="1" thickBot="1">
      <c r="A83" s="475" t="s">
        <v>381</v>
      </c>
      <c r="B83" s="510">
        <v>0.10489999999999999</v>
      </c>
      <c r="C83" s="510">
        <v>0.2026</v>
      </c>
      <c r="D83" s="510">
        <v>0.1847</v>
      </c>
      <c r="E83" s="510">
        <v>0.10730000000000001</v>
      </c>
      <c r="F83" s="510">
        <v>0.26219999999999999</v>
      </c>
      <c r="G83" s="510">
        <v>0.15429999999999999</v>
      </c>
      <c r="H83" s="510">
        <v>0.18110000000000001</v>
      </c>
      <c r="I83" s="510">
        <v>0.245</v>
      </c>
      <c r="J83" s="510">
        <v>0.2681</v>
      </c>
      <c r="K83" s="510">
        <v>0.26019999999999999</v>
      </c>
      <c r="L83" s="510">
        <v>0.26340000000000002</v>
      </c>
      <c r="M83" s="510">
        <v>0.23300000000000001</v>
      </c>
      <c r="N83" s="510">
        <v>0.23280000000000001</v>
      </c>
      <c r="O83" s="510">
        <v>0.30740000000000001</v>
      </c>
      <c r="P83" s="510">
        <v>0.17949999999999999</v>
      </c>
    </row>
    <row r="84" spans="1:16" s="185" customFormat="1" ht="18" customHeight="1" thickTop="1" thickBot="1">
      <c r="A84" s="110" t="s">
        <v>382</v>
      </c>
      <c r="B84" s="1037"/>
      <c r="C84" s="1037"/>
      <c r="D84" s="1037"/>
      <c r="E84" s="1037"/>
      <c r="F84" s="1037"/>
      <c r="G84" s="1037"/>
      <c r="H84" s="1037"/>
      <c r="I84" s="1037"/>
      <c r="J84" s="1037"/>
      <c r="K84" s="1037"/>
      <c r="L84" s="1037"/>
      <c r="M84" s="1038"/>
      <c r="N84" s="1038"/>
      <c r="O84" s="1038"/>
      <c r="P84" s="1038"/>
    </row>
    <row r="85" spans="1:16" s="185" customFormat="1" ht="18" customHeight="1" thickTop="1">
      <c r="A85" s="475" t="s">
        <v>383</v>
      </c>
      <c r="B85" s="510">
        <v>7.5700000000000003E-2</v>
      </c>
      <c r="C85" s="510">
        <v>9.3799999999999994E-2</v>
      </c>
      <c r="D85" s="510">
        <v>7.1800000000000003E-2</v>
      </c>
      <c r="E85" s="510">
        <v>7.5300000000000006E-2</v>
      </c>
      <c r="F85" s="510">
        <v>8.1900000000000001E-2</v>
      </c>
      <c r="G85" s="510">
        <v>6.9199999999999998E-2</v>
      </c>
      <c r="H85" s="510">
        <v>9.74E-2</v>
      </c>
      <c r="I85" s="510">
        <v>0.16059999999999999</v>
      </c>
      <c r="J85" s="510">
        <v>5.3400000000000003E-2</v>
      </c>
      <c r="K85" s="510">
        <v>3.95E-2</v>
      </c>
      <c r="L85" s="510">
        <v>0.13919999999999999</v>
      </c>
      <c r="M85" s="510">
        <v>0.12280000000000001</v>
      </c>
      <c r="N85" s="510">
        <v>7.46E-2</v>
      </c>
      <c r="O85" s="510">
        <v>0.13930000000000001</v>
      </c>
      <c r="P85" s="510">
        <v>9.4899999999999998E-2</v>
      </c>
    </row>
    <row r="86" spans="1:16" s="185" customFormat="1" ht="18" customHeight="1">
      <c r="A86" s="475" t="s">
        <v>384</v>
      </c>
      <c r="B86" s="510">
        <v>4.07E-2</v>
      </c>
      <c r="C86" s="510">
        <v>0.14810000000000001</v>
      </c>
      <c r="D86" s="510">
        <v>5.5500000000000001E-2</v>
      </c>
      <c r="E86" s="510">
        <v>6.88E-2</v>
      </c>
      <c r="F86" s="510">
        <v>6.1400000000000003E-2</v>
      </c>
      <c r="G86" s="510">
        <v>3.61E-2</v>
      </c>
      <c r="H86" s="510">
        <v>8.43E-2</v>
      </c>
      <c r="I86" s="510">
        <v>0.17549999999999999</v>
      </c>
      <c r="J86" s="510">
        <v>0</v>
      </c>
      <c r="K86" s="510">
        <v>0</v>
      </c>
      <c r="L86" s="510">
        <v>9.9900000000000003E-2</v>
      </c>
      <c r="M86" s="510">
        <v>0.1242</v>
      </c>
      <c r="N86" s="510">
        <v>0.1234</v>
      </c>
      <c r="O86" s="510">
        <v>0.22140000000000001</v>
      </c>
      <c r="P86" s="510">
        <v>9.4700000000000006E-2</v>
      </c>
    </row>
    <row r="87" spans="1:16" s="185" customFormat="1" ht="18" customHeight="1">
      <c r="A87" s="475" t="s">
        <v>385</v>
      </c>
      <c r="B87" s="510">
        <v>0.2319</v>
      </c>
      <c r="C87" s="510">
        <v>0.11899999999999999</v>
      </c>
      <c r="D87" s="510">
        <v>5.5899999999999998E-2</v>
      </c>
      <c r="E87" s="510">
        <v>2.4500000000000001E-2</v>
      </c>
      <c r="F87" s="510">
        <v>8.1299999999999997E-2</v>
      </c>
      <c r="G87" s="510">
        <v>0.22520000000000001</v>
      </c>
      <c r="H87" s="510">
        <v>4.24E-2</v>
      </c>
      <c r="I87" s="510">
        <v>1.0500000000000001E-2</v>
      </c>
      <c r="J87" s="510">
        <v>1.7907</v>
      </c>
      <c r="K87" s="510">
        <v>0</v>
      </c>
      <c r="L87" s="510">
        <v>8.7099999999999997E-2</v>
      </c>
      <c r="M87" s="510">
        <v>0.1016</v>
      </c>
      <c r="N87" s="510">
        <v>0.1762</v>
      </c>
      <c r="O87" s="510">
        <v>8.5199999999999998E-2</v>
      </c>
      <c r="P87" s="510">
        <v>9.3700000000000006E-2</v>
      </c>
    </row>
    <row r="88" spans="1:16" s="185" customFormat="1" ht="18" customHeight="1">
      <c r="A88" s="475" t="s">
        <v>386</v>
      </c>
      <c r="B88" s="510">
        <v>1.4E-3</v>
      </c>
      <c r="C88" s="510">
        <v>3.5999999999999997E-2</v>
      </c>
      <c r="D88" s="510">
        <v>2.5700000000000001E-2</v>
      </c>
      <c r="E88" s="510">
        <v>5.28E-2</v>
      </c>
      <c r="F88" s="510">
        <v>0.1394</v>
      </c>
      <c r="G88" s="510">
        <v>0.28270000000000001</v>
      </c>
      <c r="H88" s="510">
        <v>0.1229</v>
      </c>
      <c r="I88" s="510">
        <v>1.6E-2</v>
      </c>
      <c r="J88" s="510">
        <v>0</v>
      </c>
      <c r="K88" s="510">
        <v>0</v>
      </c>
      <c r="L88" s="510">
        <v>6.0600000000000001E-2</v>
      </c>
      <c r="M88" s="510">
        <v>0.1135</v>
      </c>
      <c r="N88" s="510">
        <v>6.3899999999999998E-2</v>
      </c>
      <c r="O88" s="510">
        <v>0.48349999999999999</v>
      </c>
      <c r="P88" s="510">
        <v>7.1800000000000003E-2</v>
      </c>
    </row>
    <row r="89" spans="1:16" s="185" customFormat="1" ht="18" customHeight="1">
      <c r="A89" s="475" t="s">
        <v>387</v>
      </c>
      <c r="B89" s="510">
        <v>4.4000000000000003E-3</v>
      </c>
      <c r="C89" s="510">
        <v>0</v>
      </c>
      <c r="D89" s="510">
        <v>1.9E-3</v>
      </c>
      <c r="E89" s="510">
        <v>5.4800000000000001E-2</v>
      </c>
      <c r="F89" s="510">
        <v>5.0000000000000001E-4</v>
      </c>
      <c r="G89" s="510">
        <v>8.0999999999999996E-3</v>
      </c>
      <c r="H89" s="510">
        <v>6.4999999999999997E-3</v>
      </c>
      <c r="I89" s="510">
        <v>9.69E-2</v>
      </c>
      <c r="J89" s="510">
        <v>6.9999999999999999E-4</v>
      </c>
      <c r="K89" s="510">
        <v>1</v>
      </c>
      <c r="L89" s="510">
        <v>4.1999999999999997E-3</v>
      </c>
      <c r="M89" s="510">
        <v>7.4999999999999997E-3</v>
      </c>
      <c r="N89" s="510">
        <v>2.18E-2</v>
      </c>
      <c r="O89" s="510">
        <v>4.7999999999999996E-3</v>
      </c>
      <c r="P89" s="510">
        <v>7.3000000000000001E-3</v>
      </c>
    </row>
    <row r="90" spans="1:16" s="185" customFormat="1" ht="18" customHeight="1">
      <c r="A90" s="475" t="s">
        <v>388</v>
      </c>
      <c r="B90" s="510">
        <v>5.1000000000000004E-3</v>
      </c>
      <c r="C90" s="510">
        <v>0</v>
      </c>
      <c r="D90" s="510">
        <v>0</v>
      </c>
      <c r="E90" s="510">
        <v>0</v>
      </c>
      <c r="F90" s="510">
        <v>2.0000000000000001E-4</v>
      </c>
      <c r="G90" s="510">
        <v>8.3999999999999995E-3</v>
      </c>
      <c r="H90" s="510">
        <v>1.01E-2</v>
      </c>
      <c r="I90" s="510">
        <v>4.1000000000000003E-3</v>
      </c>
      <c r="J90" s="510">
        <v>0</v>
      </c>
      <c r="K90" s="510">
        <v>0</v>
      </c>
      <c r="L90" s="510">
        <v>1.46E-2</v>
      </c>
      <c r="M90" s="510">
        <v>6.4000000000000003E-3</v>
      </c>
      <c r="N90" s="510">
        <v>5.3E-3</v>
      </c>
      <c r="O90" s="510">
        <v>9.4000000000000004E-3</v>
      </c>
      <c r="P90" s="510">
        <v>5.0000000000000001E-3</v>
      </c>
    </row>
    <row r="91" spans="1:16" s="185" customFormat="1" ht="18" customHeight="1">
      <c r="A91" s="475" t="s">
        <v>389</v>
      </c>
      <c r="B91" s="510">
        <v>4.4999999999999997E-3</v>
      </c>
      <c r="C91" s="510">
        <v>0</v>
      </c>
      <c r="D91" s="510">
        <v>1.1999999999999999E-3</v>
      </c>
      <c r="E91" s="559">
        <v>5.4800000000000001E-2</v>
      </c>
      <c r="F91" s="510">
        <v>4.0000000000000002E-4</v>
      </c>
      <c r="G91" s="510">
        <v>8.0999999999999996E-3</v>
      </c>
      <c r="H91" s="559">
        <v>7.7999999999999996E-3</v>
      </c>
      <c r="I91" s="510">
        <v>5.8000000000000003E-2</v>
      </c>
      <c r="J91" s="510">
        <v>6.9999999999999999E-4</v>
      </c>
      <c r="K91" s="559">
        <v>1</v>
      </c>
      <c r="L91" s="510">
        <v>5.4000000000000003E-3</v>
      </c>
      <c r="M91" s="559">
        <v>6.8999999999999999E-3</v>
      </c>
      <c r="N91" s="559">
        <v>1.55E-2</v>
      </c>
      <c r="O91" s="559">
        <v>6.1999999999999998E-3</v>
      </c>
      <c r="P91" s="559">
        <v>6.8999999999999999E-3</v>
      </c>
    </row>
    <row r="92" spans="1:16" s="185" customFormat="1" ht="18" customHeight="1">
      <c r="A92" s="475" t="s">
        <v>390</v>
      </c>
      <c r="B92" s="510">
        <v>2.3E-3</v>
      </c>
      <c r="C92" s="510">
        <v>1E-4</v>
      </c>
      <c r="D92" s="510">
        <v>1.5E-3</v>
      </c>
      <c r="E92" s="510">
        <v>1E-4</v>
      </c>
      <c r="F92" s="510">
        <v>2.5999999999999999E-3</v>
      </c>
      <c r="G92" s="510">
        <v>3.3999999999999998E-3</v>
      </c>
      <c r="H92" s="510">
        <v>1.9E-3</v>
      </c>
      <c r="I92" s="510">
        <v>0</v>
      </c>
      <c r="J92" s="510">
        <v>0</v>
      </c>
      <c r="K92" s="510">
        <v>0</v>
      </c>
      <c r="L92" s="510">
        <v>0</v>
      </c>
      <c r="M92" s="510">
        <v>5.4000000000000003E-3</v>
      </c>
      <c r="N92" s="510">
        <v>8.0000000000000002E-3</v>
      </c>
      <c r="O92" s="510">
        <v>0</v>
      </c>
      <c r="P92" s="510">
        <v>1.8E-3</v>
      </c>
    </row>
    <row r="93" spans="1:16" s="185" customFormat="1" ht="18" customHeight="1">
      <c r="A93" s="475" t="s">
        <v>391</v>
      </c>
      <c r="B93" s="510">
        <v>9.1000000000000004E-3</v>
      </c>
      <c r="C93" s="510">
        <v>6.7999999999999996E-3</v>
      </c>
      <c r="D93" s="510">
        <v>6.8999999999999999E-3</v>
      </c>
      <c r="E93" s="510">
        <v>3.8999999999999998E-3</v>
      </c>
      <c r="F93" s="510">
        <v>8.0000000000000002E-3</v>
      </c>
      <c r="G93" s="510">
        <v>5.8999999999999999E-3</v>
      </c>
      <c r="H93" s="510">
        <v>7.6E-3</v>
      </c>
      <c r="I93" s="510">
        <v>1.7299999999999999E-2</v>
      </c>
      <c r="J93" s="510">
        <v>2.0999999999999999E-3</v>
      </c>
      <c r="K93" s="510">
        <v>2.5999999999999999E-3</v>
      </c>
      <c r="L93" s="510">
        <v>2.4799999999999999E-2</v>
      </c>
      <c r="M93" s="510">
        <v>2.0199999999999999E-2</v>
      </c>
      <c r="N93" s="510">
        <v>1.89E-2</v>
      </c>
      <c r="O93" s="510">
        <v>1.29E-2</v>
      </c>
      <c r="P93" s="510">
        <v>9.9000000000000008E-3</v>
      </c>
    </row>
    <row r="94" spans="1:16" s="185" customFormat="1" ht="18" customHeight="1">
      <c r="A94" s="475" t="s">
        <v>392</v>
      </c>
      <c r="B94" s="510">
        <v>3.1300000000000001E-2</v>
      </c>
      <c r="C94" s="510">
        <v>2.9499999999999998E-2</v>
      </c>
      <c r="D94" s="510">
        <v>3.3099999999999997E-2</v>
      </c>
      <c r="E94" s="510">
        <v>3.3300000000000003E-2</v>
      </c>
      <c r="F94" s="510">
        <v>3.1099999999999999E-2</v>
      </c>
      <c r="G94" s="510">
        <v>3.1199999999999999E-2</v>
      </c>
      <c r="H94" s="510">
        <v>3.0300000000000001E-2</v>
      </c>
      <c r="I94" s="510">
        <v>3.6400000000000002E-2</v>
      </c>
      <c r="J94" s="510">
        <v>1.5599999999999999E-2</v>
      </c>
      <c r="K94" s="510">
        <v>5.7000000000000002E-3</v>
      </c>
      <c r="L94" s="510">
        <v>3.3099999999999997E-2</v>
      </c>
      <c r="M94" s="510">
        <v>3.7499999999999999E-2</v>
      </c>
      <c r="N94" s="510">
        <v>4.41E-2</v>
      </c>
      <c r="O94" s="510">
        <v>3.6200000000000003E-2</v>
      </c>
      <c r="P94" s="510">
        <v>3.3599999999999998E-2</v>
      </c>
    </row>
    <row r="95" spans="1:16" s="185" customFormat="1" ht="18" customHeight="1">
      <c r="A95" s="475" t="s">
        <v>393</v>
      </c>
      <c r="B95" s="510">
        <v>1E-4</v>
      </c>
      <c r="C95" s="510">
        <v>1E-3</v>
      </c>
      <c r="D95" s="510">
        <v>3.3999999999999998E-3</v>
      </c>
      <c r="E95" s="510">
        <v>0</v>
      </c>
      <c r="F95" s="510">
        <v>1.04E-2</v>
      </c>
      <c r="G95" s="510">
        <v>1.77E-2</v>
      </c>
      <c r="H95" s="510">
        <v>2.23E-2</v>
      </c>
      <c r="I95" s="510">
        <v>0</v>
      </c>
      <c r="J95" s="510">
        <v>0</v>
      </c>
      <c r="K95" s="510">
        <v>0</v>
      </c>
      <c r="L95" s="510">
        <v>9.7999999999999997E-3</v>
      </c>
      <c r="M95" s="510">
        <v>0</v>
      </c>
      <c r="N95" s="510">
        <v>0</v>
      </c>
      <c r="O95" s="510">
        <v>1.49E-2</v>
      </c>
      <c r="P95" s="510">
        <v>2.3999999999999998E-3</v>
      </c>
    </row>
    <row r="96" spans="1:16" s="185" customFormat="1" ht="18" customHeight="1" thickBot="1">
      <c r="A96" s="475" t="s">
        <v>394</v>
      </c>
      <c r="B96" s="510">
        <v>0</v>
      </c>
      <c r="C96" s="510">
        <v>0</v>
      </c>
      <c r="D96" s="510">
        <v>0</v>
      </c>
      <c r="E96" s="510">
        <v>0</v>
      </c>
      <c r="F96" s="510">
        <v>0</v>
      </c>
      <c r="G96" s="510">
        <v>0</v>
      </c>
      <c r="H96" s="510">
        <v>0</v>
      </c>
      <c r="I96" s="510">
        <v>0</v>
      </c>
      <c r="J96" s="510">
        <v>0</v>
      </c>
      <c r="K96" s="510">
        <v>0</v>
      </c>
      <c r="L96" s="510">
        <v>0</v>
      </c>
      <c r="M96" s="510">
        <v>0</v>
      </c>
      <c r="N96" s="510">
        <v>0</v>
      </c>
      <c r="O96" s="510">
        <v>0</v>
      </c>
      <c r="P96" s="510">
        <v>3.9399999999999998E-2</v>
      </c>
    </row>
    <row r="97" spans="1:16" s="185" customFormat="1" ht="18" customHeight="1" thickTop="1" thickBot="1">
      <c r="A97" s="120" t="s">
        <v>395</v>
      </c>
      <c r="B97" s="1035"/>
      <c r="C97" s="1035"/>
      <c r="D97" s="1035"/>
      <c r="E97" s="1035"/>
      <c r="F97" s="1035"/>
      <c r="G97" s="1035"/>
      <c r="H97" s="1035"/>
      <c r="I97" s="1035"/>
      <c r="J97" s="1035"/>
      <c r="K97" s="1035"/>
      <c r="L97" s="1035"/>
      <c r="M97" s="1036"/>
      <c r="N97" s="1036"/>
      <c r="O97" s="1036"/>
      <c r="P97" s="1036"/>
    </row>
    <row r="98" spans="1:16" s="185" customFormat="1" ht="18" customHeight="1" thickTop="1" thickBot="1">
      <c r="A98" s="110" t="s">
        <v>396</v>
      </c>
      <c r="B98" s="1037"/>
      <c r="C98" s="1037"/>
      <c r="D98" s="1037"/>
      <c r="E98" s="1037"/>
      <c r="F98" s="1037"/>
      <c r="G98" s="1037"/>
      <c r="H98" s="1037"/>
      <c r="I98" s="1037"/>
      <c r="J98" s="1037"/>
      <c r="K98" s="1037"/>
      <c r="L98" s="1037"/>
      <c r="M98" s="1038"/>
      <c r="N98" s="1038"/>
      <c r="O98" s="1038"/>
      <c r="P98" s="1038"/>
    </row>
    <row r="99" spans="1:16" s="185" customFormat="1" ht="18" customHeight="1" thickTop="1">
      <c r="A99" s="475" t="s">
        <v>397</v>
      </c>
      <c r="B99" s="510">
        <v>2.75E-2</v>
      </c>
      <c r="C99" s="510">
        <v>3.85E-2</v>
      </c>
      <c r="D99" s="510">
        <v>2.6599999999999999E-2</v>
      </c>
      <c r="E99" s="510">
        <v>2.5700000000000001E-2</v>
      </c>
      <c r="F99" s="510">
        <v>2.7E-2</v>
      </c>
      <c r="G99" s="510">
        <v>2.8000000000000001E-2</v>
      </c>
      <c r="H99" s="510">
        <v>4.1500000000000002E-2</v>
      </c>
      <c r="I99" s="510">
        <v>7.4200000000000002E-2</v>
      </c>
      <c r="J99" s="510">
        <v>3.8899999999999997E-2</v>
      </c>
      <c r="K99" s="510">
        <v>3.1699999999999999E-2</v>
      </c>
      <c r="L99" s="510">
        <v>7.17E-2</v>
      </c>
      <c r="M99" s="510">
        <v>5.4800000000000001E-2</v>
      </c>
      <c r="N99" s="510">
        <v>3.9399999999999998E-2</v>
      </c>
      <c r="O99" s="510">
        <v>7.5399999999999995E-2</v>
      </c>
      <c r="P99" s="510">
        <v>3.7600000000000001E-2</v>
      </c>
    </row>
    <row r="100" spans="1:16" s="185" customFormat="1" ht="18" customHeight="1">
      <c r="A100" s="475" t="s">
        <v>398</v>
      </c>
      <c r="B100" s="510">
        <v>4.0300000000000002E-2</v>
      </c>
      <c r="C100" s="510">
        <v>6.4500000000000002E-2</v>
      </c>
      <c r="D100" s="510">
        <v>3.7100000000000001E-2</v>
      </c>
      <c r="E100" s="510">
        <v>4.3999999999999997E-2</v>
      </c>
      <c r="F100" s="510">
        <v>3.9199999999999999E-2</v>
      </c>
      <c r="G100" s="510">
        <v>3.61E-2</v>
      </c>
      <c r="H100" s="510">
        <v>5.0599999999999999E-2</v>
      </c>
      <c r="I100" s="510">
        <v>7.8399999999999997E-2</v>
      </c>
      <c r="J100" s="510">
        <v>8.8499999999999995E-2</v>
      </c>
      <c r="K100" s="510">
        <v>6.9099999999999995E-2</v>
      </c>
      <c r="L100" s="510">
        <v>8.1100000000000005E-2</v>
      </c>
      <c r="M100" s="510">
        <v>6.9900000000000004E-2</v>
      </c>
      <c r="N100" s="510">
        <v>4.5900000000000003E-2</v>
      </c>
      <c r="O100" s="510">
        <v>8.3400000000000002E-2</v>
      </c>
      <c r="P100" s="510">
        <v>5.2200000000000003E-2</v>
      </c>
    </row>
    <row r="101" spans="1:16" s="185" customFormat="1" ht="18" customHeight="1">
      <c r="A101" s="475" t="s">
        <v>399</v>
      </c>
      <c r="B101" s="510">
        <v>4.2900000000000001E-2</v>
      </c>
      <c r="C101" s="510">
        <v>8.6099999999999996E-2</v>
      </c>
      <c r="D101" s="510">
        <v>4.24E-2</v>
      </c>
      <c r="E101" s="510">
        <v>3.7600000000000001E-2</v>
      </c>
      <c r="F101" s="510">
        <v>3.7499999999999999E-2</v>
      </c>
      <c r="G101" s="510">
        <v>3.9399999999999998E-2</v>
      </c>
      <c r="H101" s="510">
        <v>5.6800000000000003E-2</v>
      </c>
      <c r="I101" s="510">
        <v>9.1499999999999998E-2</v>
      </c>
      <c r="J101" s="510">
        <v>5.8900000000000001E-2</v>
      </c>
      <c r="K101" s="510">
        <v>4.8099999999999997E-2</v>
      </c>
      <c r="L101" s="510">
        <v>8.7900000000000006E-2</v>
      </c>
      <c r="M101" s="510">
        <v>7.0499999999999993E-2</v>
      </c>
      <c r="N101" s="510">
        <v>5.5599999999999997E-2</v>
      </c>
      <c r="O101" s="510">
        <v>9.2399999999999996E-2</v>
      </c>
      <c r="P101" s="510">
        <v>5.67E-2</v>
      </c>
    </row>
    <row r="102" spans="1:16" s="185" customFormat="1" ht="18" customHeight="1" thickBot="1">
      <c r="A102" s="475" t="s">
        <v>400</v>
      </c>
      <c r="B102" s="510">
        <v>4.0300000000000002E-2</v>
      </c>
      <c r="C102" s="510">
        <v>6.5199999999999994E-2</v>
      </c>
      <c r="D102" s="510">
        <v>3.7999999999999999E-2</v>
      </c>
      <c r="E102" s="510">
        <v>4.7500000000000001E-2</v>
      </c>
      <c r="F102" s="510">
        <v>4.1500000000000002E-2</v>
      </c>
      <c r="G102" s="510">
        <v>3.9199999999999999E-2</v>
      </c>
      <c r="H102" s="510">
        <v>5.5800000000000002E-2</v>
      </c>
      <c r="I102" s="510">
        <v>0.1144</v>
      </c>
      <c r="J102" s="510">
        <v>0.18190000000000001</v>
      </c>
      <c r="K102" s="510">
        <v>0.1605</v>
      </c>
      <c r="L102" s="510">
        <v>0.10150000000000001</v>
      </c>
      <c r="M102" s="510">
        <v>7.9399999999999998E-2</v>
      </c>
      <c r="N102" s="510">
        <v>5.5E-2</v>
      </c>
      <c r="O102" s="510">
        <v>9.9099999999999994E-2</v>
      </c>
      <c r="P102" s="510">
        <v>5.7200000000000001E-2</v>
      </c>
    </row>
    <row r="103" spans="1:16" s="185" customFormat="1" ht="18" customHeight="1" thickTop="1" thickBot="1">
      <c r="A103" s="110" t="s">
        <v>401</v>
      </c>
      <c r="B103" s="1037"/>
      <c r="C103" s="1037"/>
      <c r="D103" s="1037"/>
      <c r="E103" s="1037"/>
      <c r="F103" s="1037"/>
      <c r="G103" s="1037"/>
      <c r="H103" s="1037"/>
      <c r="I103" s="1037"/>
      <c r="J103" s="1037"/>
      <c r="K103" s="1037"/>
      <c r="L103" s="1037"/>
      <c r="M103" s="1038"/>
      <c r="N103" s="1038"/>
      <c r="O103" s="1038"/>
      <c r="P103" s="1038"/>
    </row>
    <row r="104" spans="1:16" s="185" customFormat="1" ht="18" customHeight="1" thickTop="1">
      <c r="A104" s="475" t="s">
        <v>402</v>
      </c>
      <c r="B104" s="510">
        <v>0.45739999999999997</v>
      </c>
      <c r="C104" s="510">
        <v>0.54259999999999997</v>
      </c>
      <c r="D104" s="510">
        <v>0.39300000000000002</v>
      </c>
      <c r="E104" s="510">
        <v>0.48980000000000001</v>
      </c>
      <c r="F104" s="510">
        <v>0.45329999999999998</v>
      </c>
      <c r="G104" s="510">
        <v>0.48559999999999998</v>
      </c>
      <c r="H104" s="510">
        <v>0.56440000000000001</v>
      </c>
      <c r="I104" s="510">
        <v>0.59009999999999996</v>
      </c>
      <c r="J104" s="510">
        <v>0.52600000000000002</v>
      </c>
      <c r="K104" s="510">
        <v>0.56510000000000005</v>
      </c>
      <c r="L104" s="510">
        <v>0.63529999999999998</v>
      </c>
      <c r="M104" s="510">
        <v>0.60170000000000001</v>
      </c>
      <c r="N104" s="510">
        <v>0.51129999999999998</v>
      </c>
      <c r="O104" s="510">
        <v>0.63859999999999995</v>
      </c>
      <c r="P104" s="510">
        <v>0.52749999999999997</v>
      </c>
    </row>
    <row r="105" spans="1:16" s="185" customFormat="1" ht="18" customHeight="1">
      <c r="A105" s="475" t="s">
        <v>403</v>
      </c>
      <c r="B105" s="510">
        <v>6.3399999999999998E-2</v>
      </c>
      <c r="C105" s="510">
        <v>5.9799999999999999E-2</v>
      </c>
      <c r="D105" s="510">
        <v>8.3900000000000002E-2</v>
      </c>
      <c r="E105" s="510">
        <v>5.6300000000000003E-2</v>
      </c>
      <c r="F105" s="510">
        <v>5.1900000000000002E-2</v>
      </c>
      <c r="G105" s="510">
        <v>6.0299999999999999E-2</v>
      </c>
      <c r="H105" s="510">
        <v>5.0599999999999999E-2</v>
      </c>
      <c r="I105" s="510">
        <v>4.7699999999999999E-2</v>
      </c>
      <c r="J105" s="510">
        <v>3.8699999999999998E-2</v>
      </c>
      <c r="K105" s="510">
        <v>5.3199999999999997E-2</v>
      </c>
      <c r="L105" s="510">
        <v>3.9600000000000003E-2</v>
      </c>
      <c r="M105" s="510">
        <v>5.1499999999999997E-2</v>
      </c>
      <c r="N105" s="510">
        <v>8.1900000000000001E-2</v>
      </c>
      <c r="O105" s="510">
        <v>3.32E-2</v>
      </c>
      <c r="P105" s="510">
        <v>5.7200000000000001E-2</v>
      </c>
    </row>
    <row r="106" spans="1:16" s="185" customFormat="1" ht="18" customHeight="1">
      <c r="A106" s="475" t="s">
        <v>404</v>
      </c>
      <c r="B106" s="510">
        <v>0.4793</v>
      </c>
      <c r="C106" s="510">
        <v>0.39760000000000001</v>
      </c>
      <c r="D106" s="510">
        <v>0.5232</v>
      </c>
      <c r="E106" s="510">
        <v>0.45390000000000003</v>
      </c>
      <c r="F106" s="510">
        <v>0.49480000000000002</v>
      </c>
      <c r="G106" s="510">
        <v>0.45400000000000001</v>
      </c>
      <c r="H106" s="510">
        <v>0.38500000000000001</v>
      </c>
      <c r="I106" s="510">
        <v>0.36220000000000002</v>
      </c>
      <c r="J106" s="510">
        <v>0.43530000000000002</v>
      </c>
      <c r="K106" s="510">
        <v>0.38169999999999998</v>
      </c>
      <c r="L106" s="510">
        <v>0.3251</v>
      </c>
      <c r="M106" s="510">
        <v>0.34670000000000001</v>
      </c>
      <c r="N106" s="510">
        <v>0.40679999999999999</v>
      </c>
      <c r="O106" s="510">
        <v>0.32819999999999999</v>
      </c>
      <c r="P106" s="510">
        <v>0.4153</v>
      </c>
    </row>
    <row r="107" spans="1:16" s="185" customFormat="1" ht="18" customHeight="1" thickBot="1">
      <c r="A107" s="475" t="s">
        <v>405</v>
      </c>
      <c r="B107" s="510">
        <v>0.44400000000000001</v>
      </c>
      <c r="C107" s="510">
        <v>0.60709999999999997</v>
      </c>
      <c r="D107" s="510">
        <v>0.47089999999999999</v>
      </c>
      <c r="E107" s="510">
        <v>0.32250000000000001</v>
      </c>
      <c r="F107" s="510">
        <v>0.42559999999999998</v>
      </c>
      <c r="G107" s="510">
        <v>0.36120000000000002</v>
      </c>
      <c r="H107" s="510">
        <v>0.47949999999999998</v>
      </c>
      <c r="I107" s="510">
        <v>0.59789999999999999</v>
      </c>
      <c r="J107" s="510">
        <v>0.73509999999999998</v>
      </c>
      <c r="K107" s="510">
        <v>0.53539999999999999</v>
      </c>
      <c r="L107" s="510">
        <v>0.49320000000000003</v>
      </c>
      <c r="M107" s="510">
        <v>0.5595</v>
      </c>
      <c r="N107" s="510">
        <v>0.41249999999999998</v>
      </c>
      <c r="O107" s="510">
        <v>0.64190000000000003</v>
      </c>
      <c r="P107" s="510">
        <v>0.47860000000000003</v>
      </c>
    </row>
    <row r="108" spans="1:16" s="185" customFormat="1" ht="18" customHeight="1" thickTop="1" thickBot="1">
      <c r="A108" s="110" t="s">
        <v>406</v>
      </c>
      <c r="B108" s="1037"/>
      <c r="C108" s="1037"/>
      <c r="D108" s="1037"/>
      <c r="E108" s="1037"/>
      <c r="F108" s="1037"/>
      <c r="G108" s="1037"/>
      <c r="H108" s="1037"/>
      <c r="I108" s="1037"/>
      <c r="J108" s="1037"/>
      <c r="K108" s="1037"/>
      <c r="L108" s="1037"/>
      <c r="M108" s="1038"/>
      <c r="N108" s="1038"/>
      <c r="O108" s="1038"/>
      <c r="P108" s="1038"/>
    </row>
    <row r="109" spans="1:16" s="185" customFormat="1" ht="18" customHeight="1" thickTop="1">
      <c r="A109" s="475" t="s">
        <v>407</v>
      </c>
      <c r="B109" s="510">
        <v>5.0599999999999999E-2</v>
      </c>
      <c r="C109" s="510">
        <v>4.9000000000000002E-2</v>
      </c>
      <c r="D109" s="510">
        <v>4.2900000000000001E-2</v>
      </c>
      <c r="E109" s="510">
        <v>6.83E-2</v>
      </c>
      <c r="F109" s="510">
        <v>5.5300000000000002E-2</v>
      </c>
      <c r="G109" s="510">
        <v>4.8899999999999999E-2</v>
      </c>
      <c r="H109" s="510">
        <v>6.5199999999999994E-2</v>
      </c>
      <c r="I109" s="510">
        <v>0.1055</v>
      </c>
      <c r="J109" s="510">
        <v>5.1299999999999998E-2</v>
      </c>
      <c r="K109" s="510">
        <v>4.2599999999999999E-2</v>
      </c>
      <c r="L109" s="510">
        <v>9.1200000000000003E-2</v>
      </c>
      <c r="M109" s="510">
        <v>7.8200000000000006E-2</v>
      </c>
      <c r="N109" s="510">
        <v>5.3400000000000003E-2</v>
      </c>
      <c r="O109" s="510">
        <v>9.8599999999999993E-2</v>
      </c>
      <c r="P109" s="510">
        <v>6.0600000000000001E-2</v>
      </c>
    </row>
    <row r="110" spans="1:16" s="185" customFormat="1" ht="18" customHeight="1">
      <c r="A110" s="475" t="s">
        <v>408</v>
      </c>
      <c r="B110" s="510">
        <v>3.61E-2</v>
      </c>
      <c r="C110" s="510">
        <v>3.6400000000000002E-2</v>
      </c>
      <c r="D110" s="510">
        <v>3.4000000000000002E-2</v>
      </c>
      <c r="E110" s="510">
        <v>4.2299999999999997E-2</v>
      </c>
      <c r="F110" s="510">
        <v>4.4900000000000002E-2</v>
      </c>
      <c r="G110" s="510">
        <v>3.4099999999999998E-2</v>
      </c>
      <c r="H110" s="510">
        <v>5.4199999999999998E-2</v>
      </c>
      <c r="I110" s="510">
        <v>0.104</v>
      </c>
      <c r="J110" s="510">
        <v>2.3599999999999999E-2</v>
      </c>
      <c r="K110" s="510">
        <v>1.9300000000000001E-2</v>
      </c>
      <c r="L110" s="510">
        <v>8.8099999999999998E-2</v>
      </c>
      <c r="M110" s="510">
        <v>6.9500000000000006E-2</v>
      </c>
      <c r="N110" s="510">
        <v>4.2799999999999998E-2</v>
      </c>
      <c r="O110" s="510">
        <v>9.1300000000000006E-2</v>
      </c>
      <c r="P110" s="510">
        <v>4.8800000000000003E-2</v>
      </c>
    </row>
    <row r="111" spans="1:16" s="185" customFormat="1" ht="18" customHeight="1">
      <c r="A111" s="474" t="s">
        <v>409</v>
      </c>
      <c r="B111" s="510">
        <v>4.58E-2</v>
      </c>
      <c r="C111" s="510">
        <v>6.0499999999999998E-2</v>
      </c>
      <c r="D111" s="510">
        <v>4.3299999999999998E-2</v>
      </c>
      <c r="E111" s="510">
        <v>5.4800000000000001E-2</v>
      </c>
      <c r="F111" s="510">
        <v>5.6599999999999998E-2</v>
      </c>
      <c r="G111" s="510">
        <v>4.1700000000000001E-2</v>
      </c>
      <c r="H111" s="510">
        <v>6.6500000000000004E-2</v>
      </c>
      <c r="I111" s="510">
        <v>0.1113</v>
      </c>
      <c r="J111" s="510">
        <v>3.73E-2</v>
      </c>
      <c r="K111" s="510">
        <v>3.2300000000000002E-2</v>
      </c>
      <c r="L111" s="510">
        <v>0.10100000000000001</v>
      </c>
      <c r="M111" s="510">
        <v>8.1799999999999998E-2</v>
      </c>
      <c r="N111" s="510">
        <v>5.1400000000000001E-2</v>
      </c>
      <c r="O111" s="510">
        <v>0.10009999999999999</v>
      </c>
      <c r="P111" s="510">
        <v>6.2899999999999998E-2</v>
      </c>
    </row>
    <row r="112" spans="1:16" s="185" customFormat="1" ht="18" customHeight="1">
      <c r="A112" s="474" t="s">
        <v>410</v>
      </c>
      <c r="B112" s="510">
        <v>5.8299999999999998E-2</v>
      </c>
      <c r="C112" s="510">
        <v>6.7100000000000007E-2</v>
      </c>
      <c r="D112" s="510">
        <v>5.57E-2</v>
      </c>
      <c r="E112" s="510">
        <v>6.4299999999999996E-2</v>
      </c>
      <c r="F112" s="510">
        <v>6.9800000000000001E-2</v>
      </c>
      <c r="G112" s="510">
        <v>5.8299999999999998E-2</v>
      </c>
      <c r="H112" s="510">
        <v>8.3400000000000002E-2</v>
      </c>
      <c r="I112" s="510">
        <v>0.13830000000000001</v>
      </c>
      <c r="J112" s="510">
        <v>4.1000000000000002E-2</v>
      </c>
      <c r="K112" s="510">
        <v>3.5299999999999998E-2</v>
      </c>
      <c r="L112" s="510">
        <v>0.12740000000000001</v>
      </c>
      <c r="M112" s="510">
        <v>0.105</v>
      </c>
      <c r="N112" s="510">
        <v>7.4200000000000002E-2</v>
      </c>
      <c r="O112" s="510">
        <v>0.12330000000000001</v>
      </c>
      <c r="P112" s="510">
        <v>7.7700000000000005E-2</v>
      </c>
    </row>
    <row r="113" spans="1:16" s="185" customFormat="1" ht="18" customHeight="1">
      <c r="A113" s="474" t="s">
        <v>411</v>
      </c>
      <c r="B113" s="510">
        <v>-1.2500000000000001E-2</v>
      </c>
      <c r="C113" s="510">
        <v>-6.6E-3</v>
      </c>
      <c r="D113" s="510">
        <v>-1.24E-2</v>
      </c>
      <c r="E113" s="510">
        <v>-9.4999999999999998E-3</v>
      </c>
      <c r="F113" s="510">
        <v>-1.3299999999999999E-2</v>
      </c>
      <c r="G113" s="510">
        <v>-1.66E-2</v>
      </c>
      <c r="H113" s="510">
        <v>-1.6899999999999998E-2</v>
      </c>
      <c r="I113" s="510">
        <v>-2.7E-2</v>
      </c>
      <c r="J113" s="510">
        <v>-3.7000000000000002E-3</v>
      </c>
      <c r="K113" s="510">
        <v>-3.0000000000000001E-3</v>
      </c>
      <c r="L113" s="510">
        <v>-2.64E-2</v>
      </c>
      <c r="M113" s="510">
        <v>-2.3199999999999998E-2</v>
      </c>
      <c r="N113" s="510">
        <v>-2.2800000000000001E-2</v>
      </c>
      <c r="O113" s="510">
        <v>-2.3199999999999998E-2</v>
      </c>
      <c r="P113" s="510">
        <v>-1.4800000000000001E-2</v>
      </c>
    </row>
    <row r="114" spans="1:16" s="185" customFormat="1" ht="18" customHeight="1">
      <c r="A114" s="474" t="s">
        <v>412</v>
      </c>
      <c r="B114" s="559">
        <v>-9.7000000000000003E-3</v>
      </c>
      <c r="C114" s="559">
        <v>-2.41E-2</v>
      </c>
      <c r="D114" s="510">
        <v>-9.2999999999999992E-3</v>
      </c>
      <c r="E114" s="559">
        <v>-1.26E-2</v>
      </c>
      <c r="F114" s="559">
        <v>-1.17E-2</v>
      </c>
      <c r="G114" s="559">
        <v>-7.6E-3</v>
      </c>
      <c r="H114" s="559">
        <v>-1.23E-2</v>
      </c>
      <c r="I114" s="559">
        <v>-7.4000000000000003E-3</v>
      </c>
      <c r="J114" s="510">
        <v>-1.37E-2</v>
      </c>
      <c r="K114" s="559">
        <v>-1.2999999999999999E-2</v>
      </c>
      <c r="L114" s="559">
        <v>-1.2999999999999999E-2</v>
      </c>
      <c r="M114" s="559">
        <v>-1.23E-2</v>
      </c>
      <c r="N114" s="559">
        <v>-8.5000000000000006E-3</v>
      </c>
      <c r="O114" s="559">
        <v>-8.8000000000000005E-3</v>
      </c>
      <c r="P114" s="559">
        <v>-1.41E-2</v>
      </c>
    </row>
    <row r="115" spans="1:16" s="185" customFormat="1" ht="18" customHeight="1" thickBot="1">
      <c r="A115" s="474" t="s">
        <v>413</v>
      </c>
      <c r="B115" s="510">
        <v>1.4500000000000001E-2</v>
      </c>
      <c r="C115" s="510">
        <v>1.2500000000000001E-2</v>
      </c>
      <c r="D115" s="510">
        <v>8.8999999999999999E-3</v>
      </c>
      <c r="E115" s="510">
        <v>2.6100000000000002E-2</v>
      </c>
      <c r="F115" s="510">
        <v>1.0500000000000001E-2</v>
      </c>
      <c r="G115" s="510">
        <v>1.4800000000000001E-2</v>
      </c>
      <c r="H115" s="559">
        <v>1.0999999999999999E-2</v>
      </c>
      <c r="I115" s="510">
        <v>1.5E-3</v>
      </c>
      <c r="J115" s="510">
        <v>2.7699999999999999E-2</v>
      </c>
      <c r="K115" s="510">
        <v>2.3300000000000001E-2</v>
      </c>
      <c r="L115" s="510">
        <v>3.0999999999999999E-3</v>
      </c>
      <c r="M115" s="559">
        <v>8.8000000000000005E-3</v>
      </c>
      <c r="N115" s="559">
        <v>1.0500000000000001E-2</v>
      </c>
      <c r="O115" s="559">
        <v>7.3000000000000001E-3</v>
      </c>
      <c r="P115" s="559">
        <v>1.18E-2</v>
      </c>
    </row>
    <row r="116" spans="1:16" s="185" customFormat="1" ht="18" customHeight="1" thickTop="1" thickBot="1">
      <c r="A116" s="110" t="s">
        <v>414</v>
      </c>
      <c r="B116" s="1037"/>
      <c r="C116" s="1037"/>
      <c r="D116" s="1037"/>
      <c r="E116" s="1037"/>
      <c r="F116" s="1037"/>
      <c r="G116" s="1037"/>
      <c r="H116" s="1037"/>
      <c r="I116" s="1037"/>
      <c r="J116" s="1037"/>
      <c r="K116" s="1037"/>
      <c r="L116" s="1037"/>
      <c r="M116" s="1038"/>
      <c r="N116" s="1038"/>
      <c r="O116" s="1038"/>
      <c r="P116" s="1038"/>
    </row>
    <row r="117" spans="1:16" s="185" customFormat="1" ht="18" customHeight="1" thickTop="1">
      <c r="A117" s="474" t="s">
        <v>407</v>
      </c>
      <c r="B117" s="510">
        <v>5.0599999999999999E-2</v>
      </c>
      <c r="C117" s="510">
        <v>4.9000000000000002E-2</v>
      </c>
      <c r="D117" s="510">
        <v>4.2900000000000001E-2</v>
      </c>
      <c r="E117" s="510">
        <v>6.83E-2</v>
      </c>
      <c r="F117" s="510">
        <v>5.5300000000000002E-2</v>
      </c>
      <c r="G117" s="510">
        <v>4.8899999999999999E-2</v>
      </c>
      <c r="H117" s="510">
        <v>6.5199999999999994E-2</v>
      </c>
      <c r="I117" s="510">
        <v>0.1055</v>
      </c>
      <c r="J117" s="510">
        <v>5.1299999999999998E-2</v>
      </c>
      <c r="K117" s="510">
        <v>4.2599999999999999E-2</v>
      </c>
      <c r="L117" s="510">
        <v>9.1200000000000003E-2</v>
      </c>
      <c r="M117" s="510">
        <v>7.8200000000000006E-2</v>
      </c>
      <c r="N117" s="510">
        <v>5.3400000000000003E-2</v>
      </c>
      <c r="O117" s="510">
        <v>9.8599999999999993E-2</v>
      </c>
      <c r="P117" s="510">
        <v>6.0600000000000001E-2</v>
      </c>
    </row>
    <row r="118" spans="1:16" s="185" customFormat="1" ht="18" customHeight="1">
      <c r="A118" s="474" t="s">
        <v>415</v>
      </c>
      <c r="B118" s="510">
        <v>-5.4000000000000003E-3</v>
      </c>
      <c r="C118" s="510">
        <v>-4.5999999999999999E-3</v>
      </c>
      <c r="D118" s="510">
        <v>-4.7999999999999996E-3</v>
      </c>
      <c r="E118" s="510">
        <v>-1.47E-2</v>
      </c>
      <c r="F118" s="510">
        <v>-9.1000000000000004E-3</v>
      </c>
      <c r="G118" s="510">
        <v>-5.7000000000000002E-3</v>
      </c>
      <c r="H118" s="510">
        <v>-7.0000000000000001E-3</v>
      </c>
      <c r="I118" s="510">
        <v>-3.0999999999999999E-3</v>
      </c>
      <c r="J118" s="510">
        <v>5.7000000000000002E-3</v>
      </c>
      <c r="K118" s="510">
        <v>-9.9000000000000008E-3</v>
      </c>
      <c r="L118" s="510">
        <v>-9.7000000000000003E-3</v>
      </c>
      <c r="M118" s="510">
        <v>-1.12E-2</v>
      </c>
      <c r="N118" s="510">
        <v>-5.0000000000000001E-3</v>
      </c>
      <c r="O118" s="510">
        <v>-6.7000000000000002E-3</v>
      </c>
      <c r="P118" s="510">
        <v>-6.7999999999999996E-3</v>
      </c>
    </row>
    <row r="119" spans="1:16" s="185" customFormat="1" ht="18" customHeight="1">
      <c r="A119" s="474" t="s">
        <v>416</v>
      </c>
      <c r="B119" s="510">
        <v>-3.2300000000000002E-2</v>
      </c>
      <c r="C119" s="510">
        <v>-4.0599999999999997E-2</v>
      </c>
      <c r="D119" s="510">
        <v>-3.0499999999999999E-2</v>
      </c>
      <c r="E119" s="510">
        <v>-3.5099999999999999E-2</v>
      </c>
      <c r="F119" s="510">
        <v>-3.2099999999999997E-2</v>
      </c>
      <c r="G119" s="510">
        <v>-2.9700000000000001E-2</v>
      </c>
      <c r="H119" s="510">
        <v>-4.2799999999999998E-2</v>
      </c>
      <c r="I119" s="510">
        <v>-7.4200000000000002E-2</v>
      </c>
      <c r="J119" s="510">
        <v>-5.8700000000000002E-2</v>
      </c>
      <c r="K119" s="510">
        <v>-4.3700000000000003E-2</v>
      </c>
      <c r="L119" s="510">
        <v>-7.2099999999999997E-2</v>
      </c>
      <c r="M119" s="510">
        <v>-6.0400000000000002E-2</v>
      </c>
      <c r="N119" s="510">
        <v>-4.0399999999999998E-2</v>
      </c>
      <c r="O119" s="510">
        <v>-7.6700000000000004E-2</v>
      </c>
      <c r="P119" s="510">
        <v>-4.2099999999999999E-2</v>
      </c>
    </row>
    <row r="120" spans="1:16" s="185" customFormat="1" ht="18" customHeight="1">
      <c r="A120" s="474" t="s">
        <v>417</v>
      </c>
      <c r="B120" s="510">
        <v>1E-4</v>
      </c>
      <c r="C120" s="510">
        <v>0</v>
      </c>
      <c r="D120" s="510">
        <v>1E-4</v>
      </c>
      <c r="E120" s="510">
        <v>-1E-4</v>
      </c>
      <c r="F120" s="510">
        <v>1.1000000000000001E-3</v>
      </c>
      <c r="G120" s="510">
        <v>0</v>
      </c>
      <c r="H120" s="510">
        <v>0</v>
      </c>
      <c r="I120" s="510">
        <v>6.9999999999999999E-4</v>
      </c>
      <c r="J120" s="510">
        <v>0</v>
      </c>
      <c r="K120" s="510">
        <v>0</v>
      </c>
      <c r="L120" s="510">
        <v>2.9999999999999997E-4</v>
      </c>
      <c r="M120" s="510">
        <v>0</v>
      </c>
      <c r="N120" s="510">
        <v>0</v>
      </c>
      <c r="O120" s="510">
        <v>0</v>
      </c>
      <c r="P120" s="510">
        <v>2.0000000000000001E-4</v>
      </c>
    </row>
    <row r="121" spans="1:16" s="185" customFormat="1" ht="18" customHeight="1">
      <c r="A121" s="474" t="s">
        <v>418</v>
      </c>
      <c r="B121" s="510">
        <v>0</v>
      </c>
      <c r="C121" s="510">
        <v>5.0000000000000001E-4</v>
      </c>
      <c r="D121" s="510">
        <v>1.1000000000000001E-3</v>
      </c>
      <c r="E121" s="510">
        <v>2.0000000000000001E-4</v>
      </c>
      <c r="F121" s="510">
        <v>0</v>
      </c>
      <c r="G121" s="510">
        <v>8.0000000000000004E-4</v>
      </c>
      <c r="H121" s="510">
        <v>1.5E-3</v>
      </c>
      <c r="I121" s="510">
        <v>-2.0000000000000001E-4</v>
      </c>
      <c r="J121" s="510">
        <v>1E-4</v>
      </c>
      <c r="K121" s="510">
        <v>2.0000000000000001E-4</v>
      </c>
      <c r="L121" s="510">
        <v>2.0000000000000001E-4</v>
      </c>
      <c r="M121" s="510">
        <v>-1E-4</v>
      </c>
      <c r="N121" s="510">
        <v>0</v>
      </c>
      <c r="O121" s="510">
        <v>2.9999999999999997E-4</v>
      </c>
      <c r="P121" s="510">
        <v>4.0000000000000002E-4</v>
      </c>
    </row>
    <row r="122" spans="1:16" s="185" customFormat="1" ht="18" customHeight="1" thickBot="1">
      <c r="A122" s="474" t="s">
        <v>419</v>
      </c>
      <c r="B122" s="510">
        <v>0</v>
      </c>
      <c r="C122" s="510">
        <v>-1E-4</v>
      </c>
      <c r="D122" s="510">
        <v>0</v>
      </c>
      <c r="E122" s="510">
        <v>0</v>
      </c>
      <c r="F122" s="510">
        <v>0</v>
      </c>
      <c r="G122" s="510">
        <v>-1E-4</v>
      </c>
      <c r="H122" s="510">
        <v>0</v>
      </c>
      <c r="I122" s="510">
        <v>0</v>
      </c>
      <c r="J122" s="510">
        <v>0</v>
      </c>
      <c r="K122" s="510">
        <v>0</v>
      </c>
      <c r="L122" s="510">
        <v>0</v>
      </c>
      <c r="M122" s="510">
        <v>1E-4</v>
      </c>
      <c r="N122" s="510">
        <v>0</v>
      </c>
      <c r="O122" s="510">
        <v>0</v>
      </c>
      <c r="P122" s="510">
        <v>0</v>
      </c>
    </row>
    <row r="123" spans="1:16" s="185" customFormat="1" ht="18" customHeight="1" thickTop="1" thickBot="1">
      <c r="A123" s="107" t="s">
        <v>420</v>
      </c>
      <c r="B123" s="511">
        <v>1.2999999999999999E-2</v>
      </c>
      <c r="C123" s="511">
        <v>4.4999999999999997E-3</v>
      </c>
      <c r="D123" s="511">
        <v>8.6999999999999994E-3</v>
      </c>
      <c r="E123" s="511">
        <v>1.9E-2</v>
      </c>
      <c r="F123" s="511">
        <v>1.52E-2</v>
      </c>
      <c r="G123" s="511">
        <v>1.4200000000000001E-2</v>
      </c>
      <c r="H123" s="511">
        <v>1.6899999999999998E-2</v>
      </c>
      <c r="I123" s="511">
        <v>2.8799999999999999E-2</v>
      </c>
      <c r="J123" s="511">
        <v>-1.6999999999999999E-3</v>
      </c>
      <c r="K123" s="511">
        <v>-1.0699999999999999E-2</v>
      </c>
      <c r="L123" s="511">
        <v>9.9000000000000008E-3</v>
      </c>
      <c r="M123" s="511">
        <v>8.0000000000000002E-3</v>
      </c>
      <c r="N123" s="511">
        <v>7.9000000000000008E-3</v>
      </c>
      <c r="O123" s="511">
        <v>1.54E-2</v>
      </c>
      <c r="P123" s="511">
        <v>1.24E-2</v>
      </c>
    </row>
    <row r="124" spans="1:16" s="185" customFormat="1" ht="18" customHeight="1" thickTop="1" thickBot="1">
      <c r="A124" s="477"/>
      <c r="B124" s="686"/>
      <c r="C124" s="686"/>
      <c r="D124" s="686"/>
      <c r="E124" s="686"/>
      <c r="F124" s="686"/>
      <c r="G124" s="686"/>
      <c r="H124" s="686"/>
      <c r="I124" s="686"/>
      <c r="J124" s="686"/>
      <c r="K124" s="686"/>
      <c r="L124" s="686"/>
      <c r="M124" s="686"/>
      <c r="N124" s="686"/>
      <c r="O124" s="686"/>
      <c r="P124" s="686"/>
    </row>
    <row r="125" spans="1:16" s="73" customFormat="1" ht="12" thickTop="1">
      <c r="A125" s="123" t="s">
        <v>421</v>
      </c>
      <c r="B125" s="697"/>
      <c r="C125" s="697"/>
      <c r="D125" s="697"/>
      <c r="E125" s="697"/>
      <c r="F125" s="697"/>
      <c r="G125" s="697"/>
      <c r="H125" s="697"/>
      <c r="I125" s="697"/>
      <c r="J125" s="697"/>
      <c r="K125" s="697"/>
      <c r="L125" s="697"/>
      <c r="M125" s="697"/>
      <c r="N125" s="697"/>
      <c r="O125" s="697"/>
      <c r="P125" s="697"/>
    </row>
    <row r="126" spans="1:16" s="73" customFormat="1" ht="11.25">
      <c r="A126" s="123" t="s">
        <v>422</v>
      </c>
      <c r="B126" s="697"/>
      <c r="C126" s="697"/>
      <c r="D126" s="697"/>
      <c r="E126" s="697"/>
      <c r="F126" s="697"/>
      <c r="G126" s="697"/>
      <c r="H126" s="697"/>
      <c r="I126" s="697"/>
      <c r="J126" s="697"/>
      <c r="K126" s="697"/>
      <c r="L126" s="697"/>
      <c r="M126" s="697"/>
      <c r="N126" s="697"/>
      <c r="O126" s="697"/>
      <c r="P126" s="697"/>
    </row>
    <row r="127" spans="1:16" s="73" customFormat="1" ht="11.25">
      <c r="A127" s="123" t="s">
        <v>423</v>
      </c>
      <c r="B127" s="697"/>
      <c r="C127" s="697"/>
      <c r="D127" s="697"/>
      <c r="E127" s="697"/>
      <c r="F127" s="697"/>
      <c r="G127" s="697"/>
      <c r="H127" s="697"/>
      <c r="I127" s="697"/>
      <c r="J127" s="697"/>
      <c r="K127" s="697"/>
      <c r="L127" s="697"/>
      <c r="M127" s="697"/>
      <c r="N127" s="697"/>
      <c r="O127" s="697"/>
      <c r="P127" s="697"/>
    </row>
    <row r="128" spans="1:16" s="73" customFormat="1" ht="11.25">
      <c r="A128" s="123" t="s">
        <v>424</v>
      </c>
      <c r="B128" s="697"/>
      <c r="C128" s="697"/>
      <c r="D128" s="697"/>
      <c r="E128" s="697"/>
      <c r="F128" s="697"/>
      <c r="G128" s="697"/>
      <c r="H128" s="697"/>
      <c r="I128" s="1030"/>
      <c r="J128" s="1030"/>
      <c r="K128" s="1030"/>
      <c r="L128" s="1030"/>
      <c r="M128" s="1030"/>
      <c r="N128" s="1030"/>
      <c r="O128" s="1030"/>
      <c r="P128" s="1030"/>
    </row>
    <row r="129" spans="1:16" s="73" customFormat="1" ht="11.25">
      <c r="A129" s="123" t="s">
        <v>425</v>
      </c>
      <c r="B129" s="697"/>
      <c r="C129" s="697"/>
      <c r="D129" s="697"/>
      <c r="E129" s="697"/>
      <c r="F129" s="697"/>
      <c r="G129" s="697"/>
      <c r="H129" s="697"/>
      <c r="I129" s="1030"/>
      <c r="J129" s="1030"/>
      <c r="K129" s="1030"/>
      <c r="L129" s="1030"/>
      <c r="M129" s="1030"/>
      <c r="N129" s="1030"/>
      <c r="O129" s="1030"/>
      <c r="P129" s="1030"/>
    </row>
    <row r="130" spans="1:16" s="73" customFormat="1" ht="11.25">
      <c r="A130" s="123" t="s">
        <v>426</v>
      </c>
      <c r="B130" s="697"/>
      <c r="C130" s="697"/>
      <c r="D130" s="697"/>
      <c r="E130" s="697"/>
      <c r="F130" s="697"/>
      <c r="G130" s="697"/>
      <c r="H130" s="697"/>
      <c r="I130" s="1030"/>
      <c r="J130" s="1030"/>
      <c r="K130" s="1030"/>
      <c r="L130" s="1030"/>
      <c r="M130" s="1030"/>
      <c r="N130" s="1030"/>
      <c r="O130" s="1030"/>
      <c r="P130" s="1030"/>
    </row>
    <row r="131" spans="1:16" s="73" customFormat="1" ht="11.25">
      <c r="A131" s="123" t="s">
        <v>427</v>
      </c>
      <c r="B131" s="697"/>
      <c r="C131" s="697"/>
      <c r="D131" s="697"/>
      <c r="E131" s="697"/>
      <c r="F131" s="697"/>
      <c r="G131" s="697"/>
      <c r="H131" s="697"/>
      <c r="I131" s="1030"/>
      <c r="J131" s="1030"/>
      <c r="K131" s="1030"/>
      <c r="L131" s="1030"/>
      <c r="M131" s="1030"/>
      <c r="N131" s="1030"/>
      <c r="O131" s="1030"/>
      <c r="P131" s="1030"/>
    </row>
    <row r="132" spans="1:16" s="73" customFormat="1" ht="11.25">
      <c r="A132" s="123" t="s">
        <v>428</v>
      </c>
      <c r="B132" s="597"/>
      <c r="C132" s="597"/>
      <c r="D132" s="597"/>
      <c r="E132" s="597"/>
      <c r="F132" s="597"/>
      <c r="G132" s="597"/>
      <c r="H132" s="597"/>
      <c r="I132" s="1030"/>
      <c r="J132" s="1030"/>
      <c r="K132" s="1030"/>
      <c r="L132" s="1030"/>
      <c r="M132" s="1030"/>
      <c r="N132" s="1030"/>
      <c r="O132" s="1030"/>
      <c r="P132" s="1030"/>
    </row>
    <row r="133" spans="1:16" s="73" customFormat="1" ht="11.25">
      <c r="A133" s="123" t="s">
        <v>429</v>
      </c>
      <c r="B133" s="597"/>
      <c r="C133" s="597"/>
      <c r="D133" s="597"/>
      <c r="E133" s="597"/>
      <c r="F133" s="597"/>
      <c r="G133" s="597"/>
      <c r="H133" s="597"/>
      <c r="I133" s="1030"/>
      <c r="J133" s="1030"/>
      <c r="K133" s="1030"/>
      <c r="L133" s="1030"/>
      <c r="M133" s="1030"/>
      <c r="N133" s="1030"/>
      <c r="O133" s="1030"/>
      <c r="P133" s="1030"/>
    </row>
    <row r="134" spans="1:16" s="73" customFormat="1" ht="11.25">
      <c r="A134" s="123" t="s">
        <v>430</v>
      </c>
      <c r="B134" s="597"/>
      <c r="C134" s="597"/>
      <c r="D134" s="597"/>
      <c r="E134" s="597"/>
      <c r="F134" s="597"/>
      <c r="G134" s="597"/>
      <c r="H134" s="597"/>
      <c r="I134" s="1030"/>
      <c r="J134" s="1030"/>
      <c r="K134" s="1030"/>
      <c r="L134" s="1030"/>
      <c r="M134" s="1030"/>
      <c r="N134" s="1030"/>
      <c r="O134" s="1030"/>
      <c r="P134" s="1030"/>
    </row>
    <row r="135" spans="1:16" s="185" customFormat="1" ht="18" customHeight="1">
      <c r="B135" s="804"/>
      <c r="C135" s="804"/>
      <c r="D135" s="804"/>
      <c r="E135" s="804"/>
      <c r="F135" s="804"/>
      <c r="G135" s="804"/>
      <c r="H135" s="804"/>
      <c r="I135" s="954"/>
      <c r="J135" s="954"/>
      <c r="K135" s="954"/>
      <c r="L135" s="954"/>
      <c r="M135" s="954"/>
      <c r="N135" s="954"/>
      <c r="O135" s="954"/>
      <c r="P135" s="954"/>
    </row>
    <row r="136" spans="1:16" s="185" customFormat="1" ht="18" customHeight="1">
      <c r="B136" s="804"/>
      <c r="C136" s="804"/>
      <c r="D136" s="804"/>
      <c r="E136" s="804"/>
      <c r="F136" s="804"/>
      <c r="G136" s="804"/>
      <c r="H136" s="804"/>
      <c r="I136" s="954"/>
      <c r="J136" s="954"/>
      <c r="K136" s="954"/>
      <c r="L136" s="954"/>
      <c r="M136" s="954"/>
      <c r="N136" s="954"/>
      <c r="O136" s="954"/>
      <c r="P136" s="954"/>
    </row>
    <row r="137" spans="1:16" s="185" customFormat="1" ht="18" customHeight="1">
      <c r="B137" s="804"/>
      <c r="C137" s="804"/>
      <c r="D137" s="804"/>
      <c r="E137" s="804"/>
      <c r="F137" s="804"/>
      <c r="G137" s="804"/>
      <c r="H137" s="804"/>
      <c r="I137" s="954"/>
      <c r="J137" s="954"/>
      <c r="K137" s="954"/>
      <c r="L137" s="954"/>
      <c r="M137" s="954"/>
      <c r="N137" s="954"/>
      <c r="O137" s="954"/>
      <c r="P137" s="954"/>
    </row>
    <row r="138" spans="1:16" s="185" customFormat="1" ht="18" customHeight="1">
      <c r="B138" s="804"/>
      <c r="C138" s="804"/>
      <c r="D138" s="804"/>
      <c r="E138" s="804"/>
      <c r="F138" s="804"/>
      <c r="G138" s="804"/>
      <c r="H138" s="804"/>
      <c r="I138" s="954"/>
      <c r="J138" s="954"/>
      <c r="K138" s="954"/>
      <c r="L138" s="954"/>
      <c r="M138" s="954"/>
      <c r="N138" s="954"/>
      <c r="O138" s="954"/>
      <c r="P138" s="954"/>
    </row>
    <row r="139" spans="1:16" s="185" customFormat="1" ht="18" customHeight="1">
      <c r="B139" s="804"/>
      <c r="C139" s="804"/>
      <c r="D139" s="804"/>
      <c r="E139" s="804"/>
      <c r="F139" s="804"/>
      <c r="G139" s="804"/>
      <c r="H139" s="804"/>
      <c r="I139" s="954"/>
      <c r="J139" s="954"/>
      <c r="K139" s="954"/>
      <c r="L139" s="954"/>
      <c r="M139" s="954"/>
      <c r="N139" s="954"/>
      <c r="O139" s="954"/>
      <c r="P139" s="954"/>
    </row>
    <row r="140" spans="1:16" s="185" customFormat="1" ht="18" customHeight="1">
      <c r="B140" s="804"/>
      <c r="C140" s="804"/>
      <c r="D140" s="804"/>
      <c r="E140" s="804"/>
      <c r="F140" s="804"/>
      <c r="G140" s="804"/>
      <c r="H140" s="804"/>
      <c r="I140" s="954"/>
      <c r="J140" s="954"/>
      <c r="K140" s="954"/>
      <c r="L140" s="954"/>
      <c r="M140" s="954"/>
      <c r="N140" s="954"/>
      <c r="O140" s="954"/>
      <c r="P140" s="954"/>
    </row>
    <row r="141" spans="1:16" s="185" customFormat="1" ht="18" customHeight="1">
      <c r="A141" s="814"/>
      <c r="B141" s="804"/>
      <c r="C141" s="804"/>
      <c r="D141" s="804"/>
      <c r="E141" s="804"/>
      <c r="F141" s="804"/>
      <c r="G141" s="804"/>
      <c r="H141" s="804"/>
      <c r="I141" s="954"/>
      <c r="J141" s="954"/>
      <c r="K141" s="954"/>
      <c r="L141" s="954"/>
      <c r="M141" s="954"/>
      <c r="N141" s="954"/>
      <c r="O141" s="954"/>
      <c r="P141" s="954"/>
    </row>
    <row r="142" spans="1:16" s="185" customFormat="1" ht="18" customHeight="1">
      <c r="A142" s="814"/>
      <c r="B142" s="804"/>
      <c r="C142" s="804"/>
      <c r="D142" s="804"/>
      <c r="E142" s="804"/>
      <c r="F142" s="804"/>
      <c r="G142" s="804"/>
      <c r="H142" s="804"/>
      <c r="I142" s="954"/>
      <c r="J142" s="954"/>
      <c r="K142" s="954"/>
      <c r="L142" s="954"/>
      <c r="M142" s="954"/>
      <c r="N142" s="954"/>
      <c r="O142" s="954"/>
      <c r="P142" s="954"/>
    </row>
    <row r="143" spans="1:16" s="185" customFormat="1" ht="18" customHeight="1">
      <c r="A143" s="814"/>
      <c r="B143" s="804"/>
      <c r="C143" s="804"/>
      <c r="D143" s="804"/>
      <c r="E143" s="804"/>
      <c r="F143" s="804"/>
      <c r="G143" s="804"/>
      <c r="H143" s="804"/>
      <c r="I143" s="954"/>
      <c r="J143" s="954"/>
      <c r="K143" s="954"/>
      <c r="L143" s="954"/>
      <c r="M143" s="954"/>
      <c r="N143" s="954"/>
      <c r="O143" s="954"/>
      <c r="P143" s="954"/>
    </row>
    <row r="144" spans="1:16" s="185" customFormat="1" ht="18" customHeight="1">
      <c r="A144" s="814"/>
      <c r="B144" s="804"/>
      <c r="C144" s="804"/>
      <c r="D144" s="804"/>
      <c r="E144" s="804"/>
      <c r="F144" s="804"/>
      <c r="G144" s="804"/>
      <c r="H144" s="804"/>
      <c r="I144" s="954"/>
      <c r="J144" s="954"/>
      <c r="K144" s="954"/>
      <c r="L144" s="954"/>
      <c r="M144" s="954"/>
      <c r="N144" s="954"/>
      <c r="O144" s="954"/>
      <c r="P144" s="954"/>
    </row>
    <row r="145" spans="1:16" s="185" customFormat="1" ht="18" customHeight="1">
      <c r="A145" s="814"/>
      <c r="B145" s="804"/>
      <c r="C145" s="804"/>
      <c r="D145" s="804"/>
      <c r="E145" s="804"/>
      <c r="F145" s="804"/>
      <c r="G145" s="804"/>
      <c r="H145" s="804"/>
      <c r="I145" s="954"/>
      <c r="J145" s="954"/>
      <c r="K145" s="954"/>
      <c r="L145" s="954"/>
      <c r="M145" s="954"/>
      <c r="N145" s="954"/>
      <c r="O145" s="954"/>
      <c r="P145" s="954"/>
    </row>
    <row r="146" spans="1:16" s="185" customFormat="1" ht="18" customHeight="1">
      <c r="A146" s="814"/>
      <c r="B146" s="804"/>
      <c r="C146" s="804"/>
      <c r="D146" s="804"/>
      <c r="E146" s="804"/>
      <c r="F146" s="804"/>
      <c r="G146" s="804"/>
      <c r="H146" s="804"/>
      <c r="I146" s="954"/>
      <c r="J146" s="954"/>
      <c r="K146" s="954"/>
      <c r="L146" s="954"/>
      <c r="M146" s="954"/>
      <c r="N146" s="954"/>
      <c r="O146" s="954"/>
      <c r="P146" s="954"/>
    </row>
    <row r="147" spans="1:16" s="185" customFormat="1" ht="18" customHeight="1">
      <c r="A147" s="814"/>
      <c r="B147" s="804"/>
      <c r="C147" s="804"/>
      <c r="D147" s="804"/>
      <c r="E147" s="804"/>
      <c r="F147" s="804"/>
      <c r="G147" s="804"/>
      <c r="H147" s="804"/>
      <c r="I147" s="954"/>
      <c r="J147" s="954"/>
      <c r="K147" s="954"/>
      <c r="L147" s="954"/>
      <c r="M147" s="954"/>
      <c r="N147" s="954"/>
      <c r="O147" s="954"/>
      <c r="P147" s="954"/>
    </row>
    <row r="148" spans="1:16" ht="15.75">
      <c r="A148" s="93"/>
    </row>
    <row r="149" spans="1:16" ht="15.75">
      <c r="A149" s="93"/>
    </row>
    <row r="150" spans="1:16" ht="15.75">
      <c r="A150" s="93"/>
    </row>
    <row r="151" spans="1:16" ht="15.75">
      <c r="A151" s="93"/>
    </row>
    <row r="152" spans="1:16" ht="15.75">
      <c r="A152" s="93"/>
    </row>
    <row r="153" spans="1:16" ht="15.75">
      <c r="A153" s="93"/>
    </row>
    <row r="154" spans="1:16" ht="15.75">
      <c r="A154" s="93"/>
    </row>
    <row r="155" spans="1:16" ht="15.75">
      <c r="A155" s="93"/>
    </row>
    <row r="156" spans="1:16" ht="15.75">
      <c r="A156" s="93"/>
    </row>
    <row r="157" spans="1:16" ht="15.75">
      <c r="A157" s="93"/>
    </row>
    <row r="158" spans="1:16" ht="15.75">
      <c r="A158" s="93"/>
    </row>
    <row r="159" spans="1:16" ht="15.75">
      <c r="A159" s="93"/>
    </row>
    <row r="160" spans="1:16" ht="15.75">
      <c r="A160" s="93"/>
    </row>
    <row r="161" spans="1:1" ht="15.75">
      <c r="A161" s="93"/>
    </row>
    <row r="162" spans="1:1" ht="15.75">
      <c r="A162" s="93"/>
    </row>
    <row r="163" spans="1:1" ht="15.75">
      <c r="A163" s="93"/>
    </row>
    <row r="164" spans="1:1" ht="15.75">
      <c r="A164" s="93"/>
    </row>
    <row r="165" spans="1:1" ht="15.75">
      <c r="A165" s="93"/>
    </row>
    <row r="166" spans="1:1" ht="15.75">
      <c r="A166" s="93"/>
    </row>
    <row r="167" spans="1:1" ht="15.75">
      <c r="A167" s="93"/>
    </row>
    <row r="168" spans="1:1" ht="15.75">
      <c r="A168" s="93"/>
    </row>
    <row r="169" spans="1:1" ht="15.75">
      <c r="A169" s="93"/>
    </row>
    <row r="170" spans="1:1" ht="15.75">
      <c r="A170" s="93"/>
    </row>
    <row r="171" spans="1:1" ht="15.75">
      <c r="A171" s="93"/>
    </row>
    <row r="172" spans="1:1" ht="15.75">
      <c r="A172" s="93"/>
    </row>
    <row r="173" spans="1:1" ht="15.75">
      <c r="A173" s="93"/>
    </row>
    <row r="174" spans="1:1" ht="15.75">
      <c r="A174" s="93"/>
    </row>
    <row r="175" spans="1:1" ht="15.75">
      <c r="A175" s="93"/>
    </row>
    <row r="176" spans="1:1" ht="15.75">
      <c r="A176" s="93"/>
    </row>
    <row r="177" spans="1:1" ht="15.75">
      <c r="A177" s="93"/>
    </row>
    <row r="178" spans="1:1" ht="15.75">
      <c r="A178" s="93"/>
    </row>
    <row r="179" spans="1:1" ht="15.75">
      <c r="A179" s="93"/>
    </row>
    <row r="180" spans="1:1" ht="15.75">
      <c r="A180" s="93"/>
    </row>
    <row r="181" spans="1:1" ht="15.75">
      <c r="A181" s="93"/>
    </row>
    <row r="182" spans="1:1" ht="15.75">
      <c r="A182" s="93"/>
    </row>
    <row r="183" spans="1:1" ht="15.75">
      <c r="A183" s="93"/>
    </row>
    <row r="184" spans="1:1" ht="15.75">
      <c r="A184" s="93"/>
    </row>
    <row r="185" spans="1:1" ht="15.75">
      <c r="A185" s="93"/>
    </row>
    <row r="186" spans="1:1" ht="15.75">
      <c r="A186" s="93"/>
    </row>
    <row r="187" spans="1:1" ht="15.75">
      <c r="A187" s="93"/>
    </row>
    <row r="188" spans="1:1" ht="15.75">
      <c r="A188" s="93"/>
    </row>
    <row r="189" spans="1:1" ht="15.75">
      <c r="A189" s="93"/>
    </row>
    <row r="190" spans="1:1" ht="15.75">
      <c r="A190" s="93"/>
    </row>
    <row r="191" spans="1:1" ht="15.75">
      <c r="A191" s="93"/>
    </row>
    <row r="192" spans="1:1" ht="15.75">
      <c r="A192" s="93"/>
    </row>
    <row r="193" spans="1:1" ht="15.75">
      <c r="A193" s="93"/>
    </row>
    <row r="194" spans="1:1" ht="15.75">
      <c r="A194" s="93"/>
    </row>
    <row r="195" spans="1:1" ht="15.75">
      <c r="A195" s="93"/>
    </row>
    <row r="196" spans="1:1" ht="15.75">
      <c r="A196" s="93"/>
    </row>
    <row r="197" spans="1:1" ht="15.75">
      <c r="A197" s="93"/>
    </row>
    <row r="198" spans="1:1" ht="15.75">
      <c r="A198" s="93"/>
    </row>
    <row r="199" spans="1:1" ht="15.75">
      <c r="A199" s="93"/>
    </row>
    <row r="200" spans="1:1" ht="15.75">
      <c r="A200" s="93"/>
    </row>
    <row r="201" spans="1:1" ht="15.75">
      <c r="A201" s="93"/>
    </row>
    <row r="202" spans="1:1" ht="15.75">
      <c r="A202" s="93"/>
    </row>
    <row r="203" spans="1:1" ht="15.75">
      <c r="A203" s="93"/>
    </row>
    <row r="204" spans="1:1" ht="15.75">
      <c r="A204" s="93"/>
    </row>
    <row r="205" spans="1:1" ht="15.75">
      <c r="A205" s="93"/>
    </row>
    <row r="206" spans="1:1" ht="15.75">
      <c r="A206" s="93"/>
    </row>
    <row r="207" spans="1:1" ht="15.75">
      <c r="A207" s="93"/>
    </row>
    <row r="208" spans="1:1" ht="15.75">
      <c r="A208" s="93"/>
    </row>
    <row r="209" spans="1:1" ht="15.75">
      <c r="A209" s="93"/>
    </row>
    <row r="210" spans="1:1" ht="15.75">
      <c r="A210" s="93"/>
    </row>
    <row r="211" spans="1:1" ht="15.75">
      <c r="A211" s="93"/>
    </row>
    <row r="212" spans="1:1" ht="15.75">
      <c r="A212" s="93"/>
    </row>
    <row r="213" spans="1:1" ht="15.75">
      <c r="A213" s="93"/>
    </row>
    <row r="214" spans="1:1" ht="15.75">
      <c r="A214" s="93"/>
    </row>
    <row r="215" spans="1:1" ht="15.75">
      <c r="A215" s="93"/>
    </row>
    <row r="216" spans="1:1" ht="15.75">
      <c r="A216" s="93"/>
    </row>
    <row r="217" spans="1:1" ht="15.75">
      <c r="A217" s="93"/>
    </row>
    <row r="218" spans="1:1" ht="15.75">
      <c r="A218" s="93"/>
    </row>
    <row r="219" spans="1:1" ht="15.75">
      <c r="A219" s="93"/>
    </row>
    <row r="220" spans="1:1" ht="15.75">
      <c r="A220" s="93"/>
    </row>
    <row r="221" spans="1:1" ht="15.75">
      <c r="A221" s="93"/>
    </row>
    <row r="222" spans="1:1" ht="15.75">
      <c r="A222" s="93"/>
    </row>
    <row r="223" spans="1:1" ht="15.75">
      <c r="A223" s="93"/>
    </row>
    <row r="224" spans="1:1" ht="15.75">
      <c r="A224" s="93"/>
    </row>
    <row r="225" spans="1:1" ht="15.75">
      <c r="A225" s="93"/>
    </row>
    <row r="226" spans="1:1" ht="15.75">
      <c r="A226" s="93"/>
    </row>
    <row r="227" spans="1:1" ht="15.75">
      <c r="A227" s="93"/>
    </row>
    <row r="228" spans="1:1" ht="15.75">
      <c r="A228" s="93"/>
    </row>
    <row r="229" spans="1:1" ht="15.75">
      <c r="A229" s="93"/>
    </row>
    <row r="230" spans="1:1" ht="15.75">
      <c r="A230" s="93"/>
    </row>
    <row r="231" spans="1:1" ht="15.75">
      <c r="A231" s="93"/>
    </row>
    <row r="232" spans="1:1" ht="15.75">
      <c r="A232" s="93"/>
    </row>
    <row r="233" spans="1:1" ht="15.75">
      <c r="A233" s="93"/>
    </row>
    <row r="234" spans="1:1" ht="15.75">
      <c r="A234" s="93"/>
    </row>
    <row r="235" spans="1:1" ht="15.75">
      <c r="A235" s="93"/>
    </row>
    <row r="236" spans="1:1" ht="15.75">
      <c r="A236" s="93"/>
    </row>
    <row r="237" spans="1:1" ht="15.75">
      <c r="A237" s="93"/>
    </row>
    <row r="238" spans="1:1" ht="15.75">
      <c r="A238" s="93"/>
    </row>
    <row r="239" spans="1:1" ht="15.75">
      <c r="A239" s="93"/>
    </row>
    <row r="240" spans="1:1" ht="15.75">
      <c r="A240" s="93"/>
    </row>
    <row r="241" spans="1:1" ht="15.75">
      <c r="A241" s="93"/>
    </row>
    <row r="242" spans="1:1" ht="15.75">
      <c r="A242" s="93"/>
    </row>
    <row r="243" spans="1:1" ht="15.75">
      <c r="A243" s="93"/>
    </row>
    <row r="244" spans="1:1" ht="15.75">
      <c r="A244" s="93"/>
    </row>
    <row r="245" spans="1:1" ht="15.75">
      <c r="A245" s="93"/>
    </row>
    <row r="246" spans="1:1" ht="15.75">
      <c r="A246" s="93"/>
    </row>
    <row r="247" spans="1:1" ht="15.75">
      <c r="A247" s="93"/>
    </row>
    <row r="248" spans="1:1" ht="15.75">
      <c r="A248" s="93"/>
    </row>
    <row r="249" spans="1:1" ht="15.75">
      <c r="A249" s="93"/>
    </row>
    <row r="250" spans="1:1" ht="15.75">
      <c r="A250" s="93"/>
    </row>
    <row r="251" spans="1:1" ht="15.75">
      <c r="A251" s="93"/>
    </row>
    <row r="252" spans="1:1" ht="15.75">
      <c r="A252" s="93"/>
    </row>
    <row r="253" spans="1:1" ht="15.75">
      <c r="A253" s="93"/>
    </row>
    <row r="254" spans="1:1" ht="15.75">
      <c r="A254" s="93"/>
    </row>
    <row r="255" spans="1:1" ht="15.75">
      <c r="A255" s="93"/>
    </row>
    <row r="256" spans="1:1" ht="15.75">
      <c r="A256" s="93"/>
    </row>
    <row r="257" spans="1:1" ht="15.75">
      <c r="A257" s="93"/>
    </row>
    <row r="258" spans="1:1" ht="15.75">
      <c r="A258" s="93"/>
    </row>
    <row r="259" spans="1:1" ht="15.75">
      <c r="A259" s="93"/>
    </row>
    <row r="260" spans="1:1" ht="15.75">
      <c r="A260" s="93"/>
    </row>
    <row r="261" spans="1:1" ht="15.75">
      <c r="A261" s="93"/>
    </row>
    <row r="262" spans="1:1" ht="15.75">
      <c r="A262" s="93"/>
    </row>
    <row r="263" spans="1:1" ht="15.75">
      <c r="A263" s="93"/>
    </row>
    <row r="264" spans="1:1" ht="15.75">
      <c r="A264" s="93"/>
    </row>
    <row r="265" spans="1:1" ht="15.75">
      <c r="A265" s="93"/>
    </row>
    <row r="266" spans="1:1" ht="15.75">
      <c r="A266" s="93"/>
    </row>
    <row r="267" spans="1:1" ht="15.75">
      <c r="A267" s="93"/>
    </row>
    <row r="268" spans="1:1" ht="15.75">
      <c r="A268" s="93"/>
    </row>
    <row r="269" spans="1:1" ht="15.75">
      <c r="A269" s="93"/>
    </row>
    <row r="270" spans="1:1" ht="15.75">
      <c r="A270" s="93"/>
    </row>
    <row r="271" spans="1:1" ht="15.75">
      <c r="A271" s="93"/>
    </row>
    <row r="272" spans="1:1" ht="15.75">
      <c r="A272" s="93"/>
    </row>
    <row r="273" spans="1:1" ht="15.75">
      <c r="A273" s="93"/>
    </row>
    <row r="274" spans="1:1" ht="15.75">
      <c r="A274" s="93"/>
    </row>
    <row r="275" spans="1:1" ht="15.75">
      <c r="A275" s="93"/>
    </row>
    <row r="276" spans="1:1" ht="15.75">
      <c r="A276" s="93"/>
    </row>
    <row r="277" spans="1:1" ht="15.75">
      <c r="A277" s="93"/>
    </row>
    <row r="278" spans="1:1" ht="15.75">
      <c r="A278" s="93"/>
    </row>
    <row r="279" spans="1:1" ht="15.75">
      <c r="A279" s="93"/>
    </row>
    <row r="280" spans="1:1" ht="15.75">
      <c r="A280" s="93"/>
    </row>
    <row r="281" spans="1:1" ht="15.75">
      <c r="A281" s="93"/>
    </row>
    <row r="282" spans="1:1" ht="15.75">
      <c r="A282" s="93"/>
    </row>
    <row r="283" spans="1:1" ht="15.75">
      <c r="A283" s="93"/>
    </row>
    <row r="284" spans="1:1" ht="15.75">
      <c r="A284" s="93"/>
    </row>
    <row r="285" spans="1:1" ht="15.75">
      <c r="A285" s="93"/>
    </row>
    <row r="286" spans="1:1" ht="15.75">
      <c r="A286" s="93"/>
    </row>
    <row r="287" spans="1:1" ht="15.75">
      <c r="A287" s="93"/>
    </row>
    <row r="288" spans="1:1" ht="15.75">
      <c r="A288" s="93"/>
    </row>
    <row r="289" spans="1:1" ht="15.75">
      <c r="A289" s="93"/>
    </row>
    <row r="290" spans="1:1" ht="15.75">
      <c r="A290" s="93"/>
    </row>
    <row r="291" spans="1:1" ht="15.75">
      <c r="A291" s="93"/>
    </row>
    <row r="292" spans="1:1" ht="15.75">
      <c r="A292" s="93"/>
    </row>
    <row r="293" spans="1:1" ht="15.75">
      <c r="A293" s="93"/>
    </row>
    <row r="294" spans="1:1" ht="15.75">
      <c r="A294" s="93"/>
    </row>
    <row r="295" spans="1:1" ht="15.75">
      <c r="A295" s="93"/>
    </row>
    <row r="296" spans="1:1" ht="15.75">
      <c r="A296" s="93"/>
    </row>
    <row r="297" spans="1:1" ht="15.75">
      <c r="A297" s="93"/>
    </row>
    <row r="298" spans="1:1" ht="15.75">
      <c r="A298" s="93"/>
    </row>
    <row r="299" spans="1:1" ht="15.75">
      <c r="A299" s="93"/>
    </row>
    <row r="300" spans="1:1" ht="15.75">
      <c r="A300" s="93"/>
    </row>
    <row r="301" spans="1:1" ht="15.75">
      <c r="A301" s="93"/>
    </row>
    <row r="302" spans="1:1" ht="15.75">
      <c r="A302" s="93"/>
    </row>
    <row r="303" spans="1:1" ht="15.75">
      <c r="A303" s="93"/>
    </row>
    <row r="304" spans="1:1" ht="15.75">
      <c r="A304" s="93"/>
    </row>
    <row r="305" spans="1:1" ht="15.75">
      <c r="A305" s="93"/>
    </row>
    <row r="306" spans="1:1" ht="15.75">
      <c r="A306" s="93"/>
    </row>
    <row r="307" spans="1:1" ht="15.75">
      <c r="A307" s="93"/>
    </row>
    <row r="308" spans="1:1" ht="15.75">
      <c r="A308" s="93"/>
    </row>
    <row r="309" spans="1:1" ht="15.75">
      <c r="A309" s="93"/>
    </row>
    <row r="310" spans="1:1" ht="15.75">
      <c r="A310" s="93"/>
    </row>
    <row r="311" spans="1:1" ht="15.75">
      <c r="A311" s="93"/>
    </row>
    <row r="312" spans="1:1" ht="15.75">
      <c r="A312" s="93"/>
    </row>
    <row r="313" spans="1:1" ht="15.75">
      <c r="A313" s="93"/>
    </row>
    <row r="314" spans="1:1" ht="15.75">
      <c r="A314" s="93"/>
    </row>
    <row r="315" spans="1:1" ht="15.75">
      <c r="A315" s="93"/>
    </row>
    <row r="316" spans="1:1" ht="15.75">
      <c r="A316" s="93"/>
    </row>
    <row r="317" spans="1:1" ht="15.75">
      <c r="A317" s="93"/>
    </row>
    <row r="318" spans="1:1" ht="15.75">
      <c r="A318" s="93"/>
    </row>
    <row r="319" spans="1:1" ht="15.75">
      <c r="A319" s="93"/>
    </row>
    <row r="320" spans="1:1"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M16" sqref="M16"/>
    </sheetView>
  </sheetViews>
  <sheetFormatPr defaultRowHeight="18"/>
  <cols>
    <col min="1" max="1" width="132.28515625" style="43"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500</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574" t="s">
        <v>304</v>
      </c>
      <c r="B6" s="125" t="s">
        <v>432</v>
      </c>
      <c r="C6" s="125" t="s">
        <v>433</v>
      </c>
      <c r="D6" s="125" t="s">
        <v>434</v>
      </c>
      <c r="E6" s="125" t="s">
        <v>435</v>
      </c>
      <c r="F6" s="125" t="s">
        <v>1309</v>
      </c>
      <c r="G6" s="125" t="s">
        <v>1511</v>
      </c>
      <c r="H6" s="125" t="s">
        <v>1460</v>
      </c>
      <c r="I6" s="125" t="s">
        <v>1512</v>
      </c>
    </row>
    <row r="7" spans="1:9" ht="15" customHeight="1" thickTop="1" thickBot="1">
      <c r="A7" s="45"/>
      <c r="B7" s="46"/>
      <c r="C7" s="46"/>
      <c r="D7" s="46"/>
      <c r="E7" s="46"/>
      <c r="F7" s="46"/>
      <c r="G7" s="46"/>
      <c r="H7" s="46"/>
      <c r="I7" s="46"/>
    </row>
    <row r="8" spans="1:9" ht="24" customHeight="1" thickTop="1" thickBot="1">
      <c r="A8" s="47" t="s">
        <v>436</v>
      </c>
      <c r="B8" s="1">
        <v>1486660.0198976945</v>
      </c>
      <c r="C8" s="1">
        <v>1737191.3380714285</v>
      </c>
      <c r="D8" s="1">
        <v>1912647.4866880467</v>
      </c>
      <c r="E8" s="1">
        <v>2275205.4640466473</v>
      </c>
      <c r="F8" s="1">
        <v>2727053.7864008746</v>
      </c>
      <c r="G8" s="1">
        <v>2798597.5545233237</v>
      </c>
      <c r="H8" s="1">
        <v>2923686.7378600584</v>
      </c>
      <c r="I8" s="1">
        <v>3147527.2231166181</v>
      </c>
    </row>
    <row r="9" spans="1:9" s="134" customFormat="1" ht="21" customHeight="1" thickTop="1">
      <c r="A9" s="126" t="s">
        <v>8</v>
      </c>
      <c r="B9" s="2">
        <v>258498.18693515848</v>
      </c>
      <c r="C9" s="2">
        <v>331791.44270116615</v>
      </c>
      <c r="D9" s="2">
        <v>335104.03136443143</v>
      </c>
      <c r="E9" s="2">
        <v>423056.2169329446</v>
      </c>
      <c r="F9" s="2">
        <v>538721.96809037891</v>
      </c>
      <c r="G9" s="2">
        <v>390670.16430174926</v>
      </c>
      <c r="H9" s="2">
        <v>536930.530228863</v>
      </c>
      <c r="I9" s="2">
        <v>510224.18963556853</v>
      </c>
    </row>
    <row r="10" spans="1:9" s="134" customFormat="1" ht="21" customHeight="1">
      <c r="A10" s="126" t="s">
        <v>17</v>
      </c>
      <c r="B10" s="2">
        <v>357715.30042795389</v>
      </c>
      <c r="C10" s="2">
        <v>365632.12383819243</v>
      </c>
      <c r="D10" s="2">
        <v>385057.70017930033</v>
      </c>
      <c r="E10" s="2">
        <v>442328.03785276972</v>
      </c>
      <c r="F10" s="2">
        <v>610126.08491107868</v>
      </c>
      <c r="G10" s="2">
        <v>647128.13975947525</v>
      </c>
      <c r="H10" s="2">
        <v>550120.04021574347</v>
      </c>
      <c r="I10" s="2">
        <v>710871.3938994169</v>
      </c>
    </row>
    <row r="11" spans="1:9" s="134" customFormat="1" ht="21" customHeight="1">
      <c r="A11" s="126" t="s">
        <v>26</v>
      </c>
      <c r="B11" s="2">
        <v>770575.20214121032</v>
      </c>
      <c r="C11" s="2">
        <v>930800.16954956274</v>
      </c>
      <c r="D11" s="2">
        <v>1077197.5913994168</v>
      </c>
      <c r="E11" s="2">
        <v>1243081.0113148687</v>
      </c>
      <c r="F11" s="2">
        <v>1417886.4959358601</v>
      </c>
      <c r="G11" s="2">
        <v>1602006.3044431487</v>
      </c>
      <c r="H11" s="2">
        <v>1678119.8365233236</v>
      </c>
      <c r="I11" s="2">
        <v>1777299.3234096209</v>
      </c>
    </row>
    <row r="12" spans="1:9" s="134" customFormat="1" ht="21" customHeight="1">
      <c r="A12" s="127" t="s">
        <v>437</v>
      </c>
      <c r="B12" s="2">
        <v>773913.98370316997</v>
      </c>
      <c r="C12" s="2">
        <v>935581.72882944613</v>
      </c>
      <c r="D12" s="2">
        <v>1081508.171447522</v>
      </c>
      <c r="E12" s="2">
        <v>1243538.3720043732</v>
      </c>
      <c r="F12" s="2">
        <v>1424180.8024795919</v>
      </c>
      <c r="G12" s="2">
        <v>1604544.0289358601</v>
      </c>
      <c r="H12" s="2">
        <v>1679676.6992565598</v>
      </c>
      <c r="I12" s="2">
        <v>1779694.5670932943</v>
      </c>
    </row>
    <row r="13" spans="1:9" s="134" customFormat="1" ht="21" customHeight="1">
      <c r="A13" s="127" t="s">
        <v>438</v>
      </c>
      <c r="B13" s="2">
        <v>756622.31822190201</v>
      </c>
      <c r="C13" s="2">
        <v>924846.83817638492</v>
      </c>
      <c r="D13" s="2">
        <v>1072408.3894227406</v>
      </c>
      <c r="E13" s="2">
        <v>1232335.6536909621</v>
      </c>
      <c r="F13" s="2">
        <v>1416175.9251720118</v>
      </c>
      <c r="G13" s="2">
        <v>1596250.1557536442</v>
      </c>
      <c r="H13" s="2">
        <v>1669543.093037901</v>
      </c>
      <c r="I13" s="2">
        <v>1770386.1312215743</v>
      </c>
    </row>
    <row r="14" spans="1:9" s="134" customFormat="1" ht="21" customHeight="1">
      <c r="A14" s="127" t="s">
        <v>439</v>
      </c>
      <c r="B14" s="2">
        <v>17291.66548126801</v>
      </c>
      <c r="C14" s="2">
        <v>10734.890653061224</v>
      </c>
      <c r="D14" s="2">
        <v>9099.7820247813397</v>
      </c>
      <c r="E14" s="2">
        <v>11202.718313411078</v>
      </c>
      <c r="F14" s="2">
        <v>8004.8773075801755</v>
      </c>
      <c r="G14" s="2">
        <v>8293.8731822157442</v>
      </c>
      <c r="H14" s="2">
        <v>10133.606218658892</v>
      </c>
      <c r="I14" s="2">
        <v>9308.4358717201176</v>
      </c>
    </row>
    <row r="15" spans="1:9" s="134" customFormat="1" ht="21" customHeight="1">
      <c r="A15" s="127" t="s">
        <v>440</v>
      </c>
      <c r="B15" s="2">
        <v>2834.5737881844379</v>
      </c>
      <c r="C15" s="2">
        <v>3027.5607332361515</v>
      </c>
      <c r="D15" s="2">
        <v>3207.861002915452</v>
      </c>
      <c r="E15" s="2">
        <v>11437.183653061224</v>
      </c>
      <c r="F15" s="2">
        <v>7216.0037798833819</v>
      </c>
      <c r="G15" s="2">
        <v>10599.151693877551</v>
      </c>
      <c r="H15" s="2">
        <v>13388.954147230321</v>
      </c>
      <c r="I15" s="2">
        <v>13594.575788629736</v>
      </c>
    </row>
    <row r="16" spans="1:9" s="134" customFormat="1" ht="21" customHeight="1">
      <c r="A16" s="127" t="s">
        <v>441</v>
      </c>
      <c r="B16" s="2">
        <v>2795.4232636887609</v>
      </c>
      <c r="C16" s="2">
        <v>1741.3150626822157</v>
      </c>
      <c r="D16" s="2">
        <v>2542.5529766763848</v>
      </c>
      <c r="E16" s="2">
        <v>10828.996447521864</v>
      </c>
      <c r="F16" s="2">
        <v>6381.4445102040818</v>
      </c>
      <c r="G16" s="2">
        <v>10004.423823615161</v>
      </c>
      <c r="H16" s="2">
        <v>12439.507339650145</v>
      </c>
      <c r="I16" s="2">
        <v>11147.818425655978</v>
      </c>
    </row>
    <row r="17" spans="1:9" s="134" customFormat="1" ht="21" customHeight="1">
      <c r="A17" s="127" t="s">
        <v>442</v>
      </c>
      <c r="B17" s="2">
        <v>39.150524495677239</v>
      </c>
      <c r="C17" s="2">
        <v>1286.245670553936</v>
      </c>
      <c r="D17" s="2">
        <v>665.30802623906698</v>
      </c>
      <c r="E17" s="2">
        <v>608.18720553935862</v>
      </c>
      <c r="F17" s="2">
        <v>834.5592696793002</v>
      </c>
      <c r="G17" s="2">
        <v>594.72787026239064</v>
      </c>
      <c r="H17" s="2">
        <v>949.44680758017478</v>
      </c>
      <c r="I17" s="2">
        <v>2446.7573629737612</v>
      </c>
    </row>
    <row r="18" spans="1:9" s="134" customFormat="1" ht="21" customHeight="1">
      <c r="A18" s="127" t="s">
        <v>443</v>
      </c>
      <c r="B18" s="2">
        <v>12110.502351585013</v>
      </c>
      <c r="C18" s="2">
        <v>12566.623451895044</v>
      </c>
      <c r="D18" s="2">
        <v>11971.979403790087</v>
      </c>
      <c r="E18" s="2">
        <v>12032.539055393585</v>
      </c>
      <c r="F18" s="2">
        <v>12421.094913994169</v>
      </c>
      <c r="G18" s="2">
        <v>13775.850428571428</v>
      </c>
      <c r="H18" s="2">
        <v>13240.656173469388</v>
      </c>
      <c r="I18" s="2">
        <v>14846.919717201166</v>
      </c>
    </row>
    <row r="19" spans="1:9" s="134" customFormat="1" ht="21" customHeight="1">
      <c r="A19" s="127" t="s">
        <v>444</v>
      </c>
      <c r="B19" s="2">
        <v>4015.8910244956774</v>
      </c>
      <c r="C19" s="2">
        <v>6009.1578221574337</v>
      </c>
      <c r="D19" s="2">
        <v>6931.2585043731788</v>
      </c>
      <c r="E19" s="2">
        <v>7719.8308221574343</v>
      </c>
      <c r="F19" s="2">
        <v>8131.0203381924202</v>
      </c>
      <c r="G19" s="2">
        <v>9885.7048338192417</v>
      </c>
      <c r="H19" s="2">
        <v>10184.596967930029</v>
      </c>
      <c r="I19" s="2">
        <v>12331.935599125363</v>
      </c>
    </row>
    <row r="20" spans="1:9" s="134" customFormat="1" ht="21" customHeight="1">
      <c r="A20" s="127" t="s">
        <v>445</v>
      </c>
      <c r="B20" s="2">
        <v>8094.6113270893375</v>
      </c>
      <c r="C20" s="2">
        <v>6557.4656297376096</v>
      </c>
      <c r="D20" s="2">
        <v>5040.7208994169087</v>
      </c>
      <c r="E20" s="2">
        <v>4312.7082332361515</v>
      </c>
      <c r="F20" s="2">
        <v>4290.0745758017492</v>
      </c>
      <c r="G20" s="2">
        <v>3890.1455947521863</v>
      </c>
      <c r="H20" s="2">
        <v>3056.0592055393586</v>
      </c>
      <c r="I20" s="2">
        <v>2514.9841180758017</v>
      </c>
    </row>
    <row r="21" spans="1:9" s="134" customFormat="1" ht="21" customHeight="1">
      <c r="A21" s="127" t="s">
        <v>39</v>
      </c>
      <c r="B21" s="2">
        <v>4671.432095100864</v>
      </c>
      <c r="C21" s="2">
        <v>6678.3734956268227</v>
      </c>
      <c r="D21" s="2">
        <v>8345.8911924198255</v>
      </c>
      <c r="E21" s="2">
        <v>8756.1296166180764</v>
      </c>
      <c r="F21" s="2">
        <v>10115.714432944607</v>
      </c>
      <c r="G21" s="2">
        <v>11110.928600583089</v>
      </c>
      <c r="H21" s="2">
        <v>11859.49216618076</v>
      </c>
      <c r="I21" s="2">
        <v>12527.317896501456</v>
      </c>
    </row>
    <row r="22" spans="1:9" s="134" customFormat="1" ht="21" customHeight="1">
      <c r="A22" s="127" t="s">
        <v>446</v>
      </c>
      <c r="B22" s="2">
        <v>-22955.289796829973</v>
      </c>
      <c r="C22" s="2">
        <v>-27054.116960641397</v>
      </c>
      <c r="D22" s="2">
        <v>-27836.311647230319</v>
      </c>
      <c r="E22" s="2">
        <v>-32683.213014577257</v>
      </c>
      <c r="F22" s="2">
        <v>-36047.119670553933</v>
      </c>
      <c r="G22" s="2">
        <v>-38023.655215743442</v>
      </c>
      <c r="H22" s="2">
        <v>-40045.965220116625</v>
      </c>
      <c r="I22" s="2">
        <v>-43364.057086005836</v>
      </c>
    </row>
    <row r="23" spans="1:9" s="134" customFormat="1" ht="21" customHeight="1">
      <c r="A23" s="126" t="s">
        <v>57</v>
      </c>
      <c r="B23" s="2">
        <v>4350.9458948126803</v>
      </c>
      <c r="C23" s="2">
        <v>7168.6499795918371</v>
      </c>
      <c r="D23" s="2">
        <v>7174.4400655976679</v>
      </c>
      <c r="E23" s="2">
        <v>11771.263348396502</v>
      </c>
      <c r="F23" s="2">
        <v>11234.521845481049</v>
      </c>
      <c r="G23" s="2">
        <v>10789.533406705541</v>
      </c>
      <c r="H23" s="2">
        <v>14277.851376093295</v>
      </c>
      <c r="I23" s="2">
        <v>11469.326434402332</v>
      </c>
    </row>
    <row r="24" spans="1:9" s="134" customFormat="1" ht="21" customHeight="1">
      <c r="A24" s="126" t="s">
        <v>63</v>
      </c>
      <c r="B24" s="2">
        <v>128.05556772334293</v>
      </c>
      <c r="C24" s="2">
        <v>11.984392128279884</v>
      </c>
      <c r="D24" s="2">
        <v>1.8380102040816326</v>
      </c>
      <c r="E24" s="2">
        <v>168.01359037900875</v>
      </c>
      <c r="F24" s="2">
        <v>97.473335276967916</v>
      </c>
      <c r="G24" s="2">
        <v>58.776950437317787</v>
      </c>
      <c r="H24" s="2">
        <v>291.6427900874636</v>
      </c>
      <c r="I24" s="2">
        <v>251.97765451895046</v>
      </c>
    </row>
    <row r="25" spans="1:9" s="134" customFormat="1" ht="21" customHeight="1">
      <c r="A25" s="126" t="s">
        <v>447</v>
      </c>
      <c r="B25" s="2">
        <v>66156.174554755038</v>
      </c>
      <c r="C25" s="2">
        <v>69384.644559766763</v>
      </c>
      <c r="D25" s="2">
        <v>68119.697102040824</v>
      </c>
      <c r="E25" s="2">
        <v>110034.63245043732</v>
      </c>
      <c r="F25" s="2">
        <v>97047.183128279881</v>
      </c>
      <c r="G25" s="2">
        <v>95309.971434402323</v>
      </c>
      <c r="H25" s="2">
        <v>90119.328155976676</v>
      </c>
      <c r="I25" s="2">
        <v>84304.536577259467</v>
      </c>
    </row>
    <row r="26" spans="1:9" s="134" customFormat="1" ht="21" customHeight="1">
      <c r="A26" s="126" t="s">
        <v>74</v>
      </c>
      <c r="B26" s="2">
        <v>26823.397044668589</v>
      </c>
      <c r="C26" s="2">
        <v>29285.365183673472</v>
      </c>
      <c r="D26" s="2">
        <v>36170.620581632655</v>
      </c>
      <c r="E26" s="2">
        <v>40365.748676384836</v>
      </c>
      <c r="F26" s="2">
        <v>47545.371043731779</v>
      </c>
      <c r="G26" s="2">
        <v>47999.50113848396</v>
      </c>
      <c r="H26" s="2">
        <v>49814.90613994169</v>
      </c>
      <c r="I26" s="2">
        <v>49454.148176384842</v>
      </c>
    </row>
    <row r="27" spans="1:9" s="135" customFormat="1" ht="43.5" customHeight="1" thickBot="1">
      <c r="A27" s="128" t="s">
        <v>448</v>
      </c>
      <c r="B27" s="3">
        <v>2412.7573314121037</v>
      </c>
      <c r="C27" s="3">
        <v>3116.9578673469387</v>
      </c>
      <c r="D27" s="3">
        <v>3821.5679854227405</v>
      </c>
      <c r="E27" s="3">
        <v>4400.5398804664719</v>
      </c>
      <c r="F27" s="3">
        <v>4394.6881107871723</v>
      </c>
      <c r="G27" s="3">
        <v>4635.1630889212829</v>
      </c>
      <c r="H27" s="3">
        <v>4012.6024300291547</v>
      </c>
      <c r="I27" s="3">
        <v>3652.3273294460641</v>
      </c>
    </row>
    <row r="28" spans="1:9" ht="24" customHeight="1" thickTop="1" thickBot="1">
      <c r="A28" s="47" t="s">
        <v>449</v>
      </c>
      <c r="B28" s="1">
        <v>1377469.6272276656</v>
      </c>
      <c r="C28" s="1">
        <v>1603851.1280437317</v>
      </c>
      <c r="D28" s="1">
        <v>1759165.9006195336</v>
      </c>
      <c r="E28" s="1">
        <v>2109502.3036953351</v>
      </c>
      <c r="F28" s="1">
        <v>2538784.2916763853</v>
      </c>
      <c r="G28" s="1">
        <v>2612795.6346209915</v>
      </c>
      <c r="H28" s="1">
        <v>2718166.7682638485</v>
      </c>
      <c r="I28" s="1">
        <v>2946134.0307609327</v>
      </c>
    </row>
    <row r="29" spans="1:9" s="134" customFormat="1" ht="21" customHeight="1" thickTop="1">
      <c r="A29" s="126" t="s">
        <v>450</v>
      </c>
      <c r="B29" s="2">
        <v>1249474.7132809798</v>
      </c>
      <c r="C29" s="2">
        <v>1442061.2875991254</v>
      </c>
      <c r="D29" s="2">
        <v>1654476.7402055394</v>
      </c>
      <c r="E29" s="2">
        <v>1948377.726148688</v>
      </c>
      <c r="F29" s="2">
        <v>2352682.7038513119</v>
      </c>
      <c r="G29" s="2">
        <v>2438239.8572871718</v>
      </c>
      <c r="H29" s="2">
        <v>2527816.2069008746</v>
      </c>
      <c r="I29" s="2">
        <v>2744372.4730306123</v>
      </c>
    </row>
    <row r="30" spans="1:9" s="134" customFormat="1" ht="21" customHeight="1">
      <c r="A30" s="127" t="s">
        <v>451</v>
      </c>
      <c r="B30" s="2">
        <v>420165.92461959657</v>
      </c>
      <c r="C30" s="2">
        <v>482945.03451457724</v>
      </c>
      <c r="D30" s="2">
        <v>616359.19154810486</v>
      </c>
      <c r="E30" s="2">
        <v>759559.24301895045</v>
      </c>
      <c r="F30" s="2">
        <v>879112.10815451888</v>
      </c>
      <c r="G30" s="2">
        <v>792546.88134693878</v>
      </c>
      <c r="H30" s="2">
        <v>758857.10667055403</v>
      </c>
      <c r="I30" s="2">
        <v>928639.19423615164</v>
      </c>
    </row>
    <row r="31" spans="1:9" s="134" customFormat="1" ht="21" customHeight="1">
      <c r="A31" s="127" t="s">
        <v>452</v>
      </c>
      <c r="B31" s="2">
        <v>365663.74307636888</v>
      </c>
      <c r="C31" s="2">
        <v>446839.98150583095</v>
      </c>
      <c r="D31" s="2">
        <v>507035.15067784261</v>
      </c>
      <c r="E31" s="2">
        <v>598273.84274489793</v>
      </c>
      <c r="F31" s="2">
        <v>725996.02996793005</v>
      </c>
      <c r="G31" s="2">
        <v>744640.32107288635</v>
      </c>
      <c r="H31" s="2">
        <v>812030.91045626812</v>
      </c>
      <c r="I31" s="2">
        <v>875881.25138192414</v>
      </c>
    </row>
    <row r="32" spans="1:9" s="134" customFormat="1" ht="21" customHeight="1">
      <c r="A32" s="127" t="s">
        <v>453</v>
      </c>
      <c r="B32" s="2">
        <v>176018.79270317001</v>
      </c>
      <c r="C32" s="2">
        <v>201468.92785131195</v>
      </c>
      <c r="D32" s="2">
        <v>116348.49210932945</v>
      </c>
      <c r="E32" s="2">
        <v>114286.50951603499</v>
      </c>
      <c r="F32" s="2">
        <v>48791.686606413998</v>
      </c>
      <c r="G32" s="2">
        <v>43632.259674927111</v>
      </c>
      <c r="H32" s="2">
        <v>21394.765991253644</v>
      </c>
      <c r="I32" s="2">
        <v>14224.699319241983</v>
      </c>
    </row>
    <row r="33" spans="1:9" s="134" customFormat="1" ht="21" customHeight="1">
      <c r="A33" s="127" t="s">
        <v>454</v>
      </c>
      <c r="B33" s="2">
        <v>49539.381695965421</v>
      </c>
      <c r="C33" s="2">
        <v>51281.107008746352</v>
      </c>
      <c r="D33" s="2">
        <v>69993.572275510203</v>
      </c>
      <c r="E33" s="2">
        <v>69932.957997084552</v>
      </c>
      <c r="F33" s="2">
        <v>93941.971995626809</v>
      </c>
      <c r="G33" s="2">
        <v>145736.04081341109</v>
      </c>
      <c r="H33" s="2">
        <v>134446.76101749271</v>
      </c>
      <c r="I33" s="2">
        <v>119621.64988046646</v>
      </c>
    </row>
    <row r="34" spans="1:9" s="134" customFormat="1" ht="21" customHeight="1">
      <c r="A34" s="127" t="s">
        <v>455</v>
      </c>
      <c r="B34" s="2">
        <v>214518.43217435156</v>
      </c>
      <c r="C34" s="2">
        <v>233153.74709475218</v>
      </c>
      <c r="D34" s="2">
        <v>312826.05324635567</v>
      </c>
      <c r="E34" s="2">
        <v>371463.90633673465</v>
      </c>
      <c r="F34" s="2">
        <v>562205.85329446057</v>
      </c>
      <c r="G34" s="2">
        <v>660363.13877842575</v>
      </c>
      <c r="H34" s="2">
        <v>743807.70727696794</v>
      </c>
      <c r="I34" s="2">
        <v>742331.98663119541</v>
      </c>
    </row>
    <row r="35" spans="1:9" s="134" customFormat="1" ht="21" customHeight="1">
      <c r="A35" s="127" t="s">
        <v>456</v>
      </c>
      <c r="B35" s="2">
        <v>23568.439011527378</v>
      </c>
      <c r="C35" s="2">
        <v>26372.489623906706</v>
      </c>
      <c r="D35" s="2">
        <v>31914.280348396504</v>
      </c>
      <c r="E35" s="2">
        <v>34861.266534985421</v>
      </c>
      <c r="F35" s="2">
        <v>42635.053832361518</v>
      </c>
      <c r="G35" s="2">
        <v>51321.215600583084</v>
      </c>
      <c r="H35" s="2">
        <v>57278.955488338186</v>
      </c>
      <c r="I35" s="2">
        <v>63673.691581632658</v>
      </c>
    </row>
    <row r="36" spans="1:9" s="134" customFormat="1" ht="21" customHeight="1">
      <c r="A36" s="126" t="s">
        <v>457</v>
      </c>
      <c r="B36" s="2">
        <v>1384.7492680115274</v>
      </c>
      <c r="C36" s="2">
        <v>465.30644314868812</v>
      </c>
      <c r="D36" s="2">
        <v>886.79251895043728</v>
      </c>
      <c r="E36" s="2">
        <v>1029.0544533527698</v>
      </c>
      <c r="F36" s="2">
        <v>751.75345335276972</v>
      </c>
      <c r="G36" s="2">
        <v>1293.5588440233234</v>
      </c>
      <c r="H36" s="2">
        <v>1008.0292886297376</v>
      </c>
      <c r="I36" s="2">
        <v>1882.1528309037901</v>
      </c>
    </row>
    <row r="37" spans="1:9" s="134" customFormat="1" ht="21" customHeight="1">
      <c r="A37" s="126" t="s">
        <v>458</v>
      </c>
      <c r="B37" s="2">
        <v>72096.389112391931</v>
      </c>
      <c r="C37" s="2">
        <v>102421.19913411078</v>
      </c>
      <c r="D37" s="2">
        <v>42088.62594169096</v>
      </c>
      <c r="E37" s="2">
        <v>26097.728320699709</v>
      </c>
      <c r="F37" s="2">
        <v>22163.151826530615</v>
      </c>
      <c r="G37" s="2">
        <v>24929.738504373174</v>
      </c>
      <c r="H37" s="2">
        <v>33965.833530612246</v>
      </c>
      <c r="I37" s="2">
        <v>33985.875844023321</v>
      </c>
    </row>
    <row r="38" spans="1:9" s="134" customFormat="1" ht="21" customHeight="1">
      <c r="A38" s="126" t="s">
        <v>459</v>
      </c>
      <c r="B38" s="2">
        <v>27467.206426512967</v>
      </c>
      <c r="C38" s="2">
        <v>28732.717301749268</v>
      </c>
      <c r="D38" s="2">
        <v>33276.884007288631</v>
      </c>
      <c r="E38" s="2">
        <v>34564.190825072888</v>
      </c>
      <c r="F38" s="2">
        <v>46607.832167638488</v>
      </c>
      <c r="G38" s="2">
        <v>40854.75704373177</v>
      </c>
      <c r="H38" s="2">
        <v>52780.732693877551</v>
      </c>
      <c r="I38" s="2">
        <v>39169.739007288626</v>
      </c>
    </row>
    <row r="39" spans="1:9" s="134" customFormat="1" ht="21" customHeight="1">
      <c r="A39" s="126" t="s">
        <v>127</v>
      </c>
      <c r="B39" s="2">
        <v>12519.348220461095</v>
      </c>
      <c r="C39" s="2">
        <v>18230.887293002917</v>
      </c>
      <c r="D39" s="2">
        <v>19313.343029154519</v>
      </c>
      <c r="E39" s="2">
        <v>20904.837176384841</v>
      </c>
      <c r="F39" s="2">
        <v>21805.167199708456</v>
      </c>
      <c r="G39" s="2">
        <v>24235.159077259475</v>
      </c>
      <c r="H39" s="2">
        <v>24805.036725947524</v>
      </c>
      <c r="I39" s="2">
        <v>26245.960661807581</v>
      </c>
    </row>
    <row r="40" spans="1:9" s="134" customFormat="1" ht="21" customHeight="1">
      <c r="A40" s="126" t="s">
        <v>133</v>
      </c>
      <c r="B40" s="2">
        <v>0</v>
      </c>
      <c r="C40" s="2">
        <v>0</v>
      </c>
      <c r="D40" s="2">
        <v>0</v>
      </c>
      <c r="E40" s="2">
        <v>49938.107666180753</v>
      </c>
      <c r="F40" s="2">
        <v>49956.059145772597</v>
      </c>
      <c r="G40" s="2">
        <v>39947.909390670553</v>
      </c>
      <c r="H40" s="2">
        <v>39951.163501457726</v>
      </c>
      <c r="I40" s="2">
        <v>39966.683562682214</v>
      </c>
    </row>
    <row r="41" spans="1:9" s="134" customFormat="1" ht="21" customHeight="1">
      <c r="A41" s="126" t="s">
        <v>460</v>
      </c>
      <c r="B41" s="2">
        <v>14434.680538904899</v>
      </c>
      <c r="C41" s="2">
        <v>11354.5208090379</v>
      </c>
      <c r="D41" s="2">
        <v>8269.1666690962102</v>
      </c>
      <c r="E41" s="2">
        <v>24227.080001457729</v>
      </c>
      <c r="F41" s="2">
        <v>40321.382313411079</v>
      </c>
      <c r="G41" s="2">
        <v>38635.211542274053</v>
      </c>
      <c r="H41" s="2">
        <v>37296.357530612244</v>
      </c>
      <c r="I41" s="2">
        <v>58589.581530612246</v>
      </c>
    </row>
    <row r="42" spans="1:9" s="135" customFormat="1" ht="43.5" customHeight="1" thickBot="1">
      <c r="A42" s="128" t="s">
        <v>109</v>
      </c>
      <c r="B42" s="3">
        <v>92.540380403458215</v>
      </c>
      <c r="C42" s="3">
        <v>585.20946355685135</v>
      </c>
      <c r="D42" s="3">
        <v>854.34824781341115</v>
      </c>
      <c r="E42" s="3">
        <v>4363.5791034985423</v>
      </c>
      <c r="F42" s="3">
        <v>4496.2417186588918</v>
      </c>
      <c r="G42" s="3">
        <v>4659.4429314868803</v>
      </c>
      <c r="H42" s="3">
        <v>543.40809183673468</v>
      </c>
      <c r="I42" s="3">
        <v>1921.5642930029155</v>
      </c>
    </row>
    <row r="43" spans="1:9" ht="24" customHeight="1" thickTop="1" thickBot="1">
      <c r="A43" s="47" t="s">
        <v>461</v>
      </c>
      <c r="B43" s="1">
        <v>109190.39267002881</v>
      </c>
      <c r="C43" s="1">
        <v>133340.21002769677</v>
      </c>
      <c r="D43" s="1">
        <v>153481.5860685131</v>
      </c>
      <c r="E43" s="1">
        <v>165703.16035131196</v>
      </c>
      <c r="F43" s="1">
        <v>188269.49472448978</v>
      </c>
      <c r="G43" s="1">
        <v>185801.91990233236</v>
      </c>
      <c r="H43" s="1">
        <v>205519.96959620994</v>
      </c>
      <c r="I43" s="1">
        <v>201393.19235568511</v>
      </c>
    </row>
    <row r="44" spans="1:9" s="134" customFormat="1" ht="21" customHeight="1" thickTop="1">
      <c r="A44" s="126"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34" customFormat="1" ht="21" customHeight="1">
      <c r="A45" s="126" t="s">
        <v>152</v>
      </c>
      <c r="B45" s="2">
        <v>0</v>
      </c>
      <c r="C45" s="2">
        <v>3006.5597667638485</v>
      </c>
      <c r="D45" s="2">
        <v>11316.309924198251</v>
      </c>
      <c r="E45" s="2">
        <v>10006.559766763849</v>
      </c>
      <c r="F45" s="2">
        <v>14006.559766763849</v>
      </c>
      <c r="G45" s="2">
        <v>15516.559766763849</v>
      </c>
      <c r="H45" s="2">
        <v>3020</v>
      </c>
      <c r="I45" s="2">
        <v>4520</v>
      </c>
    </row>
    <row r="46" spans="1:9" s="134" customFormat="1" ht="21" customHeight="1">
      <c r="A46" s="126" t="s">
        <v>156</v>
      </c>
      <c r="B46" s="2">
        <v>0</v>
      </c>
      <c r="C46" s="2">
        <v>0</v>
      </c>
      <c r="D46" s="2">
        <v>0</v>
      </c>
      <c r="E46" s="2">
        <v>0</v>
      </c>
      <c r="F46" s="2">
        <v>0</v>
      </c>
      <c r="G46" s="2">
        <v>0</v>
      </c>
      <c r="H46" s="2">
        <v>0</v>
      </c>
      <c r="I46" s="2">
        <v>0</v>
      </c>
    </row>
    <row r="47" spans="1:9" s="134" customFormat="1" ht="21" customHeight="1">
      <c r="A47" s="126"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34" customFormat="1" ht="21" customHeight="1">
      <c r="A48" s="126" t="s">
        <v>164</v>
      </c>
      <c r="B48" s="2">
        <v>21753.684672910662</v>
      </c>
      <c r="C48" s="2">
        <v>24375.462561224489</v>
      </c>
      <c r="D48" s="2">
        <v>25823.433890670553</v>
      </c>
      <c r="E48" s="2">
        <v>23864.969387755104</v>
      </c>
      <c r="F48" s="2">
        <v>33328.42045189505</v>
      </c>
      <c r="G48" s="2">
        <v>14061.184967930029</v>
      </c>
      <c r="H48" s="2">
        <v>32269.234661807579</v>
      </c>
      <c r="I48" s="2">
        <v>13528.612685131196</v>
      </c>
    </row>
    <row r="49" spans="1:9" s="134" customFormat="1" ht="21" customHeight="1">
      <c r="A49" s="127" t="s">
        <v>463</v>
      </c>
      <c r="B49" s="2">
        <v>3025.9365994236309</v>
      </c>
      <c r="C49" s="2">
        <v>41.545189504373177</v>
      </c>
      <c r="D49" s="2">
        <v>41.545189504373177</v>
      </c>
      <c r="E49" s="2">
        <v>41.545189504373177</v>
      </c>
      <c r="F49" s="2">
        <v>41.545189504373177</v>
      </c>
      <c r="G49" s="2">
        <v>1551.5451895043732</v>
      </c>
      <c r="H49" s="2">
        <v>41.545189504373177</v>
      </c>
      <c r="I49" s="2">
        <v>1541.5451895043732</v>
      </c>
    </row>
    <row r="50" spans="1:9" s="135" customFormat="1" ht="40.5" customHeight="1" thickBot="1">
      <c r="A50" s="129" t="s">
        <v>464</v>
      </c>
      <c r="B50" s="3">
        <v>18727.74807348703</v>
      </c>
      <c r="C50" s="3">
        <v>24333.917371720116</v>
      </c>
      <c r="D50" s="3">
        <v>25781.888701166179</v>
      </c>
      <c r="E50" s="3">
        <v>23823.42419825073</v>
      </c>
      <c r="F50" s="3">
        <v>33286.875262390677</v>
      </c>
      <c r="G50" s="3">
        <v>12509.639778425655</v>
      </c>
      <c r="H50" s="3">
        <v>32227.689472303206</v>
      </c>
      <c r="I50" s="3">
        <v>11987.067495626823</v>
      </c>
    </row>
    <row r="51" spans="1:9" ht="24" customHeight="1" thickTop="1" thickBot="1">
      <c r="A51" s="47" t="s">
        <v>465</v>
      </c>
      <c r="B51" s="1">
        <v>1486660.0198976945</v>
      </c>
      <c r="C51" s="1">
        <v>1737191.3380714285</v>
      </c>
      <c r="D51" s="1">
        <v>1912647.4866880467</v>
      </c>
      <c r="E51" s="1">
        <v>2275205.4640466473</v>
      </c>
      <c r="F51" s="1">
        <v>2727053.7864008746</v>
      </c>
      <c r="G51" s="1">
        <v>2798597.5545233237</v>
      </c>
      <c r="H51" s="1">
        <v>2923686.7378600584</v>
      </c>
      <c r="I51" s="1">
        <v>3147527.2231166181</v>
      </c>
    </row>
    <row r="52" spans="1:9" s="134" customFormat="1" ht="24" customHeight="1" thickTop="1">
      <c r="A52" s="130" t="s">
        <v>466</v>
      </c>
      <c r="B52" s="2">
        <v>156712.42743804035</v>
      </c>
      <c r="C52" s="2">
        <v>231215.41151603498</v>
      </c>
      <c r="D52" s="2">
        <v>280383.11912244902</v>
      </c>
      <c r="E52" s="2">
        <v>396092.33659183676</v>
      </c>
      <c r="F52" s="2">
        <v>413719.05074927112</v>
      </c>
      <c r="G52" s="2">
        <v>470169.98677696794</v>
      </c>
      <c r="H52" s="2">
        <v>525293.03843148693</v>
      </c>
      <c r="I52" s="2">
        <v>529404.70386151597</v>
      </c>
    </row>
    <row r="53" spans="1:9" s="135" customFormat="1" ht="21" customHeight="1">
      <c r="A53" s="129" t="s">
        <v>467</v>
      </c>
      <c r="B53" s="3">
        <v>11224.525474063403</v>
      </c>
      <c r="C53" s="3">
        <v>16199.968498542275</v>
      </c>
      <c r="D53" s="3">
        <v>24076.420728862973</v>
      </c>
      <c r="E53" s="3">
        <v>25930.424953352769</v>
      </c>
      <c r="F53" s="3">
        <v>18460.048352769678</v>
      </c>
      <c r="G53" s="3">
        <v>54355.49873469388</v>
      </c>
      <c r="H53" s="3">
        <v>39258.095724489795</v>
      </c>
      <c r="I53" s="3">
        <v>38056.548239067051</v>
      </c>
    </row>
    <row r="54" spans="1:9" s="135" customFormat="1" ht="21" customHeight="1">
      <c r="A54" s="129" t="s">
        <v>468</v>
      </c>
      <c r="B54" s="3">
        <v>119999.12876080691</v>
      </c>
      <c r="C54" s="3">
        <v>186682.07857725947</v>
      </c>
      <c r="D54" s="3">
        <v>226425.99968221574</v>
      </c>
      <c r="E54" s="3">
        <v>340005.23447230324</v>
      </c>
      <c r="F54" s="3">
        <v>362332.76611807582</v>
      </c>
      <c r="G54" s="3">
        <v>380044.53106413991</v>
      </c>
      <c r="H54" s="3">
        <v>452624.44600728864</v>
      </c>
      <c r="I54" s="3">
        <v>456439.06109766767</v>
      </c>
    </row>
    <row r="55" spans="1:9" s="135" customFormat="1" ht="21" customHeight="1">
      <c r="A55" s="129" t="s">
        <v>469</v>
      </c>
      <c r="B55" s="3">
        <v>0</v>
      </c>
      <c r="C55" s="3">
        <v>0</v>
      </c>
      <c r="D55" s="3">
        <v>0</v>
      </c>
      <c r="E55" s="3">
        <v>0</v>
      </c>
      <c r="F55" s="3">
        <v>0</v>
      </c>
      <c r="G55" s="3">
        <v>0</v>
      </c>
      <c r="H55" s="3">
        <v>0</v>
      </c>
      <c r="I55" s="3">
        <v>0</v>
      </c>
    </row>
    <row r="56" spans="1:9" s="135" customFormat="1" ht="21" customHeight="1">
      <c r="A56" s="129" t="s">
        <v>470</v>
      </c>
      <c r="B56" s="3">
        <v>25488.773203170029</v>
      </c>
      <c r="C56" s="3">
        <v>28333.364440233236</v>
      </c>
      <c r="D56" s="3">
        <v>29880.69871137026</v>
      </c>
      <c r="E56" s="3">
        <v>30156.677166180762</v>
      </c>
      <c r="F56" s="3">
        <v>32926.236278425655</v>
      </c>
      <c r="G56" s="3">
        <v>35769.956978134112</v>
      </c>
      <c r="H56" s="3">
        <v>33410.496699708456</v>
      </c>
      <c r="I56" s="3">
        <v>34909.094524781343</v>
      </c>
    </row>
    <row r="57" spans="1:9" s="135" customFormat="1" ht="21" customHeight="1">
      <c r="A57" s="129" t="s">
        <v>471</v>
      </c>
      <c r="B57" s="3">
        <v>0</v>
      </c>
      <c r="C57" s="3">
        <v>0</v>
      </c>
      <c r="D57" s="3">
        <v>0</v>
      </c>
      <c r="E57" s="3">
        <v>0</v>
      </c>
      <c r="F57" s="3">
        <v>0</v>
      </c>
      <c r="G57" s="3">
        <v>0</v>
      </c>
      <c r="H57" s="3">
        <v>0</v>
      </c>
      <c r="I57" s="3">
        <v>0</v>
      </c>
    </row>
    <row r="58" spans="1:9" s="135" customFormat="1" ht="61.5" customHeight="1" thickBot="1">
      <c r="A58" s="128" t="s">
        <v>472</v>
      </c>
      <c r="B58" s="3">
        <v>2087409.7888919308</v>
      </c>
      <c r="C58" s="3">
        <v>2522346.5965845478</v>
      </c>
      <c r="D58" s="3">
        <v>2917088.0537113701</v>
      </c>
      <c r="E58" s="3">
        <v>3382306.3362521864</v>
      </c>
      <c r="F58" s="3">
        <v>3755085.9572244901</v>
      </c>
      <c r="G58" s="3">
        <v>4181562.3602026245</v>
      </c>
      <c r="H58" s="3">
        <v>4393589.3220918365</v>
      </c>
      <c r="I58" s="3">
        <v>4461754.1172230328</v>
      </c>
    </row>
    <row r="59" spans="1:9" ht="31.5" customHeight="1" thickTop="1" thickBot="1">
      <c r="A59" s="131" t="s">
        <v>473</v>
      </c>
      <c r="B59" s="1"/>
      <c r="C59" s="1"/>
      <c r="D59" s="1"/>
      <c r="E59" s="1"/>
      <c r="F59" s="1"/>
      <c r="G59" s="1"/>
      <c r="H59" s="1"/>
      <c r="I59" s="1"/>
    </row>
    <row r="60" spans="1:9" ht="30" customHeight="1" thickTop="1">
      <c r="A60" s="52" t="s">
        <v>474</v>
      </c>
      <c r="B60" s="4">
        <v>63539.599249279549</v>
      </c>
      <c r="C60" s="4">
        <v>74969.888868804657</v>
      </c>
      <c r="D60" s="4">
        <v>89642.039284256549</v>
      </c>
      <c r="E60" s="4">
        <v>104043.95722886299</v>
      </c>
      <c r="F60" s="4">
        <v>137524.65092274052</v>
      </c>
      <c r="G60" s="4">
        <v>63185.74252186589</v>
      </c>
      <c r="H60" s="4">
        <v>153670.63298104957</v>
      </c>
      <c r="I60" s="4">
        <v>66369.239874635576</v>
      </c>
    </row>
    <row r="61" spans="1:9" ht="21" customHeight="1">
      <c r="A61" s="50" t="s">
        <v>475</v>
      </c>
      <c r="B61" s="4">
        <v>-19111.696775216136</v>
      </c>
      <c r="C61" s="4">
        <v>-15723.149583090379</v>
      </c>
      <c r="D61" s="4">
        <v>-19284.449962099123</v>
      </c>
      <c r="E61" s="4">
        <v>-21369.202174927112</v>
      </c>
      <c r="F61" s="4">
        <v>-30115.303631195333</v>
      </c>
      <c r="G61" s="4">
        <v>-15907.415666180757</v>
      </c>
      <c r="H61" s="4">
        <v>-38547.449068513117</v>
      </c>
      <c r="I61" s="4">
        <v>-15872.473138483967</v>
      </c>
    </row>
    <row r="62" spans="1:9" ht="21.75" customHeight="1">
      <c r="A62" s="49" t="s">
        <v>476</v>
      </c>
      <c r="B62" s="4">
        <v>44427.902474063398</v>
      </c>
      <c r="C62" s="4">
        <v>59246.739285714291</v>
      </c>
      <c r="D62" s="4">
        <v>70357.589322157437</v>
      </c>
      <c r="E62" s="4">
        <v>82674.755053935864</v>
      </c>
      <c r="F62" s="4">
        <v>107409.34729154517</v>
      </c>
      <c r="G62" s="4">
        <v>47278.326855685133</v>
      </c>
      <c r="H62" s="4">
        <v>115123.18391253643</v>
      </c>
      <c r="I62" s="4">
        <v>50496.766736151607</v>
      </c>
    </row>
    <row r="63" spans="1:9">
      <c r="A63" s="52" t="s">
        <v>477</v>
      </c>
      <c r="B63" s="4">
        <v>30903.714641210379</v>
      </c>
      <c r="C63" s="4">
        <v>34987.593571428573</v>
      </c>
      <c r="D63" s="4">
        <v>38624.844657434405</v>
      </c>
      <c r="E63" s="4">
        <v>44700.134373177847</v>
      </c>
      <c r="F63" s="4">
        <v>48571.956240524785</v>
      </c>
      <c r="G63" s="4">
        <v>21482.958323615159</v>
      </c>
      <c r="H63" s="4">
        <v>54012.610775510213</v>
      </c>
      <c r="I63" s="4">
        <v>28529.796861516032</v>
      </c>
    </row>
    <row r="64" spans="1:9">
      <c r="A64" s="50" t="s">
        <v>478</v>
      </c>
      <c r="B64" s="4">
        <v>-7136.6861714697407</v>
      </c>
      <c r="C64" s="4">
        <v>-6871.1100626822154</v>
      </c>
      <c r="D64" s="4">
        <v>-12803.643851311952</v>
      </c>
      <c r="E64" s="4">
        <v>-12058.741132653062</v>
      </c>
      <c r="F64" s="4">
        <v>-15462.890030612245</v>
      </c>
      <c r="G64" s="4">
        <v>-8357.6551209912541</v>
      </c>
      <c r="H64" s="4">
        <v>-21816.338658892128</v>
      </c>
      <c r="I64" s="4">
        <v>-15043.655545189506</v>
      </c>
    </row>
    <row r="65" spans="1:9">
      <c r="A65" s="53" t="s">
        <v>479</v>
      </c>
      <c r="B65" s="4">
        <v>68194.930943804036</v>
      </c>
      <c r="C65" s="4">
        <v>87363.222794460642</v>
      </c>
      <c r="D65" s="4">
        <v>96178.79012827987</v>
      </c>
      <c r="E65" s="4">
        <v>115316.14829446064</v>
      </c>
      <c r="F65" s="4">
        <v>140518.41350145775</v>
      </c>
      <c r="G65" s="4">
        <v>60403.630058309041</v>
      </c>
      <c r="H65" s="4">
        <v>147319.45602915453</v>
      </c>
      <c r="I65" s="4">
        <v>63982.908052478138</v>
      </c>
    </row>
    <row r="66" spans="1:9">
      <c r="A66" s="52" t="s">
        <v>480</v>
      </c>
      <c r="B66" s="4">
        <v>27564.987677233428</v>
      </c>
      <c r="C66" s="4">
        <v>18471.558612244899</v>
      </c>
      <c r="D66" s="4">
        <v>17698.516867346938</v>
      </c>
      <c r="E66" s="4">
        <v>19031.746457725949</v>
      </c>
      <c r="F66" s="4">
        <v>19350.506373177843</v>
      </c>
      <c r="G66" s="4">
        <v>8072.4441836734695</v>
      </c>
      <c r="H66" s="4">
        <v>22303.887651603498</v>
      </c>
      <c r="I66" s="4">
        <v>8917.0443775510212</v>
      </c>
    </row>
    <row r="67" spans="1:9">
      <c r="A67" s="52" t="s">
        <v>481</v>
      </c>
      <c r="B67" s="4">
        <v>-31560.393138328531</v>
      </c>
      <c r="C67" s="4">
        <v>-29824.479215743439</v>
      </c>
      <c r="D67" s="4">
        <v>-19894.415534985423</v>
      </c>
      <c r="E67" s="4">
        <v>-27170.756902332359</v>
      </c>
      <c r="F67" s="4">
        <v>-27160.81871282799</v>
      </c>
      <c r="G67" s="4">
        <v>-13126.320813411079</v>
      </c>
      <c r="H67" s="4">
        <v>-30599.818951895042</v>
      </c>
      <c r="I67" s="4">
        <v>-15764.287803206998</v>
      </c>
    </row>
    <row r="68" spans="1:9">
      <c r="A68" s="49" t="s">
        <v>482</v>
      </c>
      <c r="B68" s="4">
        <v>64199.525482708937</v>
      </c>
      <c r="C68" s="4">
        <v>76010.302190962087</v>
      </c>
      <c r="D68" s="4">
        <v>93982.891460641389</v>
      </c>
      <c r="E68" s="4">
        <v>107177.13784985422</v>
      </c>
      <c r="F68" s="4">
        <v>132708.10116180757</v>
      </c>
      <c r="G68" s="4">
        <v>55349.753428571421</v>
      </c>
      <c r="H68" s="4">
        <v>139023.52472886298</v>
      </c>
      <c r="I68" s="4">
        <v>57135.664626822152</v>
      </c>
    </row>
    <row r="69" spans="1:9">
      <c r="A69" s="50" t="s">
        <v>483</v>
      </c>
      <c r="B69" s="4">
        <v>-45669.021711815563</v>
      </c>
      <c r="C69" s="4">
        <v>-50144.476647230324</v>
      </c>
      <c r="D69" s="4">
        <v>-60107.809873177852</v>
      </c>
      <c r="E69" s="4">
        <v>-72596.859202623906</v>
      </c>
      <c r="F69" s="4">
        <v>-83901.353915451895</v>
      </c>
      <c r="G69" s="4">
        <v>-39715.980581632655</v>
      </c>
      <c r="H69" s="4">
        <v>-94224.941288629736</v>
      </c>
      <c r="I69" s="4">
        <v>-40826.943380466466</v>
      </c>
    </row>
    <row r="70" spans="1:9">
      <c r="A70" s="53" t="s">
        <v>484</v>
      </c>
      <c r="B70" s="4">
        <v>18530.503770893371</v>
      </c>
      <c r="C70" s="4">
        <v>25865.825543731778</v>
      </c>
      <c r="D70" s="4">
        <v>33875.081587463559</v>
      </c>
      <c r="E70" s="4">
        <v>34580.27864723032</v>
      </c>
      <c r="F70" s="4">
        <v>48806.747246355684</v>
      </c>
      <c r="G70" s="4">
        <v>15633.772846938777</v>
      </c>
      <c r="H70" s="4">
        <v>44798.583440233233</v>
      </c>
      <c r="I70" s="4">
        <v>16308.721246355684</v>
      </c>
    </row>
    <row r="71" spans="1:9">
      <c r="A71" s="53" t="s">
        <v>485</v>
      </c>
      <c r="B71" s="4">
        <v>-1203.2590475504323</v>
      </c>
      <c r="C71" s="4">
        <v>3718.8677230320695</v>
      </c>
      <c r="D71" s="4">
        <v>2552.9500320699708</v>
      </c>
      <c r="E71" s="4">
        <v>271.73670408163269</v>
      </c>
      <c r="F71" s="4">
        <v>-1035.3225204081632</v>
      </c>
      <c r="G71" s="4">
        <v>-976.20164139941699</v>
      </c>
      <c r="H71" s="4">
        <v>-1051.1123046647231</v>
      </c>
      <c r="I71" s="4">
        <v>171.04322157434405</v>
      </c>
    </row>
    <row r="72" spans="1:9">
      <c r="A72" s="54" t="s">
        <v>486</v>
      </c>
      <c r="B72" s="4">
        <v>-3228.3320835734871</v>
      </c>
      <c r="C72" s="4">
        <v>-6730.1358338192422</v>
      </c>
      <c r="D72" s="4">
        <v>358.41697667638482</v>
      </c>
      <c r="E72" s="4">
        <v>-204.47889212827985</v>
      </c>
      <c r="F72" s="4">
        <v>-1324.7061530612245</v>
      </c>
      <c r="G72" s="4">
        <v>-1047.2382157434404</v>
      </c>
      <c r="H72" s="4">
        <v>-1199.3887536443146</v>
      </c>
      <c r="I72" s="4">
        <v>128.04093586005831</v>
      </c>
    </row>
    <row r="73" spans="1:9">
      <c r="A73" s="54" t="s">
        <v>487</v>
      </c>
      <c r="B73" s="4">
        <v>2025.0730360230546</v>
      </c>
      <c r="C73" s="4">
        <v>10449.003556851314</v>
      </c>
      <c r="D73" s="4">
        <v>2194.533055393586</v>
      </c>
      <c r="E73" s="4">
        <v>476.21559620991258</v>
      </c>
      <c r="F73" s="4">
        <v>289.38363265306123</v>
      </c>
      <c r="G73" s="4">
        <v>71.036574344023322</v>
      </c>
      <c r="H73" s="4">
        <v>148.27644897959183</v>
      </c>
      <c r="I73" s="4">
        <v>43.002285714285712</v>
      </c>
    </row>
    <row r="74" spans="1:9">
      <c r="A74" s="49" t="s">
        <v>488</v>
      </c>
      <c r="B74" s="4">
        <v>1400.5033501440921</v>
      </c>
      <c r="C74" s="4">
        <v>-2401.0421720116619</v>
      </c>
      <c r="D74" s="4">
        <v>-2157.2574154518952</v>
      </c>
      <c r="E74" s="4">
        <v>-612.74950583090379</v>
      </c>
      <c r="F74" s="4">
        <v>1286.1830481049562</v>
      </c>
      <c r="G74" s="4">
        <v>939.67296209912524</v>
      </c>
      <c r="H74" s="4">
        <v>941.24751603498544</v>
      </c>
      <c r="I74" s="4">
        <v>-181.95410932944606</v>
      </c>
    </row>
    <row r="75" spans="1:9">
      <c r="A75" s="49" t="s">
        <v>489</v>
      </c>
      <c r="B75" s="4">
        <v>3255.655763688761</v>
      </c>
      <c r="C75" s="4">
        <v>6933.0144781341105</v>
      </c>
      <c r="D75" s="4">
        <v>-353.52848979591835</v>
      </c>
      <c r="E75" s="4">
        <v>-573.14502332361519</v>
      </c>
      <c r="F75" s="4">
        <v>1328.7115437317784</v>
      </c>
      <c r="G75" s="4">
        <v>959.46466472303212</v>
      </c>
      <c r="H75" s="4">
        <v>983.53700291545192</v>
      </c>
      <c r="I75" s="4">
        <v>-172.0328032069971</v>
      </c>
    </row>
    <row r="76" spans="1:9">
      <c r="A76" s="50" t="s">
        <v>490</v>
      </c>
      <c r="B76" s="4">
        <v>-1855.1524135446687</v>
      </c>
      <c r="C76" s="4">
        <v>-9334.0566501457724</v>
      </c>
      <c r="D76" s="4">
        <v>-1803.7289256559766</v>
      </c>
      <c r="E76" s="4">
        <v>-39.60448250728863</v>
      </c>
      <c r="F76" s="4">
        <v>-42.528495626822156</v>
      </c>
      <c r="G76" s="4">
        <v>-19.791702623906705</v>
      </c>
      <c r="H76" s="4">
        <v>-42.289486880466477</v>
      </c>
      <c r="I76" s="4">
        <v>-9.9213061224489802</v>
      </c>
    </row>
    <row r="77" spans="1:9">
      <c r="A77" s="49" t="s">
        <v>491</v>
      </c>
      <c r="B77" s="4">
        <v>18727.74807348703</v>
      </c>
      <c r="C77" s="4">
        <v>27183.651094752186</v>
      </c>
      <c r="D77" s="4">
        <v>34270.77420408163</v>
      </c>
      <c r="E77" s="4">
        <v>34239.265845481044</v>
      </c>
      <c r="F77" s="4">
        <v>49057.607774052471</v>
      </c>
      <c r="G77" s="4">
        <v>15597.244167638484</v>
      </c>
      <c r="H77" s="4">
        <v>44688.7186516035</v>
      </c>
      <c r="I77" s="4">
        <v>16297.810358600584</v>
      </c>
    </row>
    <row r="78" spans="1:9">
      <c r="A78" s="55" t="s">
        <v>492</v>
      </c>
      <c r="B78" s="4">
        <v>0</v>
      </c>
      <c r="C78" s="4">
        <v>0</v>
      </c>
      <c r="D78" s="4">
        <v>0</v>
      </c>
      <c r="E78" s="4">
        <v>40.081889212827996</v>
      </c>
      <c r="F78" s="4">
        <v>132.27191690962098</v>
      </c>
      <c r="G78" s="4">
        <v>139.18919825072885</v>
      </c>
      <c r="H78" s="4">
        <v>313.57103498542273</v>
      </c>
      <c r="I78" s="4">
        <v>127.59858746355685</v>
      </c>
    </row>
    <row r="79" spans="1:9">
      <c r="A79" s="53" t="s">
        <v>493</v>
      </c>
      <c r="B79" s="4">
        <v>18727.74807348703</v>
      </c>
      <c r="C79" s="4">
        <v>27183.651094752186</v>
      </c>
      <c r="D79" s="4">
        <v>34270.77420408163</v>
      </c>
      <c r="E79" s="4">
        <v>34279.347734693882</v>
      </c>
      <c r="F79" s="4">
        <v>49189.879690962101</v>
      </c>
      <c r="G79" s="4">
        <v>15736.433365889212</v>
      </c>
      <c r="H79" s="4">
        <v>45002.28968658892</v>
      </c>
      <c r="I79" s="4">
        <v>16425.408946064141</v>
      </c>
    </row>
    <row r="80" spans="1:9">
      <c r="A80" s="52" t="s">
        <v>494</v>
      </c>
      <c r="B80" s="4">
        <v>0</v>
      </c>
      <c r="C80" s="4">
        <v>0</v>
      </c>
      <c r="D80" s="4">
        <v>0</v>
      </c>
      <c r="E80" s="4">
        <v>-970.98354081632647</v>
      </c>
      <c r="F80" s="4">
        <v>-86.318075801749274</v>
      </c>
      <c r="G80" s="4">
        <v>26.231195335276968</v>
      </c>
      <c r="H80" s="4">
        <v>31.299674927113703</v>
      </c>
      <c r="I80" s="4">
        <v>0</v>
      </c>
    </row>
    <row r="81" spans="1:9" ht="21" customHeight="1">
      <c r="A81" s="49" t="s">
        <v>495</v>
      </c>
      <c r="B81" s="4">
        <v>18727.74807348703</v>
      </c>
      <c r="C81" s="4">
        <v>27183.651094752186</v>
      </c>
      <c r="D81" s="4">
        <v>34270.77420408163</v>
      </c>
      <c r="E81" s="4">
        <v>33308.364193877547</v>
      </c>
      <c r="F81" s="4">
        <v>49103.561615160354</v>
      </c>
      <c r="G81" s="4">
        <v>15762.66456122449</v>
      </c>
      <c r="H81" s="4">
        <v>45033.589361516031</v>
      </c>
      <c r="I81" s="4">
        <v>16425.408946064141</v>
      </c>
    </row>
    <row r="82" spans="1:9" ht="21" customHeight="1">
      <c r="A82" s="52" t="s">
        <v>496</v>
      </c>
      <c r="B82" s="4">
        <v>0</v>
      </c>
      <c r="C82" s="4">
        <v>0</v>
      </c>
      <c r="D82" s="4">
        <v>0</v>
      </c>
      <c r="E82" s="4">
        <v>0</v>
      </c>
      <c r="F82" s="4">
        <v>0</v>
      </c>
      <c r="G82" s="4">
        <v>0</v>
      </c>
      <c r="H82" s="4">
        <v>0</v>
      </c>
      <c r="I82" s="4">
        <v>0</v>
      </c>
    </row>
    <row r="83" spans="1:9" ht="21" customHeight="1">
      <c r="A83" s="49" t="s">
        <v>497</v>
      </c>
      <c r="B83" s="4">
        <v>18727.74807348703</v>
      </c>
      <c r="C83" s="4">
        <v>27183.651094752186</v>
      </c>
      <c r="D83" s="4">
        <v>34270.77420408163</v>
      </c>
      <c r="E83" s="4">
        <v>33308.364193877547</v>
      </c>
      <c r="F83" s="4">
        <v>49103.561615160354</v>
      </c>
      <c r="G83" s="4">
        <v>15762.66456122449</v>
      </c>
      <c r="H83" s="4">
        <v>45033.589361516031</v>
      </c>
      <c r="I83" s="4">
        <v>16425.408946064141</v>
      </c>
    </row>
    <row r="84" spans="1:9" ht="18" customHeight="1" thickBot="1">
      <c r="A84" s="52" t="s">
        <v>498</v>
      </c>
      <c r="B84" s="4">
        <v>0</v>
      </c>
      <c r="C84" s="4">
        <v>-2849.73372303207</v>
      </c>
      <c r="D84" s="4">
        <v>-8488.8855029154511</v>
      </c>
      <c r="E84" s="4">
        <v>-9484.9399956268207</v>
      </c>
      <c r="F84" s="4">
        <v>-15816.686352769679</v>
      </c>
      <c r="G84" s="4">
        <v>-3253.0247827988342</v>
      </c>
      <c r="H84" s="4">
        <v>-12805.899889212827</v>
      </c>
      <c r="I84" s="4">
        <v>-4438.3414504373186</v>
      </c>
    </row>
    <row r="85" spans="1:9" ht="24" customHeight="1" thickTop="1" thickBot="1">
      <c r="A85" s="47" t="s">
        <v>499</v>
      </c>
      <c r="B85" s="1">
        <v>18727.74807348703</v>
      </c>
      <c r="C85" s="1">
        <v>24333.917371720116</v>
      </c>
      <c r="D85" s="1">
        <v>25781.888701166179</v>
      </c>
      <c r="E85" s="1">
        <v>23823.42419825073</v>
      </c>
      <c r="F85" s="1">
        <v>33286.875262390677</v>
      </c>
      <c r="G85" s="1">
        <v>12509.639778425655</v>
      </c>
      <c r="H85" s="1">
        <v>32227.689472303206</v>
      </c>
      <c r="I85" s="1">
        <v>11987.067495626823</v>
      </c>
    </row>
    <row r="86" spans="1:9" ht="15" customHeight="1" thickTop="1" thickBot="1">
      <c r="A86" s="132"/>
      <c r="B86" s="5"/>
      <c r="C86" s="5"/>
      <c r="D86" s="5"/>
      <c r="E86" s="5"/>
      <c r="F86" s="5"/>
      <c r="G86" s="5"/>
      <c r="H86" s="5"/>
      <c r="I86" s="5"/>
    </row>
    <row r="87" spans="1:9" ht="28.5" customHeight="1" thickTop="1">
      <c r="A87" s="133"/>
      <c r="B87" s="56"/>
      <c r="C87" s="56"/>
      <c r="D87" s="56"/>
      <c r="E87" s="56"/>
      <c r="F87" s="56"/>
      <c r="G87" s="56"/>
      <c r="H87" s="56"/>
    </row>
    <row r="88" spans="1:9">
      <c r="A88" s="133"/>
      <c r="B88" s="56"/>
      <c r="C88" s="56"/>
      <c r="D88" s="56"/>
      <c r="E88" s="56"/>
      <c r="F88" s="56"/>
      <c r="G88" s="56"/>
      <c r="H88" s="56"/>
    </row>
    <row r="89" spans="1:9" ht="19.5">
      <c r="A89" s="136"/>
      <c r="B89" s="56"/>
      <c r="C89" s="56"/>
      <c r="D89" s="56"/>
      <c r="E89" s="56"/>
      <c r="F89" s="56"/>
      <c r="G89" s="56"/>
      <c r="H89" s="56"/>
    </row>
    <row r="90" spans="1:9" ht="19.5">
      <c r="A90" s="136"/>
      <c r="B90" s="56"/>
      <c r="C90" s="56"/>
      <c r="D90" s="56"/>
      <c r="E90" s="56"/>
      <c r="F90" s="56"/>
      <c r="G90" s="56"/>
      <c r="H90" s="56"/>
    </row>
    <row r="91" spans="1:9" ht="19.5">
      <c r="A91" s="136"/>
      <c r="B91" s="56"/>
      <c r="C91" s="56"/>
      <c r="D91" s="56"/>
      <c r="E91" s="56"/>
      <c r="F91" s="56"/>
      <c r="G91" s="56"/>
      <c r="H91" s="56"/>
    </row>
    <row r="92" spans="1:9" ht="19.5">
      <c r="A92" s="137"/>
      <c r="B92" s="56"/>
      <c r="C92" s="56"/>
      <c r="D92" s="56"/>
      <c r="E92" s="56"/>
      <c r="F92" s="56"/>
      <c r="G92" s="56"/>
      <c r="H92" s="56"/>
    </row>
    <row r="93" spans="1:9" ht="19.5">
      <c r="A93" s="137"/>
      <c r="B93" s="56"/>
      <c r="C93" s="56"/>
      <c r="D93" s="56"/>
      <c r="E93" s="56"/>
      <c r="F93" s="56"/>
      <c r="G93" s="56"/>
      <c r="H93" s="56"/>
    </row>
    <row r="94" spans="1:9" ht="19.5">
      <c r="A94" s="138"/>
      <c r="B94" s="56"/>
      <c r="C94" s="56"/>
      <c r="D94" s="56"/>
      <c r="E94" s="56"/>
      <c r="F94" s="56"/>
      <c r="G94" s="56"/>
      <c r="H94" s="56"/>
    </row>
    <row r="95" spans="1:9" ht="19.5">
      <c r="A95" s="136"/>
      <c r="B95" s="56"/>
      <c r="C95" s="56"/>
      <c r="D95" s="56"/>
      <c r="E95" s="56"/>
      <c r="F95" s="56"/>
      <c r="G95" s="56"/>
      <c r="H95" s="56"/>
    </row>
    <row r="96" spans="1:9" ht="19.5">
      <c r="A96" s="136"/>
      <c r="B96" s="56"/>
      <c r="C96" s="56"/>
      <c r="D96" s="56"/>
      <c r="E96" s="56"/>
      <c r="F96" s="56"/>
      <c r="G96" s="56"/>
      <c r="H96" s="56"/>
    </row>
    <row r="97" spans="1:8" ht="19.5">
      <c r="A97" s="136"/>
      <c r="B97" s="56"/>
      <c r="C97" s="56"/>
      <c r="D97" s="56"/>
      <c r="E97" s="56"/>
      <c r="F97" s="56"/>
      <c r="G97" s="56"/>
      <c r="H97" s="56"/>
    </row>
    <row r="98" spans="1:8" ht="19.5">
      <c r="A98" s="136"/>
      <c r="B98" s="56"/>
      <c r="C98" s="56"/>
      <c r="D98" s="56"/>
      <c r="E98" s="56"/>
      <c r="F98" s="56"/>
      <c r="G98" s="56"/>
      <c r="H98" s="56"/>
    </row>
    <row r="99" spans="1:8" ht="19.5">
      <c r="A99" s="136"/>
      <c r="B99" s="56"/>
      <c r="C99" s="56"/>
      <c r="D99" s="56"/>
      <c r="E99" s="56"/>
      <c r="F99" s="56"/>
      <c r="G99" s="56"/>
      <c r="H99" s="56"/>
    </row>
    <row r="100" spans="1:8" ht="19.5">
      <c r="A100" s="139"/>
      <c r="B100" s="56"/>
      <c r="C100" s="56"/>
      <c r="D100" s="56"/>
      <c r="E100" s="56"/>
      <c r="F100" s="56"/>
      <c r="G100" s="56"/>
      <c r="H100" s="56"/>
    </row>
    <row r="101" spans="1:8">
      <c r="A101" s="140"/>
      <c r="B101" s="56"/>
      <c r="C101" s="56"/>
      <c r="D101" s="56"/>
      <c r="E101" s="56"/>
      <c r="F101" s="56"/>
      <c r="G101" s="56"/>
      <c r="H101" s="56"/>
    </row>
    <row r="102" spans="1:8">
      <c r="A102" s="140"/>
      <c r="B102" s="56"/>
      <c r="C102" s="56"/>
      <c r="D102" s="56"/>
      <c r="E102" s="56"/>
      <c r="F102" s="56"/>
      <c r="G102" s="56"/>
      <c r="H102" s="56"/>
    </row>
    <row r="103" spans="1:8">
      <c r="A103" s="140"/>
      <c r="B103" s="56"/>
      <c r="C103" s="56"/>
      <c r="D103" s="56"/>
      <c r="E103" s="56"/>
      <c r="F103" s="56"/>
      <c r="G103" s="56"/>
      <c r="H103" s="56"/>
    </row>
    <row r="104" spans="1:8">
      <c r="A104" s="140"/>
      <c r="B104" s="56"/>
      <c r="C104" s="56"/>
      <c r="D104" s="56"/>
      <c r="E104" s="56"/>
      <c r="F104" s="56"/>
      <c r="G104" s="56"/>
      <c r="H104" s="56"/>
    </row>
    <row r="105" spans="1:8">
      <c r="A105" s="140"/>
      <c r="B105" s="56"/>
      <c r="C105" s="56"/>
      <c r="D105" s="56"/>
      <c r="E105" s="56"/>
      <c r="F105" s="56"/>
      <c r="G105" s="56"/>
      <c r="H105" s="56"/>
    </row>
    <row r="106" spans="1:8">
      <c r="A106" s="140"/>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136"/>
      <c r="B109" s="56"/>
      <c r="C109" s="56"/>
      <c r="D109" s="56"/>
      <c r="E109" s="56"/>
      <c r="F109" s="56"/>
      <c r="G109" s="56"/>
      <c r="H109" s="56"/>
    </row>
    <row r="110" spans="1:8" ht="19.5">
      <c r="A110" s="136"/>
      <c r="B110" s="56"/>
      <c r="C110" s="56"/>
      <c r="D110" s="56"/>
      <c r="E110" s="56"/>
      <c r="F110" s="56"/>
      <c r="G110" s="56"/>
      <c r="H110" s="56"/>
    </row>
    <row r="111" spans="1:8" ht="19.5">
      <c r="A111" s="138"/>
      <c r="B111" s="56"/>
      <c r="C111" s="56"/>
      <c r="D111" s="56"/>
      <c r="E111" s="56"/>
      <c r="F111" s="56"/>
      <c r="G111" s="56"/>
      <c r="H111" s="56"/>
    </row>
    <row r="112" spans="1:8" ht="19.5">
      <c r="A112" s="138"/>
      <c r="B112" s="56"/>
      <c r="C112" s="56"/>
      <c r="D112" s="56"/>
      <c r="E112" s="56"/>
      <c r="F112" s="56"/>
      <c r="G112" s="56"/>
      <c r="H112" s="56"/>
    </row>
    <row r="113" spans="1:8" ht="19.5">
      <c r="A113" s="138"/>
      <c r="B113" s="56"/>
      <c r="C113" s="56"/>
      <c r="D113" s="56"/>
      <c r="E113" s="56"/>
      <c r="F113" s="56"/>
      <c r="G113" s="56"/>
      <c r="H113" s="56"/>
    </row>
    <row r="114" spans="1:8" ht="19.5">
      <c r="A114" s="136"/>
      <c r="B114" s="56"/>
      <c r="C114" s="56"/>
      <c r="D114" s="56"/>
      <c r="E114" s="56"/>
      <c r="F114" s="56"/>
      <c r="G114" s="56"/>
      <c r="H114" s="56"/>
    </row>
    <row r="115" spans="1:8" ht="19.5">
      <c r="A115" s="136"/>
      <c r="B115" s="56"/>
      <c r="C115" s="56"/>
      <c r="D115" s="56"/>
      <c r="E115" s="56"/>
      <c r="F115" s="56"/>
      <c r="G115" s="56"/>
      <c r="H115" s="56"/>
    </row>
    <row r="116" spans="1:8" ht="19.5">
      <c r="A116" s="136"/>
      <c r="B116" s="56"/>
      <c r="C116" s="56"/>
      <c r="D116" s="56"/>
      <c r="E116" s="56"/>
      <c r="F116" s="56"/>
      <c r="G116" s="56"/>
      <c r="H116" s="56"/>
    </row>
    <row r="117" spans="1:8" ht="19.5">
      <c r="A117" s="136"/>
      <c r="B117" s="56"/>
      <c r="C117" s="56"/>
      <c r="D117" s="56"/>
      <c r="E117" s="56"/>
      <c r="F117" s="56"/>
      <c r="G117" s="56"/>
      <c r="H117" s="56"/>
    </row>
    <row r="118" spans="1:8" ht="19.5">
      <c r="A118" s="136"/>
      <c r="B118" s="56"/>
      <c r="C118" s="56"/>
      <c r="D118" s="56"/>
      <c r="E118" s="56"/>
      <c r="F118" s="56"/>
      <c r="G118" s="56"/>
      <c r="H118" s="56"/>
    </row>
    <row r="119" spans="1:8" ht="19.5">
      <c r="A119" s="136"/>
      <c r="B119" s="56"/>
      <c r="C119" s="56"/>
      <c r="D119" s="56"/>
      <c r="E119" s="56"/>
      <c r="F119" s="56"/>
      <c r="G119" s="56"/>
      <c r="H119" s="56"/>
    </row>
    <row r="120" spans="1:8" ht="19.5">
      <c r="A120" s="136"/>
      <c r="B120" s="56"/>
      <c r="C120" s="56"/>
      <c r="D120" s="56"/>
      <c r="E120" s="56"/>
      <c r="F120" s="56"/>
      <c r="G120" s="56"/>
      <c r="H120" s="56"/>
    </row>
    <row r="121" spans="1:8" ht="19.5">
      <c r="A121" s="138"/>
      <c r="B121" s="56"/>
      <c r="C121" s="56"/>
      <c r="D121" s="56"/>
      <c r="E121" s="56"/>
      <c r="F121" s="56"/>
      <c r="G121" s="56"/>
      <c r="H121" s="56"/>
    </row>
    <row r="122" spans="1:8" ht="19.5">
      <c r="A122" s="136"/>
      <c r="B122" s="56"/>
      <c r="C122" s="56"/>
      <c r="D122" s="56"/>
      <c r="E122" s="56"/>
      <c r="F122" s="56"/>
      <c r="G122" s="56"/>
      <c r="H122" s="56"/>
    </row>
    <row r="123" spans="1:8" ht="19.5">
      <c r="A123" s="136"/>
      <c r="B123" s="56"/>
      <c r="C123" s="56"/>
      <c r="D123" s="56"/>
      <c r="E123" s="56"/>
      <c r="F123" s="56"/>
      <c r="G123" s="56"/>
      <c r="H123" s="56"/>
    </row>
    <row r="124" spans="1:8" ht="19.5">
      <c r="A124" s="136"/>
      <c r="B124" s="56"/>
      <c r="C124" s="56"/>
      <c r="D124" s="56"/>
      <c r="E124" s="56"/>
      <c r="F124" s="56"/>
      <c r="G124" s="56"/>
      <c r="H124" s="56"/>
    </row>
    <row r="125" spans="1:8" ht="19.5">
      <c r="A125" s="136"/>
      <c r="B125" s="56"/>
      <c r="C125" s="56"/>
      <c r="D125" s="56"/>
      <c r="E125" s="56"/>
      <c r="F125" s="56"/>
      <c r="G125" s="56"/>
      <c r="H125" s="56"/>
    </row>
    <row r="126" spans="1:8" ht="19.5">
      <c r="A126" s="136"/>
      <c r="B126" s="56"/>
      <c r="C126" s="56"/>
      <c r="D126" s="56"/>
      <c r="E126" s="56"/>
      <c r="F126" s="56"/>
      <c r="G126" s="56"/>
      <c r="H126" s="56"/>
    </row>
    <row r="127" spans="1:8" ht="19.5">
      <c r="A127" s="138"/>
      <c r="B127" s="56"/>
      <c r="C127" s="56"/>
      <c r="D127" s="56"/>
      <c r="E127" s="56"/>
      <c r="F127" s="56"/>
      <c r="G127" s="56"/>
      <c r="H127" s="56"/>
    </row>
    <row r="128" spans="1:8" ht="19.5">
      <c r="A128" s="136"/>
      <c r="B128" s="56"/>
      <c r="C128" s="56"/>
      <c r="D128" s="56"/>
      <c r="E128" s="56"/>
      <c r="F128" s="56"/>
      <c r="G128" s="56"/>
      <c r="H128" s="56"/>
    </row>
    <row r="129" spans="1:8" ht="19.5">
      <c r="A129" s="136"/>
      <c r="B129" s="56"/>
      <c r="C129" s="56"/>
      <c r="D129" s="56"/>
      <c r="E129" s="56"/>
      <c r="F129" s="56"/>
      <c r="G129" s="56"/>
      <c r="H129" s="56"/>
    </row>
    <row r="130" spans="1:8" ht="19.5">
      <c r="A130" s="136"/>
      <c r="B130" s="56"/>
      <c r="C130" s="56"/>
      <c r="D130" s="56"/>
      <c r="E130" s="56"/>
      <c r="F130" s="56"/>
      <c r="G130" s="56"/>
      <c r="H130" s="56"/>
    </row>
    <row r="131" spans="1:8" ht="19.5">
      <c r="A131" s="138"/>
      <c r="B131" s="56"/>
      <c r="C131" s="56"/>
      <c r="D131" s="56"/>
      <c r="E131" s="56"/>
      <c r="F131" s="56"/>
      <c r="G131" s="56"/>
      <c r="H131" s="56"/>
    </row>
    <row r="132" spans="1:8" ht="19.5">
      <c r="A132" s="136"/>
      <c r="B132" s="56"/>
      <c r="C132" s="56"/>
      <c r="D132" s="56"/>
      <c r="E132" s="56"/>
      <c r="F132" s="56"/>
      <c r="G132" s="56"/>
      <c r="H132" s="56"/>
    </row>
    <row r="133" spans="1:8" ht="19.5">
      <c r="A133" s="136"/>
      <c r="B133" s="56"/>
      <c r="C133" s="56"/>
      <c r="D133" s="56"/>
      <c r="E133" s="56"/>
      <c r="F133" s="56"/>
      <c r="G133" s="56"/>
      <c r="H133" s="56"/>
    </row>
    <row r="134" spans="1:8" ht="19.5">
      <c r="A134" s="136"/>
      <c r="B134" s="56"/>
      <c r="C134" s="56"/>
      <c r="D134" s="56"/>
      <c r="E134" s="56"/>
      <c r="F134" s="56"/>
      <c r="G134" s="56"/>
      <c r="H134" s="56"/>
    </row>
    <row r="135" spans="1:8" ht="19.5">
      <c r="A135" s="136"/>
      <c r="B135" s="56"/>
      <c r="C135" s="56"/>
      <c r="D135" s="56"/>
      <c r="E135" s="56"/>
      <c r="F135" s="56"/>
      <c r="G135" s="56"/>
      <c r="H135" s="56"/>
    </row>
    <row r="136" spans="1:8" ht="19.5">
      <c r="A136" s="138"/>
      <c r="B136" s="56"/>
      <c r="C136" s="56"/>
      <c r="D136" s="56"/>
      <c r="E136" s="56"/>
      <c r="F136" s="56"/>
      <c r="G136" s="56"/>
      <c r="H136" s="56"/>
    </row>
    <row r="137" spans="1:8" ht="19.5">
      <c r="A137" s="136"/>
      <c r="B137" s="56"/>
      <c r="C137" s="56"/>
      <c r="D137" s="56"/>
      <c r="E137" s="56"/>
      <c r="F137" s="56"/>
      <c r="G137" s="56"/>
      <c r="H137" s="56"/>
    </row>
    <row r="138" spans="1:8" ht="19.5">
      <c r="A138" s="136"/>
      <c r="B138" s="56"/>
      <c r="C138" s="56"/>
      <c r="D138" s="56"/>
      <c r="E138" s="56"/>
      <c r="F138" s="56"/>
      <c r="G138" s="56"/>
      <c r="H138" s="56"/>
    </row>
    <row r="139" spans="1:8" ht="19.5">
      <c r="A139" s="136"/>
      <c r="B139" s="56"/>
      <c r="C139" s="56"/>
      <c r="D139" s="56"/>
      <c r="E139" s="56"/>
      <c r="F139" s="56"/>
      <c r="G139" s="56"/>
      <c r="H139" s="56"/>
    </row>
    <row r="140" spans="1:8" ht="19.5">
      <c r="A140" s="136"/>
      <c r="B140" s="56"/>
      <c r="C140" s="56"/>
      <c r="D140" s="56"/>
      <c r="E140" s="56"/>
      <c r="F140" s="56"/>
      <c r="G140" s="56"/>
      <c r="H140" s="56"/>
    </row>
    <row r="141" spans="1:8" ht="19.5">
      <c r="A141" s="137"/>
      <c r="B141" s="56"/>
      <c r="C141" s="56"/>
      <c r="D141" s="56"/>
      <c r="E141" s="56"/>
      <c r="F141" s="56"/>
      <c r="G141" s="56"/>
      <c r="H141" s="56"/>
    </row>
    <row r="142" spans="1:8" ht="19.5">
      <c r="A142" s="137"/>
      <c r="B142" s="56"/>
      <c r="C142" s="56"/>
      <c r="D142" s="56"/>
      <c r="E142" s="56"/>
      <c r="F142" s="56"/>
      <c r="G142" s="56"/>
      <c r="H142" s="56"/>
    </row>
    <row r="143" spans="1:8" ht="19.5">
      <c r="A143" s="138"/>
      <c r="B143" s="56"/>
      <c r="C143" s="56"/>
      <c r="D143" s="56"/>
      <c r="E143" s="56"/>
      <c r="F143" s="56"/>
      <c r="G143" s="56"/>
      <c r="H143" s="56"/>
    </row>
    <row r="144" spans="1:8" ht="19.5">
      <c r="A144" s="136"/>
      <c r="B144" s="56"/>
      <c r="C144" s="56"/>
      <c r="D144" s="56"/>
      <c r="E144" s="56"/>
      <c r="F144" s="56"/>
      <c r="G144" s="56"/>
      <c r="H144" s="56"/>
    </row>
    <row r="145" spans="1:8" ht="19.5">
      <c r="A145" s="136"/>
      <c r="B145" s="56"/>
      <c r="C145" s="56"/>
      <c r="D145" s="56"/>
      <c r="E145" s="56"/>
      <c r="F145" s="56"/>
      <c r="G145" s="56"/>
      <c r="H145" s="56"/>
    </row>
    <row r="146" spans="1:8" ht="19.5">
      <c r="A146" s="142"/>
      <c r="B146" s="56"/>
      <c r="C146" s="56"/>
      <c r="D146" s="56"/>
      <c r="E146" s="56"/>
      <c r="F146" s="56"/>
      <c r="G146" s="56"/>
      <c r="H146" s="56"/>
    </row>
    <row r="147" spans="1:8" ht="19.5">
      <c r="A147" s="138"/>
      <c r="B147" s="56"/>
      <c r="C147" s="56"/>
      <c r="D147" s="56"/>
      <c r="E147" s="56"/>
      <c r="F147" s="56"/>
      <c r="G147" s="56"/>
      <c r="H147" s="56"/>
    </row>
    <row r="148" spans="1:8" ht="19.5">
      <c r="A148" s="136"/>
      <c r="B148" s="56"/>
      <c r="C148" s="56"/>
      <c r="D148" s="56"/>
      <c r="E148" s="56"/>
      <c r="F148" s="56"/>
      <c r="G148" s="56"/>
      <c r="H148" s="56"/>
    </row>
    <row r="149" spans="1:8" ht="19.5">
      <c r="A149" s="136"/>
      <c r="B149" s="56"/>
      <c r="C149" s="56"/>
      <c r="D149" s="56"/>
      <c r="E149" s="56"/>
      <c r="F149" s="56"/>
      <c r="G149" s="56"/>
      <c r="H149" s="56"/>
    </row>
    <row r="150" spans="1:8" ht="19.5">
      <c r="A150" s="136"/>
      <c r="B150" s="56"/>
      <c r="C150" s="56"/>
      <c r="D150" s="56"/>
      <c r="E150" s="56"/>
      <c r="F150" s="56"/>
      <c r="G150" s="56"/>
      <c r="H150" s="56"/>
    </row>
    <row r="151" spans="1:8" ht="19.5">
      <c r="A151" s="138"/>
      <c r="B151" s="56"/>
      <c r="C151" s="56"/>
      <c r="D151" s="56"/>
      <c r="E151" s="56"/>
      <c r="F151" s="56"/>
      <c r="G151" s="56"/>
      <c r="H151" s="56"/>
    </row>
    <row r="152" spans="1:8" ht="19.5">
      <c r="A152" s="136"/>
      <c r="B152" s="56"/>
      <c r="C152" s="56"/>
      <c r="D152" s="56"/>
      <c r="E152" s="56"/>
      <c r="F152" s="56"/>
      <c r="G152" s="56"/>
      <c r="H152" s="56"/>
    </row>
    <row r="153" spans="1:8" ht="19.5">
      <c r="A153" s="136"/>
      <c r="B153" s="56"/>
      <c r="C153" s="56"/>
      <c r="D153" s="56"/>
      <c r="E153" s="56"/>
      <c r="F153" s="56"/>
      <c r="G153" s="56"/>
      <c r="H153" s="56"/>
    </row>
    <row r="154" spans="1:8" ht="19.5">
      <c r="A154" s="136"/>
      <c r="B154" s="56"/>
      <c r="C154" s="56"/>
      <c r="D154" s="56"/>
      <c r="E154" s="56"/>
      <c r="F154" s="56"/>
      <c r="G154" s="56"/>
      <c r="H154" s="56"/>
    </row>
    <row r="155" spans="1:8" ht="19.5">
      <c r="A155" s="138"/>
      <c r="B155" s="56"/>
      <c r="C155" s="56"/>
      <c r="D155" s="56"/>
      <c r="E155" s="56"/>
      <c r="F155" s="56"/>
      <c r="G155" s="56"/>
      <c r="H155" s="56"/>
    </row>
    <row r="156" spans="1:8" ht="19.5">
      <c r="A156" s="136"/>
      <c r="B156" s="56"/>
      <c r="C156" s="56"/>
      <c r="D156" s="56"/>
      <c r="E156" s="56"/>
      <c r="F156" s="56"/>
      <c r="G156" s="56"/>
      <c r="H156" s="56"/>
    </row>
    <row r="157" spans="1:8" ht="19.5">
      <c r="A157" s="136"/>
      <c r="B157" s="56"/>
      <c r="C157" s="56"/>
      <c r="D157" s="56"/>
      <c r="E157" s="56"/>
      <c r="F157" s="56"/>
      <c r="G157" s="56"/>
      <c r="H157" s="56"/>
    </row>
    <row r="158" spans="1:8" ht="19.5">
      <c r="A158" s="136"/>
      <c r="B158" s="56"/>
      <c r="C158" s="56"/>
      <c r="D158" s="56"/>
      <c r="E158" s="56"/>
      <c r="F158" s="56"/>
      <c r="G158" s="56"/>
      <c r="H158" s="56"/>
    </row>
    <row r="159" spans="1:8" ht="19.5">
      <c r="A159" s="138"/>
      <c r="B159" s="56"/>
      <c r="C159" s="56"/>
      <c r="D159" s="56"/>
      <c r="E159" s="56"/>
      <c r="F159" s="56"/>
      <c r="G159" s="56"/>
      <c r="H159" s="56"/>
    </row>
    <row r="160" spans="1:8" ht="19.5">
      <c r="A160" s="136"/>
      <c r="B160" s="56"/>
      <c r="C160" s="56"/>
      <c r="D160" s="56"/>
      <c r="E160" s="56"/>
      <c r="F160" s="56"/>
      <c r="G160" s="56"/>
      <c r="H160" s="56"/>
    </row>
    <row r="161" spans="1:8" ht="19.5">
      <c r="A161" s="136"/>
      <c r="B161" s="56"/>
      <c r="C161" s="56"/>
      <c r="D161" s="56"/>
      <c r="E161" s="56"/>
      <c r="F161" s="56"/>
      <c r="G161" s="56"/>
      <c r="H161" s="56"/>
    </row>
    <row r="162" spans="1:8" ht="19.5">
      <c r="A162" s="136"/>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138"/>
      <c r="B168" s="56"/>
      <c r="C168" s="56"/>
      <c r="D168" s="56"/>
      <c r="E168" s="56"/>
      <c r="F168" s="56"/>
      <c r="G168" s="56"/>
      <c r="H168" s="56"/>
    </row>
    <row r="169" spans="1:8" ht="19.5">
      <c r="A169" s="136"/>
      <c r="B169" s="56"/>
      <c r="C169" s="56"/>
      <c r="D169" s="56"/>
      <c r="E169" s="56"/>
      <c r="F169" s="56"/>
      <c r="G169" s="56"/>
      <c r="H169" s="56"/>
    </row>
    <row r="170" spans="1:8" ht="19.5">
      <c r="A170" s="136"/>
      <c r="B170" s="56"/>
      <c r="C170" s="56"/>
      <c r="D170" s="56"/>
      <c r="E170" s="56"/>
      <c r="F170" s="56"/>
      <c r="G170" s="56"/>
      <c r="H170" s="56"/>
    </row>
    <row r="171" spans="1:8" ht="19.5">
      <c r="A171" s="136"/>
      <c r="B171" s="56"/>
      <c r="C171" s="56"/>
      <c r="D171" s="56"/>
      <c r="E171" s="56"/>
      <c r="F171" s="56"/>
      <c r="G171" s="56"/>
      <c r="H171" s="56"/>
    </row>
    <row r="172" spans="1:8" ht="19.5">
      <c r="A172" s="136"/>
      <c r="B172" s="56"/>
      <c r="C172" s="56"/>
      <c r="D172" s="56"/>
      <c r="E172" s="56"/>
      <c r="F172" s="56"/>
      <c r="G172" s="56"/>
      <c r="H172" s="56"/>
    </row>
    <row r="173" spans="1:8" ht="19.5">
      <c r="A173" s="136"/>
      <c r="B173" s="56"/>
      <c r="C173" s="56"/>
      <c r="D173" s="56"/>
      <c r="E173" s="56"/>
      <c r="F173" s="56"/>
      <c r="G173" s="56"/>
      <c r="H173" s="56"/>
    </row>
    <row r="174" spans="1:8" ht="19.5">
      <c r="A174" s="138"/>
      <c r="B174" s="56"/>
      <c r="C174" s="56"/>
      <c r="D174" s="56"/>
      <c r="E174" s="56"/>
      <c r="F174" s="56"/>
      <c r="G174" s="56"/>
      <c r="H174" s="56"/>
    </row>
    <row r="175" spans="1:8" ht="19.5">
      <c r="A175" s="136"/>
      <c r="B175" s="56"/>
      <c r="C175" s="56"/>
      <c r="D175" s="56"/>
      <c r="E175" s="56"/>
      <c r="F175" s="56"/>
      <c r="G175" s="56"/>
      <c r="H175" s="56"/>
    </row>
    <row r="176" spans="1:8" ht="19.5">
      <c r="A176" s="136"/>
      <c r="B176" s="56"/>
      <c r="C176" s="56"/>
      <c r="D176" s="56"/>
      <c r="E176" s="56"/>
      <c r="F176" s="56"/>
      <c r="G176" s="56"/>
      <c r="H176" s="56"/>
    </row>
    <row r="177" spans="1:8" ht="19.5">
      <c r="A177" s="136"/>
      <c r="B177" s="56"/>
      <c r="C177" s="56"/>
      <c r="D177" s="56"/>
      <c r="E177" s="56"/>
      <c r="F177" s="56"/>
      <c r="G177" s="56"/>
      <c r="H177" s="56"/>
    </row>
    <row r="178" spans="1:8" ht="19.5">
      <c r="A178" s="136"/>
      <c r="B178" s="56"/>
      <c r="C178" s="56"/>
      <c r="D178" s="56"/>
      <c r="E178" s="56"/>
      <c r="F178" s="56"/>
      <c r="G178" s="56"/>
      <c r="H178" s="56"/>
    </row>
    <row r="179" spans="1:8" ht="19.5">
      <c r="A179" s="138"/>
      <c r="B179" s="56"/>
      <c r="C179" s="56"/>
      <c r="D179" s="56"/>
      <c r="E179" s="56"/>
      <c r="F179" s="56"/>
      <c r="G179" s="56"/>
      <c r="H179" s="56"/>
    </row>
    <row r="180" spans="1:8" ht="19.5">
      <c r="A180" s="138"/>
      <c r="B180" s="56"/>
      <c r="C180" s="56"/>
      <c r="D180" s="56"/>
      <c r="E180" s="56"/>
      <c r="F180" s="56"/>
      <c r="G180" s="56"/>
      <c r="H180" s="56"/>
    </row>
    <row r="181" spans="1:8" ht="19.5">
      <c r="A181" s="136"/>
      <c r="B181" s="56"/>
      <c r="C181" s="56"/>
      <c r="D181" s="56"/>
      <c r="E181" s="56"/>
      <c r="F181" s="56"/>
      <c r="G181" s="56"/>
      <c r="H181" s="56"/>
    </row>
    <row r="182" spans="1:8" ht="19.5">
      <c r="A182" s="136"/>
      <c r="B182" s="56"/>
      <c r="C182" s="56"/>
      <c r="D182" s="56"/>
      <c r="E182" s="56"/>
      <c r="F182" s="56"/>
      <c r="G182" s="56"/>
      <c r="H182" s="56"/>
    </row>
    <row r="183" spans="1:8" ht="19.5">
      <c r="A183" s="136"/>
      <c r="B183" s="56"/>
      <c r="C183" s="56"/>
      <c r="D183" s="56"/>
      <c r="E183" s="56"/>
      <c r="F183" s="56"/>
      <c r="G183" s="56"/>
      <c r="H183" s="56"/>
    </row>
    <row r="184" spans="1:8" ht="19.5">
      <c r="A184" s="138"/>
      <c r="B184" s="56"/>
      <c r="C184" s="56"/>
      <c r="D184" s="56"/>
      <c r="E184" s="56"/>
      <c r="F184" s="56"/>
      <c r="G184" s="56"/>
      <c r="H184" s="56"/>
    </row>
    <row r="185" spans="1:8" ht="19.5">
      <c r="A185" s="138"/>
      <c r="B185" s="56"/>
      <c r="C185" s="56"/>
      <c r="D185" s="56"/>
      <c r="E185" s="56"/>
      <c r="F185" s="56"/>
      <c r="G185" s="56"/>
      <c r="H185" s="56"/>
    </row>
    <row r="186" spans="1:8" ht="19.5">
      <c r="A186" s="138"/>
      <c r="B186" s="56"/>
      <c r="C186" s="56"/>
      <c r="D186" s="56"/>
      <c r="E186" s="56"/>
      <c r="F186" s="56"/>
      <c r="G186" s="56"/>
      <c r="H186" s="56"/>
    </row>
    <row r="187" spans="1:8" ht="19.5">
      <c r="A187" s="138"/>
      <c r="B187" s="56"/>
      <c r="C187" s="56"/>
      <c r="D187" s="56"/>
      <c r="E187" s="56"/>
      <c r="F187" s="56"/>
      <c r="G187" s="56"/>
      <c r="H187" s="56"/>
    </row>
    <row r="188" spans="1:8" ht="19.5">
      <c r="A188" s="138"/>
      <c r="B188" s="56"/>
      <c r="C188" s="56"/>
      <c r="D188" s="56"/>
      <c r="E188" s="56"/>
      <c r="F188" s="56"/>
      <c r="G188" s="56"/>
      <c r="H188" s="56"/>
    </row>
    <row r="189" spans="1:8" ht="19.5">
      <c r="A189" s="138"/>
      <c r="B189" s="56"/>
      <c r="C189" s="56"/>
      <c r="D189" s="56"/>
      <c r="E189" s="56"/>
      <c r="F189" s="56"/>
      <c r="G189" s="56"/>
      <c r="H189" s="56"/>
    </row>
    <row r="190" spans="1:8" ht="19.5">
      <c r="A190" s="136"/>
      <c r="B190" s="56"/>
      <c r="C190" s="56"/>
      <c r="D190" s="56"/>
      <c r="E190" s="56"/>
      <c r="F190" s="56"/>
      <c r="G190" s="56"/>
      <c r="H190" s="56"/>
    </row>
    <row r="191" spans="1:8" ht="19.5">
      <c r="A191" s="136"/>
      <c r="B191" s="56"/>
      <c r="C191" s="56"/>
      <c r="D191" s="56"/>
      <c r="E191" s="56"/>
      <c r="F191" s="56"/>
      <c r="G191" s="56"/>
      <c r="H191" s="56"/>
    </row>
    <row r="192" spans="1:8" ht="19.5">
      <c r="A192" s="136"/>
      <c r="B192" s="56"/>
      <c r="C192" s="56"/>
      <c r="D192" s="56"/>
      <c r="E192" s="56"/>
      <c r="F192" s="56"/>
      <c r="G192" s="56"/>
      <c r="H192" s="56"/>
    </row>
    <row r="193" spans="1:8" ht="19.5">
      <c r="A193" s="138"/>
      <c r="B193" s="56"/>
      <c r="C193" s="56"/>
      <c r="D193" s="56"/>
      <c r="E193" s="56"/>
      <c r="F193" s="56"/>
      <c r="G193" s="56"/>
      <c r="H193" s="56"/>
    </row>
    <row r="194" spans="1:8" ht="19.5">
      <c r="A194" s="136"/>
      <c r="B194" s="56"/>
      <c r="C194" s="56"/>
      <c r="D194" s="56"/>
      <c r="E194" s="56"/>
      <c r="F194" s="56"/>
      <c r="G194" s="56"/>
      <c r="H194" s="56"/>
    </row>
    <row r="195" spans="1:8" ht="19.5">
      <c r="A195" s="136"/>
      <c r="B195" s="56"/>
      <c r="C195" s="56"/>
      <c r="D195" s="56"/>
      <c r="E195" s="56"/>
      <c r="F195" s="56"/>
      <c r="G195" s="56"/>
      <c r="H195" s="56"/>
    </row>
    <row r="196" spans="1:8" ht="19.5">
      <c r="A196" s="144"/>
      <c r="B196" s="56"/>
      <c r="C196" s="56"/>
      <c r="D196" s="56"/>
      <c r="E196" s="56"/>
      <c r="F196" s="56"/>
      <c r="G196" s="56"/>
      <c r="H196" s="56"/>
    </row>
    <row r="197" spans="1:8" ht="19.5">
      <c r="A197" s="136"/>
      <c r="B197" s="56"/>
      <c r="C197" s="56"/>
      <c r="D197" s="56"/>
      <c r="E197" s="56"/>
      <c r="F197" s="56"/>
      <c r="G197" s="56"/>
      <c r="H197" s="56"/>
    </row>
    <row r="198" spans="1:8" ht="19.5">
      <c r="A198" s="138"/>
      <c r="B198" s="56"/>
      <c r="C198" s="56"/>
      <c r="D198" s="56"/>
      <c r="E198" s="56"/>
      <c r="F198" s="56"/>
      <c r="G198" s="56"/>
      <c r="H198" s="56"/>
    </row>
    <row r="199" spans="1:8" ht="19.5">
      <c r="A199" s="136"/>
      <c r="B199" s="56"/>
      <c r="C199" s="56"/>
      <c r="D199" s="56"/>
      <c r="E199" s="56"/>
      <c r="F199" s="56"/>
      <c r="G199" s="56"/>
      <c r="H199" s="56"/>
    </row>
    <row r="200" spans="1:8" ht="19.5">
      <c r="A200" s="136"/>
      <c r="B200" s="56"/>
      <c r="C200" s="56"/>
      <c r="D200" s="56"/>
      <c r="E200" s="56"/>
      <c r="F200" s="56"/>
      <c r="G200" s="56"/>
      <c r="H200" s="56"/>
    </row>
    <row r="201" spans="1:8" ht="19.5">
      <c r="A201" s="138"/>
      <c r="B201" s="56"/>
      <c r="C201" s="56"/>
      <c r="D201" s="56"/>
      <c r="E201" s="56"/>
      <c r="F201" s="56"/>
      <c r="G201" s="56"/>
      <c r="H201" s="56"/>
    </row>
    <row r="202" spans="1:8" ht="19.5">
      <c r="A202" s="136"/>
      <c r="B202" s="56"/>
      <c r="C202" s="56"/>
      <c r="D202" s="56"/>
      <c r="E202" s="56"/>
      <c r="F202" s="56"/>
      <c r="G202" s="56"/>
      <c r="H202" s="56"/>
    </row>
    <row r="203" spans="1:8" ht="19.5">
      <c r="A203" s="136"/>
      <c r="B203" s="56"/>
      <c r="C203" s="56"/>
      <c r="D203" s="56"/>
      <c r="E203" s="56"/>
      <c r="F203" s="56"/>
      <c r="G203" s="56"/>
      <c r="H203" s="56"/>
    </row>
    <row r="204" spans="1:8" ht="19.5">
      <c r="A204" s="138"/>
      <c r="B204" s="56"/>
      <c r="C204" s="56"/>
      <c r="D204" s="56"/>
      <c r="E204" s="56"/>
      <c r="F204" s="56"/>
      <c r="G204" s="56"/>
      <c r="H204" s="56"/>
    </row>
    <row r="205" spans="1:8" ht="19.5">
      <c r="A205" s="136"/>
      <c r="B205" s="56"/>
      <c r="C205" s="56"/>
      <c r="D205" s="56"/>
      <c r="E205" s="56"/>
      <c r="F205" s="56"/>
      <c r="G205" s="56"/>
      <c r="H205" s="56"/>
    </row>
    <row r="206" spans="1:8" ht="19.5">
      <c r="A206" s="136"/>
      <c r="B206" s="56"/>
      <c r="C206" s="56"/>
      <c r="D206" s="56"/>
      <c r="E206" s="56"/>
      <c r="F206" s="56"/>
      <c r="G206" s="56"/>
      <c r="H206" s="56"/>
    </row>
    <row r="207" spans="1:8" ht="19.5">
      <c r="A207" s="136"/>
      <c r="B207" s="56"/>
      <c r="C207" s="56"/>
      <c r="D207" s="56"/>
      <c r="E207" s="56"/>
      <c r="F207" s="56"/>
      <c r="G207" s="56"/>
      <c r="H207" s="56"/>
    </row>
    <row r="208" spans="1:8" ht="19.5">
      <c r="A208" s="136"/>
      <c r="B208" s="56"/>
      <c r="C208" s="56"/>
      <c r="D208" s="56"/>
      <c r="E208" s="56"/>
      <c r="F208" s="56"/>
      <c r="G208" s="56"/>
      <c r="H208" s="56"/>
    </row>
    <row r="209" spans="1:8" ht="19.5">
      <c r="A209" s="136"/>
      <c r="B209" s="56"/>
      <c r="C209" s="56"/>
      <c r="D209" s="56"/>
      <c r="E209" s="56"/>
      <c r="F209" s="56"/>
      <c r="G209" s="56"/>
      <c r="H209" s="56"/>
    </row>
    <row r="210" spans="1:8" ht="19.5">
      <c r="A210" s="136"/>
      <c r="B210" s="56"/>
      <c r="C210" s="56"/>
      <c r="D210" s="56"/>
      <c r="E210" s="56"/>
      <c r="F210" s="56"/>
      <c r="G210" s="56"/>
      <c r="H210" s="56"/>
    </row>
    <row r="211" spans="1:8" ht="19.5">
      <c r="A211" s="136"/>
      <c r="B211" s="56"/>
      <c r="C211" s="56"/>
      <c r="D211" s="56"/>
      <c r="E211" s="56"/>
      <c r="F211" s="56"/>
      <c r="G211" s="56"/>
      <c r="H211" s="56"/>
    </row>
    <row r="212" spans="1:8" ht="19.5">
      <c r="A212" s="136"/>
      <c r="B212" s="56"/>
      <c r="C212" s="56"/>
      <c r="D212" s="56"/>
      <c r="E212" s="56"/>
      <c r="F212" s="56"/>
      <c r="G212" s="56"/>
      <c r="H212" s="56"/>
    </row>
    <row r="213" spans="1:8" ht="19.5">
      <c r="A213" s="138"/>
      <c r="B213" s="56"/>
      <c r="C213" s="56"/>
      <c r="D213" s="56"/>
      <c r="E213" s="56"/>
      <c r="F213" s="56"/>
      <c r="G213" s="56"/>
      <c r="H213" s="56"/>
    </row>
    <row r="214" spans="1:8" ht="19.5">
      <c r="A214" s="136"/>
      <c r="B214" s="56"/>
      <c r="C214" s="56"/>
      <c r="D214" s="56"/>
      <c r="E214" s="56"/>
      <c r="F214" s="56"/>
      <c r="G214" s="56"/>
      <c r="H214" s="56"/>
    </row>
    <row r="215" spans="1:8" ht="19.5">
      <c r="A215" s="136"/>
      <c r="B215" s="56"/>
      <c r="C215" s="56"/>
      <c r="D215" s="56"/>
      <c r="E215" s="56"/>
      <c r="F215" s="56"/>
      <c r="G215" s="56"/>
      <c r="H215" s="56"/>
    </row>
    <row r="216" spans="1:8" ht="19.5">
      <c r="A216" s="136"/>
      <c r="B216" s="56"/>
      <c r="C216" s="56"/>
      <c r="D216" s="56"/>
      <c r="E216" s="56"/>
      <c r="F216" s="56"/>
      <c r="G216" s="56"/>
      <c r="H216" s="56"/>
    </row>
    <row r="217" spans="1:8" ht="19.5">
      <c r="A217" s="136"/>
      <c r="B217" s="56"/>
      <c r="C217" s="56"/>
      <c r="D217" s="56"/>
      <c r="E217" s="56"/>
      <c r="F217" s="56"/>
      <c r="G217" s="56"/>
      <c r="H217" s="56"/>
    </row>
    <row r="218" spans="1:8" ht="19.5">
      <c r="A218" s="136"/>
      <c r="B218" s="56"/>
      <c r="C218" s="56"/>
      <c r="D218" s="56"/>
      <c r="E218" s="56"/>
      <c r="F218" s="56"/>
      <c r="G218" s="56"/>
      <c r="H218" s="56"/>
    </row>
    <row r="219" spans="1:8" ht="19.5">
      <c r="A219" s="138"/>
      <c r="B219" s="56"/>
      <c r="C219" s="56"/>
      <c r="D219" s="56"/>
      <c r="E219" s="56"/>
      <c r="F219" s="56"/>
      <c r="G219" s="56"/>
      <c r="H219" s="56"/>
    </row>
    <row r="220" spans="1:8" ht="19.5">
      <c r="A220" s="136"/>
      <c r="B220" s="56"/>
      <c r="C220" s="56"/>
      <c r="D220" s="56"/>
      <c r="E220" s="56"/>
      <c r="F220" s="56"/>
      <c r="G220" s="56"/>
      <c r="H220" s="56"/>
    </row>
    <row r="221" spans="1:8" ht="19.5">
      <c r="A221" s="136"/>
      <c r="B221" s="56"/>
      <c r="C221" s="56"/>
      <c r="D221" s="56"/>
      <c r="E221" s="56"/>
      <c r="F221" s="56"/>
      <c r="G221" s="56"/>
      <c r="H221" s="56"/>
    </row>
    <row r="222" spans="1:8" ht="19.5">
      <c r="A222" s="138"/>
      <c r="B222" s="56"/>
      <c r="C222" s="56"/>
      <c r="D222" s="56"/>
      <c r="E222" s="56"/>
      <c r="F222" s="56"/>
      <c r="G222" s="56"/>
      <c r="H222" s="56"/>
    </row>
    <row r="223" spans="1:8" ht="19.5">
      <c r="A223" s="136"/>
      <c r="B223" s="56"/>
      <c r="C223" s="56"/>
      <c r="D223" s="56"/>
      <c r="E223" s="56"/>
      <c r="F223" s="56"/>
      <c r="G223" s="56"/>
      <c r="H223" s="56"/>
    </row>
    <row r="224" spans="1:8" ht="19.5">
      <c r="A224" s="136"/>
      <c r="B224" s="56"/>
      <c r="C224" s="56"/>
      <c r="D224" s="56"/>
      <c r="E224" s="56"/>
      <c r="F224" s="56"/>
      <c r="G224" s="56"/>
      <c r="H224" s="56"/>
    </row>
    <row r="225" spans="1:8" ht="19.5">
      <c r="A225" s="136"/>
      <c r="B225" s="56"/>
      <c r="C225" s="56"/>
      <c r="D225" s="56"/>
      <c r="E225" s="56"/>
      <c r="F225" s="56"/>
      <c r="G225" s="56"/>
      <c r="H225" s="56"/>
    </row>
    <row r="226" spans="1:8" ht="19.5">
      <c r="A226" s="145"/>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L21" sqref="L21"/>
    </sheetView>
  </sheetViews>
  <sheetFormatPr defaultRowHeight="18"/>
  <cols>
    <col min="1" max="1" width="132.28515625" style="43"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1350</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574" t="s">
        <v>304</v>
      </c>
      <c r="B6" s="125" t="s">
        <v>432</v>
      </c>
      <c r="C6" s="125" t="s">
        <v>433</v>
      </c>
      <c r="D6" s="125" t="s">
        <v>434</v>
      </c>
      <c r="E6" s="125" t="s">
        <v>435</v>
      </c>
      <c r="F6" s="125" t="s">
        <v>1309</v>
      </c>
      <c r="G6" s="125" t="s">
        <v>1511</v>
      </c>
      <c r="H6" s="125" t="s">
        <v>1460</v>
      </c>
      <c r="I6" s="125" t="s">
        <v>1512</v>
      </c>
    </row>
    <row r="7" spans="1:9" ht="15" customHeight="1" thickTop="1" thickBot="1">
      <c r="A7" s="45"/>
      <c r="B7" s="46"/>
      <c r="C7" s="46"/>
      <c r="D7" s="46"/>
      <c r="E7" s="46"/>
      <c r="F7" s="46"/>
      <c r="G7" s="46"/>
      <c r="H7" s="46"/>
      <c r="I7" s="46"/>
    </row>
    <row r="8" spans="1:9" ht="24" customHeight="1" thickTop="1" thickBot="1">
      <c r="A8" s="47" t="s">
        <v>436</v>
      </c>
      <c r="B8" s="1">
        <v>686455.47699711809</v>
      </c>
      <c r="C8" s="1">
        <v>1286533.7673600584</v>
      </c>
      <c r="D8" s="1">
        <v>1682934.4959110788</v>
      </c>
      <c r="E8" s="1">
        <v>2122635.4467026237</v>
      </c>
      <c r="F8" s="1">
        <v>2848533.5384023325</v>
      </c>
      <c r="G8" s="1">
        <v>2706977.3644446065</v>
      </c>
      <c r="H8" s="1">
        <v>4233021.5428731786</v>
      </c>
      <c r="I8" s="1">
        <v>3521897.4670029157</v>
      </c>
    </row>
    <row r="9" spans="1:9" s="134" customFormat="1" ht="21" customHeight="1" thickTop="1">
      <c r="A9" s="126" t="s">
        <v>8</v>
      </c>
      <c r="B9" s="2">
        <v>169433.6519106628</v>
      </c>
      <c r="C9" s="2">
        <v>507894.79870262393</v>
      </c>
      <c r="D9" s="2">
        <v>580807.65320408158</v>
      </c>
      <c r="E9" s="2">
        <v>475286.36782798835</v>
      </c>
      <c r="F9" s="2">
        <v>767121.52517055406</v>
      </c>
      <c r="G9" s="2">
        <v>402437.69577405252</v>
      </c>
      <c r="H9" s="2">
        <v>1877712.7769504373</v>
      </c>
      <c r="I9" s="2">
        <v>834668.67735568504</v>
      </c>
    </row>
    <row r="10" spans="1:9" s="134" customFormat="1" ht="21" customHeight="1">
      <c r="A10" s="126" t="s">
        <v>17</v>
      </c>
      <c r="B10" s="2">
        <v>98744.154569164282</v>
      </c>
      <c r="C10" s="2">
        <v>178901.75164723033</v>
      </c>
      <c r="D10" s="2">
        <v>291280.22071720118</v>
      </c>
      <c r="E10" s="2">
        <v>433659.26799708453</v>
      </c>
      <c r="F10" s="2">
        <v>633740.06768221583</v>
      </c>
      <c r="G10" s="2">
        <v>764732.39345918375</v>
      </c>
      <c r="H10" s="2">
        <v>689278.65883381933</v>
      </c>
      <c r="I10" s="2">
        <v>886448.24977113714</v>
      </c>
    </row>
    <row r="11" spans="1:9" s="134" customFormat="1" ht="21" customHeight="1">
      <c r="A11" s="126" t="s">
        <v>26</v>
      </c>
      <c r="B11" s="2">
        <v>389506.82858501445</v>
      </c>
      <c r="C11" s="2">
        <v>556899.44460349856</v>
      </c>
      <c r="D11" s="2">
        <v>749587.48120116617</v>
      </c>
      <c r="E11" s="2">
        <v>1046881.4485787172</v>
      </c>
      <c r="F11" s="2">
        <v>1340643.2850495628</v>
      </c>
      <c r="G11" s="2">
        <v>1434181.8931020407</v>
      </c>
      <c r="H11" s="2">
        <v>1529812.6436107871</v>
      </c>
      <c r="I11" s="2">
        <v>1639499.1006151603</v>
      </c>
    </row>
    <row r="12" spans="1:9" s="134" customFormat="1" ht="21" customHeight="1">
      <c r="A12" s="127" t="s">
        <v>437</v>
      </c>
      <c r="B12" s="2">
        <v>387147.53171902022</v>
      </c>
      <c r="C12" s="2">
        <v>556587.57186588913</v>
      </c>
      <c r="D12" s="2">
        <v>747917.15877113701</v>
      </c>
      <c r="E12" s="2">
        <v>1052482.9263775509</v>
      </c>
      <c r="F12" s="2">
        <v>1346250.0078265308</v>
      </c>
      <c r="G12" s="2">
        <v>1440357.8463702626</v>
      </c>
      <c r="H12" s="2">
        <v>1536208.5865874637</v>
      </c>
      <c r="I12" s="2">
        <v>1641217.6284664723</v>
      </c>
    </row>
    <row r="13" spans="1:9" s="134" customFormat="1" ht="21" customHeight="1">
      <c r="A13" s="127" t="s">
        <v>438</v>
      </c>
      <c r="B13" s="2">
        <v>373199.37823198846</v>
      </c>
      <c r="C13" s="2">
        <v>546973.69577696791</v>
      </c>
      <c r="D13" s="2">
        <v>736500.31027113704</v>
      </c>
      <c r="E13" s="2">
        <v>1035985.835755102</v>
      </c>
      <c r="F13" s="2">
        <v>1328627.3740626823</v>
      </c>
      <c r="G13" s="2">
        <v>1423364.2285510206</v>
      </c>
      <c r="H13" s="2">
        <v>1502893.382787172</v>
      </c>
      <c r="I13" s="2">
        <v>1601217.0417376093</v>
      </c>
    </row>
    <row r="14" spans="1:9" s="134" customFormat="1" ht="21" customHeight="1">
      <c r="A14" s="127" t="s">
        <v>439</v>
      </c>
      <c r="B14" s="2">
        <v>13948.153487031701</v>
      </c>
      <c r="C14" s="2">
        <v>9613.8760889212808</v>
      </c>
      <c r="D14" s="2">
        <v>11416.8485</v>
      </c>
      <c r="E14" s="2">
        <v>16497.090622448981</v>
      </c>
      <c r="F14" s="2">
        <v>17622.633763848396</v>
      </c>
      <c r="G14" s="2">
        <v>16993.617819241979</v>
      </c>
      <c r="H14" s="2">
        <v>33315.203800291543</v>
      </c>
      <c r="I14" s="2">
        <v>40000.586728862967</v>
      </c>
    </row>
    <row r="15" spans="1:9" s="134" customFormat="1" ht="21" customHeight="1">
      <c r="A15" s="127" t="s">
        <v>440</v>
      </c>
      <c r="B15" s="2">
        <v>2609.5848659942358</v>
      </c>
      <c r="C15" s="2">
        <v>1451.1918498542273</v>
      </c>
      <c r="D15" s="2">
        <v>2064.54872303207</v>
      </c>
      <c r="E15" s="2">
        <v>2576.0144927113706</v>
      </c>
      <c r="F15" s="2">
        <v>4206.0991005830901</v>
      </c>
      <c r="G15" s="2">
        <v>6526.6137886297383</v>
      </c>
      <c r="H15" s="2">
        <v>4800.5370830903794</v>
      </c>
      <c r="I15" s="2">
        <v>11296.65966618076</v>
      </c>
    </row>
    <row r="16" spans="1:9" s="134" customFormat="1" ht="21" customHeight="1">
      <c r="A16" s="127" t="s">
        <v>441</v>
      </c>
      <c r="B16" s="2">
        <v>2568.3348659942362</v>
      </c>
      <c r="C16" s="2">
        <v>1439.2307842565599</v>
      </c>
      <c r="D16" s="2">
        <v>2036.7137244897958</v>
      </c>
      <c r="E16" s="2">
        <v>2259.9328061224492</v>
      </c>
      <c r="F16" s="2">
        <v>4040.9040379008743</v>
      </c>
      <c r="G16" s="2">
        <v>6017.7176282798837</v>
      </c>
      <c r="H16" s="2">
        <v>4572.8617113702621</v>
      </c>
      <c r="I16" s="2">
        <v>7971.1235597667637</v>
      </c>
    </row>
    <row r="17" spans="1:9" s="134" customFormat="1" ht="21" customHeight="1">
      <c r="A17" s="127" t="s">
        <v>442</v>
      </c>
      <c r="B17" s="2">
        <v>41.25</v>
      </c>
      <c r="C17" s="2">
        <v>11.961065597667638</v>
      </c>
      <c r="D17" s="2">
        <v>27.834998542274054</v>
      </c>
      <c r="E17" s="2">
        <v>316.08168658892129</v>
      </c>
      <c r="F17" s="2">
        <v>165.19506268221573</v>
      </c>
      <c r="G17" s="2">
        <v>508.89616034985426</v>
      </c>
      <c r="H17" s="2">
        <v>227.6753717201166</v>
      </c>
      <c r="I17" s="2">
        <v>3325.5361064139943</v>
      </c>
    </row>
    <row r="18" spans="1:9" s="134" customFormat="1" ht="21" customHeight="1">
      <c r="A18" s="127" t="s">
        <v>443</v>
      </c>
      <c r="B18" s="2">
        <v>14020.147985590778</v>
      </c>
      <c r="C18" s="2">
        <v>13412.900351311951</v>
      </c>
      <c r="D18" s="2">
        <v>13569.984067055393</v>
      </c>
      <c r="E18" s="2">
        <v>16763.901861516035</v>
      </c>
      <c r="F18" s="2">
        <v>16912.357516034986</v>
      </c>
      <c r="G18" s="2">
        <v>18420.620701166183</v>
      </c>
      <c r="H18" s="2">
        <v>18856.868281341107</v>
      </c>
      <c r="I18" s="2">
        <v>20029.102674927111</v>
      </c>
    </row>
    <row r="19" spans="1:9" s="134" customFormat="1" ht="21" customHeight="1">
      <c r="A19" s="127" t="s">
        <v>444</v>
      </c>
      <c r="B19" s="2">
        <v>8929.1167175792525</v>
      </c>
      <c r="C19" s="2">
        <v>9569.9465816326519</v>
      </c>
      <c r="D19" s="2">
        <v>10206.748851311953</v>
      </c>
      <c r="E19" s="2">
        <v>13048.084769679299</v>
      </c>
      <c r="F19" s="2">
        <v>12508.87556851312</v>
      </c>
      <c r="G19" s="2">
        <v>13854.527199708456</v>
      </c>
      <c r="H19" s="2">
        <v>13773.293717201168</v>
      </c>
      <c r="I19" s="2">
        <v>14805.276005830905</v>
      </c>
    </row>
    <row r="20" spans="1:9" s="134" customFormat="1" ht="21" customHeight="1">
      <c r="A20" s="127" t="s">
        <v>445</v>
      </c>
      <c r="B20" s="2">
        <v>5091.0312680115267</v>
      </c>
      <c r="C20" s="2">
        <v>3842.9537696793004</v>
      </c>
      <c r="D20" s="2">
        <v>3363.2352157434398</v>
      </c>
      <c r="E20" s="2">
        <v>3715.8170918367346</v>
      </c>
      <c r="F20" s="2">
        <v>4403.4819475218665</v>
      </c>
      <c r="G20" s="2">
        <v>4566.0935014577262</v>
      </c>
      <c r="H20" s="2">
        <v>5083.5745641399408</v>
      </c>
      <c r="I20" s="2">
        <v>5223.8266690962109</v>
      </c>
    </row>
    <row r="21" spans="1:9" s="134" customFormat="1" ht="21" customHeight="1">
      <c r="A21" s="127" t="s">
        <v>39</v>
      </c>
      <c r="B21" s="2">
        <v>2658.115773775216</v>
      </c>
      <c r="C21" s="2">
        <v>4758.4314110787172</v>
      </c>
      <c r="D21" s="2">
        <v>6932.1987157434405</v>
      </c>
      <c r="E21" s="2">
        <v>10038.746654518951</v>
      </c>
      <c r="F21" s="2">
        <v>12457.447323615161</v>
      </c>
      <c r="G21" s="2">
        <v>13121.361546647229</v>
      </c>
      <c r="H21" s="2">
        <v>12995.16962536443</v>
      </c>
      <c r="I21" s="2">
        <v>13233.066249271138</v>
      </c>
    </row>
    <row r="22" spans="1:9" s="134" customFormat="1" ht="21" customHeight="1">
      <c r="A22" s="127" t="s">
        <v>446</v>
      </c>
      <c r="B22" s="2">
        <v>-16928.551759365993</v>
      </c>
      <c r="C22" s="2">
        <v>-19310.650874635568</v>
      </c>
      <c r="D22" s="2">
        <v>-20896.409075801748</v>
      </c>
      <c r="E22" s="2">
        <v>-34980.140807580174</v>
      </c>
      <c r="F22" s="2">
        <v>-39182.626717201165</v>
      </c>
      <c r="G22" s="2">
        <v>-44244.549304664724</v>
      </c>
      <c r="H22" s="2">
        <v>-43048.517966472304</v>
      </c>
      <c r="I22" s="2">
        <v>-46277.356441690958</v>
      </c>
    </row>
    <row r="23" spans="1:9" s="134" customFormat="1" ht="21" customHeight="1">
      <c r="A23" s="126" t="s">
        <v>57</v>
      </c>
      <c r="B23" s="2">
        <v>2522.9872161383291</v>
      </c>
      <c r="C23" s="2">
        <v>8093.8346122448975</v>
      </c>
      <c r="D23" s="2">
        <v>12302.997269679299</v>
      </c>
      <c r="E23" s="2">
        <v>12368.765913994168</v>
      </c>
      <c r="F23" s="2">
        <v>14018.864543731779</v>
      </c>
      <c r="G23" s="2">
        <v>15335.1545787172</v>
      </c>
      <c r="H23" s="2">
        <v>15123.409916909621</v>
      </c>
      <c r="I23" s="2">
        <v>13656.682400874633</v>
      </c>
    </row>
    <row r="24" spans="1:9" s="134" customFormat="1" ht="21" customHeight="1">
      <c r="A24" s="126" t="s">
        <v>63</v>
      </c>
      <c r="B24" s="2">
        <v>168.49249135446684</v>
      </c>
      <c r="C24" s="2">
        <v>225.66960058309039</v>
      </c>
      <c r="D24" s="2">
        <v>102.85462099125364</v>
      </c>
      <c r="E24" s="2">
        <v>28.964720116618075</v>
      </c>
      <c r="F24" s="2">
        <v>37.438963556851313</v>
      </c>
      <c r="G24" s="2">
        <v>37.725602040816334</v>
      </c>
      <c r="H24" s="2">
        <v>22.41351311953353</v>
      </c>
      <c r="I24" s="2">
        <v>2.0515728862973761</v>
      </c>
    </row>
    <row r="25" spans="1:9" s="134" customFormat="1" ht="21" customHeight="1">
      <c r="A25" s="126" t="s">
        <v>447</v>
      </c>
      <c r="B25" s="2">
        <v>13083.662978386166</v>
      </c>
      <c r="C25" s="2">
        <v>12589.096389212829</v>
      </c>
      <c r="D25" s="2">
        <v>21749.632561224491</v>
      </c>
      <c r="E25" s="2">
        <v>110191.8314883382</v>
      </c>
      <c r="F25" s="2">
        <v>43350.223408163263</v>
      </c>
      <c r="G25" s="2">
        <v>43416.340807580178</v>
      </c>
      <c r="H25" s="2">
        <v>65863.296632653059</v>
      </c>
      <c r="I25" s="2">
        <v>91107.049247813426</v>
      </c>
    </row>
    <row r="26" spans="1:9" s="134" customFormat="1" ht="21" customHeight="1">
      <c r="A26" s="126" t="s">
        <v>74</v>
      </c>
      <c r="B26" s="2">
        <v>11176.253358789627</v>
      </c>
      <c r="C26" s="2">
        <v>19589.27346793003</v>
      </c>
      <c r="D26" s="2">
        <v>24335.55782653061</v>
      </c>
      <c r="E26" s="2">
        <v>40210.779734693882</v>
      </c>
      <c r="F26" s="2">
        <v>45677.134943148681</v>
      </c>
      <c r="G26" s="2">
        <v>44369.480281341108</v>
      </c>
      <c r="H26" s="2">
        <v>52339.015918367346</v>
      </c>
      <c r="I26" s="2">
        <v>53387.917110787173</v>
      </c>
    </row>
    <row r="27" spans="1:9" s="135" customFormat="1" ht="43.5" customHeight="1" thickBot="1">
      <c r="A27" s="128" t="s">
        <v>448</v>
      </c>
      <c r="B27" s="3">
        <v>1819.4458876080694</v>
      </c>
      <c r="C27" s="3">
        <v>2339.8983367346937</v>
      </c>
      <c r="D27" s="3">
        <v>2768.0985102040818</v>
      </c>
      <c r="E27" s="3">
        <v>4008.0204416909623</v>
      </c>
      <c r="F27" s="3">
        <v>3944.998641399417</v>
      </c>
      <c r="G27" s="3">
        <v>2466.6808396501451</v>
      </c>
      <c r="H27" s="3">
        <v>2869.3274970845478</v>
      </c>
      <c r="I27" s="3">
        <v>3127.7389285714285</v>
      </c>
    </row>
    <row r="28" spans="1:9" ht="24" customHeight="1" thickTop="1" thickBot="1">
      <c r="A28" s="47" t="s">
        <v>449</v>
      </c>
      <c r="B28" s="1">
        <v>634724.99063688773</v>
      </c>
      <c r="C28" s="1">
        <v>1223861.7838833819</v>
      </c>
      <c r="D28" s="1">
        <v>1538940.4615524781</v>
      </c>
      <c r="E28" s="1">
        <v>1964701.8723163265</v>
      </c>
      <c r="F28" s="1">
        <v>2669560.9273134107</v>
      </c>
      <c r="G28" s="1">
        <v>2522114.9646107871</v>
      </c>
      <c r="H28" s="1">
        <v>4034280.6550553939</v>
      </c>
      <c r="I28" s="1">
        <v>3319076.9031064138</v>
      </c>
    </row>
    <row r="29" spans="1:9" s="134" customFormat="1" ht="21" customHeight="1" thickTop="1">
      <c r="A29" s="126" t="s">
        <v>450</v>
      </c>
      <c r="B29" s="2">
        <v>538988.27955619595</v>
      </c>
      <c r="C29" s="2">
        <v>881468.81354227406</v>
      </c>
      <c r="D29" s="2">
        <v>1280613.5244067055</v>
      </c>
      <c r="E29" s="2">
        <v>1665092.0745116619</v>
      </c>
      <c r="F29" s="2">
        <v>2216740.1008177847</v>
      </c>
      <c r="G29" s="2">
        <v>1863853.0409475218</v>
      </c>
      <c r="H29" s="2">
        <v>3206734.8038440235</v>
      </c>
      <c r="I29" s="2">
        <v>1990714.8599577257</v>
      </c>
    </row>
    <row r="30" spans="1:9" s="134" customFormat="1" ht="21" customHeight="1">
      <c r="A30" s="127" t="s">
        <v>451</v>
      </c>
      <c r="B30" s="2">
        <v>164802.95655763691</v>
      </c>
      <c r="C30" s="2">
        <v>273407.82228279882</v>
      </c>
      <c r="D30" s="2">
        <v>438485.44125947525</v>
      </c>
      <c r="E30" s="2">
        <v>453113.88283527701</v>
      </c>
      <c r="F30" s="2">
        <v>571592.4074795919</v>
      </c>
      <c r="G30" s="2">
        <v>441602.97355685133</v>
      </c>
      <c r="H30" s="2">
        <v>880477.73036005837</v>
      </c>
      <c r="I30" s="2">
        <v>570942.87654664728</v>
      </c>
    </row>
    <row r="31" spans="1:9" s="134" customFormat="1" ht="21" customHeight="1">
      <c r="A31" s="127" t="s">
        <v>452</v>
      </c>
      <c r="B31" s="2">
        <v>172580.45064121037</v>
      </c>
      <c r="C31" s="2">
        <v>308720.25083236152</v>
      </c>
      <c r="D31" s="2">
        <v>447852.42592419829</v>
      </c>
      <c r="E31" s="2">
        <v>732232.30739795917</v>
      </c>
      <c r="F31" s="2">
        <v>1039382.9768935859</v>
      </c>
      <c r="G31" s="2">
        <v>784534.91446501459</v>
      </c>
      <c r="H31" s="2">
        <v>1694285.4740743439</v>
      </c>
      <c r="I31" s="2">
        <v>837652.339303207</v>
      </c>
    </row>
    <row r="32" spans="1:9" s="134" customFormat="1" ht="21" customHeight="1">
      <c r="A32" s="127" t="s">
        <v>453</v>
      </c>
      <c r="B32" s="2">
        <v>77331.882795389043</v>
      </c>
      <c r="C32" s="2">
        <v>99758.507129737598</v>
      </c>
      <c r="D32" s="2">
        <v>65956.000457725939</v>
      </c>
      <c r="E32" s="2">
        <v>54696.159730320695</v>
      </c>
      <c r="F32" s="2">
        <v>11703.476249271136</v>
      </c>
      <c r="G32" s="2">
        <v>8231.5852798833821</v>
      </c>
      <c r="H32" s="2">
        <v>6781.2721618075811</v>
      </c>
      <c r="I32" s="2">
        <v>4005.3584635568513</v>
      </c>
    </row>
    <row r="33" spans="1:9" s="134" customFormat="1" ht="21" customHeight="1">
      <c r="A33" s="127" t="s">
        <v>454</v>
      </c>
      <c r="B33" s="2">
        <v>18390.488557636887</v>
      </c>
      <c r="C33" s="2">
        <v>19211.843959183672</v>
      </c>
      <c r="D33" s="2">
        <v>26113.289960641399</v>
      </c>
      <c r="E33" s="2">
        <v>42602.213230320696</v>
      </c>
      <c r="F33" s="2">
        <v>50687.23416034985</v>
      </c>
      <c r="G33" s="2">
        <v>83714.345900874629</v>
      </c>
      <c r="H33" s="2">
        <v>95744.634049562679</v>
      </c>
      <c r="I33" s="2">
        <v>69255.620727405243</v>
      </c>
    </row>
    <row r="34" spans="1:9" s="134" customFormat="1" ht="21" customHeight="1">
      <c r="A34" s="127" t="s">
        <v>455</v>
      </c>
      <c r="B34" s="2">
        <v>97853.550172910676</v>
      </c>
      <c r="C34" s="2">
        <v>171162.2521836735</v>
      </c>
      <c r="D34" s="2">
        <v>288053.88225072884</v>
      </c>
      <c r="E34" s="2">
        <v>365924.66651603504</v>
      </c>
      <c r="F34" s="2">
        <v>515645.07578279881</v>
      </c>
      <c r="G34" s="2">
        <v>512395.34260495624</v>
      </c>
      <c r="H34" s="2">
        <v>492317.67346793</v>
      </c>
      <c r="I34" s="2">
        <v>468296.87425072887</v>
      </c>
    </row>
    <row r="35" spans="1:9" s="134" customFormat="1" ht="21" customHeight="1">
      <c r="A35" s="127" t="s">
        <v>456</v>
      </c>
      <c r="B35" s="2">
        <v>8028.950831412104</v>
      </c>
      <c r="C35" s="2">
        <v>9208.1371545189504</v>
      </c>
      <c r="D35" s="2">
        <v>14152.484553935861</v>
      </c>
      <c r="E35" s="2">
        <v>16522.844801749274</v>
      </c>
      <c r="F35" s="2">
        <v>27728.93025218659</v>
      </c>
      <c r="G35" s="2">
        <v>33373.879139941695</v>
      </c>
      <c r="H35" s="2">
        <v>37128.019730320695</v>
      </c>
      <c r="I35" s="2">
        <v>40561.790666180765</v>
      </c>
    </row>
    <row r="36" spans="1:9" s="134" customFormat="1" ht="21" customHeight="1">
      <c r="A36" s="126" t="s">
        <v>457</v>
      </c>
      <c r="B36" s="2">
        <v>2269.995502881844</v>
      </c>
      <c r="C36" s="2">
        <v>161845.44142711372</v>
      </c>
      <c r="D36" s="2">
        <v>35617.108013119534</v>
      </c>
      <c r="E36" s="2">
        <v>21375.6018090379</v>
      </c>
      <c r="F36" s="2">
        <v>14979.316453352771</v>
      </c>
      <c r="G36" s="2">
        <v>22756.542940233234</v>
      </c>
      <c r="H36" s="2">
        <v>28583.258365889207</v>
      </c>
      <c r="I36" s="2">
        <v>22616.402769679298</v>
      </c>
    </row>
    <row r="37" spans="1:9" s="134" customFormat="1" ht="21" customHeight="1">
      <c r="A37" s="126" t="s">
        <v>458</v>
      </c>
      <c r="B37" s="2">
        <v>42990.860266570606</v>
      </c>
      <c r="C37" s="2">
        <v>45294.053346938774</v>
      </c>
      <c r="D37" s="2">
        <v>52203.494677842566</v>
      </c>
      <c r="E37" s="2">
        <v>61653.098151603503</v>
      </c>
      <c r="F37" s="2">
        <v>111569.90256997084</v>
      </c>
      <c r="G37" s="2">
        <v>109625.04758600585</v>
      </c>
      <c r="H37" s="2">
        <v>130688.75627696792</v>
      </c>
      <c r="I37" s="2">
        <v>144930.29632507288</v>
      </c>
    </row>
    <row r="38" spans="1:9" s="134" customFormat="1" ht="21" customHeight="1">
      <c r="A38" s="126" t="s">
        <v>459</v>
      </c>
      <c r="B38" s="2">
        <v>13306.919489913545</v>
      </c>
      <c r="C38" s="2">
        <v>20482.655979591837</v>
      </c>
      <c r="D38" s="2">
        <v>29248.870397959185</v>
      </c>
      <c r="E38" s="2">
        <v>34858.410692419828</v>
      </c>
      <c r="F38" s="2">
        <v>49083.409682215744</v>
      </c>
      <c r="G38" s="2">
        <v>48917.678300291547</v>
      </c>
      <c r="H38" s="2">
        <v>49299.384065597667</v>
      </c>
      <c r="I38" s="2">
        <v>59341.463846938779</v>
      </c>
    </row>
    <row r="39" spans="1:9" s="134" customFormat="1" ht="21" customHeight="1">
      <c r="A39" s="126" t="s">
        <v>127</v>
      </c>
      <c r="B39" s="2">
        <v>13418.386174351584</v>
      </c>
      <c r="C39" s="2">
        <v>26054.579967930033</v>
      </c>
      <c r="D39" s="2">
        <v>15524.694941690961</v>
      </c>
      <c r="E39" s="2">
        <v>18716.776279883383</v>
      </c>
      <c r="F39" s="2">
        <v>22309.947160349857</v>
      </c>
      <c r="G39" s="2">
        <v>22974.793196793005</v>
      </c>
      <c r="H39" s="2">
        <v>29480.843080174927</v>
      </c>
      <c r="I39" s="2">
        <v>28881.728122448978</v>
      </c>
    </row>
    <row r="40" spans="1:9" s="134" customFormat="1" ht="21" customHeight="1">
      <c r="A40" s="126" t="s">
        <v>133</v>
      </c>
      <c r="B40" s="2">
        <v>0</v>
      </c>
      <c r="C40" s="2">
        <v>0</v>
      </c>
      <c r="D40" s="2">
        <v>0</v>
      </c>
      <c r="E40" s="2">
        <v>0</v>
      </c>
      <c r="F40" s="2">
        <v>0</v>
      </c>
      <c r="G40" s="2">
        <v>0</v>
      </c>
      <c r="H40" s="2">
        <v>0</v>
      </c>
      <c r="I40" s="2">
        <v>0</v>
      </c>
    </row>
    <row r="41" spans="1:9" s="134" customFormat="1" ht="21" customHeight="1">
      <c r="A41" s="126" t="s">
        <v>460</v>
      </c>
      <c r="B41" s="2">
        <v>1128.6196801152737</v>
      </c>
      <c r="C41" s="2">
        <v>0</v>
      </c>
      <c r="D41" s="2">
        <v>0</v>
      </c>
      <c r="E41" s="2">
        <v>0</v>
      </c>
      <c r="F41" s="2">
        <v>0</v>
      </c>
      <c r="G41" s="2">
        <v>0</v>
      </c>
      <c r="H41" s="2">
        <v>0</v>
      </c>
      <c r="I41" s="2">
        <v>0</v>
      </c>
    </row>
    <row r="42" spans="1:9" s="135" customFormat="1" ht="43.5" customHeight="1" thickBot="1">
      <c r="A42" s="128" t="s">
        <v>109</v>
      </c>
      <c r="B42" s="3">
        <v>22621.929966858788</v>
      </c>
      <c r="C42" s="3">
        <v>88716.239619533531</v>
      </c>
      <c r="D42" s="3">
        <v>125732.76911516035</v>
      </c>
      <c r="E42" s="3">
        <v>163005.91087172012</v>
      </c>
      <c r="F42" s="3">
        <v>254878.25062973759</v>
      </c>
      <c r="G42" s="3">
        <v>453987.86163994169</v>
      </c>
      <c r="H42" s="3">
        <v>589493.60942274053</v>
      </c>
      <c r="I42" s="3">
        <v>1072592.152084548</v>
      </c>
    </row>
    <row r="43" spans="1:9" ht="24" customHeight="1" thickTop="1" thickBot="1">
      <c r="A43" s="47" t="s">
        <v>461</v>
      </c>
      <c r="B43" s="1">
        <v>51730.486340057629</v>
      </c>
      <c r="C43" s="1">
        <v>62671.983469387756</v>
      </c>
      <c r="D43" s="1">
        <v>143994.03435568511</v>
      </c>
      <c r="E43" s="1">
        <v>157933.57438483962</v>
      </c>
      <c r="F43" s="1">
        <v>178972.61108746356</v>
      </c>
      <c r="G43" s="1">
        <v>184862.39983673469</v>
      </c>
      <c r="H43" s="1">
        <v>198740.88781486882</v>
      </c>
      <c r="I43" s="1">
        <v>202820.56389504371</v>
      </c>
    </row>
    <row r="44" spans="1:9" s="134" customFormat="1" ht="21" customHeight="1" thickTop="1">
      <c r="A44" s="126" t="s">
        <v>148</v>
      </c>
      <c r="B44" s="2">
        <v>19156.746397694526</v>
      </c>
      <c r="C44" s="2">
        <v>47195.889212827984</v>
      </c>
      <c r="D44" s="2">
        <v>58400.48396501458</v>
      </c>
      <c r="E44" s="2">
        <v>136692.37172011661</v>
      </c>
      <c r="F44" s="2">
        <v>149237.95772594752</v>
      </c>
      <c r="G44" s="2">
        <v>166910.74198250729</v>
      </c>
      <c r="H44" s="2">
        <v>166910.74198250729</v>
      </c>
      <c r="I44" s="2">
        <v>184576.46501457726</v>
      </c>
    </row>
    <row r="45" spans="1:9" s="134" customFormat="1" ht="21" customHeight="1">
      <c r="A45" s="126" t="s">
        <v>152</v>
      </c>
      <c r="B45" s="2">
        <v>374.28230835734871</v>
      </c>
      <c r="C45" s="2">
        <v>0</v>
      </c>
      <c r="D45" s="2">
        <v>51020.408163265303</v>
      </c>
      <c r="E45" s="2">
        <v>0</v>
      </c>
      <c r="F45" s="2">
        <v>0</v>
      </c>
      <c r="G45" s="2">
        <v>0</v>
      </c>
      <c r="H45" s="2">
        <v>0</v>
      </c>
      <c r="I45" s="2">
        <v>0</v>
      </c>
    </row>
    <row r="46" spans="1:9" s="134" customFormat="1" ht="21" customHeight="1">
      <c r="A46" s="126" t="s">
        <v>156</v>
      </c>
      <c r="B46" s="2">
        <v>0</v>
      </c>
      <c r="C46" s="2">
        <v>0</v>
      </c>
      <c r="D46" s="2">
        <v>0</v>
      </c>
      <c r="E46" s="2">
        <v>0</v>
      </c>
      <c r="F46" s="2">
        <v>0</v>
      </c>
      <c r="G46" s="2">
        <v>0</v>
      </c>
      <c r="H46" s="2">
        <v>0</v>
      </c>
      <c r="I46" s="2">
        <v>0</v>
      </c>
    </row>
    <row r="47" spans="1:9" s="134" customFormat="1" ht="21" customHeight="1">
      <c r="A47" s="126" t="s">
        <v>462</v>
      </c>
      <c r="B47" s="2">
        <v>23186.062889048986</v>
      </c>
      <c r="C47" s="2">
        <v>5137.8681049562683</v>
      </c>
      <c r="D47" s="2">
        <v>4271.4995043731778</v>
      </c>
      <c r="E47" s="2">
        <v>7301.662635568513</v>
      </c>
      <c r="F47" s="2">
        <v>8695.6166588921278</v>
      </c>
      <c r="G47" s="2">
        <v>10799.526902332362</v>
      </c>
      <c r="H47" s="2">
        <v>10799.526902332362</v>
      </c>
      <c r="I47" s="2">
        <v>12902.585664723032</v>
      </c>
    </row>
    <row r="48" spans="1:9" s="134" customFormat="1" ht="21" customHeight="1">
      <c r="A48" s="126" t="s">
        <v>164</v>
      </c>
      <c r="B48" s="2">
        <v>9013.3947449567731</v>
      </c>
      <c r="C48" s="2">
        <v>10338.2261516035</v>
      </c>
      <c r="D48" s="2">
        <v>30301.642723032073</v>
      </c>
      <c r="E48" s="2">
        <v>13939.540029154517</v>
      </c>
      <c r="F48" s="2">
        <v>21039.036702623907</v>
      </c>
      <c r="G48" s="2">
        <v>7152.1309518950429</v>
      </c>
      <c r="H48" s="2">
        <v>21030.618930029155</v>
      </c>
      <c r="I48" s="2">
        <v>5341.51321574344</v>
      </c>
    </row>
    <row r="49" spans="1:9" s="134" customFormat="1" ht="21" customHeight="1">
      <c r="A49" s="127" t="s">
        <v>463</v>
      </c>
      <c r="B49" s="2">
        <v>0</v>
      </c>
      <c r="C49" s="2">
        <v>0</v>
      </c>
      <c r="D49" s="2">
        <v>2.9154518950437319E-6</v>
      </c>
      <c r="E49" s="2">
        <v>0</v>
      </c>
      <c r="F49" s="2">
        <v>0</v>
      </c>
      <c r="G49" s="2">
        <v>0</v>
      </c>
      <c r="H49" s="2">
        <v>0</v>
      </c>
      <c r="I49" s="2">
        <v>0</v>
      </c>
    </row>
    <row r="50" spans="1:9" s="135" customFormat="1" ht="40.5" customHeight="1" thickBot="1">
      <c r="A50" s="129" t="s">
        <v>464</v>
      </c>
      <c r="B50" s="3">
        <v>9013.3947449567731</v>
      </c>
      <c r="C50" s="3">
        <v>10338.2261516035</v>
      </c>
      <c r="D50" s="3">
        <v>30301.642720116615</v>
      </c>
      <c r="E50" s="3">
        <v>13939.540029154517</v>
      </c>
      <c r="F50" s="3">
        <v>21039.036702623907</v>
      </c>
      <c r="G50" s="3">
        <v>7152.1309518950429</v>
      </c>
      <c r="H50" s="3">
        <v>21030.618930029155</v>
      </c>
      <c r="I50" s="3">
        <v>5341.51321574344</v>
      </c>
    </row>
    <row r="51" spans="1:9" ht="24" customHeight="1" thickTop="1" thickBot="1">
      <c r="A51" s="47" t="s">
        <v>465</v>
      </c>
      <c r="B51" s="1">
        <v>686455.4769769453</v>
      </c>
      <c r="C51" s="1">
        <v>1286533.7673527698</v>
      </c>
      <c r="D51" s="1">
        <v>1682934.4959081635</v>
      </c>
      <c r="E51" s="1">
        <v>2122635.4467011662</v>
      </c>
      <c r="F51" s="1">
        <v>2848533.5384008749</v>
      </c>
      <c r="G51" s="1">
        <v>2706977.364447522</v>
      </c>
      <c r="H51" s="1">
        <v>4233021.5428702626</v>
      </c>
      <c r="I51" s="1">
        <v>3521897.4670014582</v>
      </c>
    </row>
    <row r="52" spans="1:9" s="134" customFormat="1" ht="24" customHeight="1" thickTop="1">
      <c r="A52" s="130" t="s">
        <v>466</v>
      </c>
      <c r="B52" s="2">
        <v>34809.751811239192</v>
      </c>
      <c r="C52" s="2">
        <v>63746.116196793009</v>
      </c>
      <c r="D52" s="2">
        <v>86392.110516034969</v>
      </c>
      <c r="E52" s="2">
        <v>111990.96482944606</v>
      </c>
      <c r="F52" s="2">
        <v>161421.24567784255</v>
      </c>
      <c r="G52" s="2">
        <v>154962.53648688045</v>
      </c>
      <c r="H52" s="2">
        <v>219794.83550000002</v>
      </c>
      <c r="I52" s="2">
        <v>202984.09622303204</v>
      </c>
    </row>
    <row r="53" spans="1:9" s="135" customFormat="1" ht="21" customHeight="1">
      <c r="A53" s="129" t="s">
        <v>467</v>
      </c>
      <c r="B53" s="3">
        <v>2323.5438976945247</v>
      </c>
      <c r="C53" s="3">
        <v>5390.6464518950424</v>
      </c>
      <c r="D53" s="3">
        <v>20398.333718658891</v>
      </c>
      <c r="E53" s="3">
        <v>11947.835569970846</v>
      </c>
      <c r="F53" s="3">
        <v>20512.690790087465</v>
      </c>
      <c r="G53" s="3">
        <v>14098.040427113701</v>
      </c>
      <c r="H53" s="3">
        <v>19039.685581632653</v>
      </c>
      <c r="I53" s="3">
        <v>11927.632269679301</v>
      </c>
    </row>
    <row r="54" spans="1:9" s="135" customFormat="1" ht="21" customHeight="1">
      <c r="A54" s="129" t="s">
        <v>468</v>
      </c>
      <c r="B54" s="3">
        <v>27010.205278097979</v>
      </c>
      <c r="C54" s="3">
        <v>52876.463228862973</v>
      </c>
      <c r="D54" s="3">
        <v>60186.542472303205</v>
      </c>
      <c r="E54" s="3">
        <v>94049.732499999998</v>
      </c>
      <c r="F54" s="3">
        <v>134551.25019241983</v>
      </c>
      <c r="G54" s="3">
        <v>134716.71820262392</v>
      </c>
      <c r="H54" s="3">
        <v>194448.13703352769</v>
      </c>
      <c r="I54" s="3">
        <v>184796.34891836735</v>
      </c>
    </row>
    <row r="55" spans="1:9" s="135" customFormat="1" ht="21" customHeight="1">
      <c r="A55" s="129" t="s">
        <v>469</v>
      </c>
      <c r="B55" s="3">
        <v>0</v>
      </c>
      <c r="C55" s="3">
        <v>0</v>
      </c>
      <c r="D55" s="3">
        <v>0</v>
      </c>
      <c r="E55" s="3">
        <v>0</v>
      </c>
      <c r="F55" s="3">
        <v>0</v>
      </c>
      <c r="G55" s="3">
        <v>0</v>
      </c>
      <c r="H55" s="3">
        <v>0</v>
      </c>
      <c r="I55" s="3">
        <v>0</v>
      </c>
    </row>
    <row r="56" spans="1:9" s="135" customFormat="1" ht="21" customHeight="1">
      <c r="A56" s="129" t="s">
        <v>470</v>
      </c>
      <c r="B56" s="3">
        <v>5476.0026354466863</v>
      </c>
      <c r="C56" s="3">
        <v>5479.0065160349859</v>
      </c>
      <c r="D56" s="3">
        <v>5807.2343250728863</v>
      </c>
      <c r="E56" s="3">
        <v>5993.3967594752185</v>
      </c>
      <c r="F56" s="3">
        <v>6357.3046953352768</v>
      </c>
      <c r="G56" s="3">
        <v>6147.7778571428571</v>
      </c>
      <c r="H56" s="3">
        <v>6307.0128848396507</v>
      </c>
      <c r="I56" s="3">
        <v>6260.1150349854224</v>
      </c>
    </row>
    <row r="57" spans="1:9" s="135" customFormat="1" ht="21" customHeight="1">
      <c r="A57" s="129" t="s">
        <v>471</v>
      </c>
      <c r="B57" s="3">
        <v>0</v>
      </c>
      <c r="C57" s="3">
        <v>0</v>
      </c>
      <c r="D57" s="3">
        <v>0</v>
      </c>
      <c r="E57" s="3">
        <v>0</v>
      </c>
      <c r="F57" s="3">
        <v>0</v>
      </c>
      <c r="G57" s="3">
        <v>0</v>
      </c>
      <c r="H57" s="3">
        <v>0</v>
      </c>
      <c r="I57" s="3">
        <v>0</v>
      </c>
    </row>
    <row r="58" spans="1:9" s="135" customFormat="1" ht="61.5" customHeight="1" thickBot="1">
      <c r="A58" s="128" t="s">
        <v>472</v>
      </c>
      <c r="B58" s="3">
        <v>1850407.4284063401</v>
      </c>
      <c r="C58" s="3">
        <v>4595626.9896720117</v>
      </c>
      <c r="D58" s="3">
        <v>5848861.4025218664</v>
      </c>
      <c r="E58" s="3">
        <v>6990398.6548688048</v>
      </c>
      <c r="F58" s="3">
        <v>7305936.3873177841</v>
      </c>
      <c r="G58" s="3">
        <v>7531444.5759620983</v>
      </c>
      <c r="H58" s="3">
        <v>7597474.295329446</v>
      </c>
      <c r="I58" s="3">
        <v>8009955.035123907</v>
      </c>
    </row>
    <row r="59" spans="1:9" ht="31.5" customHeight="1" thickTop="1" thickBot="1">
      <c r="A59" s="131" t="s">
        <v>473</v>
      </c>
      <c r="B59" s="1"/>
      <c r="C59" s="1"/>
      <c r="D59" s="1"/>
      <c r="E59" s="1"/>
      <c r="F59" s="1"/>
      <c r="G59" s="1"/>
      <c r="H59" s="1"/>
      <c r="I59" s="1"/>
    </row>
    <row r="60" spans="1:9" ht="30" customHeight="1" thickTop="1">
      <c r="A60" s="52" t="s">
        <v>474</v>
      </c>
      <c r="B60" s="4">
        <v>30570.399525936602</v>
      </c>
      <c r="C60" s="4">
        <v>44120.925565597667</v>
      </c>
      <c r="D60" s="4">
        <v>70366.317383381931</v>
      </c>
      <c r="E60" s="4">
        <v>102711.33577696791</v>
      </c>
      <c r="F60" s="4">
        <v>153712.42358892129</v>
      </c>
      <c r="G60" s="4">
        <v>69465.465752186588</v>
      </c>
      <c r="H60" s="4">
        <v>170665.22460641401</v>
      </c>
      <c r="I60" s="4">
        <v>71289.888113702618</v>
      </c>
    </row>
    <row r="61" spans="1:9" ht="21" customHeight="1">
      <c r="A61" s="50" t="s">
        <v>475</v>
      </c>
      <c r="B61" s="4">
        <v>-7903.6775216138321</v>
      </c>
      <c r="C61" s="4">
        <v>-8309.8852755102034</v>
      </c>
      <c r="D61" s="4">
        <v>-12341.034618075802</v>
      </c>
      <c r="E61" s="4">
        <v>-14789.971135568514</v>
      </c>
      <c r="F61" s="4">
        <v>-20921.074844023326</v>
      </c>
      <c r="G61" s="4">
        <v>-11648.71590670554</v>
      </c>
      <c r="H61" s="4">
        <v>-28284.826622448978</v>
      </c>
      <c r="I61" s="4">
        <v>-10697.491377551019</v>
      </c>
    </row>
    <row r="62" spans="1:9" ht="21.75" customHeight="1">
      <c r="A62" s="49" t="s">
        <v>476</v>
      </c>
      <c r="B62" s="4">
        <v>22666.722004322768</v>
      </c>
      <c r="C62" s="4">
        <v>35811.040290087461</v>
      </c>
      <c r="D62" s="4">
        <v>58025.282765306125</v>
      </c>
      <c r="E62" s="4">
        <v>87921.364641399428</v>
      </c>
      <c r="F62" s="4">
        <v>132791.34874489796</v>
      </c>
      <c r="G62" s="4">
        <v>57816.749845481048</v>
      </c>
      <c r="H62" s="4">
        <v>142380.397983965</v>
      </c>
      <c r="I62" s="4">
        <v>60592.396736151604</v>
      </c>
    </row>
    <row r="63" spans="1:9">
      <c r="A63" s="52" t="s">
        <v>477</v>
      </c>
      <c r="B63" s="4">
        <v>36743.287262247839</v>
      </c>
      <c r="C63" s="4">
        <v>42872.941860058316</v>
      </c>
      <c r="D63" s="4">
        <v>53143.475743440242</v>
      </c>
      <c r="E63" s="4">
        <v>52544.63265306122</v>
      </c>
      <c r="F63" s="4">
        <v>54633.831546647234</v>
      </c>
      <c r="G63" s="4">
        <v>21998.376472303207</v>
      </c>
      <c r="H63" s="4">
        <v>65125.318705539357</v>
      </c>
      <c r="I63" s="4">
        <v>29738.896979591835</v>
      </c>
    </row>
    <row r="64" spans="1:9">
      <c r="A64" s="50" t="s">
        <v>478</v>
      </c>
      <c r="B64" s="4">
        <v>-10792.460024495676</v>
      </c>
      <c r="C64" s="4">
        <v>-8312.266497084549</v>
      </c>
      <c r="D64" s="4">
        <v>-19555.314408163264</v>
      </c>
      <c r="E64" s="4">
        <v>-12280.68147521866</v>
      </c>
      <c r="F64" s="4">
        <v>-13623.494819241982</v>
      </c>
      <c r="G64" s="4">
        <v>-4554.991344023324</v>
      </c>
      <c r="H64" s="4">
        <v>-14029.287900874635</v>
      </c>
      <c r="I64" s="4">
        <v>-11054.695762390671</v>
      </c>
    </row>
    <row r="65" spans="1:9">
      <c r="A65" s="53" t="s">
        <v>479</v>
      </c>
      <c r="B65" s="4">
        <v>48617.549242074929</v>
      </c>
      <c r="C65" s="4">
        <v>70371.715653061226</v>
      </c>
      <c r="D65" s="4">
        <v>91613.444100583089</v>
      </c>
      <c r="E65" s="4">
        <v>128185.31581924198</v>
      </c>
      <c r="F65" s="4">
        <v>173801.68547230319</v>
      </c>
      <c r="G65" s="4">
        <v>75260.134973760942</v>
      </c>
      <c r="H65" s="4">
        <v>193476.42878862974</v>
      </c>
      <c r="I65" s="4">
        <v>79276.597953352772</v>
      </c>
    </row>
    <row r="66" spans="1:9">
      <c r="A66" s="52" t="s">
        <v>480</v>
      </c>
      <c r="B66" s="4">
        <v>18338.534881844382</v>
      </c>
      <c r="C66" s="4">
        <v>22689.079032069971</v>
      </c>
      <c r="D66" s="4">
        <v>20258.9276574344</v>
      </c>
      <c r="E66" s="4">
        <v>26408.733084548105</v>
      </c>
      <c r="F66" s="4">
        <v>28056.738674927117</v>
      </c>
      <c r="G66" s="4">
        <v>12131.465180758018</v>
      </c>
      <c r="H66" s="4">
        <v>30767.659307580176</v>
      </c>
      <c r="I66" s="4">
        <v>11639.627186588921</v>
      </c>
    </row>
    <row r="67" spans="1:9">
      <c r="A67" s="52" t="s">
        <v>481</v>
      </c>
      <c r="B67" s="4">
        <v>-27643.997583573488</v>
      </c>
      <c r="C67" s="4">
        <v>-33273.123650145775</v>
      </c>
      <c r="D67" s="4">
        <v>-25064.616701166178</v>
      </c>
      <c r="E67" s="4">
        <v>-43433.857383381925</v>
      </c>
      <c r="F67" s="4">
        <v>-43340.811784256555</v>
      </c>
      <c r="G67" s="4">
        <v>-19147.002064139942</v>
      </c>
      <c r="H67" s="4">
        <v>-43543.836532069974</v>
      </c>
      <c r="I67" s="4">
        <v>-19213.989594752187</v>
      </c>
    </row>
    <row r="68" spans="1:9">
      <c r="A68" s="49" t="s">
        <v>482</v>
      </c>
      <c r="B68" s="4">
        <v>39312.086540345816</v>
      </c>
      <c r="C68" s="4">
        <v>59787.671034985426</v>
      </c>
      <c r="D68" s="4">
        <v>86807.755056851311</v>
      </c>
      <c r="E68" s="4">
        <v>111160.19152040817</v>
      </c>
      <c r="F68" s="4">
        <v>158517.61236297374</v>
      </c>
      <c r="G68" s="4">
        <v>68244.598090379004</v>
      </c>
      <c r="H68" s="4">
        <v>180700.25156413994</v>
      </c>
      <c r="I68" s="4">
        <v>71702.235545189498</v>
      </c>
    </row>
    <row r="69" spans="1:9">
      <c r="A69" s="50" t="s">
        <v>483</v>
      </c>
      <c r="B69" s="4">
        <v>-31429.461890489914</v>
      </c>
      <c r="C69" s="4">
        <v>-48365.597211370266</v>
      </c>
      <c r="D69" s="4">
        <v>-64676.52021574344</v>
      </c>
      <c r="E69" s="4">
        <v>-92148.096389212835</v>
      </c>
      <c r="F69" s="4">
        <v>-124484.86164868805</v>
      </c>
      <c r="G69" s="4">
        <v>-59306.121204081632</v>
      </c>
      <c r="H69" s="4">
        <v>-147247.05974489797</v>
      </c>
      <c r="I69" s="4">
        <v>-65573.107696793013</v>
      </c>
    </row>
    <row r="70" spans="1:9">
      <c r="A70" s="53" t="s">
        <v>484</v>
      </c>
      <c r="B70" s="4">
        <v>7882.6246498559085</v>
      </c>
      <c r="C70" s="4">
        <v>11422.073823615161</v>
      </c>
      <c r="D70" s="4">
        <v>22131.234841107871</v>
      </c>
      <c r="E70" s="4">
        <v>19012.095131195336</v>
      </c>
      <c r="F70" s="4">
        <v>34032.750714285714</v>
      </c>
      <c r="G70" s="4">
        <v>8938.476886297376</v>
      </c>
      <c r="H70" s="4">
        <v>33453.191819241983</v>
      </c>
      <c r="I70" s="4">
        <v>6129.1278483965016</v>
      </c>
    </row>
    <row r="71" spans="1:9">
      <c r="A71" s="53" t="s">
        <v>485</v>
      </c>
      <c r="B71" s="4">
        <v>-10458.253044668587</v>
      </c>
      <c r="C71" s="4">
        <v>-24386.455905247811</v>
      </c>
      <c r="D71" s="4">
        <v>1793.5531239067054</v>
      </c>
      <c r="E71" s="4">
        <v>7.4788527696792997</v>
      </c>
      <c r="F71" s="4">
        <v>10.021879008746355</v>
      </c>
      <c r="G71" s="4">
        <v>4.9080903790087467</v>
      </c>
      <c r="H71" s="4">
        <v>9.3718250728862991</v>
      </c>
      <c r="I71" s="4">
        <v>7.4562361516034983</v>
      </c>
    </row>
    <row r="72" spans="1:9">
      <c r="A72" s="54" t="s">
        <v>486</v>
      </c>
      <c r="B72" s="4">
        <v>-11613.094047550432</v>
      </c>
      <c r="C72" s="4">
        <v>-30791.391546647228</v>
      </c>
      <c r="D72" s="4">
        <v>2.0699708454810492E-4</v>
      </c>
      <c r="E72" s="4">
        <v>2.9154518950437319E-6</v>
      </c>
      <c r="F72" s="4">
        <v>1.4577259475218659E-6</v>
      </c>
      <c r="G72" s="4">
        <v>0</v>
      </c>
      <c r="H72" s="4">
        <v>0</v>
      </c>
      <c r="I72" s="4">
        <v>0</v>
      </c>
    </row>
    <row r="73" spans="1:9">
      <c r="A73" s="54" t="s">
        <v>487</v>
      </c>
      <c r="B73" s="4">
        <v>1154.8410028818444</v>
      </c>
      <c r="C73" s="4">
        <v>6404.9356413994174</v>
      </c>
      <c r="D73" s="4">
        <v>1793.5529169096208</v>
      </c>
      <c r="E73" s="4">
        <v>7.4788498542274064</v>
      </c>
      <c r="F73" s="4">
        <v>10.021877551020408</v>
      </c>
      <c r="G73" s="4">
        <v>4.9080903790087467</v>
      </c>
      <c r="H73" s="4">
        <v>9.3718250728862991</v>
      </c>
      <c r="I73" s="4">
        <v>7.4562361516034983</v>
      </c>
    </row>
    <row r="74" spans="1:9">
      <c r="A74" s="49" t="s">
        <v>488</v>
      </c>
      <c r="B74" s="4">
        <v>10458.845131123919</v>
      </c>
      <c r="C74" s="4">
        <v>24489.900940233234</v>
      </c>
      <c r="D74" s="4">
        <v>-1758.3094912536442</v>
      </c>
      <c r="E74" s="4">
        <v>-41.42998688046648</v>
      </c>
      <c r="F74" s="4">
        <v>-171.32352186588921</v>
      </c>
      <c r="G74" s="4">
        <v>-83.527533527696789</v>
      </c>
      <c r="H74" s="4">
        <v>-173.92058892128281</v>
      </c>
      <c r="I74" s="4">
        <v>-114.64812827988339</v>
      </c>
    </row>
    <row r="75" spans="1:9">
      <c r="A75" s="49" t="s">
        <v>489</v>
      </c>
      <c r="B75" s="4">
        <v>11619.932942363113</v>
      </c>
      <c r="C75" s="4">
        <v>30828.280306122448</v>
      </c>
      <c r="D75" s="4">
        <v>-2.0408163265306126E-5</v>
      </c>
      <c r="E75" s="4">
        <v>-1.4577259475218659E-6</v>
      </c>
      <c r="F75" s="4">
        <v>-116.43143440233237</v>
      </c>
      <c r="G75" s="4">
        <v>-58.640355685131198</v>
      </c>
      <c r="H75" s="4">
        <v>-111.65554227405249</v>
      </c>
      <c r="I75" s="4">
        <v>-97.902817784256541</v>
      </c>
    </row>
    <row r="76" spans="1:9">
      <c r="A76" s="50" t="s">
        <v>490</v>
      </c>
      <c r="B76" s="4">
        <v>-1161.0878112391931</v>
      </c>
      <c r="C76" s="4">
        <v>-6338.3793658892137</v>
      </c>
      <c r="D76" s="4">
        <v>-1758.3094708454812</v>
      </c>
      <c r="E76" s="4">
        <v>-41.429985422740522</v>
      </c>
      <c r="F76" s="4">
        <v>-54.892087463556848</v>
      </c>
      <c r="G76" s="4">
        <v>-24.887177842565599</v>
      </c>
      <c r="H76" s="4">
        <v>-62.265046647230321</v>
      </c>
      <c r="I76" s="4">
        <v>-16.745310495626825</v>
      </c>
    </row>
    <row r="77" spans="1:9">
      <c r="A77" s="49" t="s">
        <v>491</v>
      </c>
      <c r="B77" s="4">
        <v>7883.2167363112385</v>
      </c>
      <c r="C77" s="4">
        <v>11525.518858600584</v>
      </c>
      <c r="D77" s="4">
        <v>22166.478473760937</v>
      </c>
      <c r="E77" s="4">
        <v>18978.143997084546</v>
      </c>
      <c r="F77" s="4">
        <v>33871.449071428571</v>
      </c>
      <c r="G77" s="4">
        <v>8859.8574431486886</v>
      </c>
      <c r="H77" s="4">
        <v>33288.643055393586</v>
      </c>
      <c r="I77" s="4">
        <v>6021.9359562682203</v>
      </c>
    </row>
    <row r="78" spans="1:9">
      <c r="A78" s="55" t="s">
        <v>492</v>
      </c>
      <c r="B78" s="4">
        <v>-0.11125792507204611</v>
      </c>
      <c r="C78" s="4">
        <v>-4.8104956268221576E-5</v>
      </c>
      <c r="D78" s="4">
        <v>0</v>
      </c>
      <c r="E78" s="4">
        <v>0</v>
      </c>
      <c r="F78" s="4">
        <v>0</v>
      </c>
      <c r="G78" s="4">
        <v>0</v>
      </c>
      <c r="H78" s="4">
        <v>0</v>
      </c>
      <c r="I78" s="4">
        <v>0</v>
      </c>
    </row>
    <row r="79" spans="1:9">
      <c r="A79" s="53" t="s">
        <v>493</v>
      </c>
      <c r="B79" s="4">
        <v>7883.1054783861673</v>
      </c>
      <c r="C79" s="4">
        <v>11525.518810495629</v>
      </c>
      <c r="D79" s="4">
        <v>22166.478473760937</v>
      </c>
      <c r="E79" s="4">
        <v>18978.143997084546</v>
      </c>
      <c r="F79" s="4">
        <v>33871.449071428571</v>
      </c>
      <c r="G79" s="4">
        <v>8859.8574431486886</v>
      </c>
      <c r="H79" s="4">
        <v>33288.643055393586</v>
      </c>
      <c r="I79" s="4">
        <v>6021.9359562682203</v>
      </c>
    </row>
    <row r="80" spans="1:9">
      <c r="A80" s="52" t="s">
        <v>494</v>
      </c>
      <c r="B80" s="4">
        <v>1130.2892651296831</v>
      </c>
      <c r="C80" s="4">
        <v>522.47454081632657</v>
      </c>
      <c r="D80" s="4">
        <v>14438.664411078717</v>
      </c>
      <c r="E80" s="4">
        <v>-14.384148688046647</v>
      </c>
      <c r="F80" s="4">
        <v>0.61239067055393581</v>
      </c>
      <c r="G80" s="4">
        <v>187.55136005830906</v>
      </c>
      <c r="H80" s="4">
        <v>187.55136005830906</v>
      </c>
      <c r="I80" s="4">
        <v>794.57725947521874</v>
      </c>
    </row>
    <row r="81" spans="1:9" ht="21" customHeight="1">
      <c r="A81" s="49" t="s">
        <v>495</v>
      </c>
      <c r="B81" s="4">
        <v>9013.3947435158516</v>
      </c>
      <c r="C81" s="4">
        <v>12047.993351311952</v>
      </c>
      <c r="D81" s="4">
        <v>36605.142884839646</v>
      </c>
      <c r="E81" s="4">
        <v>18963.759848396501</v>
      </c>
      <c r="F81" s="4">
        <v>33872.061462099125</v>
      </c>
      <c r="G81" s="4">
        <v>9047.4088032069976</v>
      </c>
      <c r="H81" s="4">
        <v>33476.194415451893</v>
      </c>
      <c r="I81" s="4">
        <v>6816.51321574344</v>
      </c>
    </row>
    <row r="82" spans="1:9" ht="21" customHeight="1">
      <c r="A82" s="52" t="s">
        <v>496</v>
      </c>
      <c r="B82" s="4">
        <v>1.1527377521613834E-5</v>
      </c>
      <c r="C82" s="4">
        <v>0</v>
      </c>
      <c r="D82" s="4">
        <v>0</v>
      </c>
      <c r="E82" s="4">
        <v>0</v>
      </c>
      <c r="F82" s="4">
        <v>0</v>
      </c>
      <c r="G82" s="4">
        <v>0</v>
      </c>
      <c r="H82" s="4">
        <v>0</v>
      </c>
      <c r="I82" s="4">
        <v>0</v>
      </c>
    </row>
    <row r="83" spans="1:9" ht="21" customHeight="1">
      <c r="A83" s="49" t="s">
        <v>497</v>
      </c>
      <c r="B83" s="4">
        <v>9013.3947550432276</v>
      </c>
      <c r="C83" s="4">
        <v>12047.993351311952</v>
      </c>
      <c r="D83" s="4">
        <v>36605.142884839646</v>
      </c>
      <c r="E83" s="4">
        <v>18963.759848396501</v>
      </c>
      <c r="F83" s="4">
        <v>33872.061462099125</v>
      </c>
      <c r="G83" s="4">
        <v>9047.4088032069976</v>
      </c>
      <c r="H83" s="4">
        <v>33476.194415451893</v>
      </c>
      <c r="I83" s="4">
        <v>6816.51321574344</v>
      </c>
    </row>
    <row r="84" spans="1:9" ht="18" customHeight="1" thickBot="1">
      <c r="A84" s="52" t="s">
        <v>498</v>
      </c>
      <c r="B84" s="4">
        <v>0</v>
      </c>
      <c r="C84" s="4">
        <v>-1709.7672011661809</v>
      </c>
      <c r="D84" s="4">
        <v>-6303.5001457725948</v>
      </c>
      <c r="E84" s="4">
        <v>-5024.2198192419828</v>
      </c>
      <c r="F84" s="4">
        <v>-12833.024759475218</v>
      </c>
      <c r="G84" s="4">
        <v>-1895.2778513119533</v>
      </c>
      <c r="H84" s="4">
        <v>-12445.575485422742</v>
      </c>
      <c r="I84" s="4">
        <v>-1475</v>
      </c>
    </row>
    <row r="85" spans="1:9" ht="24" customHeight="1" thickTop="1" thickBot="1">
      <c r="A85" s="47" t="s">
        <v>499</v>
      </c>
      <c r="B85" s="1">
        <v>9013.3947550432276</v>
      </c>
      <c r="C85" s="1">
        <v>10338.226150145772</v>
      </c>
      <c r="D85" s="1">
        <v>30301.642739067054</v>
      </c>
      <c r="E85" s="1">
        <v>13939.540029154517</v>
      </c>
      <c r="F85" s="1">
        <v>21039.036702623907</v>
      </c>
      <c r="G85" s="1">
        <v>7152.1309518950429</v>
      </c>
      <c r="H85" s="1">
        <v>21030.618930029155</v>
      </c>
      <c r="I85" s="1">
        <v>5341.51321574344</v>
      </c>
    </row>
    <row r="86" spans="1:9" ht="15" customHeight="1" thickTop="1" thickBot="1">
      <c r="A86" s="132"/>
      <c r="B86" s="5"/>
      <c r="C86" s="5"/>
      <c r="D86" s="5"/>
      <c r="E86" s="5"/>
      <c r="F86" s="5"/>
      <c r="G86" s="5"/>
      <c r="H86" s="5"/>
      <c r="I86" s="5"/>
    </row>
    <row r="87" spans="1:9" ht="28.5" customHeight="1" thickTop="1">
      <c r="A87" s="133"/>
      <c r="B87" s="56"/>
      <c r="C87" s="56"/>
      <c r="D87" s="56"/>
      <c r="E87" s="56"/>
      <c r="F87" s="56"/>
      <c r="G87" s="56"/>
      <c r="H87" s="56"/>
    </row>
    <row r="88" spans="1:9">
      <c r="A88" s="133"/>
      <c r="B88" s="56"/>
      <c r="C88" s="56"/>
      <c r="D88" s="56"/>
      <c r="E88" s="56"/>
      <c r="F88" s="56"/>
      <c r="G88" s="56"/>
      <c r="H88" s="56"/>
    </row>
    <row r="89" spans="1:9" ht="19.5">
      <c r="A89" s="136"/>
      <c r="B89" s="56"/>
      <c r="C89" s="56"/>
      <c r="D89" s="56"/>
      <c r="E89" s="56"/>
      <c r="F89" s="56"/>
      <c r="G89" s="56"/>
      <c r="H89" s="56"/>
    </row>
    <row r="90" spans="1:9" ht="19.5">
      <c r="A90" s="136"/>
      <c r="B90" s="56"/>
      <c r="C90" s="56"/>
      <c r="D90" s="56"/>
      <c r="E90" s="56"/>
      <c r="F90" s="56"/>
      <c r="G90" s="56"/>
      <c r="H90" s="56"/>
    </row>
    <row r="91" spans="1:9" ht="19.5">
      <c r="A91" s="136"/>
      <c r="B91" s="56"/>
      <c r="C91" s="56"/>
      <c r="D91" s="56"/>
      <c r="E91" s="56"/>
      <c r="F91" s="56"/>
      <c r="G91" s="56"/>
      <c r="H91" s="56"/>
    </row>
    <row r="92" spans="1:9" ht="19.5">
      <c r="A92" s="137"/>
      <c r="B92" s="56"/>
      <c r="C92" s="56"/>
      <c r="D92" s="56"/>
      <c r="E92" s="56"/>
      <c r="F92" s="56"/>
      <c r="G92" s="56"/>
      <c r="H92" s="56"/>
    </row>
    <row r="93" spans="1:9" ht="19.5">
      <c r="A93" s="137"/>
      <c r="B93" s="56"/>
      <c r="C93" s="56"/>
      <c r="D93" s="56"/>
      <c r="E93" s="56"/>
      <c r="F93" s="56"/>
      <c r="G93" s="56"/>
      <c r="H93" s="56"/>
    </row>
    <row r="94" spans="1:9" ht="19.5">
      <c r="A94" s="138"/>
      <c r="B94" s="56"/>
      <c r="C94" s="56"/>
      <c r="D94" s="56"/>
      <c r="E94" s="56"/>
      <c r="F94" s="56"/>
      <c r="G94" s="56"/>
      <c r="H94" s="56"/>
    </row>
    <row r="95" spans="1:9" ht="19.5">
      <c r="A95" s="136"/>
      <c r="B95" s="56"/>
      <c r="C95" s="56"/>
      <c r="D95" s="56"/>
      <c r="E95" s="56"/>
      <c r="F95" s="56"/>
      <c r="G95" s="56"/>
      <c r="H95" s="56"/>
    </row>
    <row r="96" spans="1:9" ht="19.5">
      <c r="A96" s="136"/>
      <c r="B96" s="56"/>
      <c r="C96" s="56"/>
      <c r="D96" s="56"/>
      <c r="E96" s="56"/>
      <c r="F96" s="56"/>
      <c r="G96" s="56"/>
      <c r="H96" s="56"/>
    </row>
    <row r="97" spans="1:8" ht="19.5">
      <c r="A97" s="136"/>
      <c r="B97" s="56"/>
      <c r="C97" s="56"/>
      <c r="D97" s="56"/>
      <c r="E97" s="56"/>
      <c r="F97" s="56"/>
      <c r="G97" s="56"/>
      <c r="H97" s="56"/>
    </row>
    <row r="98" spans="1:8" ht="19.5">
      <c r="A98" s="136"/>
      <c r="B98" s="56"/>
      <c r="C98" s="56"/>
      <c r="D98" s="56"/>
      <c r="E98" s="56"/>
      <c r="F98" s="56"/>
      <c r="G98" s="56"/>
      <c r="H98" s="56"/>
    </row>
    <row r="99" spans="1:8" ht="19.5">
      <c r="A99" s="136"/>
      <c r="B99" s="56"/>
      <c r="C99" s="56"/>
      <c r="D99" s="56"/>
      <c r="E99" s="56"/>
      <c r="F99" s="56"/>
      <c r="G99" s="56"/>
      <c r="H99" s="56"/>
    </row>
    <row r="100" spans="1:8" ht="19.5">
      <c r="A100" s="139"/>
      <c r="B100" s="56"/>
      <c r="C100" s="56"/>
      <c r="D100" s="56"/>
      <c r="E100" s="56"/>
      <c r="F100" s="56"/>
      <c r="G100" s="56"/>
      <c r="H100" s="56"/>
    </row>
    <row r="101" spans="1:8">
      <c r="A101" s="140"/>
      <c r="B101" s="56"/>
      <c r="C101" s="56"/>
      <c r="D101" s="56"/>
      <c r="E101" s="56"/>
      <c r="F101" s="56"/>
      <c r="G101" s="56"/>
      <c r="H101" s="56"/>
    </row>
    <row r="102" spans="1:8">
      <c r="A102" s="140"/>
      <c r="B102" s="56"/>
      <c r="C102" s="56"/>
      <c r="D102" s="56"/>
      <c r="E102" s="56"/>
      <c r="F102" s="56"/>
      <c r="G102" s="56"/>
      <c r="H102" s="56"/>
    </row>
    <row r="103" spans="1:8">
      <c r="A103" s="140"/>
      <c r="B103" s="56"/>
      <c r="C103" s="56"/>
      <c r="D103" s="56"/>
      <c r="E103" s="56"/>
      <c r="F103" s="56"/>
      <c r="G103" s="56"/>
      <c r="H103" s="56"/>
    </row>
    <row r="104" spans="1:8">
      <c r="A104" s="140"/>
      <c r="B104" s="56"/>
      <c r="C104" s="56"/>
      <c r="D104" s="56"/>
      <c r="E104" s="56"/>
      <c r="F104" s="56"/>
      <c r="G104" s="56"/>
      <c r="H104" s="56"/>
    </row>
    <row r="105" spans="1:8">
      <c r="A105" s="140"/>
      <c r="B105" s="56"/>
      <c r="C105" s="56"/>
      <c r="D105" s="56"/>
      <c r="E105" s="56"/>
      <c r="F105" s="56"/>
      <c r="G105" s="56"/>
      <c r="H105" s="56"/>
    </row>
    <row r="106" spans="1:8">
      <c r="A106" s="140"/>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136"/>
      <c r="B109" s="56"/>
      <c r="C109" s="56"/>
      <c r="D109" s="56"/>
      <c r="E109" s="56"/>
      <c r="F109" s="56"/>
      <c r="G109" s="56"/>
      <c r="H109" s="56"/>
    </row>
    <row r="110" spans="1:8" ht="19.5">
      <c r="A110" s="136"/>
      <c r="B110" s="56"/>
      <c r="C110" s="56"/>
      <c r="D110" s="56"/>
      <c r="E110" s="56"/>
      <c r="F110" s="56"/>
      <c r="G110" s="56"/>
      <c r="H110" s="56"/>
    </row>
    <row r="111" spans="1:8" ht="19.5">
      <c r="A111" s="138"/>
      <c r="B111" s="56"/>
      <c r="C111" s="56"/>
      <c r="D111" s="56"/>
      <c r="E111" s="56"/>
      <c r="F111" s="56"/>
      <c r="G111" s="56"/>
      <c r="H111" s="56"/>
    </row>
    <row r="112" spans="1:8" ht="19.5">
      <c r="A112" s="138"/>
      <c r="B112" s="56"/>
      <c r="C112" s="56"/>
      <c r="D112" s="56"/>
      <c r="E112" s="56"/>
      <c r="F112" s="56"/>
      <c r="G112" s="56"/>
      <c r="H112" s="56"/>
    </row>
    <row r="113" spans="1:8" ht="19.5">
      <c r="A113" s="138"/>
      <c r="B113" s="56"/>
      <c r="C113" s="56"/>
      <c r="D113" s="56"/>
      <c r="E113" s="56"/>
      <c r="F113" s="56"/>
      <c r="G113" s="56"/>
      <c r="H113" s="56"/>
    </row>
    <row r="114" spans="1:8" ht="19.5">
      <c r="A114" s="136"/>
      <c r="B114" s="56"/>
      <c r="C114" s="56"/>
      <c r="D114" s="56"/>
      <c r="E114" s="56"/>
      <c r="F114" s="56"/>
      <c r="G114" s="56"/>
      <c r="H114" s="56"/>
    </row>
    <row r="115" spans="1:8" ht="19.5">
      <c r="A115" s="136"/>
      <c r="B115" s="56"/>
      <c r="C115" s="56"/>
      <c r="D115" s="56"/>
      <c r="E115" s="56"/>
      <c r="F115" s="56"/>
      <c r="G115" s="56"/>
      <c r="H115" s="56"/>
    </row>
    <row r="116" spans="1:8" ht="19.5">
      <c r="A116" s="136"/>
      <c r="B116" s="56"/>
      <c r="C116" s="56"/>
      <c r="D116" s="56"/>
      <c r="E116" s="56"/>
      <c r="F116" s="56"/>
      <c r="G116" s="56"/>
      <c r="H116" s="56"/>
    </row>
    <row r="117" spans="1:8" ht="19.5">
      <c r="A117" s="136"/>
      <c r="B117" s="56"/>
      <c r="C117" s="56"/>
      <c r="D117" s="56"/>
      <c r="E117" s="56"/>
      <c r="F117" s="56"/>
      <c r="G117" s="56"/>
      <c r="H117" s="56"/>
    </row>
    <row r="118" spans="1:8" ht="19.5">
      <c r="A118" s="136"/>
      <c r="B118" s="56"/>
      <c r="C118" s="56"/>
      <c r="D118" s="56"/>
      <c r="E118" s="56"/>
      <c r="F118" s="56"/>
      <c r="G118" s="56"/>
      <c r="H118" s="56"/>
    </row>
    <row r="119" spans="1:8" ht="19.5">
      <c r="A119" s="136"/>
      <c r="B119" s="56"/>
      <c r="C119" s="56"/>
      <c r="D119" s="56"/>
      <c r="E119" s="56"/>
      <c r="F119" s="56"/>
      <c r="G119" s="56"/>
      <c r="H119" s="56"/>
    </row>
    <row r="120" spans="1:8" ht="19.5">
      <c r="A120" s="136"/>
      <c r="B120" s="56"/>
      <c r="C120" s="56"/>
      <c r="D120" s="56"/>
      <c r="E120" s="56"/>
      <c r="F120" s="56"/>
      <c r="G120" s="56"/>
      <c r="H120" s="56"/>
    </row>
    <row r="121" spans="1:8" ht="19.5">
      <c r="A121" s="138"/>
      <c r="B121" s="56"/>
      <c r="C121" s="56"/>
      <c r="D121" s="56"/>
      <c r="E121" s="56"/>
      <c r="F121" s="56"/>
      <c r="G121" s="56"/>
      <c r="H121" s="56"/>
    </row>
    <row r="122" spans="1:8" ht="19.5">
      <c r="A122" s="136"/>
      <c r="B122" s="56"/>
      <c r="C122" s="56"/>
      <c r="D122" s="56"/>
      <c r="E122" s="56"/>
      <c r="F122" s="56"/>
      <c r="G122" s="56"/>
      <c r="H122" s="56"/>
    </row>
    <row r="123" spans="1:8" ht="19.5">
      <c r="A123" s="136"/>
      <c r="B123" s="56"/>
      <c r="C123" s="56"/>
      <c r="D123" s="56"/>
      <c r="E123" s="56"/>
      <c r="F123" s="56"/>
      <c r="G123" s="56"/>
      <c r="H123" s="56"/>
    </row>
    <row r="124" spans="1:8" ht="19.5">
      <c r="A124" s="136"/>
      <c r="B124" s="56"/>
      <c r="C124" s="56"/>
      <c r="D124" s="56"/>
      <c r="E124" s="56"/>
      <c r="F124" s="56"/>
      <c r="G124" s="56"/>
      <c r="H124" s="56"/>
    </row>
    <row r="125" spans="1:8" ht="19.5">
      <c r="A125" s="136"/>
      <c r="B125" s="56"/>
      <c r="C125" s="56"/>
      <c r="D125" s="56"/>
      <c r="E125" s="56"/>
      <c r="F125" s="56"/>
      <c r="G125" s="56"/>
      <c r="H125" s="56"/>
    </row>
    <row r="126" spans="1:8" ht="19.5">
      <c r="A126" s="136"/>
      <c r="B126" s="56"/>
      <c r="C126" s="56"/>
      <c r="D126" s="56"/>
      <c r="E126" s="56"/>
      <c r="F126" s="56"/>
      <c r="G126" s="56"/>
      <c r="H126" s="56"/>
    </row>
    <row r="127" spans="1:8" ht="19.5">
      <c r="A127" s="138"/>
      <c r="B127" s="56"/>
      <c r="C127" s="56"/>
      <c r="D127" s="56"/>
      <c r="E127" s="56"/>
      <c r="F127" s="56"/>
      <c r="G127" s="56"/>
      <c r="H127" s="56"/>
    </row>
    <row r="128" spans="1:8" ht="19.5">
      <c r="A128" s="136"/>
      <c r="B128" s="56"/>
      <c r="C128" s="56"/>
      <c r="D128" s="56"/>
      <c r="E128" s="56"/>
      <c r="F128" s="56"/>
      <c r="G128" s="56"/>
      <c r="H128" s="56"/>
    </row>
    <row r="129" spans="1:8" ht="19.5">
      <c r="A129" s="136"/>
      <c r="B129" s="56"/>
      <c r="C129" s="56"/>
      <c r="D129" s="56"/>
      <c r="E129" s="56"/>
      <c r="F129" s="56"/>
      <c r="G129" s="56"/>
      <c r="H129" s="56"/>
    </row>
    <row r="130" spans="1:8" ht="19.5">
      <c r="A130" s="136"/>
      <c r="B130" s="56"/>
      <c r="C130" s="56"/>
      <c r="D130" s="56"/>
      <c r="E130" s="56"/>
      <c r="F130" s="56"/>
      <c r="G130" s="56"/>
      <c r="H130" s="56"/>
    </row>
    <row r="131" spans="1:8" ht="19.5">
      <c r="A131" s="138"/>
      <c r="B131" s="56"/>
      <c r="C131" s="56"/>
      <c r="D131" s="56"/>
      <c r="E131" s="56"/>
      <c r="F131" s="56"/>
      <c r="G131" s="56"/>
      <c r="H131" s="56"/>
    </row>
    <row r="132" spans="1:8" ht="19.5">
      <c r="A132" s="136"/>
      <c r="B132" s="56"/>
      <c r="C132" s="56"/>
      <c r="D132" s="56"/>
      <c r="E132" s="56"/>
      <c r="F132" s="56"/>
      <c r="G132" s="56"/>
      <c r="H132" s="56"/>
    </row>
    <row r="133" spans="1:8" ht="19.5">
      <c r="A133" s="136"/>
      <c r="B133" s="56"/>
      <c r="C133" s="56"/>
      <c r="D133" s="56"/>
      <c r="E133" s="56"/>
      <c r="F133" s="56"/>
      <c r="G133" s="56"/>
      <c r="H133" s="56"/>
    </row>
    <row r="134" spans="1:8" ht="19.5">
      <c r="A134" s="136"/>
      <c r="B134" s="56"/>
      <c r="C134" s="56"/>
      <c r="D134" s="56"/>
      <c r="E134" s="56"/>
      <c r="F134" s="56"/>
      <c r="G134" s="56"/>
      <c r="H134" s="56"/>
    </row>
    <row r="135" spans="1:8" ht="19.5">
      <c r="A135" s="136"/>
      <c r="B135" s="56"/>
      <c r="C135" s="56"/>
      <c r="D135" s="56"/>
      <c r="E135" s="56"/>
      <c r="F135" s="56"/>
      <c r="G135" s="56"/>
      <c r="H135" s="56"/>
    </row>
    <row r="136" spans="1:8" ht="19.5">
      <c r="A136" s="138"/>
      <c r="B136" s="56"/>
      <c r="C136" s="56"/>
      <c r="D136" s="56"/>
      <c r="E136" s="56"/>
      <c r="F136" s="56"/>
      <c r="G136" s="56"/>
      <c r="H136" s="56"/>
    </row>
    <row r="137" spans="1:8" ht="19.5">
      <c r="A137" s="136"/>
      <c r="B137" s="56"/>
      <c r="C137" s="56"/>
      <c r="D137" s="56"/>
      <c r="E137" s="56"/>
      <c r="F137" s="56"/>
      <c r="G137" s="56"/>
      <c r="H137" s="56"/>
    </row>
    <row r="138" spans="1:8" ht="19.5">
      <c r="A138" s="136"/>
      <c r="B138" s="56"/>
      <c r="C138" s="56"/>
      <c r="D138" s="56"/>
      <c r="E138" s="56"/>
      <c r="F138" s="56"/>
      <c r="G138" s="56"/>
      <c r="H138" s="56"/>
    </row>
    <row r="139" spans="1:8" ht="19.5">
      <c r="A139" s="136"/>
      <c r="B139" s="56"/>
      <c r="C139" s="56"/>
      <c r="D139" s="56"/>
      <c r="E139" s="56"/>
      <c r="F139" s="56"/>
      <c r="G139" s="56"/>
      <c r="H139" s="56"/>
    </row>
    <row r="140" spans="1:8" ht="19.5">
      <c r="A140" s="136"/>
      <c r="B140" s="56"/>
      <c r="C140" s="56"/>
      <c r="D140" s="56"/>
      <c r="E140" s="56"/>
      <c r="F140" s="56"/>
      <c r="G140" s="56"/>
      <c r="H140" s="56"/>
    </row>
    <row r="141" spans="1:8" ht="19.5">
      <c r="A141" s="137"/>
      <c r="B141" s="56"/>
      <c r="C141" s="56"/>
      <c r="D141" s="56"/>
      <c r="E141" s="56"/>
      <c r="F141" s="56"/>
      <c r="G141" s="56"/>
      <c r="H141" s="56"/>
    </row>
    <row r="142" spans="1:8" ht="19.5">
      <c r="A142" s="137"/>
      <c r="B142" s="56"/>
      <c r="C142" s="56"/>
      <c r="D142" s="56"/>
      <c r="E142" s="56"/>
      <c r="F142" s="56"/>
      <c r="G142" s="56"/>
      <c r="H142" s="56"/>
    </row>
    <row r="143" spans="1:8" ht="19.5">
      <c r="A143" s="138"/>
      <c r="B143" s="56"/>
      <c r="C143" s="56"/>
      <c r="D143" s="56"/>
      <c r="E143" s="56"/>
      <c r="F143" s="56"/>
      <c r="G143" s="56"/>
      <c r="H143" s="56"/>
    </row>
    <row r="144" spans="1:8" ht="19.5">
      <c r="A144" s="136"/>
      <c r="B144" s="56"/>
      <c r="C144" s="56"/>
      <c r="D144" s="56"/>
      <c r="E144" s="56"/>
      <c r="F144" s="56"/>
      <c r="G144" s="56"/>
      <c r="H144" s="56"/>
    </row>
    <row r="145" spans="1:8" ht="19.5">
      <c r="A145" s="136"/>
      <c r="B145" s="56"/>
      <c r="C145" s="56"/>
      <c r="D145" s="56"/>
      <c r="E145" s="56"/>
      <c r="F145" s="56"/>
      <c r="G145" s="56"/>
      <c r="H145" s="56"/>
    </row>
    <row r="146" spans="1:8" ht="19.5">
      <c r="A146" s="142"/>
      <c r="B146" s="56"/>
      <c r="C146" s="56"/>
      <c r="D146" s="56"/>
      <c r="E146" s="56"/>
      <c r="F146" s="56"/>
      <c r="G146" s="56"/>
      <c r="H146" s="56"/>
    </row>
    <row r="147" spans="1:8" ht="19.5">
      <c r="A147" s="138"/>
      <c r="B147" s="56"/>
      <c r="C147" s="56"/>
      <c r="D147" s="56"/>
      <c r="E147" s="56"/>
      <c r="F147" s="56"/>
      <c r="G147" s="56"/>
      <c r="H147" s="56"/>
    </row>
    <row r="148" spans="1:8" ht="19.5">
      <c r="A148" s="136"/>
      <c r="B148" s="56"/>
      <c r="C148" s="56"/>
      <c r="D148" s="56"/>
      <c r="E148" s="56"/>
      <c r="F148" s="56"/>
      <c r="G148" s="56"/>
      <c r="H148" s="56"/>
    </row>
    <row r="149" spans="1:8" ht="19.5">
      <c r="A149" s="136"/>
      <c r="B149" s="56"/>
      <c r="C149" s="56"/>
      <c r="D149" s="56"/>
      <c r="E149" s="56"/>
      <c r="F149" s="56"/>
      <c r="G149" s="56"/>
      <c r="H149" s="56"/>
    </row>
    <row r="150" spans="1:8" ht="19.5">
      <c r="A150" s="136"/>
      <c r="B150" s="56"/>
      <c r="C150" s="56"/>
      <c r="D150" s="56"/>
      <c r="E150" s="56"/>
      <c r="F150" s="56"/>
      <c r="G150" s="56"/>
      <c r="H150" s="56"/>
    </row>
    <row r="151" spans="1:8" ht="19.5">
      <c r="A151" s="138"/>
      <c r="B151" s="56"/>
      <c r="C151" s="56"/>
      <c r="D151" s="56"/>
      <c r="E151" s="56"/>
      <c r="F151" s="56"/>
      <c r="G151" s="56"/>
      <c r="H151" s="56"/>
    </row>
    <row r="152" spans="1:8" ht="19.5">
      <c r="A152" s="136"/>
      <c r="B152" s="56"/>
      <c r="C152" s="56"/>
      <c r="D152" s="56"/>
      <c r="E152" s="56"/>
      <c r="F152" s="56"/>
      <c r="G152" s="56"/>
      <c r="H152" s="56"/>
    </row>
    <row r="153" spans="1:8" ht="19.5">
      <c r="A153" s="136"/>
      <c r="B153" s="56"/>
      <c r="C153" s="56"/>
      <c r="D153" s="56"/>
      <c r="E153" s="56"/>
      <c r="F153" s="56"/>
      <c r="G153" s="56"/>
      <c r="H153" s="56"/>
    </row>
    <row r="154" spans="1:8" ht="19.5">
      <c r="A154" s="136"/>
      <c r="B154" s="56"/>
      <c r="C154" s="56"/>
      <c r="D154" s="56"/>
      <c r="E154" s="56"/>
      <c r="F154" s="56"/>
      <c r="G154" s="56"/>
      <c r="H154" s="56"/>
    </row>
    <row r="155" spans="1:8" ht="19.5">
      <c r="A155" s="138"/>
      <c r="B155" s="56"/>
      <c r="C155" s="56"/>
      <c r="D155" s="56"/>
      <c r="E155" s="56"/>
      <c r="F155" s="56"/>
      <c r="G155" s="56"/>
      <c r="H155" s="56"/>
    </row>
    <row r="156" spans="1:8" ht="19.5">
      <c r="A156" s="136"/>
      <c r="B156" s="56"/>
      <c r="C156" s="56"/>
      <c r="D156" s="56"/>
      <c r="E156" s="56"/>
      <c r="F156" s="56"/>
      <c r="G156" s="56"/>
      <c r="H156" s="56"/>
    </row>
    <row r="157" spans="1:8" ht="19.5">
      <c r="A157" s="136"/>
      <c r="B157" s="56"/>
      <c r="C157" s="56"/>
      <c r="D157" s="56"/>
      <c r="E157" s="56"/>
      <c r="F157" s="56"/>
      <c r="G157" s="56"/>
      <c r="H157" s="56"/>
    </row>
    <row r="158" spans="1:8" ht="19.5">
      <c r="A158" s="136"/>
      <c r="B158" s="56"/>
      <c r="C158" s="56"/>
      <c r="D158" s="56"/>
      <c r="E158" s="56"/>
      <c r="F158" s="56"/>
      <c r="G158" s="56"/>
      <c r="H158" s="56"/>
    </row>
    <row r="159" spans="1:8" ht="19.5">
      <c r="A159" s="138"/>
      <c r="B159" s="56"/>
      <c r="C159" s="56"/>
      <c r="D159" s="56"/>
      <c r="E159" s="56"/>
      <c r="F159" s="56"/>
      <c r="G159" s="56"/>
      <c r="H159" s="56"/>
    </row>
    <row r="160" spans="1:8" ht="19.5">
      <c r="A160" s="136"/>
      <c r="B160" s="56"/>
      <c r="C160" s="56"/>
      <c r="D160" s="56"/>
      <c r="E160" s="56"/>
      <c r="F160" s="56"/>
      <c r="G160" s="56"/>
      <c r="H160" s="56"/>
    </row>
    <row r="161" spans="1:8" ht="19.5">
      <c r="A161" s="136"/>
      <c r="B161" s="56"/>
      <c r="C161" s="56"/>
      <c r="D161" s="56"/>
      <c r="E161" s="56"/>
      <c r="F161" s="56"/>
      <c r="G161" s="56"/>
      <c r="H161" s="56"/>
    </row>
    <row r="162" spans="1:8" ht="19.5">
      <c r="A162" s="136"/>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138"/>
      <c r="B168" s="56"/>
      <c r="C168" s="56"/>
      <c r="D168" s="56"/>
      <c r="E168" s="56"/>
      <c r="F168" s="56"/>
      <c r="G168" s="56"/>
      <c r="H168" s="56"/>
    </row>
    <row r="169" spans="1:8" ht="19.5">
      <c r="A169" s="136"/>
      <c r="B169" s="56"/>
      <c r="C169" s="56"/>
      <c r="D169" s="56"/>
      <c r="E169" s="56"/>
      <c r="F169" s="56"/>
      <c r="G169" s="56"/>
      <c r="H169" s="56"/>
    </row>
    <row r="170" spans="1:8" ht="19.5">
      <c r="A170" s="136"/>
      <c r="B170" s="56"/>
      <c r="C170" s="56"/>
      <c r="D170" s="56"/>
      <c r="E170" s="56"/>
      <c r="F170" s="56"/>
      <c r="G170" s="56"/>
      <c r="H170" s="56"/>
    </row>
    <row r="171" spans="1:8" ht="19.5">
      <c r="A171" s="136"/>
      <c r="B171" s="56"/>
      <c r="C171" s="56"/>
      <c r="D171" s="56"/>
      <c r="E171" s="56"/>
      <c r="F171" s="56"/>
      <c r="G171" s="56"/>
      <c r="H171" s="56"/>
    </row>
    <row r="172" spans="1:8" ht="19.5">
      <c r="A172" s="136"/>
      <c r="B172" s="56"/>
      <c r="C172" s="56"/>
      <c r="D172" s="56"/>
      <c r="E172" s="56"/>
      <c r="F172" s="56"/>
      <c r="G172" s="56"/>
      <c r="H172" s="56"/>
    </row>
    <row r="173" spans="1:8" ht="19.5">
      <c r="A173" s="136"/>
      <c r="B173" s="56"/>
      <c r="C173" s="56"/>
      <c r="D173" s="56"/>
      <c r="E173" s="56"/>
      <c r="F173" s="56"/>
      <c r="G173" s="56"/>
      <c r="H173" s="56"/>
    </row>
    <row r="174" spans="1:8" ht="19.5">
      <c r="A174" s="138"/>
      <c r="B174" s="56"/>
      <c r="C174" s="56"/>
      <c r="D174" s="56"/>
      <c r="E174" s="56"/>
      <c r="F174" s="56"/>
      <c r="G174" s="56"/>
      <c r="H174" s="56"/>
    </row>
    <row r="175" spans="1:8" ht="19.5">
      <c r="A175" s="136"/>
      <c r="B175" s="56"/>
      <c r="C175" s="56"/>
      <c r="D175" s="56"/>
      <c r="E175" s="56"/>
      <c r="F175" s="56"/>
      <c r="G175" s="56"/>
      <c r="H175" s="56"/>
    </row>
    <row r="176" spans="1:8" ht="19.5">
      <c r="A176" s="136"/>
      <c r="B176" s="56"/>
      <c r="C176" s="56"/>
      <c r="D176" s="56"/>
      <c r="E176" s="56"/>
      <c r="F176" s="56"/>
      <c r="G176" s="56"/>
      <c r="H176" s="56"/>
    </row>
    <row r="177" spans="1:8" ht="19.5">
      <c r="A177" s="136"/>
      <c r="B177" s="56"/>
      <c r="C177" s="56"/>
      <c r="D177" s="56"/>
      <c r="E177" s="56"/>
      <c r="F177" s="56"/>
      <c r="G177" s="56"/>
      <c r="H177" s="56"/>
    </row>
    <row r="178" spans="1:8" ht="19.5">
      <c r="A178" s="136"/>
      <c r="B178" s="56"/>
      <c r="C178" s="56"/>
      <c r="D178" s="56"/>
      <c r="E178" s="56"/>
      <c r="F178" s="56"/>
      <c r="G178" s="56"/>
      <c r="H178" s="56"/>
    </row>
    <row r="179" spans="1:8" ht="19.5">
      <c r="A179" s="138"/>
      <c r="B179" s="56"/>
      <c r="C179" s="56"/>
      <c r="D179" s="56"/>
      <c r="E179" s="56"/>
      <c r="F179" s="56"/>
      <c r="G179" s="56"/>
      <c r="H179" s="56"/>
    </row>
    <row r="180" spans="1:8" ht="19.5">
      <c r="A180" s="138"/>
      <c r="B180" s="56"/>
      <c r="C180" s="56"/>
      <c r="D180" s="56"/>
      <c r="E180" s="56"/>
      <c r="F180" s="56"/>
      <c r="G180" s="56"/>
      <c r="H180" s="56"/>
    </row>
    <row r="181" spans="1:8" ht="19.5">
      <c r="A181" s="136"/>
      <c r="B181" s="56"/>
      <c r="C181" s="56"/>
      <c r="D181" s="56"/>
      <c r="E181" s="56"/>
      <c r="F181" s="56"/>
      <c r="G181" s="56"/>
      <c r="H181" s="56"/>
    </row>
    <row r="182" spans="1:8" ht="19.5">
      <c r="A182" s="136"/>
      <c r="B182" s="56"/>
      <c r="C182" s="56"/>
      <c r="D182" s="56"/>
      <c r="E182" s="56"/>
      <c r="F182" s="56"/>
      <c r="G182" s="56"/>
      <c r="H182" s="56"/>
    </row>
    <row r="183" spans="1:8" ht="19.5">
      <c r="A183" s="136"/>
      <c r="B183" s="56"/>
      <c r="C183" s="56"/>
      <c r="D183" s="56"/>
      <c r="E183" s="56"/>
      <c r="F183" s="56"/>
      <c r="G183" s="56"/>
      <c r="H183" s="56"/>
    </row>
    <row r="184" spans="1:8" ht="19.5">
      <c r="A184" s="138"/>
      <c r="B184" s="56"/>
      <c r="C184" s="56"/>
      <c r="D184" s="56"/>
      <c r="E184" s="56"/>
      <c r="F184" s="56"/>
      <c r="G184" s="56"/>
      <c r="H184" s="56"/>
    </row>
    <row r="185" spans="1:8" ht="19.5">
      <c r="A185" s="138"/>
      <c r="B185" s="56"/>
      <c r="C185" s="56"/>
      <c r="D185" s="56"/>
      <c r="E185" s="56"/>
      <c r="F185" s="56"/>
      <c r="G185" s="56"/>
      <c r="H185" s="56"/>
    </row>
    <row r="186" spans="1:8" ht="19.5">
      <c r="A186" s="138"/>
      <c r="B186" s="56"/>
      <c r="C186" s="56"/>
      <c r="D186" s="56"/>
      <c r="E186" s="56"/>
      <c r="F186" s="56"/>
      <c r="G186" s="56"/>
      <c r="H186" s="56"/>
    </row>
    <row r="187" spans="1:8" ht="19.5">
      <c r="A187" s="138"/>
      <c r="B187" s="56"/>
      <c r="C187" s="56"/>
      <c r="D187" s="56"/>
      <c r="E187" s="56"/>
      <c r="F187" s="56"/>
      <c r="G187" s="56"/>
      <c r="H187" s="56"/>
    </row>
    <row r="188" spans="1:8" ht="19.5">
      <c r="A188" s="138"/>
      <c r="B188" s="56"/>
      <c r="C188" s="56"/>
      <c r="D188" s="56"/>
      <c r="E188" s="56"/>
      <c r="F188" s="56"/>
      <c r="G188" s="56"/>
      <c r="H188" s="56"/>
    </row>
    <row r="189" spans="1:8" ht="19.5">
      <c r="A189" s="138"/>
      <c r="B189" s="56"/>
      <c r="C189" s="56"/>
      <c r="D189" s="56"/>
      <c r="E189" s="56"/>
      <c r="F189" s="56"/>
      <c r="G189" s="56"/>
      <c r="H189" s="56"/>
    </row>
    <row r="190" spans="1:8" ht="19.5">
      <c r="A190" s="136"/>
      <c r="B190" s="56"/>
      <c r="C190" s="56"/>
      <c r="D190" s="56"/>
      <c r="E190" s="56"/>
      <c r="F190" s="56"/>
      <c r="G190" s="56"/>
      <c r="H190" s="56"/>
    </row>
    <row r="191" spans="1:8" ht="19.5">
      <c r="A191" s="136"/>
      <c r="B191" s="56"/>
      <c r="C191" s="56"/>
      <c r="D191" s="56"/>
      <c r="E191" s="56"/>
      <c r="F191" s="56"/>
      <c r="G191" s="56"/>
      <c r="H191" s="56"/>
    </row>
    <row r="192" spans="1:8" ht="19.5">
      <c r="A192" s="136"/>
      <c r="B192" s="56"/>
      <c r="C192" s="56"/>
      <c r="D192" s="56"/>
      <c r="E192" s="56"/>
      <c r="F192" s="56"/>
      <c r="G192" s="56"/>
      <c r="H192" s="56"/>
    </row>
    <row r="193" spans="1:8" ht="19.5">
      <c r="A193" s="138"/>
      <c r="B193" s="56"/>
      <c r="C193" s="56"/>
      <c r="D193" s="56"/>
      <c r="E193" s="56"/>
      <c r="F193" s="56"/>
      <c r="G193" s="56"/>
      <c r="H193" s="56"/>
    </row>
    <row r="194" spans="1:8" ht="19.5">
      <c r="A194" s="136"/>
      <c r="B194" s="56"/>
      <c r="C194" s="56"/>
      <c r="D194" s="56"/>
      <c r="E194" s="56"/>
      <c r="F194" s="56"/>
      <c r="G194" s="56"/>
      <c r="H194" s="56"/>
    </row>
    <row r="195" spans="1:8" ht="19.5">
      <c r="A195" s="136"/>
      <c r="B195" s="56"/>
      <c r="C195" s="56"/>
      <c r="D195" s="56"/>
      <c r="E195" s="56"/>
      <c r="F195" s="56"/>
      <c r="G195" s="56"/>
      <c r="H195" s="56"/>
    </row>
    <row r="196" spans="1:8" ht="19.5">
      <c r="A196" s="144"/>
      <c r="B196" s="56"/>
      <c r="C196" s="56"/>
      <c r="D196" s="56"/>
      <c r="E196" s="56"/>
      <c r="F196" s="56"/>
      <c r="G196" s="56"/>
      <c r="H196" s="56"/>
    </row>
    <row r="197" spans="1:8" ht="19.5">
      <c r="A197" s="136"/>
      <c r="B197" s="56"/>
      <c r="C197" s="56"/>
      <c r="D197" s="56"/>
      <c r="E197" s="56"/>
      <c r="F197" s="56"/>
      <c r="G197" s="56"/>
      <c r="H197" s="56"/>
    </row>
    <row r="198" spans="1:8" ht="19.5">
      <c r="A198" s="138"/>
      <c r="B198" s="56"/>
      <c r="C198" s="56"/>
      <c r="D198" s="56"/>
      <c r="E198" s="56"/>
      <c r="F198" s="56"/>
      <c r="G198" s="56"/>
      <c r="H198" s="56"/>
    </row>
    <row r="199" spans="1:8" ht="19.5">
      <c r="A199" s="136"/>
      <c r="B199" s="56"/>
      <c r="C199" s="56"/>
      <c r="D199" s="56"/>
      <c r="E199" s="56"/>
      <c r="F199" s="56"/>
      <c r="G199" s="56"/>
      <c r="H199" s="56"/>
    </row>
    <row r="200" spans="1:8" ht="19.5">
      <c r="A200" s="136"/>
      <c r="B200" s="56"/>
      <c r="C200" s="56"/>
      <c r="D200" s="56"/>
      <c r="E200" s="56"/>
      <c r="F200" s="56"/>
      <c r="G200" s="56"/>
      <c r="H200" s="56"/>
    </row>
    <row r="201" spans="1:8" ht="19.5">
      <c r="A201" s="138"/>
      <c r="B201" s="56"/>
      <c r="C201" s="56"/>
      <c r="D201" s="56"/>
      <c r="E201" s="56"/>
      <c r="F201" s="56"/>
      <c r="G201" s="56"/>
      <c r="H201" s="56"/>
    </row>
    <row r="202" spans="1:8" ht="19.5">
      <c r="A202" s="136"/>
      <c r="B202" s="56"/>
      <c r="C202" s="56"/>
      <c r="D202" s="56"/>
      <c r="E202" s="56"/>
      <c r="F202" s="56"/>
      <c r="G202" s="56"/>
      <c r="H202" s="56"/>
    </row>
    <row r="203" spans="1:8" ht="19.5">
      <c r="A203" s="136"/>
      <c r="B203" s="56"/>
      <c r="C203" s="56"/>
      <c r="D203" s="56"/>
      <c r="E203" s="56"/>
      <c r="F203" s="56"/>
      <c r="G203" s="56"/>
      <c r="H203" s="56"/>
    </row>
    <row r="204" spans="1:8" ht="19.5">
      <c r="A204" s="138"/>
      <c r="B204" s="56"/>
      <c r="C204" s="56"/>
      <c r="D204" s="56"/>
      <c r="E204" s="56"/>
      <c r="F204" s="56"/>
      <c r="G204" s="56"/>
      <c r="H204" s="56"/>
    </row>
    <row r="205" spans="1:8" ht="19.5">
      <c r="A205" s="136"/>
      <c r="B205" s="56"/>
      <c r="C205" s="56"/>
      <c r="D205" s="56"/>
      <c r="E205" s="56"/>
      <c r="F205" s="56"/>
      <c r="G205" s="56"/>
      <c r="H205" s="56"/>
    </row>
    <row r="206" spans="1:8" ht="19.5">
      <c r="A206" s="136"/>
      <c r="B206" s="56"/>
      <c r="C206" s="56"/>
      <c r="D206" s="56"/>
      <c r="E206" s="56"/>
      <c r="F206" s="56"/>
      <c r="G206" s="56"/>
      <c r="H206" s="56"/>
    </row>
    <row r="207" spans="1:8" ht="19.5">
      <c r="A207" s="136"/>
      <c r="B207" s="56"/>
      <c r="C207" s="56"/>
      <c r="D207" s="56"/>
      <c r="E207" s="56"/>
      <c r="F207" s="56"/>
      <c r="G207" s="56"/>
      <c r="H207" s="56"/>
    </row>
    <row r="208" spans="1:8" ht="19.5">
      <c r="A208" s="136"/>
      <c r="B208" s="56"/>
      <c r="C208" s="56"/>
      <c r="D208" s="56"/>
      <c r="E208" s="56"/>
      <c r="F208" s="56"/>
      <c r="G208" s="56"/>
      <c r="H208" s="56"/>
    </row>
    <row r="209" spans="1:8" ht="19.5">
      <c r="A209" s="136"/>
      <c r="B209" s="56"/>
      <c r="C209" s="56"/>
      <c r="D209" s="56"/>
      <c r="E209" s="56"/>
      <c r="F209" s="56"/>
      <c r="G209" s="56"/>
      <c r="H209" s="56"/>
    </row>
    <row r="210" spans="1:8" ht="19.5">
      <c r="A210" s="136"/>
      <c r="B210" s="56"/>
      <c r="C210" s="56"/>
      <c r="D210" s="56"/>
      <c r="E210" s="56"/>
      <c r="F210" s="56"/>
      <c r="G210" s="56"/>
      <c r="H210" s="56"/>
    </row>
    <row r="211" spans="1:8" ht="19.5">
      <c r="A211" s="136"/>
      <c r="B211" s="56"/>
      <c r="C211" s="56"/>
      <c r="D211" s="56"/>
      <c r="E211" s="56"/>
      <c r="F211" s="56"/>
      <c r="G211" s="56"/>
      <c r="H211" s="56"/>
    </row>
    <row r="212" spans="1:8" ht="19.5">
      <c r="A212" s="136"/>
      <c r="B212" s="56"/>
      <c r="C212" s="56"/>
      <c r="D212" s="56"/>
      <c r="E212" s="56"/>
      <c r="F212" s="56"/>
      <c r="G212" s="56"/>
      <c r="H212" s="56"/>
    </row>
    <row r="213" spans="1:8" ht="19.5">
      <c r="A213" s="138"/>
      <c r="B213" s="56"/>
      <c r="C213" s="56"/>
      <c r="D213" s="56"/>
      <c r="E213" s="56"/>
      <c r="F213" s="56"/>
      <c r="G213" s="56"/>
      <c r="H213" s="56"/>
    </row>
    <row r="214" spans="1:8" ht="19.5">
      <c r="A214" s="136"/>
      <c r="B214" s="56"/>
      <c r="C214" s="56"/>
      <c r="D214" s="56"/>
      <c r="E214" s="56"/>
      <c r="F214" s="56"/>
      <c r="G214" s="56"/>
      <c r="H214" s="56"/>
    </row>
    <row r="215" spans="1:8" ht="19.5">
      <c r="A215" s="136"/>
      <c r="B215" s="56"/>
      <c r="C215" s="56"/>
      <c r="D215" s="56"/>
      <c r="E215" s="56"/>
      <c r="F215" s="56"/>
      <c r="G215" s="56"/>
      <c r="H215" s="56"/>
    </row>
    <row r="216" spans="1:8" ht="19.5">
      <c r="A216" s="136"/>
      <c r="B216" s="56"/>
      <c r="C216" s="56"/>
      <c r="D216" s="56"/>
      <c r="E216" s="56"/>
      <c r="F216" s="56"/>
      <c r="G216" s="56"/>
      <c r="H216" s="56"/>
    </row>
    <row r="217" spans="1:8" ht="19.5">
      <c r="A217" s="136"/>
      <c r="B217" s="56"/>
      <c r="C217" s="56"/>
      <c r="D217" s="56"/>
      <c r="E217" s="56"/>
      <c r="F217" s="56"/>
      <c r="G217" s="56"/>
      <c r="H217" s="56"/>
    </row>
    <row r="218" spans="1:8" ht="19.5">
      <c r="A218" s="136"/>
      <c r="B218" s="56"/>
      <c r="C218" s="56"/>
      <c r="D218" s="56"/>
      <c r="E218" s="56"/>
      <c r="F218" s="56"/>
      <c r="G218" s="56"/>
      <c r="H218" s="56"/>
    </row>
    <row r="219" spans="1:8" ht="19.5">
      <c r="A219" s="138"/>
      <c r="B219" s="56"/>
      <c r="C219" s="56"/>
      <c r="D219" s="56"/>
      <c r="E219" s="56"/>
      <c r="F219" s="56"/>
      <c r="G219" s="56"/>
      <c r="H219" s="56"/>
    </row>
    <row r="220" spans="1:8" ht="19.5">
      <c r="A220" s="136"/>
      <c r="B220" s="56"/>
      <c r="C220" s="56"/>
      <c r="D220" s="56"/>
      <c r="E220" s="56"/>
      <c r="F220" s="56"/>
      <c r="G220" s="56"/>
      <c r="H220" s="56"/>
    </row>
    <row r="221" spans="1:8" ht="19.5">
      <c r="A221" s="136"/>
      <c r="B221" s="56"/>
      <c r="C221" s="56"/>
      <c r="D221" s="56"/>
      <c r="E221" s="56"/>
      <c r="F221" s="56"/>
      <c r="G221" s="56"/>
      <c r="H221" s="56"/>
    </row>
    <row r="222" spans="1:8" ht="19.5">
      <c r="A222" s="138"/>
      <c r="B222" s="56"/>
      <c r="C222" s="56"/>
      <c r="D222" s="56"/>
      <c r="E222" s="56"/>
      <c r="F222" s="56"/>
      <c r="G222" s="56"/>
      <c r="H222" s="56"/>
    </row>
    <row r="223" spans="1:8" ht="19.5">
      <c r="A223" s="136"/>
      <c r="B223" s="56"/>
      <c r="C223" s="56"/>
      <c r="D223" s="56"/>
      <c r="E223" s="56"/>
      <c r="F223" s="56"/>
      <c r="G223" s="56"/>
      <c r="H223" s="56"/>
    </row>
    <row r="224" spans="1:8" ht="19.5">
      <c r="A224" s="136"/>
      <c r="B224" s="56"/>
      <c r="C224" s="56"/>
      <c r="D224" s="56"/>
      <c r="E224" s="56"/>
      <c r="F224" s="56"/>
      <c r="G224" s="56"/>
      <c r="H224" s="56"/>
    </row>
    <row r="225" spans="1:8" ht="19.5">
      <c r="A225" s="136"/>
      <c r="B225" s="56"/>
      <c r="C225" s="56"/>
      <c r="D225" s="56"/>
      <c r="E225" s="56"/>
      <c r="F225" s="56"/>
      <c r="G225" s="56"/>
      <c r="H225" s="56"/>
    </row>
    <row r="226" spans="1:8" ht="19.5">
      <c r="A226" s="145"/>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O12" sqref="O12"/>
    </sheetView>
  </sheetViews>
  <sheetFormatPr defaultRowHeight="18"/>
  <cols>
    <col min="1" max="1" width="132.28515625" style="43"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501</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574" t="s">
        <v>304</v>
      </c>
      <c r="B6" s="125" t="s">
        <v>432</v>
      </c>
      <c r="C6" s="125" t="s">
        <v>433</v>
      </c>
      <c r="D6" s="125" t="s">
        <v>434</v>
      </c>
      <c r="E6" s="125" t="s">
        <v>435</v>
      </c>
      <c r="F6" s="125" t="s">
        <v>1309</v>
      </c>
      <c r="G6" s="125" t="s">
        <v>1511</v>
      </c>
      <c r="H6" s="125" t="s">
        <v>1460</v>
      </c>
      <c r="I6" s="125" t="s">
        <v>1512</v>
      </c>
    </row>
    <row r="7" spans="1:9" ht="15" customHeight="1" thickTop="1" thickBot="1">
      <c r="A7" s="45"/>
      <c r="B7" s="46"/>
      <c r="C7" s="46"/>
      <c r="D7" s="46"/>
      <c r="E7" s="46"/>
      <c r="F7" s="46"/>
      <c r="G7" s="46"/>
      <c r="H7" s="46"/>
      <c r="I7" s="46"/>
    </row>
    <row r="8" spans="1:9" ht="24" customHeight="1" thickTop="1" thickBot="1">
      <c r="A8" s="47" t="s">
        <v>436</v>
      </c>
      <c r="B8" s="1">
        <v>1757838.142521614</v>
      </c>
      <c r="C8" s="1">
        <v>2046194.2170204083</v>
      </c>
      <c r="D8" s="1">
        <v>2288292.8444373179</v>
      </c>
      <c r="E8" s="1">
        <v>2646183.6442492711</v>
      </c>
      <c r="F8" s="1">
        <v>3151224.3264708458</v>
      </c>
      <c r="G8" s="1">
        <v>3225216.4357667635</v>
      </c>
      <c r="H8" s="1">
        <v>3702550.3925218661</v>
      </c>
      <c r="I8" s="1">
        <v>3788653.9246822158</v>
      </c>
    </row>
    <row r="9" spans="1:9" s="134" customFormat="1" ht="21" customHeight="1" thickTop="1">
      <c r="A9" s="126" t="s">
        <v>8</v>
      </c>
      <c r="B9" s="2">
        <v>313104.86200288183</v>
      </c>
      <c r="C9" s="2">
        <v>484264.30976239062</v>
      </c>
      <c r="D9" s="2">
        <v>449500.01868075808</v>
      </c>
      <c r="E9" s="2">
        <v>437019.0616457726</v>
      </c>
      <c r="F9" s="2">
        <v>460892.34707580175</v>
      </c>
      <c r="G9" s="2">
        <v>374723.09614285716</v>
      </c>
      <c r="H9" s="2">
        <v>711394.30631924199</v>
      </c>
      <c r="I9" s="2">
        <v>393401.16291253641</v>
      </c>
    </row>
    <row r="10" spans="1:9" s="134" customFormat="1" ht="21" customHeight="1">
      <c r="A10" s="126" t="s">
        <v>17</v>
      </c>
      <c r="B10" s="2">
        <v>455864.60000864556</v>
      </c>
      <c r="C10" s="2">
        <v>352048.16503790085</v>
      </c>
      <c r="D10" s="2">
        <v>484163.77997521864</v>
      </c>
      <c r="E10" s="2">
        <v>562649.8959533528</v>
      </c>
      <c r="F10" s="2">
        <v>824538.80912244902</v>
      </c>
      <c r="G10" s="2">
        <v>893726.53573469387</v>
      </c>
      <c r="H10" s="2">
        <v>837503.99633673462</v>
      </c>
      <c r="I10" s="2">
        <v>1065162.5230204081</v>
      </c>
    </row>
    <row r="11" spans="1:9" s="134" customFormat="1" ht="21" customHeight="1">
      <c r="A11" s="126" t="s">
        <v>26</v>
      </c>
      <c r="B11" s="2">
        <v>920003.41509365989</v>
      </c>
      <c r="C11" s="2">
        <v>1144123.5767725948</v>
      </c>
      <c r="D11" s="2">
        <v>1280011.6960393586</v>
      </c>
      <c r="E11" s="2">
        <v>1487711.7975962099</v>
      </c>
      <c r="F11" s="2">
        <v>1727635.076185131</v>
      </c>
      <c r="G11" s="2">
        <v>1827224.8245772596</v>
      </c>
      <c r="H11" s="2">
        <v>1983218.4541749272</v>
      </c>
      <c r="I11" s="2">
        <v>2214554.8708221572</v>
      </c>
    </row>
    <row r="12" spans="1:9" s="134" customFormat="1" ht="21" customHeight="1">
      <c r="A12" s="127" t="s">
        <v>437</v>
      </c>
      <c r="B12" s="2">
        <v>915303.0454221901</v>
      </c>
      <c r="C12" s="2">
        <v>1138211.0882157434</v>
      </c>
      <c r="D12" s="2">
        <v>1275455.182919825</v>
      </c>
      <c r="E12" s="2">
        <v>1485936.0768790084</v>
      </c>
      <c r="F12" s="2">
        <v>1719684.448451895</v>
      </c>
      <c r="G12" s="2">
        <v>1822440.4958032069</v>
      </c>
      <c r="H12" s="2">
        <v>1981773.7468833821</v>
      </c>
      <c r="I12" s="2">
        <v>2204468.9481938775</v>
      </c>
    </row>
    <row r="13" spans="1:9" s="134" customFormat="1" ht="21" customHeight="1">
      <c r="A13" s="127" t="s">
        <v>438</v>
      </c>
      <c r="B13" s="2">
        <v>893870.6072507205</v>
      </c>
      <c r="C13" s="2">
        <v>1120754.526377551</v>
      </c>
      <c r="D13" s="2">
        <v>1266882.7288848397</v>
      </c>
      <c r="E13" s="2">
        <v>1473832.3684344022</v>
      </c>
      <c r="F13" s="2">
        <v>1704731.6414037901</v>
      </c>
      <c r="G13" s="2">
        <v>1807882.5683775509</v>
      </c>
      <c r="H13" s="2">
        <v>1966238.0662638482</v>
      </c>
      <c r="I13" s="2">
        <v>2175762.9748746352</v>
      </c>
    </row>
    <row r="14" spans="1:9" s="134" customFormat="1" ht="21" customHeight="1">
      <c r="A14" s="127" t="s">
        <v>439</v>
      </c>
      <c r="B14" s="2">
        <v>21432.438171469741</v>
      </c>
      <c r="C14" s="2">
        <v>17456.561838192418</v>
      </c>
      <c r="D14" s="2">
        <v>8572.4540349854215</v>
      </c>
      <c r="E14" s="2">
        <v>12103.708444606415</v>
      </c>
      <c r="F14" s="2">
        <v>14952.807048104956</v>
      </c>
      <c r="G14" s="2">
        <v>14557.927425655977</v>
      </c>
      <c r="H14" s="2">
        <v>15535.680619533528</v>
      </c>
      <c r="I14" s="2">
        <v>28705.973319241981</v>
      </c>
    </row>
    <row r="15" spans="1:9" s="134" customFormat="1" ht="21" customHeight="1">
      <c r="A15" s="127" t="s">
        <v>440</v>
      </c>
      <c r="B15" s="2">
        <v>1483.5789193083572</v>
      </c>
      <c r="C15" s="2">
        <v>1058.2154212827988</v>
      </c>
      <c r="D15" s="2">
        <v>3049.6404475218656</v>
      </c>
      <c r="E15" s="2">
        <v>3382.9585029154514</v>
      </c>
      <c r="F15" s="2">
        <v>6996.8791370262397</v>
      </c>
      <c r="G15" s="2">
        <v>6446.7766341107872</v>
      </c>
      <c r="H15" s="2">
        <v>6723.3223921282797</v>
      </c>
      <c r="I15" s="2">
        <v>15620.792998542274</v>
      </c>
    </row>
    <row r="16" spans="1:9" s="134" customFormat="1" ht="21" customHeight="1">
      <c r="A16" s="127" t="s">
        <v>441</v>
      </c>
      <c r="B16" s="2">
        <v>1192.2199207492795</v>
      </c>
      <c r="C16" s="2">
        <v>1042.5452215743439</v>
      </c>
      <c r="D16" s="2">
        <v>2873.250020408163</v>
      </c>
      <c r="E16" s="2">
        <v>3303.5548294460641</v>
      </c>
      <c r="F16" s="2">
        <v>6996.1551530612242</v>
      </c>
      <c r="G16" s="2">
        <v>6261.6887725947518</v>
      </c>
      <c r="H16" s="2">
        <v>6622.1546457725944</v>
      </c>
      <c r="I16" s="2">
        <v>15028.096274052477</v>
      </c>
    </row>
    <row r="17" spans="1:9" s="134" customFormat="1" ht="21" customHeight="1">
      <c r="A17" s="127" t="s">
        <v>442</v>
      </c>
      <c r="B17" s="2">
        <v>291.3589985590778</v>
      </c>
      <c r="C17" s="2">
        <v>15.670199708454811</v>
      </c>
      <c r="D17" s="2">
        <v>176.39042711370263</v>
      </c>
      <c r="E17" s="2">
        <v>79.403673469387755</v>
      </c>
      <c r="F17" s="2">
        <v>0.72398396501457718</v>
      </c>
      <c r="G17" s="2">
        <v>185.08786151603499</v>
      </c>
      <c r="H17" s="2">
        <v>101.16774635568513</v>
      </c>
      <c r="I17" s="2">
        <v>592.69672448979588</v>
      </c>
    </row>
    <row r="18" spans="1:9" s="134" customFormat="1" ht="21" customHeight="1">
      <c r="A18" s="127" t="s">
        <v>443</v>
      </c>
      <c r="B18" s="2">
        <v>42784.308563400577</v>
      </c>
      <c r="C18" s="2">
        <v>39200.516157434395</v>
      </c>
      <c r="D18" s="2">
        <v>30006.69883819242</v>
      </c>
      <c r="E18" s="2">
        <v>30667.345322157431</v>
      </c>
      <c r="F18" s="2">
        <v>31895.918122448977</v>
      </c>
      <c r="G18" s="2">
        <v>33696.092879008742</v>
      </c>
      <c r="H18" s="2">
        <v>32668.797199708453</v>
      </c>
      <c r="I18" s="2">
        <v>37186.30673177843</v>
      </c>
    </row>
    <row r="19" spans="1:9" s="134" customFormat="1" ht="21" customHeight="1">
      <c r="A19" s="127" t="s">
        <v>444</v>
      </c>
      <c r="B19" s="2">
        <v>19835.784067723343</v>
      </c>
      <c r="C19" s="2">
        <v>17818.322661807579</v>
      </c>
      <c r="D19" s="2">
        <v>17817.696887755104</v>
      </c>
      <c r="E19" s="2">
        <v>19593.900806122449</v>
      </c>
      <c r="F19" s="2">
        <v>21256.87063411079</v>
      </c>
      <c r="G19" s="2">
        <v>22875.409613702624</v>
      </c>
      <c r="H19" s="2">
        <v>23378.953688046651</v>
      </c>
      <c r="I19" s="2">
        <v>27980.055383381925</v>
      </c>
    </row>
    <row r="20" spans="1:9" s="134" customFormat="1" ht="21" customHeight="1">
      <c r="A20" s="127" t="s">
        <v>445</v>
      </c>
      <c r="B20" s="2">
        <v>22948.524495677233</v>
      </c>
      <c r="C20" s="2">
        <v>21382.19349562682</v>
      </c>
      <c r="D20" s="2">
        <v>12189.001950437318</v>
      </c>
      <c r="E20" s="2">
        <v>11073.444516034984</v>
      </c>
      <c r="F20" s="2">
        <v>10639.04748833819</v>
      </c>
      <c r="G20" s="2">
        <v>10820.683265306123</v>
      </c>
      <c r="H20" s="2">
        <v>9289.8435116618075</v>
      </c>
      <c r="I20" s="2">
        <v>9206.2513483965013</v>
      </c>
    </row>
    <row r="21" spans="1:9" s="134" customFormat="1" ht="21" customHeight="1">
      <c r="A21" s="127" t="s">
        <v>39</v>
      </c>
      <c r="B21" s="2">
        <v>4747.5044654178673</v>
      </c>
      <c r="C21" s="2">
        <v>6333.6306093294461</v>
      </c>
      <c r="D21" s="2">
        <v>7983.7878206997093</v>
      </c>
      <c r="E21" s="2">
        <v>9043.0770816326531</v>
      </c>
      <c r="F21" s="2">
        <v>11661.91741690962</v>
      </c>
      <c r="G21" s="2">
        <v>11598.004118075802</v>
      </c>
      <c r="H21" s="2">
        <v>12337.551192419827</v>
      </c>
      <c r="I21" s="2">
        <v>13576.335670553935</v>
      </c>
    </row>
    <row r="22" spans="1:9" s="134" customFormat="1" ht="21" customHeight="1">
      <c r="A22" s="127" t="s">
        <v>446</v>
      </c>
      <c r="B22" s="2">
        <v>-44315.022276657066</v>
      </c>
      <c r="C22" s="2">
        <v>-40679.87363119534</v>
      </c>
      <c r="D22" s="2">
        <v>-36483.613986880468</v>
      </c>
      <c r="E22" s="2">
        <v>-41317.660189504371</v>
      </c>
      <c r="F22" s="2">
        <v>-42604.086943148686</v>
      </c>
      <c r="G22" s="2">
        <v>-46956.544857142857</v>
      </c>
      <c r="H22" s="2">
        <v>-50284.963492711373</v>
      </c>
      <c r="I22" s="2">
        <v>-56297.512772594753</v>
      </c>
    </row>
    <row r="23" spans="1:9" s="134" customFormat="1" ht="21" customHeight="1">
      <c r="A23" s="126" t="s">
        <v>57</v>
      </c>
      <c r="B23" s="2">
        <v>12621.011017291064</v>
      </c>
      <c r="C23" s="2">
        <v>14244.178258017491</v>
      </c>
      <c r="D23" s="2">
        <v>13905.739307580176</v>
      </c>
      <c r="E23" s="2">
        <v>18566.710689504373</v>
      </c>
      <c r="F23" s="2">
        <v>21145.836724489796</v>
      </c>
      <c r="G23" s="2">
        <v>22283.688903790087</v>
      </c>
      <c r="H23" s="2">
        <v>38349.688584548101</v>
      </c>
      <c r="I23" s="2">
        <v>29384.161153061221</v>
      </c>
    </row>
    <row r="24" spans="1:9" s="134" customFormat="1" ht="21" customHeight="1">
      <c r="A24" s="126" t="s">
        <v>63</v>
      </c>
      <c r="B24" s="2">
        <v>1632.2739927953889</v>
      </c>
      <c r="C24" s="2">
        <v>396.46858309037901</v>
      </c>
      <c r="D24" s="2">
        <v>3685.2470422740525</v>
      </c>
      <c r="E24" s="2">
        <v>983.93114868804662</v>
      </c>
      <c r="F24" s="2">
        <v>592.40329154518952</v>
      </c>
      <c r="G24" s="2">
        <v>433.14151020408161</v>
      </c>
      <c r="H24" s="2">
        <v>1496.2113760932943</v>
      </c>
      <c r="I24" s="2">
        <v>926.64239795918365</v>
      </c>
    </row>
    <row r="25" spans="1:9" s="134" customFormat="1" ht="21" customHeight="1">
      <c r="A25" s="126" t="s">
        <v>447</v>
      </c>
      <c r="B25" s="2">
        <v>7436.3672968299716</v>
      </c>
      <c r="C25" s="2">
        <v>8912.2957623906714</v>
      </c>
      <c r="D25" s="2">
        <v>10120.729126822158</v>
      </c>
      <c r="E25" s="2">
        <v>93593.845132653063</v>
      </c>
      <c r="F25" s="2">
        <v>64444.053198250731</v>
      </c>
      <c r="G25" s="2">
        <v>53849.677911078717</v>
      </c>
      <c r="H25" s="2">
        <v>73929.71833965015</v>
      </c>
      <c r="I25" s="2">
        <v>30701.657915451895</v>
      </c>
    </row>
    <row r="26" spans="1:9" s="134" customFormat="1" ht="21" customHeight="1">
      <c r="A26" s="126" t="s">
        <v>74</v>
      </c>
      <c r="B26" s="2">
        <v>38988.165589337179</v>
      </c>
      <c r="C26" s="2">
        <v>40242.111100583083</v>
      </c>
      <c r="D26" s="2">
        <v>39938.960483965013</v>
      </c>
      <c r="E26" s="2">
        <v>40304.08580612245</v>
      </c>
      <c r="F26" s="2">
        <v>45837.512276967929</v>
      </c>
      <c r="G26" s="2">
        <v>46923.435208454808</v>
      </c>
      <c r="H26" s="2">
        <v>48453.746307580172</v>
      </c>
      <c r="I26" s="2">
        <v>46368.350699708455</v>
      </c>
    </row>
    <row r="27" spans="1:9" s="135" customFormat="1" ht="43.5" customHeight="1" thickBot="1">
      <c r="A27" s="128" t="s">
        <v>448</v>
      </c>
      <c r="B27" s="3">
        <v>8187.447520172911</v>
      </c>
      <c r="C27" s="3">
        <v>1963.1117434402333</v>
      </c>
      <c r="D27" s="3">
        <v>6966.6737813411082</v>
      </c>
      <c r="E27" s="3">
        <v>5354.3162769679293</v>
      </c>
      <c r="F27" s="3">
        <v>6138.2885962099135</v>
      </c>
      <c r="G27" s="3">
        <v>6052.0357784256557</v>
      </c>
      <c r="H27" s="3">
        <v>8204.2710830903798</v>
      </c>
      <c r="I27" s="3">
        <v>8154.5557609329453</v>
      </c>
    </row>
    <row r="28" spans="1:9" ht="24" customHeight="1" thickTop="1" thickBot="1">
      <c r="A28" s="47" t="s">
        <v>449</v>
      </c>
      <c r="B28" s="1">
        <v>1632453.9308976945</v>
      </c>
      <c r="C28" s="1">
        <v>1880633.3150860057</v>
      </c>
      <c r="D28" s="1">
        <v>2106977.6989212828</v>
      </c>
      <c r="E28" s="1">
        <v>2448168.8119927114</v>
      </c>
      <c r="F28" s="1">
        <v>2928744.5041239066</v>
      </c>
      <c r="G28" s="1">
        <v>3013541.5579344025</v>
      </c>
      <c r="H28" s="1">
        <v>3475812.1286822157</v>
      </c>
      <c r="I28" s="1">
        <v>3561897.2050291542</v>
      </c>
    </row>
    <row r="29" spans="1:9" s="134" customFormat="1" ht="21" customHeight="1" thickTop="1">
      <c r="A29" s="126" t="s">
        <v>450</v>
      </c>
      <c r="B29" s="2">
        <v>1542362.5013818443</v>
      </c>
      <c r="C29" s="2">
        <v>1755233.2680539358</v>
      </c>
      <c r="D29" s="2">
        <v>1768120.3227040817</v>
      </c>
      <c r="E29" s="2">
        <v>2048132.0169985425</v>
      </c>
      <c r="F29" s="2">
        <v>2514257.6009431491</v>
      </c>
      <c r="G29" s="2">
        <v>2582638.6939169094</v>
      </c>
      <c r="H29" s="2">
        <v>3075483.394830904</v>
      </c>
      <c r="I29" s="2">
        <v>3146303.489303207</v>
      </c>
    </row>
    <row r="30" spans="1:9" s="134" customFormat="1" ht="21" customHeight="1">
      <c r="A30" s="127" t="s">
        <v>451</v>
      </c>
      <c r="B30" s="2">
        <v>445085.41777809802</v>
      </c>
      <c r="C30" s="2">
        <v>495932.40966180764</v>
      </c>
      <c r="D30" s="2">
        <v>484497.91841982509</v>
      </c>
      <c r="E30" s="2">
        <v>600578.26011516037</v>
      </c>
      <c r="F30" s="2">
        <v>641319.31027113704</v>
      </c>
      <c r="G30" s="2">
        <v>679645.50784256554</v>
      </c>
      <c r="H30" s="2">
        <v>664406.78519096214</v>
      </c>
      <c r="I30" s="2">
        <v>1036459.428132653</v>
      </c>
    </row>
    <row r="31" spans="1:9" s="134" customFormat="1" ht="21" customHeight="1">
      <c r="A31" s="127" t="s">
        <v>452</v>
      </c>
      <c r="B31" s="2">
        <v>703944.56262968294</v>
      </c>
      <c r="C31" s="2">
        <v>802494.11435276957</v>
      </c>
      <c r="D31" s="2">
        <v>779700.35613702633</v>
      </c>
      <c r="E31" s="2">
        <v>846360.61179300281</v>
      </c>
      <c r="F31" s="2">
        <v>1033393.3709650146</v>
      </c>
      <c r="G31" s="2">
        <v>1007962.4762390672</v>
      </c>
      <c r="H31" s="2">
        <v>1419774.9566574346</v>
      </c>
      <c r="I31" s="2">
        <v>1074244.1433177842</v>
      </c>
    </row>
    <row r="32" spans="1:9" s="134" customFormat="1" ht="21" customHeight="1">
      <c r="A32" s="127" t="s">
        <v>453</v>
      </c>
      <c r="B32" s="2">
        <v>225698.49323631125</v>
      </c>
      <c r="C32" s="2">
        <v>223606.5794562682</v>
      </c>
      <c r="D32" s="2">
        <v>149717.01265306122</v>
      </c>
      <c r="E32" s="2">
        <v>154009.09377842565</v>
      </c>
      <c r="F32" s="2">
        <v>44206.112287172022</v>
      </c>
      <c r="G32" s="2">
        <v>35597.399832361516</v>
      </c>
      <c r="H32" s="2">
        <v>30722.771692419828</v>
      </c>
      <c r="I32" s="2">
        <v>72172.336553935849</v>
      </c>
    </row>
    <row r="33" spans="1:9" s="134" customFormat="1" ht="21" customHeight="1">
      <c r="A33" s="127" t="s">
        <v>454</v>
      </c>
      <c r="B33" s="2">
        <v>63083.631825648416</v>
      </c>
      <c r="C33" s="2">
        <v>57774.179584548103</v>
      </c>
      <c r="D33" s="2">
        <v>44190.206368804669</v>
      </c>
      <c r="E33" s="2">
        <v>49387.972832361513</v>
      </c>
      <c r="F33" s="2">
        <v>47103.136457725952</v>
      </c>
      <c r="G33" s="2">
        <v>48193.874306122452</v>
      </c>
      <c r="H33" s="2">
        <v>51621.875502915449</v>
      </c>
      <c r="I33" s="2">
        <v>47072.537342565607</v>
      </c>
    </row>
    <row r="34" spans="1:9" s="134" customFormat="1" ht="21" customHeight="1">
      <c r="A34" s="127" t="s">
        <v>455</v>
      </c>
      <c r="B34" s="2">
        <v>91673.661118155607</v>
      </c>
      <c r="C34" s="2">
        <v>164712.7832011662</v>
      </c>
      <c r="D34" s="2">
        <v>296017.29824927117</v>
      </c>
      <c r="E34" s="2">
        <v>378774.53560349852</v>
      </c>
      <c r="F34" s="2">
        <v>714426.25375072879</v>
      </c>
      <c r="G34" s="2">
        <v>768238.32763848396</v>
      </c>
      <c r="H34" s="2">
        <v>860304.50662973756</v>
      </c>
      <c r="I34" s="2">
        <v>861425.09359475225</v>
      </c>
    </row>
    <row r="35" spans="1:9" s="134" customFormat="1" ht="21" customHeight="1">
      <c r="A35" s="127" t="s">
        <v>456</v>
      </c>
      <c r="B35" s="2">
        <v>12876.734793948128</v>
      </c>
      <c r="C35" s="2">
        <v>10713.201797376092</v>
      </c>
      <c r="D35" s="2">
        <v>13997.530876093295</v>
      </c>
      <c r="E35" s="2">
        <v>19021.542876093295</v>
      </c>
      <c r="F35" s="2">
        <v>33809.417211370259</v>
      </c>
      <c r="G35" s="2">
        <v>43001.10805830903</v>
      </c>
      <c r="H35" s="2">
        <v>48652.499157434402</v>
      </c>
      <c r="I35" s="2">
        <v>54929.950361516036</v>
      </c>
    </row>
    <row r="36" spans="1:9" s="134" customFormat="1" ht="21" customHeight="1">
      <c r="A36" s="126" t="s">
        <v>457</v>
      </c>
      <c r="B36" s="2">
        <v>3825.2177377521612</v>
      </c>
      <c r="C36" s="2">
        <v>1186.7048221574344</v>
      </c>
      <c r="D36" s="2">
        <v>1318.0286603498541</v>
      </c>
      <c r="E36" s="2">
        <v>1761.2362113702625</v>
      </c>
      <c r="F36" s="2">
        <v>1680.674637026239</v>
      </c>
      <c r="G36" s="2">
        <v>2340.2283862973759</v>
      </c>
      <c r="H36" s="2">
        <v>1601.6180685131194</v>
      </c>
      <c r="I36" s="2">
        <v>2545.9705714285715</v>
      </c>
    </row>
    <row r="37" spans="1:9" s="134" customFormat="1" ht="21" customHeight="1">
      <c r="A37" s="126" t="s">
        <v>458</v>
      </c>
      <c r="B37" s="2">
        <v>10827.325387608069</v>
      </c>
      <c r="C37" s="2">
        <v>12571.822822157434</v>
      </c>
      <c r="D37" s="2">
        <v>15945.871432944607</v>
      </c>
      <c r="E37" s="2">
        <v>7943.5418717201164</v>
      </c>
      <c r="F37" s="2">
        <v>9556.6907915451884</v>
      </c>
      <c r="G37" s="2">
        <v>40212.4214154519</v>
      </c>
      <c r="H37" s="2">
        <v>90090.686708454814</v>
      </c>
      <c r="I37" s="2">
        <v>131111.17394606414</v>
      </c>
    </row>
    <row r="38" spans="1:9" s="134" customFormat="1" ht="21" customHeight="1">
      <c r="A38" s="126" t="s">
        <v>459</v>
      </c>
      <c r="B38" s="2">
        <v>37855.808038904899</v>
      </c>
      <c r="C38" s="2">
        <v>32208.596994169093</v>
      </c>
      <c r="D38" s="2">
        <v>35943.152887755103</v>
      </c>
      <c r="E38" s="2">
        <v>37688.585428571423</v>
      </c>
      <c r="F38" s="2">
        <v>42914.804266763844</v>
      </c>
      <c r="G38" s="2">
        <v>33105.695874635567</v>
      </c>
      <c r="H38" s="2">
        <v>31958.521564139941</v>
      </c>
      <c r="I38" s="2">
        <v>46235.506994169096</v>
      </c>
    </row>
    <row r="39" spans="1:9" s="134" customFormat="1" ht="21" customHeight="1">
      <c r="A39" s="126" t="s">
        <v>127</v>
      </c>
      <c r="B39" s="2">
        <v>14843.513899135447</v>
      </c>
      <c r="C39" s="2">
        <v>19223.524680758015</v>
      </c>
      <c r="D39" s="2">
        <v>18704.697940233236</v>
      </c>
      <c r="E39" s="2">
        <v>17831.546078717201</v>
      </c>
      <c r="F39" s="2">
        <v>19051.451198250728</v>
      </c>
      <c r="G39" s="2">
        <v>19748.032157434402</v>
      </c>
      <c r="H39" s="2">
        <v>19921.41058600583</v>
      </c>
      <c r="I39" s="2">
        <v>20632.37060058309</v>
      </c>
    </row>
    <row r="40" spans="1:9" s="134" customFormat="1" ht="21" customHeight="1">
      <c r="A40" s="126" t="s">
        <v>133</v>
      </c>
      <c r="B40" s="2">
        <v>0</v>
      </c>
      <c r="C40" s="2">
        <v>0</v>
      </c>
      <c r="D40" s="2">
        <v>0</v>
      </c>
      <c r="E40" s="2">
        <v>0</v>
      </c>
      <c r="F40" s="2">
        <v>0</v>
      </c>
      <c r="G40" s="2">
        <v>25121.506260932943</v>
      </c>
      <c r="H40" s="2">
        <v>75055.038634110781</v>
      </c>
      <c r="I40" s="2">
        <v>74990.170542274063</v>
      </c>
    </row>
    <row r="41" spans="1:9" s="134" customFormat="1" ht="21" customHeight="1">
      <c r="A41" s="126" t="s">
        <v>460</v>
      </c>
      <c r="B41" s="2">
        <v>8638.628018731988</v>
      </c>
      <c r="C41" s="2">
        <v>7117.7265685131197</v>
      </c>
      <c r="D41" s="2">
        <v>4074.1675889212825</v>
      </c>
      <c r="E41" s="2">
        <v>25046.451530612245</v>
      </c>
      <c r="F41" s="2">
        <v>25046.401868804667</v>
      </c>
      <c r="G41" s="2">
        <v>25585.377510204082</v>
      </c>
      <c r="H41" s="2">
        <v>25027.597930029155</v>
      </c>
      <c r="I41" s="2">
        <v>25638.217711370264</v>
      </c>
    </row>
    <row r="42" spans="1:9" s="135" customFormat="1" ht="43.5" customHeight="1" thickBot="1">
      <c r="A42" s="128" t="s">
        <v>109</v>
      </c>
      <c r="B42" s="3">
        <v>14100.936433717578</v>
      </c>
      <c r="C42" s="3">
        <v>53091.671144314874</v>
      </c>
      <c r="D42" s="3">
        <v>262871.45770699705</v>
      </c>
      <c r="E42" s="3">
        <v>309765.4338731778</v>
      </c>
      <c r="F42" s="3">
        <v>316236.88041836739</v>
      </c>
      <c r="G42" s="3">
        <v>284789.60241253645</v>
      </c>
      <c r="H42" s="3">
        <v>156673.86036005829</v>
      </c>
      <c r="I42" s="3">
        <v>114440.30536005831</v>
      </c>
    </row>
    <row r="43" spans="1:9" ht="24" customHeight="1" thickTop="1" thickBot="1">
      <c r="A43" s="47" t="s">
        <v>461</v>
      </c>
      <c r="B43" s="1">
        <v>125384.21166714697</v>
      </c>
      <c r="C43" s="1">
        <v>165560.90220408162</v>
      </c>
      <c r="D43" s="1">
        <v>181315.14574927112</v>
      </c>
      <c r="E43" s="1">
        <v>198014.8321618076</v>
      </c>
      <c r="F43" s="1">
        <v>222479.82234548102</v>
      </c>
      <c r="G43" s="1">
        <v>211674.87771720119</v>
      </c>
      <c r="H43" s="1">
        <v>226738.26377842567</v>
      </c>
      <c r="I43" s="1">
        <v>226756.71970991255</v>
      </c>
    </row>
    <row r="44" spans="1:9" s="134" customFormat="1" ht="21" customHeight="1" thickTop="1">
      <c r="A44" s="126"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34" customFormat="1" ht="21" customHeight="1">
      <c r="A45" s="126" t="s">
        <v>152</v>
      </c>
      <c r="B45" s="2">
        <v>18005.330265129684</v>
      </c>
      <c r="C45" s="2">
        <v>12017.493556851312</v>
      </c>
      <c r="D45" s="2">
        <v>28203.016479591835</v>
      </c>
      <c r="E45" s="2">
        <v>27821.41754664723</v>
      </c>
      <c r="F45" s="2">
        <v>40534.125424198253</v>
      </c>
      <c r="G45" s="2">
        <v>56189.751100583097</v>
      </c>
      <c r="H45" s="2">
        <v>56189.751100583097</v>
      </c>
      <c r="I45" s="2">
        <v>63420.702781341104</v>
      </c>
    </row>
    <row r="46" spans="1:9" s="134" customFormat="1" ht="21" customHeight="1">
      <c r="A46" s="126" t="s">
        <v>156</v>
      </c>
      <c r="B46" s="2">
        <v>0</v>
      </c>
      <c r="C46" s="2">
        <v>0</v>
      </c>
      <c r="D46" s="2">
        <v>0</v>
      </c>
      <c r="E46" s="2">
        <v>0</v>
      </c>
      <c r="F46" s="2">
        <v>0</v>
      </c>
      <c r="G46" s="2">
        <v>0</v>
      </c>
      <c r="H46" s="2">
        <v>0</v>
      </c>
      <c r="I46" s="2">
        <v>0</v>
      </c>
    </row>
    <row r="47" spans="1:9" s="134" customFormat="1" ht="21" customHeight="1">
      <c r="A47" s="126" t="s">
        <v>462</v>
      </c>
      <c r="B47" s="2">
        <v>24777.590730547552</v>
      </c>
      <c r="C47" s="2">
        <v>27530.099077259474</v>
      </c>
      <c r="D47" s="2">
        <v>31378.4955787172</v>
      </c>
      <c r="E47" s="2">
        <v>35390.157386297375</v>
      </c>
      <c r="F47" s="2">
        <v>38203.568465014578</v>
      </c>
      <c r="G47" s="2">
        <v>41909.107823615166</v>
      </c>
      <c r="H47" s="2">
        <v>41909.107823615166</v>
      </c>
      <c r="I47" s="2">
        <v>44104.443100583092</v>
      </c>
    </row>
    <row r="48" spans="1:9" s="134" customFormat="1" ht="21" customHeight="1">
      <c r="A48" s="126" t="s">
        <v>164</v>
      </c>
      <c r="B48" s="2">
        <v>23045.274821325649</v>
      </c>
      <c r="C48" s="2">
        <v>31342.843097667639</v>
      </c>
      <c r="D48" s="2">
        <v>27063.167218658891</v>
      </c>
      <c r="E48" s="2">
        <v>28115.298045189506</v>
      </c>
      <c r="F48" s="2">
        <v>37054.169272594758</v>
      </c>
      <c r="G48" s="2">
        <v>6888.0596093294462</v>
      </c>
      <c r="H48" s="2">
        <v>21951.445670553938</v>
      </c>
      <c r="I48" s="2">
        <v>12543.614644314868</v>
      </c>
    </row>
    <row r="49" spans="1:9" s="134" customFormat="1" ht="21" customHeight="1">
      <c r="A49" s="127" t="s">
        <v>463</v>
      </c>
      <c r="B49" s="2">
        <v>0</v>
      </c>
      <c r="C49" s="2">
        <v>6.5597667638483967</v>
      </c>
      <c r="D49" s="2">
        <v>0</v>
      </c>
      <c r="E49" s="2">
        <v>0</v>
      </c>
      <c r="F49" s="2">
        <v>0</v>
      </c>
      <c r="G49" s="2">
        <v>0</v>
      </c>
      <c r="H49" s="2">
        <v>0</v>
      </c>
      <c r="I49" s="2">
        <v>4166.6666661807576</v>
      </c>
    </row>
    <row r="50" spans="1:9" s="135" customFormat="1" ht="40.5" customHeight="1" thickBot="1">
      <c r="A50" s="129" t="s">
        <v>464</v>
      </c>
      <c r="B50" s="3">
        <v>23045.274821325649</v>
      </c>
      <c r="C50" s="3">
        <v>31336.283330903789</v>
      </c>
      <c r="D50" s="3">
        <v>27063.167218658891</v>
      </c>
      <c r="E50" s="3">
        <v>28115.298045189506</v>
      </c>
      <c r="F50" s="3">
        <v>37054.169272594758</v>
      </c>
      <c r="G50" s="3">
        <v>6888.0596093294462</v>
      </c>
      <c r="H50" s="3">
        <v>21951.445670553938</v>
      </c>
      <c r="I50" s="3">
        <v>8376.9479781341124</v>
      </c>
    </row>
    <row r="51" spans="1:9" ht="24" customHeight="1" thickTop="1" thickBot="1">
      <c r="A51" s="47" t="s">
        <v>465</v>
      </c>
      <c r="B51" s="1">
        <v>1757838.1425648415</v>
      </c>
      <c r="C51" s="1">
        <v>2046194.2172900876</v>
      </c>
      <c r="D51" s="1">
        <v>2288292.8446705542</v>
      </c>
      <c r="E51" s="1">
        <v>2646183.6441545188</v>
      </c>
      <c r="F51" s="1">
        <v>3151224.3264693879</v>
      </c>
      <c r="G51" s="1">
        <v>3225216.4356516032</v>
      </c>
      <c r="H51" s="1">
        <v>3702550.392460641</v>
      </c>
      <c r="I51" s="1">
        <v>3788653.924739067</v>
      </c>
    </row>
    <row r="52" spans="1:9" s="134" customFormat="1" ht="24" customHeight="1" thickTop="1">
      <c r="A52" s="130" t="s">
        <v>466</v>
      </c>
      <c r="B52" s="2">
        <v>215412.80864121037</v>
      </c>
      <c r="C52" s="2">
        <v>246055.12640962101</v>
      </c>
      <c r="D52" s="2">
        <v>286590.13496501459</v>
      </c>
      <c r="E52" s="2">
        <v>360311.89782653062</v>
      </c>
      <c r="F52" s="2">
        <v>381751.9415787172</v>
      </c>
      <c r="G52" s="2">
        <v>382408.74750874634</v>
      </c>
      <c r="H52" s="2">
        <v>504807.11347667634</v>
      </c>
      <c r="I52" s="2">
        <v>598366.05984256568</v>
      </c>
    </row>
    <row r="53" spans="1:9" s="135" customFormat="1" ht="21" customHeight="1">
      <c r="A53" s="129" t="s">
        <v>467</v>
      </c>
      <c r="B53" s="3">
        <v>12386.230445244959</v>
      </c>
      <c r="C53" s="3">
        <v>14600.855804664723</v>
      </c>
      <c r="D53" s="3">
        <v>12651.066005830904</v>
      </c>
      <c r="E53" s="3">
        <v>20669.113087463556</v>
      </c>
      <c r="F53" s="3">
        <v>27278.079762390669</v>
      </c>
      <c r="G53" s="3">
        <v>25823.648705539359</v>
      </c>
      <c r="H53" s="3">
        <v>21977.853666180759</v>
      </c>
      <c r="I53" s="3">
        <v>21723.07170991254</v>
      </c>
    </row>
    <row r="54" spans="1:9" s="135" customFormat="1" ht="21" customHeight="1">
      <c r="A54" s="129" t="s">
        <v>468</v>
      </c>
      <c r="B54" s="3">
        <v>171414.41710662827</v>
      </c>
      <c r="C54" s="3">
        <v>201360.64695043731</v>
      </c>
      <c r="D54" s="3">
        <v>241304.77388338192</v>
      </c>
      <c r="E54" s="3">
        <v>311539.02045043733</v>
      </c>
      <c r="F54" s="3">
        <v>323483.41926822159</v>
      </c>
      <c r="G54" s="3">
        <v>325314.81503352773</v>
      </c>
      <c r="H54" s="3">
        <v>451070.16508017486</v>
      </c>
      <c r="I54" s="3">
        <v>543793.0930481049</v>
      </c>
    </row>
    <row r="55" spans="1:9" s="135" customFormat="1" ht="21" customHeight="1">
      <c r="A55" s="129" t="s">
        <v>469</v>
      </c>
      <c r="B55" s="3">
        <v>0</v>
      </c>
      <c r="C55" s="3">
        <v>0</v>
      </c>
      <c r="D55" s="3">
        <v>0</v>
      </c>
      <c r="E55" s="3">
        <v>0</v>
      </c>
      <c r="F55" s="3">
        <v>0</v>
      </c>
      <c r="G55" s="3">
        <v>0</v>
      </c>
      <c r="H55" s="3">
        <v>0</v>
      </c>
      <c r="I55" s="3">
        <v>0</v>
      </c>
    </row>
    <row r="56" spans="1:9" s="135" customFormat="1" ht="21" customHeight="1">
      <c r="A56" s="129" t="s">
        <v>470</v>
      </c>
      <c r="B56" s="3">
        <v>30354.720975504319</v>
      </c>
      <c r="C56" s="3">
        <v>29781.048086005831</v>
      </c>
      <c r="D56" s="3">
        <v>29338.878021865887</v>
      </c>
      <c r="E56" s="3">
        <v>27582.849349854227</v>
      </c>
      <c r="F56" s="3">
        <v>30497.650093294462</v>
      </c>
      <c r="G56" s="3">
        <v>30564.472873177841</v>
      </c>
      <c r="H56" s="3">
        <v>30749.964036443147</v>
      </c>
      <c r="I56" s="3">
        <v>31296.214992711371</v>
      </c>
    </row>
    <row r="57" spans="1:9" s="135" customFormat="1" ht="21" customHeight="1">
      <c r="A57" s="129" t="s">
        <v>471</v>
      </c>
      <c r="B57" s="3">
        <v>1257.4401138328533</v>
      </c>
      <c r="C57" s="3">
        <v>312.57556851311955</v>
      </c>
      <c r="D57" s="3">
        <v>3295.4170539358597</v>
      </c>
      <c r="E57" s="3">
        <v>520.91493877551022</v>
      </c>
      <c r="F57" s="3">
        <v>492.79245481049566</v>
      </c>
      <c r="G57" s="3">
        <v>705.81089650145771</v>
      </c>
      <c r="H57" s="3">
        <v>1009.130693877551</v>
      </c>
      <c r="I57" s="3">
        <v>1553.6800918367346</v>
      </c>
    </row>
    <row r="58" spans="1:9" s="135" customFormat="1" ht="61.5" customHeight="1" thickBot="1">
      <c r="A58" s="128" t="s">
        <v>472</v>
      </c>
      <c r="B58" s="3">
        <v>3194404.1000835737</v>
      </c>
      <c r="C58" s="3">
        <v>2994236.6765524787</v>
      </c>
      <c r="D58" s="3">
        <v>3301800.6850306122</v>
      </c>
      <c r="E58" s="3">
        <v>4050912.194739067</v>
      </c>
      <c r="F58" s="3">
        <v>5396030.7005276978</v>
      </c>
      <c r="G58" s="3">
        <v>5522988.1809620997</v>
      </c>
      <c r="H58" s="3">
        <v>6068772.2262755102</v>
      </c>
      <c r="I58" s="3">
        <v>6556584.358017493</v>
      </c>
    </row>
    <row r="59" spans="1:9" ht="31.5" customHeight="1" thickTop="1" thickBot="1">
      <c r="A59" s="131" t="s">
        <v>473</v>
      </c>
      <c r="B59" s="1"/>
      <c r="C59" s="1"/>
      <c r="D59" s="1"/>
      <c r="E59" s="1"/>
      <c r="F59" s="1"/>
      <c r="G59" s="1"/>
      <c r="H59" s="1"/>
      <c r="I59" s="1"/>
    </row>
    <row r="60" spans="1:9" ht="30" customHeight="1" thickTop="1">
      <c r="A60" s="52" t="s">
        <v>474</v>
      </c>
      <c r="B60" s="4">
        <v>79543.332958213272</v>
      </c>
      <c r="C60" s="4">
        <v>79436.134088921288</v>
      </c>
      <c r="D60" s="4">
        <v>105282.54034110786</v>
      </c>
      <c r="E60" s="4">
        <v>120297.80073177842</v>
      </c>
      <c r="F60" s="4">
        <v>154739.82414285713</v>
      </c>
      <c r="G60" s="4">
        <v>65230.88270408164</v>
      </c>
      <c r="H60" s="4">
        <v>165202.50831632651</v>
      </c>
      <c r="I60" s="4">
        <v>75139.914413994164</v>
      </c>
    </row>
    <row r="61" spans="1:9" ht="21" customHeight="1">
      <c r="A61" s="50" t="s">
        <v>475</v>
      </c>
      <c r="B61" s="4">
        <v>-10561.660684438042</v>
      </c>
      <c r="C61" s="4">
        <v>-9377.3060160349851</v>
      </c>
      <c r="D61" s="4">
        <v>-14390.470120991253</v>
      </c>
      <c r="E61" s="4">
        <v>-18021.03457580175</v>
      </c>
      <c r="F61" s="4">
        <v>-31464.07954664723</v>
      </c>
      <c r="G61" s="4">
        <v>-17839.096425655978</v>
      </c>
      <c r="H61" s="4">
        <v>-44251.467154518949</v>
      </c>
      <c r="I61" s="4">
        <v>-19364.935586005831</v>
      </c>
    </row>
    <row r="62" spans="1:9" ht="21.75" customHeight="1">
      <c r="A62" s="49" t="s">
        <v>476</v>
      </c>
      <c r="B62" s="4">
        <v>68981.672273775213</v>
      </c>
      <c r="C62" s="4">
        <v>70058.828072886303</v>
      </c>
      <c r="D62" s="4">
        <v>90892.070220116628</v>
      </c>
      <c r="E62" s="4">
        <v>102276.76615597669</v>
      </c>
      <c r="F62" s="4">
        <v>123275.7445962099</v>
      </c>
      <c r="G62" s="4">
        <v>47391.78627842565</v>
      </c>
      <c r="H62" s="4">
        <v>120951.04116180759</v>
      </c>
      <c r="I62" s="4">
        <v>55774.978827988343</v>
      </c>
    </row>
    <row r="63" spans="1:9">
      <c r="A63" s="52" t="s">
        <v>477</v>
      </c>
      <c r="B63" s="4">
        <v>56912.561402017287</v>
      </c>
      <c r="C63" s="4">
        <v>52657.208217201165</v>
      </c>
      <c r="D63" s="4">
        <v>50062.332276967936</v>
      </c>
      <c r="E63" s="4">
        <v>59342.813158892124</v>
      </c>
      <c r="F63" s="4">
        <v>53427.038145772596</v>
      </c>
      <c r="G63" s="4">
        <v>22628.17967930029</v>
      </c>
      <c r="H63" s="4">
        <v>59243.130750728866</v>
      </c>
      <c r="I63" s="4">
        <v>29805.348981049559</v>
      </c>
    </row>
    <row r="64" spans="1:9">
      <c r="A64" s="50" t="s">
        <v>478</v>
      </c>
      <c r="B64" s="4">
        <v>-24889.795148414989</v>
      </c>
      <c r="C64" s="4">
        <v>-17784.272896501458</v>
      </c>
      <c r="D64" s="4">
        <v>-21776.872816326533</v>
      </c>
      <c r="E64" s="4">
        <v>-25661.893870262393</v>
      </c>
      <c r="F64" s="4">
        <v>-21279.786784256561</v>
      </c>
      <c r="G64" s="4">
        <v>-10143.785906705538</v>
      </c>
      <c r="H64" s="4">
        <v>-32494.465370262391</v>
      </c>
      <c r="I64" s="4">
        <v>-18406.248682215744</v>
      </c>
    </row>
    <row r="65" spans="1:9">
      <c r="A65" s="53" t="s">
        <v>479</v>
      </c>
      <c r="B65" s="4">
        <v>101004.43852737751</v>
      </c>
      <c r="C65" s="4">
        <v>104931.76339358601</v>
      </c>
      <c r="D65" s="4">
        <v>119177.52968075802</v>
      </c>
      <c r="E65" s="4">
        <v>135957.68544460641</v>
      </c>
      <c r="F65" s="4">
        <v>155422.99595772594</v>
      </c>
      <c r="G65" s="4">
        <v>59876.180051020398</v>
      </c>
      <c r="H65" s="4">
        <v>147699.70654227404</v>
      </c>
      <c r="I65" s="4">
        <v>67174.079126822166</v>
      </c>
    </row>
    <row r="66" spans="1:9">
      <c r="A66" s="52" t="s">
        <v>480</v>
      </c>
      <c r="B66" s="4">
        <v>13417.880475504324</v>
      </c>
      <c r="C66" s="4">
        <v>14362.059403790088</v>
      </c>
      <c r="D66" s="4">
        <v>19568.354623906704</v>
      </c>
      <c r="E66" s="4">
        <v>22257.602249271138</v>
      </c>
      <c r="F66" s="4">
        <v>10997.924495626823</v>
      </c>
      <c r="G66" s="4">
        <v>2809.8495466472305</v>
      </c>
      <c r="H66" s="4">
        <v>16232.890634110787</v>
      </c>
      <c r="I66" s="4">
        <v>2308.0220670553936</v>
      </c>
    </row>
    <row r="67" spans="1:9">
      <c r="A67" s="52" t="s">
        <v>481</v>
      </c>
      <c r="B67" s="4">
        <v>-24598.9439092219</v>
      </c>
      <c r="C67" s="4">
        <v>-20412.60874781341</v>
      </c>
      <c r="D67" s="4">
        <v>-24338.581061224493</v>
      </c>
      <c r="E67" s="4">
        <v>-29111.775505830905</v>
      </c>
      <c r="F67" s="4">
        <v>-17735.821930029153</v>
      </c>
      <c r="G67" s="4">
        <v>-9130.7681224489806</v>
      </c>
      <c r="H67" s="4">
        <v>-33267.005782798835</v>
      </c>
      <c r="I67" s="4">
        <v>-10046.465142857141</v>
      </c>
    </row>
    <row r="68" spans="1:9">
      <c r="A68" s="49" t="s">
        <v>482</v>
      </c>
      <c r="B68" s="4">
        <v>89823.375093659939</v>
      </c>
      <c r="C68" s="4">
        <v>98881.214049562681</v>
      </c>
      <c r="D68" s="4">
        <v>114407.30324344024</v>
      </c>
      <c r="E68" s="4">
        <v>129103.51218804665</v>
      </c>
      <c r="F68" s="4">
        <v>148685.09852332363</v>
      </c>
      <c r="G68" s="4">
        <v>53555.261475218656</v>
      </c>
      <c r="H68" s="4">
        <v>130665.591393586</v>
      </c>
      <c r="I68" s="4">
        <v>59435.63605102041</v>
      </c>
    </row>
    <row r="69" spans="1:9">
      <c r="A69" s="50" t="s">
        <v>483</v>
      </c>
      <c r="B69" s="4">
        <v>-63203.276059077813</v>
      </c>
      <c r="C69" s="4">
        <v>-60959.619841107873</v>
      </c>
      <c r="D69" s="4">
        <v>-65226.423179300291</v>
      </c>
      <c r="E69" s="4">
        <v>-81816.492483965019</v>
      </c>
      <c r="F69" s="4">
        <v>-94031.119218658903</v>
      </c>
      <c r="G69" s="4">
        <v>-45076.344995626823</v>
      </c>
      <c r="H69" s="4">
        <v>-104229.7919431487</v>
      </c>
      <c r="I69" s="4">
        <v>-47555.3264548105</v>
      </c>
    </row>
    <row r="70" spans="1:9">
      <c r="A70" s="53" t="s">
        <v>484</v>
      </c>
      <c r="B70" s="4">
        <v>26620.099034582134</v>
      </c>
      <c r="C70" s="4">
        <v>37921.594208454815</v>
      </c>
      <c r="D70" s="4">
        <v>49180.880064139943</v>
      </c>
      <c r="E70" s="4">
        <v>47287.019704081635</v>
      </c>
      <c r="F70" s="4">
        <v>54653.979304664717</v>
      </c>
      <c r="G70" s="4">
        <v>8478.916479591835</v>
      </c>
      <c r="H70" s="4">
        <v>26435.799450437316</v>
      </c>
      <c r="I70" s="4">
        <v>11880.309596209912</v>
      </c>
    </row>
    <row r="71" spans="1:9">
      <c r="A71" s="53" t="s">
        <v>485</v>
      </c>
      <c r="B71" s="4">
        <v>-2763.60221037464</v>
      </c>
      <c r="C71" s="4">
        <v>-7641.784954810495</v>
      </c>
      <c r="D71" s="4">
        <v>365.97391107871715</v>
      </c>
      <c r="E71" s="4">
        <v>201.02355539358601</v>
      </c>
      <c r="F71" s="4">
        <v>53.145392128279887</v>
      </c>
      <c r="G71" s="4">
        <v>31.159322157434403</v>
      </c>
      <c r="H71" s="4">
        <v>-26.677746355685134</v>
      </c>
      <c r="I71" s="4">
        <v>68.195811953352774</v>
      </c>
    </row>
    <row r="72" spans="1:9">
      <c r="A72" s="54" t="s">
        <v>486</v>
      </c>
      <c r="B72" s="4">
        <v>-3626.7123141210377</v>
      </c>
      <c r="C72" s="4">
        <v>-8712.2329241982516</v>
      </c>
      <c r="D72" s="4">
        <v>115.46773177842566</v>
      </c>
      <c r="E72" s="4">
        <v>14.592510204081632</v>
      </c>
      <c r="F72" s="4">
        <v>-102.01172303206998</v>
      </c>
      <c r="G72" s="4">
        <v>-41.705746355685129</v>
      </c>
      <c r="H72" s="4">
        <v>-178.32846647230321</v>
      </c>
      <c r="I72" s="4">
        <v>-25.048333819241982</v>
      </c>
    </row>
    <row r="73" spans="1:9">
      <c r="A73" s="54" t="s">
        <v>487</v>
      </c>
      <c r="B73" s="4">
        <v>863.11010662824197</v>
      </c>
      <c r="C73" s="4">
        <v>1070.4479650145772</v>
      </c>
      <c r="D73" s="4">
        <v>250.50617930029154</v>
      </c>
      <c r="E73" s="4">
        <v>186.43104518950437</v>
      </c>
      <c r="F73" s="4">
        <v>155.15711516034986</v>
      </c>
      <c r="G73" s="4">
        <v>72.865068513119539</v>
      </c>
      <c r="H73" s="4">
        <v>151.65072011661806</v>
      </c>
      <c r="I73" s="4">
        <v>93.244145772594734</v>
      </c>
    </row>
    <row r="74" spans="1:9">
      <c r="A74" s="49" t="s">
        <v>488</v>
      </c>
      <c r="B74" s="4">
        <v>2443.9144956772338</v>
      </c>
      <c r="C74" s="4">
        <v>7510.7727798833821</v>
      </c>
      <c r="D74" s="4">
        <v>-127.27679591836734</v>
      </c>
      <c r="E74" s="4">
        <v>-86.971365889212819</v>
      </c>
      <c r="F74" s="4">
        <v>-133.50143877551022</v>
      </c>
      <c r="G74" s="4">
        <v>-60.489616618075807</v>
      </c>
      <c r="H74" s="4">
        <v>-123.86446355685131</v>
      </c>
      <c r="I74" s="4">
        <v>-46.852212827988339</v>
      </c>
    </row>
    <row r="75" spans="1:9">
      <c r="A75" s="49" t="s">
        <v>489</v>
      </c>
      <c r="B75" s="4">
        <v>3545.9420158501439</v>
      </c>
      <c r="C75" s="4">
        <v>8804.2882609329445</v>
      </c>
      <c r="D75" s="4">
        <v>1.8140932944606414</v>
      </c>
      <c r="E75" s="4">
        <v>-0.56688192419825068</v>
      </c>
      <c r="F75" s="4">
        <v>1.8390889212827988</v>
      </c>
      <c r="G75" s="4">
        <v>3.1924198250728864E-4</v>
      </c>
      <c r="H75" s="4">
        <v>2.2653061224489797E-3</v>
      </c>
      <c r="I75" s="4">
        <v>1.0233236151603498E-3</v>
      </c>
    </row>
    <row r="76" spans="1:9">
      <c r="A76" s="50" t="s">
        <v>490</v>
      </c>
      <c r="B76" s="4">
        <v>-1102.0275201729107</v>
      </c>
      <c r="C76" s="4">
        <v>-1293.5154810495626</v>
      </c>
      <c r="D76" s="4">
        <v>-129.09088921282799</v>
      </c>
      <c r="E76" s="4">
        <v>-86.404483965014592</v>
      </c>
      <c r="F76" s="4">
        <v>-135.340527696793</v>
      </c>
      <c r="G76" s="4">
        <v>-60.48993586005831</v>
      </c>
      <c r="H76" s="4">
        <v>-123.86672886297377</v>
      </c>
      <c r="I76" s="4">
        <v>-46.853236151603504</v>
      </c>
    </row>
    <row r="77" spans="1:9">
      <c r="A77" s="49" t="s">
        <v>491</v>
      </c>
      <c r="B77" s="4">
        <v>26300.411319884726</v>
      </c>
      <c r="C77" s="4">
        <v>37790.582033527695</v>
      </c>
      <c r="D77" s="4">
        <v>49419.577179300293</v>
      </c>
      <c r="E77" s="4">
        <v>47401.071893586006</v>
      </c>
      <c r="F77" s="4">
        <v>54573.623258017491</v>
      </c>
      <c r="G77" s="4">
        <v>8449.5861851311947</v>
      </c>
      <c r="H77" s="4">
        <v>26285.257240524777</v>
      </c>
      <c r="I77" s="4">
        <v>11901.653195335277</v>
      </c>
    </row>
    <row r="78" spans="1:9">
      <c r="A78" s="55" t="s">
        <v>492</v>
      </c>
      <c r="B78" s="4">
        <v>0</v>
      </c>
      <c r="C78" s="4">
        <v>0</v>
      </c>
      <c r="D78" s="4">
        <v>0</v>
      </c>
      <c r="E78" s="4">
        <v>0</v>
      </c>
      <c r="F78" s="4">
        <v>210.04753352769683</v>
      </c>
      <c r="G78" s="4">
        <v>177.3673192419825</v>
      </c>
      <c r="H78" s="4">
        <v>263.27202915451898</v>
      </c>
      <c r="I78" s="4">
        <v>79.348676384839663</v>
      </c>
    </row>
    <row r="79" spans="1:9">
      <c r="A79" s="53" t="s">
        <v>493</v>
      </c>
      <c r="B79" s="4">
        <v>26300.411319884726</v>
      </c>
      <c r="C79" s="4">
        <v>37790.582033527695</v>
      </c>
      <c r="D79" s="4">
        <v>49419.577179300293</v>
      </c>
      <c r="E79" s="4">
        <v>47401.071893586006</v>
      </c>
      <c r="F79" s="4">
        <v>54783.670791545192</v>
      </c>
      <c r="G79" s="4">
        <v>8626.9535043731776</v>
      </c>
      <c r="H79" s="4">
        <v>26548.5292696793</v>
      </c>
      <c r="I79" s="4">
        <v>11981.001871720116</v>
      </c>
    </row>
    <row r="80" spans="1:9">
      <c r="A80" s="52" t="s">
        <v>494</v>
      </c>
      <c r="B80" s="4">
        <v>-1949.7546181556197</v>
      </c>
      <c r="C80" s="4">
        <v>576.19680320699706</v>
      </c>
      <c r="D80" s="4">
        <v>-9314.8195145772588</v>
      </c>
      <c r="E80" s="4">
        <v>-2599.5845787172011</v>
      </c>
      <c r="F80" s="4">
        <v>1240.4019227405247</v>
      </c>
      <c r="G80" s="4">
        <v>1120.3533046647231</v>
      </c>
      <c r="H80" s="4">
        <v>1160.9340539358602</v>
      </c>
      <c r="I80" s="4">
        <v>1650.0858454810495</v>
      </c>
    </row>
    <row r="81" spans="1:9" ht="21" customHeight="1">
      <c r="A81" s="49" t="s">
        <v>495</v>
      </c>
      <c r="B81" s="4">
        <v>24350.656701729105</v>
      </c>
      <c r="C81" s="4">
        <v>38366.778836734688</v>
      </c>
      <c r="D81" s="4">
        <v>40104.757664723031</v>
      </c>
      <c r="E81" s="4">
        <v>44801.487314868806</v>
      </c>
      <c r="F81" s="4">
        <v>56024.072714285714</v>
      </c>
      <c r="G81" s="4">
        <v>9747.3068090379002</v>
      </c>
      <c r="H81" s="4">
        <v>27709.46332361516</v>
      </c>
      <c r="I81" s="4">
        <v>13631.087717201166</v>
      </c>
    </row>
    <row r="82" spans="1:9" ht="21" customHeight="1">
      <c r="A82" s="52" t="s">
        <v>496</v>
      </c>
      <c r="B82" s="4">
        <v>0</v>
      </c>
      <c r="C82" s="4">
        <v>0</v>
      </c>
      <c r="D82" s="4">
        <v>0</v>
      </c>
      <c r="E82" s="4">
        <v>0</v>
      </c>
      <c r="F82" s="4">
        <v>0</v>
      </c>
      <c r="G82" s="4">
        <v>0</v>
      </c>
      <c r="H82" s="4">
        <v>0</v>
      </c>
      <c r="I82" s="4">
        <v>0</v>
      </c>
    </row>
    <row r="83" spans="1:9" ht="21" customHeight="1">
      <c r="A83" s="49" t="s">
        <v>497</v>
      </c>
      <c r="B83" s="4">
        <v>24350.656701729105</v>
      </c>
      <c r="C83" s="4">
        <v>38366.778836734688</v>
      </c>
      <c r="D83" s="4">
        <v>40104.757664723031</v>
      </c>
      <c r="E83" s="4">
        <v>44801.487314868806</v>
      </c>
      <c r="F83" s="4">
        <v>56024.072714285714</v>
      </c>
      <c r="G83" s="4">
        <v>9747.3068090379002</v>
      </c>
      <c r="H83" s="4">
        <v>27709.46332361516</v>
      </c>
      <c r="I83" s="4">
        <v>13631.087717201166</v>
      </c>
    </row>
    <row r="84" spans="1:9" ht="18" customHeight="1" thickBot="1">
      <c r="A84" s="52" t="s">
        <v>498</v>
      </c>
      <c r="B84" s="4">
        <v>-1305.3818443804034</v>
      </c>
      <c r="C84" s="4">
        <v>-7030.4955131195338</v>
      </c>
      <c r="D84" s="4">
        <v>-13041.59043148688</v>
      </c>
      <c r="E84" s="4">
        <v>-16686.189174927113</v>
      </c>
      <c r="F84" s="4">
        <v>-18969.903440233236</v>
      </c>
      <c r="G84" s="4">
        <v>-2859.2470845481052</v>
      </c>
      <c r="H84" s="4">
        <v>-5758.017583090379</v>
      </c>
      <c r="I84" s="4">
        <v>-5254.1397959183669</v>
      </c>
    </row>
    <row r="85" spans="1:9" ht="24" customHeight="1" thickTop="1" thickBot="1">
      <c r="A85" s="47" t="s">
        <v>499</v>
      </c>
      <c r="B85" s="1">
        <v>23045.274857348701</v>
      </c>
      <c r="C85" s="1">
        <v>31336.28332361516</v>
      </c>
      <c r="D85" s="1">
        <v>27063.167233236152</v>
      </c>
      <c r="E85" s="1">
        <v>28115.298139941689</v>
      </c>
      <c r="F85" s="1">
        <v>37054.169274052481</v>
      </c>
      <c r="G85" s="1">
        <v>6888.0597244897963</v>
      </c>
      <c r="H85" s="1">
        <v>21951.445740524781</v>
      </c>
      <c r="I85" s="1">
        <v>8376.9479212827991</v>
      </c>
    </row>
    <row r="86" spans="1:9" ht="15" customHeight="1" thickTop="1" thickBot="1">
      <c r="A86" s="132"/>
      <c r="B86" s="5"/>
      <c r="C86" s="5"/>
      <c r="D86" s="5"/>
      <c r="E86" s="5"/>
      <c r="F86" s="5"/>
      <c r="G86" s="5"/>
      <c r="H86" s="5"/>
      <c r="I86" s="5"/>
    </row>
    <row r="87" spans="1:9" ht="28.5" customHeight="1" thickTop="1">
      <c r="A87" s="133"/>
      <c r="B87" s="56"/>
      <c r="C87" s="56"/>
      <c r="D87" s="56"/>
      <c r="E87" s="56"/>
      <c r="F87" s="56"/>
      <c r="G87" s="56"/>
      <c r="H87" s="56"/>
    </row>
    <row r="88" spans="1:9">
      <c r="A88" s="133"/>
      <c r="B88" s="56"/>
      <c r="C88" s="56"/>
      <c r="D88" s="56"/>
      <c r="E88" s="56"/>
      <c r="F88" s="56"/>
      <c r="G88" s="56"/>
      <c r="H88" s="56"/>
    </row>
    <row r="89" spans="1:9" ht="19.5">
      <c r="A89" s="136"/>
      <c r="B89" s="56"/>
      <c r="C89" s="56"/>
      <c r="D89" s="56"/>
      <c r="E89" s="56"/>
      <c r="F89" s="56"/>
      <c r="G89" s="56"/>
      <c r="H89" s="56"/>
    </row>
    <row r="90" spans="1:9" ht="19.5">
      <c r="A90" s="136"/>
      <c r="B90" s="56"/>
      <c r="C90" s="56"/>
      <c r="D90" s="56"/>
      <c r="E90" s="56"/>
      <c r="F90" s="56"/>
      <c r="G90" s="56"/>
      <c r="H90" s="56"/>
    </row>
    <row r="91" spans="1:9" ht="19.5">
      <c r="A91" s="136"/>
      <c r="B91" s="56"/>
      <c r="C91" s="56"/>
      <c r="D91" s="56"/>
      <c r="E91" s="56"/>
      <c r="F91" s="56"/>
      <c r="G91" s="56"/>
      <c r="H91" s="56"/>
    </row>
    <row r="92" spans="1:9" ht="19.5">
      <c r="A92" s="137"/>
      <c r="B92" s="56"/>
      <c r="C92" s="56"/>
      <c r="D92" s="56"/>
      <c r="E92" s="56"/>
      <c r="F92" s="56"/>
      <c r="G92" s="56"/>
      <c r="H92" s="56"/>
    </row>
    <row r="93" spans="1:9" ht="19.5">
      <c r="A93" s="137"/>
      <c r="B93" s="56"/>
      <c r="C93" s="56"/>
      <c r="D93" s="56"/>
      <c r="E93" s="56"/>
      <c r="F93" s="56"/>
      <c r="G93" s="56"/>
      <c r="H93" s="56"/>
    </row>
    <row r="94" spans="1:9" ht="19.5">
      <c r="A94" s="138"/>
      <c r="B94" s="56"/>
      <c r="C94" s="56"/>
      <c r="D94" s="56"/>
      <c r="E94" s="56"/>
      <c r="F94" s="56"/>
      <c r="G94" s="56"/>
      <c r="H94" s="56"/>
    </row>
    <row r="95" spans="1:9" ht="19.5">
      <c r="A95" s="136"/>
      <c r="B95" s="56"/>
      <c r="C95" s="56"/>
      <c r="D95" s="56"/>
      <c r="E95" s="56"/>
      <c r="F95" s="56"/>
      <c r="G95" s="56"/>
      <c r="H95" s="56"/>
    </row>
    <row r="96" spans="1:9" ht="19.5">
      <c r="A96" s="136"/>
      <c r="B96" s="56"/>
      <c r="C96" s="56"/>
      <c r="D96" s="56"/>
      <c r="E96" s="56"/>
      <c r="F96" s="56"/>
      <c r="G96" s="56"/>
      <c r="H96" s="56"/>
    </row>
    <row r="97" spans="1:8" ht="19.5">
      <c r="A97" s="136"/>
      <c r="B97" s="56"/>
      <c r="C97" s="56"/>
      <c r="D97" s="56"/>
      <c r="E97" s="56"/>
      <c r="F97" s="56"/>
      <c r="G97" s="56"/>
      <c r="H97" s="56"/>
    </row>
    <row r="98" spans="1:8" ht="19.5">
      <c r="A98" s="136"/>
      <c r="B98" s="56"/>
      <c r="C98" s="56"/>
      <c r="D98" s="56"/>
      <c r="E98" s="56"/>
      <c r="F98" s="56"/>
      <c r="G98" s="56"/>
      <c r="H98" s="56"/>
    </row>
    <row r="99" spans="1:8" ht="19.5">
      <c r="A99" s="136"/>
      <c r="B99" s="56"/>
      <c r="C99" s="56"/>
      <c r="D99" s="56"/>
      <c r="E99" s="56"/>
      <c r="F99" s="56"/>
      <c r="G99" s="56"/>
      <c r="H99" s="56"/>
    </row>
    <row r="100" spans="1:8" ht="19.5">
      <c r="A100" s="139"/>
      <c r="B100" s="56"/>
      <c r="C100" s="56"/>
      <c r="D100" s="56"/>
      <c r="E100" s="56"/>
      <c r="F100" s="56"/>
      <c r="G100" s="56"/>
      <c r="H100" s="56"/>
    </row>
    <row r="101" spans="1:8">
      <c r="A101" s="140"/>
      <c r="B101" s="56"/>
      <c r="C101" s="56"/>
      <c r="D101" s="56"/>
      <c r="E101" s="56"/>
      <c r="F101" s="56"/>
      <c r="G101" s="56"/>
      <c r="H101" s="56"/>
    </row>
    <row r="102" spans="1:8">
      <c r="A102" s="140"/>
      <c r="B102" s="56"/>
      <c r="C102" s="56"/>
      <c r="D102" s="56"/>
      <c r="E102" s="56"/>
      <c r="F102" s="56"/>
      <c r="G102" s="56"/>
      <c r="H102" s="56"/>
    </row>
    <row r="103" spans="1:8">
      <c r="A103" s="140"/>
      <c r="B103" s="56"/>
      <c r="C103" s="56"/>
      <c r="D103" s="56"/>
      <c r="E103" s="56"/>
      <c r="F103" s="56"/>
      <c r="G103" s="56"/>
      <c r="H103" s="56"/>
    </row>
    <row r="104" spans="1:8">
      <c r="A104" s="140"/>
      <c r="B104" s="56"/>
      <c r="C104" s="56"/>
      <c r="D104" s="56"/>
      <c r="E104" s="56"/>
      <c r="F104" s="56"/>
      <c r="G104" s="56"/>
      <c r="H104" s="56"/>
    </row>
    <row r="105" spans="1:8">
      <c r="A105" s="140"/>
      <c r="B105" s="56"/>
      <c r="C105" s="56"/>
      <c r="D105" s="56"/>
      <c r="E105" s="56"/>
      <c r="F105" s="56"/>
      <c r="G105" s="56"/>
      <c r="H105" s="56"/>
    </row>
    <row r="106" spans="1:8">
      <c r="A106" s="140"/>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136"/>
      <c r="B109" s="56"/>
      <c r="C109" s="56"/>
      <c r="D109" s="56"/>
      <c r="E109" s="56"/>
      <c r="F109" s="56"/>
      <c r="G109" s="56"/>
      <c r="H109" s="56"/>
    </row>
    <row r="110" spans="1:8" ht="19.5">
      <c r="A110" s="136"/>
      <c r="B110" s="56"/>
      <c r="C110" s="56"/>
      <c r="D110" s="56"/>
      <c r="E110" s="56"/>
      <c r="F110" s="56"/>
      <c r="G110" s="56"/>
      <c r="H110" s="56"/>
    </row>
    <row r="111" spans="1:8" ht="19.5">
      <c r="A111" s="138"/>
      <c r="B111" s="56"/>
      <c r="C111" s="56"/>
      <c r="D111" s="56"/>
      <c r="E111" s="56"/>
      <c r="F111" s="56"/>
      <c r="G111" s="56"/>
      <c r="H111" s="56"/>
    </row>
    <row r="112" spans="1:8" ht="19.5">
      <c r="A112" s="138"/>
      <c r="B112" s="56"/>
      <c r="C112" s="56"/>
      <c r="D112" s="56"/>
      <c r="E112" s="56"/>
      <c r="F112" s="56"/>
      <c r="G112" s="56"/>
      <c r="H112" s="56"/>
    </row>
    <row r="113" spans="1:8" ht="19.5">
      <c r="A113" s="138"/>
      <c r="B113" s="56"/>
      <c r="C113" s="56"/>
      <c r="D113" s="56"/>
      <c r="E113" s="56"/>
      <c r="F113" s="56"/>
      <c r="G113" s="56"/>
      <c r="H113" s="56"/>
    </row>
    <row r="114" spans="1:8" ht="19.5">
      <c r="A114" s="136"/>
      <c r="B114" s="56"/>
      <c r="C114" s="56"/>
      <c r="D114" s="56"/>
      <c r="E114" s="56"/>
      <c r="F114" s="56"/>
      <c r="G114" s="56"/>
      <c r="H114" s="56"/>
    </row>
    <row r="115" spans="1:8" ht="19.5">
      <c r="A115" s="136"/>
      <c r="B115" s="56"/>
      <c r="C115" s="56"/>
      <c r="D115" s="56"/>
      <c r="E115" s="56"/>
      <c r="F115" s="56"/>
      <c r="G115" s="56"/>
      <c r="H115" s="56"/>
    </row>
    <row r="116" spans="1:8" ht="19.5">
      <c r="A116" s="136"/>
      <c r="B116" s="56"/>
      <c r="C116" s="56"/>
      <c r="D116" s="56"/>
      <c r="E116" s="56"/>
      <c r="F116" s="56"/>
      <c r="G116" s="56"/>
      <c r="H116" s="56"/>
    </row>
    <row r="117" spans="1:8" ht="19.5">
      <c r="A117" s="136"/>
      <c r="B117" s="56"/>
      <c r="C117" s="56"/>
      <c r="D117" s="56"/>
      <c r="E117" s="56"/>
      <c r="F117" s="56"/>
      <c r="G117" s="56"/>
      <c r="H117" s="56"/>
    </row>
    <row r="118" spans="1:8" ht="19.5">
      <c r="A118" s="136"/>
      <c r="B118" s="56"/>
      <c r="C118" s="56"/>
      <c r="D118" s="56"/>
      <c r="E118" s="56"/>
      <c r="F118" s="56"/>
      <c r="G118" s="56"/>
      <c r="H118" s="56"/>
    </row>
    <row r="119" spans="1:8" ht="19.5">
      <c r="A119" s="136"/>
      <c r="B119" s="56"/>
      <c r="C119" s="56"/>
      <c r="D119" s="56"/>
      <c r="E119" s="56"/>
      <c r="F119" s="56"/>
      <c r="G119" s="56"/>
      <c r="H119" s="56"/>
    </row>
    <row r="120" spans="1:8" ht="19.5">
      <c r="A120" s="136"/>
      <c r="B120" s="56"/>
      <c r="C120" s="56"/>
      <c r="D120" s="56"/>
      <c r="E120" s="56"/>
      <c r="F120" s="56"/>
      <c r="G120" s="56"/>
      <c r="H120" s="56"/>
    </row>
    <row r="121" spans="1:8" ht="19.5">
      <c r="A121" s="138"/>
      <c r="B121" s="56"/>
      <c r="C121" s="56"/>
      <c r="D121" s="56"/>
      <c r="E121" s="56"/>
      <c r="F121" s="56"/>
      <c r="G121" s="56"/>
      <c r="H121" s="56"/>
    </row>
    <row r="122" spans="1:8" ht="19.5">
      <c r="A122" s="136"/>
      <c r="B122" s="56"/>
      <c r="C122" s="56"/>
      <c r="D122" s="56"/>
      <c r="E122" s="56"/>
      <c r="F122" s="56"/>
      <c r="G122" s="56"/>
      <c r="H122" s="56"/>
    </row>
    <row r="123" spans="1:8" ht="19.5">
      <c r="A123" s="136"/>
      <c r="B123" s="56"/>
      <c r="C123" s="56"/>
      <c r="D123" s="56"/>
      <c r="E123" s="56"/>
      <c r="F123" s="56"/>
      <c r="G123" s="56"/>
      <c r="H123" s="56"/>
    </row>
    <row r="124" spans="1:8" ht="19.5">
      <c r="A124" s="136"/>
      <c r="B124" s="56"/>
      <c r="C124" s="56"/>
      <c r="D124" s="56"/>
      <c r="E124" s="56"/>
      <c r="F124" s="56"/>
      <c r="G124" s="56"/>
      <c r="H124" s="56"/>
    </row>
    <row r="125" spans="1:8" ht="19.5">
      <c r="A125" s="136"/>
      <c r="B125" s="56"/>
      <c r="C125" s="56"/>
      <c r="D125" s="56"/>
      <c r="E125" s="56"/>
      <c r="F125" s="56"/>
      <c r="G125" s="56"/>
      <c r="H125" s="56"/>
    </row>
    <row r="126" spans="1:8" ht="19.5">
      <c r="A126" s="136"/>
      <c r="B126" s="56"/>
      <c r="C126" s="56"/>
      <c r="D126" s="56"/>
      <c r="E126" s="56"/>
      <c r="F126" s="56"/>
      <c r="G126" s="56"/>
      <c r="H126" s="56"/>
    </row>
    <row r="127" spans="1:8" ht="19.5">
      <c r="A127" s="138"/>
      <c r="B127" s="56"/>
      <c r="C127" s="56"/>
      <c r="D127" s="56"/>
      <c r="E127" s="56"/>
      <c r="F127" s="56"/>
      <c r="G127" s="56"/>
      <c r="H127" s="56"/>
    </row>
    <row r="128" spans="1:8" ht="19.5">
      <c r="A128" s="136"/>
      <c r="B128" s="56"/>
      <c r="C128" s="56"/>
      <c r="D128" s="56"/>
      <c r="E128" s="56"/>
      <c r="F128" s="56"/>
      <c r="G128" s="56"/>
      <c r="H128" s="56"/>
    </row>
    <row r="129" spans="1:8" ht="19.5">
      <c r="A129" s="136"/>
      <c r="B129" s="56"/>
      <c r="C129" s="56"/>
      <c r="D129" s="56"/>
      <c r="E129" s="56"/>
      <c r="F129" s="56"/>
      <c r="G129" s="56"/>
      <c r="H129" s="56"/>
    </row>
    <row r="130" spans="1:8" ht="19.5">
      <c r="A130" s="136"/>
      <c r="B130" s="56"/>
      <c r="C130" s="56"/>
      <c r="D130" s="56"/>
      <c r="E130" s="56"/>
      <c r="F130" s="56"/>
      <c r="G130" s="56"/>
      <c r="H130" s="56"/>
    </row>
    <row r="131" spans="1:8" ht="19.5">
      <c r="A131" s="138"/>
      <c r="B131" s="56"/>
      <c r="C131" s="56"/>
      <c r="D131" s="56"/>
      <c r="E131" s="56"/>
      <c r="F131" s="56"/>
      <c r="G131" s="56"/>
      <c r="H131" s="56"/>
    </row>
    <row r="132" spans="1:8" ht="19.5">
      <c r="A132" s="136"/>
      <c r="B132" s="56"/>
      <c r="C132" s="56"/>
      <c r="D132" s="56"/>
      <c r="E132" s="56"/>
      <c r="F132" s="56"/>
      <c r="G132" s="56"/>
      <c r="H132" s="56"/>
    </row>
    <row r="133" spans="1:8" ht="19.5">
      <c r="A133" s="136"/>
      <c r="B133" s="56"/>
      <c r="C133" s="56"/>
      <c r="D133" s="56"/>
      <c r="E133" s="56"/>
      <c r="F133" s="56"/>
      <c r="G133" s="56"/>
      <c r="H133" s="56"/>
    </row>
    <row r="134" spans="1:8" ht="19.5">
      <c r="A134" s="136"/>
      <c r="B134" s="56"/>
      <c r="C134" s="56"/>
      <c r="D134" s="56"/>
      <c r="E134" s="56"/>
      <c r="F134" s="56"/>
      <c r="G134" s="56"/>
      <c r="H134" s="56"/>
    </row>
    <row r="135" spans="1:8" ht="19.5">
      <c r="A135" s="136"/>
      <c r="B135" s="56"/>
      <c r="C135" s="56"/>
      <c r="D135" s="56"/>
      <c r="E135" s="56"/>
      <c r="F135" s="56"/>
      <c r="G135" s="56"/>
      <c r="H135" s="56"/>
    </row>
    <row r="136" spans="1:8" ht="19.5">
      <c r="A136" s="138"/>
      <c r="B136" s="56"/>
      <c r="C136" s="56"/>
      <c r="D136" s="56"/>
      <c r="E136" s="56"/>
      <c r="F136" s="56"/>
      <c r="G136" s="56"/>
      <c r="H136" s="56"/>
    </row>
    <row r="137" spans="1:8" ht="19.5">
      <c r="A137" s="136"/>
      <c r="B137" s="56"/>
      <c r="C137" s="56"/>
      <c r="D137" s="56"/>
      <c r="E137" s="56"/>
      <c r="F137" s="56"/>
      <c r="G137" s="56"/>
      <c r="H137" s="56"/>
    </row>
    <row r="138" spans="1:8" ht="19.5">
      <c r="A138" s="136"/>
      <c r="B138" s="56"/>
      <c r="C138" s="56"/>
      <c r="D138" s="56"/>
      <c r="E138" s="56"/>
      <c r="F138" s="56"/>
      <c r="G138" s="56"/>
      <c r="H138" s="56"/>
    </row>
    <row r="139" spans="1:8" ht="19.5">
      <c r="A139" s="136"/>
      <c r="B139" s="56"/>
      <c r="C139" s="56"/>
      <c r="D139" s="56"/>
      <c r="E139" s="56"/>
      <c r="F139" s="56"/>
      <c r="G139" s="56"/>
      <c r="H139" s="56"/>
    </row>
    <row r="140" spans="1:8" ht="19.5">
      <c r="A140" s="136"/>
      <c r="B140" s="56"/>
      <c r="C140" s="56"/>
      <c r="D140" s="56"/>
      <c r="E140" s="56"/>
      <c r="F140" s="56"/>
      <c r="G140" s="56"/>
      <c r="H140" s="56"/>
    </row>
    <row r="141" spans="1:8" ht="19.5">
      <c r="A141" s="137"/>
      <c r="B141" s="56"/>
      <c r="C141" s="56"/>
      <c r="D141" s="56"/>
      <c r="E141" s="56"/>
      <c r="F141" s="56"/>
      <c r="G141" s="56"/>
      <c r="H141" s="56"/>
    </row>
    <row r="142" spans="1:8" ht="19.5">
      <c r="A142" s="137"/>
      <c r="B142" s="56"/>
      <c r="C142" s="56"/>
      <c r="D142" s="56"/>
      <c r="E142" s="56"/>
      <c r="F142" s="56"/>
      <c r="G142" s="56"/>
      <c r="H142" s="56"/>
    </row>
    <row r="143" spans="1:8" ht="19.5">
      <c r="A143" s="138"/>
      <c r="B143" s="56"/>
      <c r="C143" s="56"/>
      <c r="D143" s="56"/>
      <c r="E143" s="56"/>
      <c r="F143" s="56"/>
      <c r="G143" s="56"/>
      <c r="H143" s="56"/>
    </row>
    <row r="144" spans="1:8" ht="19.5">
      <c r="A144" s="136"/>
      <c r="B144" s="56"/>
      <c r="C144" s="56"/>
      <c r="D144" s="56"/>
      <c r="E144" s="56"/>
      <c r="F144" s="56"/>
      <c r="G144" s="56"/>
      <c r="H144" s="56"/>
    </row>
    <row r="145" spans="1:8" ht="19.5">
      <c r="A145" s="136"/>
      <c r="B145" s="56"/>
      <c r="C145" s="56"/>
      <c r="D145" s="56"/>
      <c r="E145" s="56"/>
      <c r="F145" s="56"/>
      <c r="G145" s="56"/>
      <c r="H145" s="56"/>
    </row>
    <row r="146" spans="1:8" ht="19.5">
      <c r="A146" s="142"/>
      <c r="B146" s="56"/>
      <c r="C146" s="56"/>
      <c r="D146" s="56"/>
      <c r="E146" s="56"/>
      <c r="F146" s="56"/>
      <c r="G146" s="56"/>
      <c r="H146" s="56"/>
    </row>
    <row r="147" spans="1:8" ht="19.5">
      <c r="A147" s="138"/>
      <c r="B147" s="56"/>
      <c r="C147" s="56"/>
      <c r="D147" s="56"/>
      <c r="E147" s="56"/>
      <c r="F147" s="56"/>
      <c r="G147" s="56"/>
      <c r="H147" s="56"/>
    </row>
    <row r="148" spans="1:8" ht="19.5">
      <c r="A148" s="136"/>
      <c r="B148" s="56"/>
      <c r="C148" s="56"/>
      <c r="D148" s="56"/>
      <c r="E148" s="56"/>
      <c r="F148" s="56"/>
      <c r="G148" s="56"/>
      <c r="H148" s="56"/>
    </row>
    <row r="149" spans="1:8" ht="19.5">
      <c r="A149" s="136"/>
      <c r="B149" s="56"/>
      <c r="C149" s="56"/>
      <c r="D149" s="56"/>
      <c r="E149" s="56"/>
      <c r="F149" s="56"/>
      <c r="G149" s="56"/>
      <c r="H149" s="56"/>
    </row>
    <row r="150" spans="1:8" ht="19.5">
      <c r="A150" s="136"/>
      <c r="B150" s="56"/>
      <c r="C150" s="56"/>
      <c r="D150" s="56"/>
      <c r="E150" s="56"/>
      <c r="F150" s="56"/>
      <c r="G150" s="56"/>
      <c r="H150" s="56"/>
    </row>
    <row r="151" spans="1:8" ht="19.5">
      <c r="A151" s="138"/>
      <c r="B151" s="56"/>
      <c r="C151" s="56"/>
      <c r="D151" s="56"/>
      <c r="E151" s="56"/>
      <c r="F151" s="56"/>
      <c r="G151" s="56"/>
      <c r="H151" s="56"/>
    </row>
    <row r="152" spans="1:8" ht="19.5">
      <c r="A152" s="136"/>
      <c r="B152" s="56"/>
      <c r="C152" s="56"/>
      <c r="D152" s="56"/>
      <c r="E152" s="56"/>
      <c r="F152" s="56"/>
      <c r="G152" s="56"/>
      <c r="H152" s="56"/>
    </row>
    <row r="153" spans="1:8" ht="19.5">
      <c r="A153" s="136"/>
      <c r="B153" s="56"/>
      <c r="C153" s="56"/>
      <c r="D153" s="56"/>
      <c r="E153" s="56"/>
      <c r="F153" s="56"/>
      <c r="G153" s="56"/>
      <c r="H153" s="56"/>
    </row>
    <row r="154" spans="1:8" ht="19.5">
      <c r="A154" s="136"/>
      <c r="B154" s="56"/>
      <c r="C154" s="56"/>
      <c r="D154" s="56"/>
      <c r="E154" s="56"/>
      <c r="F154" s="56"/>
      <c r="G154" s="56"/>
      <c r="H154" s="56"/>
    </row>
    <row r="155" spans="1:8" ht="19.5">
      <c r="A155" s="138"/>
      <c r="B155" s="56"/>
      <c r="C155" s="56"/>
      <c r="D155" s="56"/>
      <c r="E155" s="56"/>
      <c r="F155" s="56"/>
      <c r="G155" s="56"/>
      <c r="H155" s="56"/>
    </row>
    <row r="156" spans="1:8" ht="19.5">
      <c r="A156" s="136"/>
      <c r="B156" s="56"/>
      <c r="C156" s="56"/>
      <c r="D156" s="56"/>
      <c r="E156" s="56"/>
      <c r="F156" s="56"/>
      <c r="G156" s="56"/>
      <c r="H156" s="56"/>
    </row>
    <row r="157" spans="1:8" ht="19.5">
      <c r="A157" s="136"/>
      <c r="B157" s="56"/>
      <c r="C157" s="56"/>
      <c r="D157" s="56"/>
      <c r="E157" s="56"/>
      <c r="F157" s="56"/>
      <c r="G157" s="56"/>
      <c r="H157" s="56"/>
    </row>
    <row r="158" spans="1:8" ht="19.5">
      <c r="A158" s="136"/>
      <c r="B158" s="56"/>
      <c r="C158" s="56"/>
      <c r="D158" s="56"/>
      <c r="E158" s="56"/>
      <c r="F158" s="56"/>
      <c r="G158" s="56"/>
      <c r="H158" s="56"/>
    </row>
    <row r="159" spans="1:8" ht="19.5">
      <c r="A159" s="138"/>
      <c r="B159" s="56"/>
      <c r="C159" s="56"/>
      <c r="D159" s="56"/>
      <c r="E159" s="56"/>
      <c r="F159" s="56"/>
      <c r="G159" s="56"/>
      <c r="H159" s="56"/>
    </row>
    <row r="160" spans="1:8" ht="19.5">
      <c r="A160" s="136"/>
      <c r="B160" s="56"/>
      <c r="C160" s="56"/>
      <c r="D160" s="56"/>
      <c r="E160" s="56"/>
      <c r="F160" s="56"/>
      <c r="G160" s="56"/>
      <c r="H160" s="56"/>
    </row>
    <row r="161" spans="1:8" ht="19.5">
      <c r="A161" s="136"/>
      <c r="B161" s="56"/>
      <c r="C161" s="56"/>
      <c r="D161" s="56"/>
      <c r="E161" s="56"/>
      <c r="F161" s="56"/>
      <c r="G161" s="56"/>
      <c r="H161" s="56"/>
    </row>
    <row r="162" spans="1:8" ht="19.5">
      <c r="A162" s="136"/>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138"/>
      <c r="B168" s="56"/>
      <c r="C168" s="56"/>
      <c r="D168" s="56"/>
      <c r="E168" s="56"/>
      <c r="F168" s="56"/>
      <c r="G168" s="56"/>
      <c r="H168" s="56"/>
    </row>
    <row r="169" spans="1:8" ht="19.5">
      <c r="A169" s="136"/>
      <c r="B169" s="56"/>
      <c r="C169" s="56"/>
      <c r="D169" s="56"/>
      <c r="E169" s="56"/>
      <c r="F169" s="56"/>
      <c r="G169" s="56"/>
      <c r="H169" s="56"/>
    </row>
    <row r="170" spans="1:8" ht="19.5">
      <c r="A170" s="136"/>
      <c r="B170" s="56"/>
      <c r="C170" s="56"/>
      <c r="D170" s="56"/>
      <c r="E170" s="56"/>
      <c r="F170" s="56"/>
      <c r="G170" s="56"/>
      <c r="H170" s="56"/>
    </row>
    <row r="171" spans="1:8" ht="19.5">
      <c r="A171" s="136"/>
      <c r="B171" s="56"/>
      <c r="C171" s="56"/>
      <c r="D171" s="56"/>
      <c r="E171" s="56"/>
      <c r="F171" s="56"/>
      <c r="G171" s="56"/>
      <c r="H171" s="56"/>
    </row>
    <row r="172" spans="1:8" ht="19.5">
      <c r="A172" s="136"/>
      <c r="B172" s="56"/>
      <c r="C172" s="56"/>
      <c r="D172" s="56"/>
      <c r="E172" s="56"/>
      <c r="F172" s="56"/>
      <c r="G172" s="56"/>
      <c r="H172" s="56"/>
    </row>
    <row r="173" spans="1:8" ht="19.5">
      <c r="A173" s="136"/>
      <c r="B173" s="56"/>
      <c r="C173" s="56"/>
      <c r="D173" s="56"/>
      <c r="E173" s="56"/>
      <c r="F173" s="56"/>
      <c r="G173" s="56"/>
      <c r="H173" s="56"/>
    </row>
    <row r="174" spans="1:8" ht="19.5">
      <c r="A174" s="138"/>
      <c r="B174" s="56"/>
      <c r="C174" s="56"/>
      <c r="D174" s="56"/>
      <c r="E174" s="56"/>
      <c r="F174" s="56"/>
      <c r="G174" s="56"/>
      <c r="H174" s="56"/>
    </row>
    <row r="175" spans="1:8" ht="19.5">
      <c r="A175" s="136"/>
      <c r="B175" s="56"/>
      <c r="C175" s="56"/>
      <c r="D175" s="56"/>
      <c r="E175" s="56"/>
      <c r="F175" s="56"/>
      <c r="G175" s="56"/>
      <c r="H175" s="56"/>
    </row>
    <row r="176" spans="1:8" ht="19.5">
      <c r="A176" s="136"/>
      <c r="B176" s="56"/>
      <c r="C176" s="56"/>
      <c r="D176" s="56"/>
      <c r="E176" s="56"/>
      <c r="F176" s="56"/>
      <c r="G176" s="56"/>
      <c r="H176" s="56"/>
    </row>
    <row r="177" spans="1:8" ht="19.5">
      <c r="A177" s="136"/>
      <c r="B177" s="56"/>
      <c r="C177" s="56"/>
      <c r="D177" s="56"/>
      <c r="E177" s="56"/>
      <c r="F177" s="56"/>
      <c r="G177" s="56"/>
      <c r="H177" s="56"/>
    </row>
    <row r="178" spans="1:8" ht="19.5">
      <c r="A178" s="136"/>
      <c r="B178" s="56"/>
      <c r="C178" s="56"/>
      <c r="D178" s="56"/>
      <c r="E178" s="56"/>
      <c r="F178" s="56"/>
      <c r="G178" s="56"/>
      <c r="H178" s="56"/>
    </row>
    <row r="179" spans="1:8" ht="19.5">
      <c r="A179" s="138"/>
      <c r="B179" s="56"/>
      <c r="C179" s="56"/>
      <c r="D179" s="56"/>
      <c r="E179" s="56"/>
      <c r="F179" s="56"/>
      <c r="G179" s="56"/>
      <c r="H179" s="56"/>
    </row>
    <row r="180" spans="1:8" ht="19.5">
      <c r="A180" s="138"/>
      <c r="B180" s="56"/>
      <c r="C180" s="56"/>
      <c r="D180" s="56"/>
      <c r="E180" s="56"/>
      <c r="F180" s="56"/>
      <c r="G180" s="56"/>
      <c r="H180" s="56"/>
    </row>
    <row r="181" spans="1:8" ht="19.5">
      <c r="A181" s="136"/>
      <c r="B181" s="56"/>
      <c r="C181" s="56"/>
      <c r="D181" s="56"/>
      <c r="E181" s="56"/>
      <c r="F181" s="56"/>
      <c r="G181" s="56"/>
      <c r="H181" s="56"/>
    </row>
    <row r="182" spans="1:8" ht="19.5">
      <c r="A182" s="136"/>
      <c r="B182" s="56"/>
      <c r="C182" s="56"/>
      <c r="D182" s="56"/>
      <c r="E182" s="56"/>
      <c r="F182" s="56"/>
      <c r="G182" s="56"/>
      <c r="H182" s="56"/>
    </row>
    <row r="183" spans="1:8" ht="19.5">
      <c r="A183" s="136"/>
      <c r="B183" s="56"/>
      <c r="C183" s="56"/>
      <c r="D183" s="56"/>
      <c r="E183" s="56"/>
      <c r="F183" s="56"/>
      <c r="G183" s="56"/>
      <c r="H183" s="56"/>
    </row>
    <row r="184" spans="1:8" ht="19.5">
      <c r="A184" s="138"/>
      <c r="B184" s="56"/>
      <c r="C184" s="56"/>
      <c r="D184" s="56"/>
      <c r="E184" s="56"/>
      <c r="F184" s="56"/>
      <c r="G184" s="56"/>
      <c r="H184" s="56"/>
    </row>
    <row r="185" spans="1:8" ht="19.5">
      <c r="A185" s="138"/>
      <c r="B185" s="56"/>
      <c r="C185" s="56"/>
      <c r="D185" s="56"/>
      <c r="E185" s="56"/>
      <c r="F185" s="56"/>
      <c r="G185" s="56"/>
      <c r="H185" s="56"/>
    </row>
    <row r="186" spans="1:8" ht="19.5">
      <c r="A186" s="138"/>
      <c r="B186" s="56"/>
      <c r="C186" s="56"/>
      <c r="D186" s="56"/>
      <c r="E186" s="56"/>
      <c r="F186" s="56"/>
      <c r="G186" s="56"/>
      <c r="H186" s="56"/>
    </row>
    <row r="187" spans="1:8" ht="19.5">
      <c r="A187" s="138"/>
      <c r="B187" s="56"/>
      <c r="C187" s="56"/>
      <c r="D187" s="56"/>
      <c r="E187" s="56"/>
      <c r="F187" s="56"/>
      <c r="G187" s="56"/>
      <c r="H187" s="56"/>
    </row>
    <row r="188" spans="1:8" ht="19.5">
      <c r="A188" s="138"/>
      <c r="B188" s="56"/>
      <c r="C188" s="56"/>
      <c r="D188" s="56"/>
      <c r="E188" s="56"/>
      <c r="F188" s="56"/>
      <c r="G188" s="56"/>
      <c r="H188" s="56"/>
    </row>
    <row r="189" spans="1:8" ht="19.5">
      <c r="A189" s="138"/>
      <c r="B189" s="56"/>
      <c r="C189" s="56"/>
      <c r="D189" s="56"/>
      <c r="E189" s="56"/>
      <c r="F189" s="56"/>
      <c r="G189" s="56"/>
      <c r="H189" s="56"/>
    </row>
    <row r="190" spans="1:8" ht="19.5">
      <c r="A190" s="136"/>
      <c r="B190" s="56"/>
      <c r="C190" s="56"/>
      <c r="D190" s="56"/>
      <c r="E190" s="56"/>
      <c r="F190" s="56"/>
      <c r="G190" s="56"/>
      <c r="H190" s="56"/>
    </row>
    <row r="191" spans="1:8" ht="19.5">
      <c r="A191" s="136"/>
      <c r="B191" s="56"/>
      <c r="C191" s="56"/>
      <c r="D191" s="56"/>
      <c r="E191" s="56"/>
      <c r="F191" s="56"/>
      <c r="G191" s="56"/>
      <c r="H191" s="56"/>
    </row>
    <row r="192" spans="1:8" ht="19.5">
      <c r="A192" s="136"/>
      <c r="B192" s="56"/>
      <c r="C192" s="56"/>
      <c r="D192" s="56"/>
      <c r="E192" s="56"/>
      <c r="F192" s="56"/>
      <c r="G192" s="56"/>
      <c r="H192" s="56"/>
    </row>
    <row r="193" spans="1:8" ht="19.5">
      <c r="A193" s="138"/>
      <c r="B193" s="56"/>
      <c r="C193" s="56"/>
      <c r="D193" s="56"/>
      <c r="E193" s="56"/>
      <c r="F193" s="56"/>
      <c r="G193" s="56"/>
      <c r="H193" s="56"/>
    </row>
    <row r="194" spans="1:8" ht="19.5">
      <c r="A194" s="136"/>
      <c r="B194" s="56"/>
      <c r="C194" s="56"/>
      <c r="D194" s="56"/>
      <c r="E194" s="56"/>
      <c r="F194" s="56"/>
      <c r="G194" s="56"/>
      <c r="H194" s="56"/>
    </row>
    <row r="195" spans="1:8" ht="19.5">
      <c r="A195" s="136"/>
      <c r="B195" s="56"/>
      <c r="C195" s="56"/>
      <c r="D195" s="56"/>
      <c r="E195" s="56"/>
      <c r="F195" s="56"/>
      <c r="G195" s="56"/>
      <c r="H195" s="56"/>
    </row>
    <row r="196" spans="1:8" ht="19.5">
      <c r="A196" s="144"/>
      <c r="B196" s="56"/>
      <c r="C196" s="56"/>
      <c r="D196" s="56"/>
      <c r="E196" s="56"/>
      <c r="F196" s="56"/>
      <c r="G196" s="56"/>
      <c r="H196" s="56"/>
    </row>
    <row r="197" spans="1:8" ht="19.5">
      <c r="A197" s="136"/>
      <c r="B197" s="56"/>
      <c r="C197" s="56"/>
      <c r="D197" s="56"/>
      <c r="E197" s="56"/>
      <c r="F197" s="56"/>
      <c r="G197" s="56"/>
      <c r="H197" s="56"/>
    </row>
    <row r="198" spans="1:8" ht="19.5">
      <c r="A198" s="138"/>
      <c r="B198" s="56"/>
      <c r="C198" s="56"/>
      <c r="D198" s="56"/>
      <c r="E198" s="56"/>
      <c r="F198" s="56"/>
      <c r="G198" s="56"/>
      <c r="H198" s="56"/>
    </row>
    <row r="199" spans="1:8" ht="19.5">
      <c r="A199" s="136"/>
      <c r="B199" s="56"/>
      <c r="C199" s="56"/>
      <c r="D199" s="56"/>
      <c r="E199" s="56"/>
      <c r="F199" s="56"/>
      <c r="G199" s="56"/>
      <c r="H199" s="56"/>
    </row>
    <row r="200" spans="1:8" ht="19.5">
      <c r="A200" s="136"/>
      <c r="B200" s="56"/>
      <c r="C200" s="56"/>
      <c r="D200" s="56"/>
      <c r="E200" s="56"/>
      <c r="F200" s="56"/>
      <c r="G200" s="56"/>
      <c r="H200" s="56"/>
    </row>
    <row r="201" spans="1:8" ht="19.5">
      <c r="A201" s="138"/>
      <c r="B201" s="56"/>
      <c r="C201" s="56"/>
      <c r="D201" s="56"/>
      <c r="E201" s="56"/>
      <c r="F201" s="56"/>
      <c r="G201" s="56"/>
      <c r="H201" s="56"/>
    </row>
    <row r="202" spans="1:8" ht="19.5">
      <c r="A202" s="136"/>
      <c r="B202" s="56"/>
      <c r="C202" s="56"/>
      <c r="D202" s="56"/>
      <c r="E202" s="56"/>
      <c r="F202" s="56"/>
      <c r="G202" s="56"/>
      <c r="H202" s="56"/>
    </row>
    <row r="203" spans="1:8" ht="19.5">
      <c r="A203" s="136"/>
      <c r="B203" s="56"/>
      <c r="C203" s="56"/>
      <c r="D203" s="56"/>
      <c r="E203" s="56"/>
      <c r="F203" s="56"/>
      <c r="G203" s="56"/>
      <c r="H203" s="56"/>
    </row>
    <row r="204" spans="1:8" ht="19.5">
      <c r="A204" s="138"/>
      <c r="B204" s="56"/>
      <c r="C204" s="56"/>
      <c r="D204" s="56"/>
      <c r="E204" s="56"/>
      <c r="F204" s="56"/>
      <c r="G204" s="56"/>
      <c r="H204" s="56"/>
    </row>
    <row r="205" spans="1:8" ht="19.5">
      <c r="A205" s="136"/>
      <c r="B205" s="56"/>
      <c r="C205" s="56"/>
      <c r="D205" s="56"/>
      <c r="E205" s="56"/>
      <c r="F205" s="56"/>
      <c r="G205" s="56"/>
      <c r="H205" s="56"/>
    </row>
    <row r="206" spans="1:8" ht="19.5">
      <c r="A206" s="136"/>
      <c r="B206" s="56"/>
      <c r="C206" s="56"/>
      <c r="D206" s="56"/>
      <c r="E206" s="56"/>
      <c r="F206" s="56"/>
      <c r="G206" s="56"/>
      <c r="H206" s="56"/>
    </row>
    <row r="207" spans="1:8" ht="19.5">
      <c r="A207" s="136"/>
      <c r="B207" s="56"/>
      <c r="C207" s="56"/>
      <c r="D207" s="56"/>
      <c r="E207" s="56"/>
      <c r="F207" s="56"/>
      <c r="G207" s="56"/>
      <c r="H207" s="56"/>
    </row>
    <row r="208" spans="1:8" ht="19.5">
      <c r="A208" s="136"/>
      <c r="B208" s="56"/>
      <c r="C208" s="56"/>
      <c r="D208" s="56"/>
      <c r="E208" s="56"/>
      <c r="F208" s="56"/>
      <c r="G208" s="56"/>
      <c r="H208" s="56"/>
    </row>
    <row r="209" spans="1:8" ht="19.5">
      <c r="A209" s="136"/>
      <c r="B209" s="56"/>
      <c r="C209" s="56"/>
      <c r="D209" s="56"/>
      <c r="E209" s="56"/>
      <c r="F209" s="56"/>
      <c r="G209" s="56"/>
      <c r="H209" s="56"/>
    </row>
    <row r="210" spans="1:8" ht="19.5">
      <c r="A210" s="136"/>
      <c r="B210" s="56"/>
      <c r="C210" s="56"/>
      <c r="D210" s="56"/>
      <c r="E210" s="56"/>
      <c r="F210" s="56"/>
      <c r="G210" s="56"/>
      <c r="H210" s="56"/>
    </row>
    <row r="211" spans="1:8" ht="19.5">
      <c r="A211" s="136"/>
      <c r="B211" s="56"/>
      <c r="C211" s="56"/>
      <c r="D211" s="56"/>
      <c r="E211" s="56"/>
      <c r="F211" s="56"/>
      <c r="G211" s="56"/>
      <c r="H211" s="56"/>
    </row>
    <row r="212" spans="1:8" ht="19.5">
      <c r="A212" s="136"/>
      <c r="B212" s="56"/>
      <c r="C212" s="56"/>
      <c r="D212" s="56"/>
      <c r="E212" s="56"/>
      <c r="F212" s="56"/>
      <c r="G212" s="56"/>
      <c r="H212" s="56"/>
    </row>
    <row r="213" spans="1:8" ht="19.5">
      <c r="A213" s="138"/>
      <c r="B213" s="56"/>
      <c r="C213" s="56"/>
      <c r="D213" s="56"/>
      <c r="E213" s="56"/>
      <c r="F213" s="56"/>
      <c r="G213" s="56"/>
      <c r="H213" s="56"/>
    </row>
    <row r="214" spans="1:8" ht="19.5">
      <c r="A214" s="136"/>
      <c r="B214" s="56"/>
      <c r="C214" s="56"/>
      <c r="D214" s="56"/>
      <c r="E214" s="56"/>
      <c r="F214" s="56"/>
      <c r="G214" s="56"/>
      <c r="H214" s="56"/>
    </row>
    <row r="215" spans="1:8" ht="19.5">
      <c r="A215" s="136"/>
      <c r="B215" s="56"/>
      <c r="C215" s="56"/>
      <c r="D215" s="56"/>
      <c r="E215" s="56"/>
      <c r="F215" s="56"/>
      <c r="G215" s="56"/>
      <c r="H215" s="56"/>
    </row>
    <row r="216" spans="1:8" ht="19.5">
      <c r="A216" s="136"/>
      <c r="B216" s="56"/>
      <c r="C216" s="56"/>
      <c r="D216" s="56"/>
      <c r="E216" s="56"/>
      <c r="F216" s="56"/>
      <c r="G216" s="56"/>
      <c r="H216" s="56"/>
    </row>
    <row r="217" spans="1:8" ht="19.5">
      <c r="A217" s="136"/>
      <c r="B217" s="56"/>
      <c r="C217" s="56"/>
      <c r="D217" s="56"/>
      <c r="E217" s="56"/>
      <c r="F217" s="56"/>
      <c r="G217" s="56"/>
      <c r="H217" s="56"/>
    </row>
    <row r="218" spans="1:8" ht="19.5">
      <c r="A218" s="136"/>
      <c r="B218" s="56"/>
      <c r="C218" s="56"/>
      <c r="D218" s="56"/>
      <c r="E218" s="56"/>
      <c r="F218" s="56"/>
      <c r="G218" s="56"/>
      <c r="H218" s="56"/>
    </row>
    <row r="219" spans="1:8" ht="19.5">
      <c r="A219" s="138"/>
      <c r="B219" s="56"/>
      <c r="C219" s="56"/>
      <c r="D219" s="56"/>
      <c r="E219" s="56"/>
      <c r="F219" s="56"/>
      <c r="G219" s="56"/>
      <c r="H219" s="56"/>
    </row>
    <row r="220" spans="1:8" ht="19.5">
      <c r="A220" s="136"/>
      <c r="B220" s="56"/>
      <c r="C220" s="56"/>
      <c r="D220" s="56"/>
      <c r="E220" s="56"/>
      <c r="F220" s="56"/>
      <c r="G220" s="56"/>
      <c r="H220" s="56"/>
    </row>
    <row r="221" spans="1:8" ht="19.5">
      <c r="A221" s="136"/>
      <c r="B221" s="56"/>
      <c r="C221" s="56"/>
      <c r="D221" s="56"/>
      <c r="E221" s="56"/>
      <c r="F221" s="56"/>
      <c r="G221" s="56"/>
      <c r="H221" s="56"/>
    </row>
    <row r="222" spans="1:8" ht="19.5">
      <c r="A222" s="138"/>
      <c r="B222" s="56"/>
      <c r="C222" s="56"/>
      <c r="D222" s="56"/>
      <c r="E222" s="56"/>
      <c r="F222" s="56"/>
      <c r="G222" s="56"/>
      <c r="H222" s="56"/>
    </row>
    <row r="223" spans="1:8" ht="19.5">
      <c r="A223" s="136"/>
      <c r="B223" s="56"/>
      <c r="C223" s="56"/>
      <c r="D223" s="56"/>
      <c r="E223" s="56"/>
      <c r="F223" s="56"/>
      <c r="G223" s="56"/>
      <c r="H223" s="56"/>
    </row>
    <row r="224" spans="1:8" ht="19.5">
      <c r="A224" s="136"/>
      <c r="B224" s="56"/>
      <c r="C224" s="56"/>
      <c r="D224" s="56"/>
      <c r="E224" s="56"/>
      <c r="F224" s="56"/>
      <c r="G224" s="56"/>
      <c r="H224" s="56"/>
    </row>
    <row r="225" spans="1:8" ht="19.5">
      <c r="A225" s="136"/>
      <c r="B225" s="56"/>
      <c r="C225" s="56"/>
      <c r="D225" s="56"/>
      <c r="E225" s="56"/>
      <c r="F225" s="56"/>
      <c r="G225" s="56"/>
      <c r="H225" s="56"/>
    </row>
    <row r="226" spans="1:8" ht="19.5">
      <c r="A226" s="145"/>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K28" sqref="K28"/>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502</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1394383.7683530261</v>
      </c>
      <c r="C8" s="1">
        <v>1531194.6533965014</v>
      </c>
      <c r="D8" s="1">
        <v>1832157.7961807579</v>
      </c>
      <c r="E8" s="1">
        <v>1950358.3093425655</v>
      </c>
      <c r="F8" s="1">
        <v>2383336.1613688045</v>
      </c>
      <c r="G8" s="1">
        <v>2302632.2421676386</v>
      </c>
      <c r="H8" s="1">
        <v>2436196.4862507288</v>
      </c>
      <c r="I8" s="1">
        <v>2455957.281803207</v>
      </c>
    </row>
    <row r="9" spans="1:9" s="134" customFormat="1" ht="21" customHeight="1" thickTop="1">
      <c r="A9" s="130" t="s">
        <v>8</v>
      </c>
      <c r="B9" s="2">
        <v>182256.95594812679</v>
      </c>
      <c r="C9" s="2">
        <v>250021.27329300289</v>
      </c>
      <c r="D9" s="2">
        <v>349169.86863994168</v>
      </c>
      <c r="E9" s="2">
        <v>392261.49854373187</v>
      </c>
      <c r="F9" s="2">
        <v>538420.2269591837</v>
      </c>
      <c r="G9" s="2">
        <v>408064.60600728862</v>
      </c>
      <c r="H9" s="2">
        <v>428583.87272740522</v>
      </c>
      <c r="I9" s="2">
        <v>383710.16396938771</v>
      </c>
    </row>
    <row r="10" spans="1:9" s="134" customFormat="1" ht="21" customHeight="1">
      <c r="A10" s="130" t="s">
        <v>17</v>
      </c>
      <c r="B10" s="2">
        <v>528223.47687175788</v>
      </c>
      <c r="C10" s="2">
        <v>482645.560787172</v>
      </c>
      <c r="D10" s="2">
        <v>543138.42877259478</v>
      </c>
      <c r="E10" s="2">
        <v>489225.6757172012</v>
      </c>
      <c r="F10" s="2">
        <v>546693.39750728861</v>
      </c>
      <c r="G10" s="2">
        <v>541326.93724344019</v>
      </c>
      <c r="H10" s="2">
        <v>464415.69227405253</v>
      </c>
      <c r="I10" s="2">
        <v>511886.40932944609</v>
      </c>
    </row>
    <row r="11" spans="1:9" s="134" customFormat="1" ht="21" customHeight="1">
      <c r="A11" s="130" t="s">
        <v>26</v>
      </c>
      <c r="B11" s="2">
        <v>576232.32128386165</v>
      </c>
      <c r="C11" s="2">
        <v>685530.72855685127</v>
      </c>
      <c r="D11" s="2">
        <v>816620.62374489789</v>
      </c>
      <c r="E11" s="2">
        <v>903870.05164577265</v>
      </c>
      <c r="F11" s="2">
        <v>1115563.1611297377</v>
      </c>
      <c r="G11" s="2">
        <v>1163114.573765306</v>
      </c>
      <c r="H11" s="2">
        <v>1340619.9715276968</v>
      </c>
      <c r="I11" s="2">
        <v>1349240.2360393584</v>
      </c>
    </row>
    <row r="12" spans="1:9" s="134" customFormat="1" ht="21" customHeight="1">
      <c r="A12" s="817" t="s">
        <v>437</v>
      </c>
      <c r="B12" s="2">
        <v>598678.90339625359</v>
      </c>
      <c r="C12" s="2">
        <v>709754.6847040815</v>
      </c>
      <c r="D12" s="2">
        <v>827590.01725218666</v>
      </c>
      <c r="E12" s="2">
        <v>912414.77266909624</v>
      </c>
      <c r="F12" s="2">
        <v>1124410.9059635568</v>
      </c>
      <c r="G12" s="2">
        <v>1169111.148367347</v>
      </c>
      <c r="H12" s="2">
        <v>1348471.5612478133</v>
      </c>
      <c r="I12" s="2">
        <v>1355748.5265335278</v>
      </c>
    </row>
    <row r="13" spans="1:9" s="134" customFormat="1" ht="21" customHeight="1">
      <c r="A13" s="817" t="s">
        <v>438</v>
      </c>
      <c r="B13" s="2">
        <v>547046.1677853025</v>
      </c>
      <c r="C13" s="2">
        <v>671140.9234008746</v>
      </c>
      <c r="D13" s="2">
        <v>798071.93408746354</v>
      </c>
      <c r="E13" s="2">
        <v>883017.84136734693</v>
      </c>
      <c r="F13" s="2">
        <v>1106525.8666836733</v>
      </c>
      <c r="G13" s="2">
        <v>1150964.9853090378</v>
      </c>
      <c r="H13" s="2">
        <v>1325634.7202274052</v>
      </c>
      <c r="I13" s="2">
        <v>1326095.2166122447</v>
      </c>
    </row>
    <row r="14" spans="1:9" s="134" customFormat="1" ht="21" customHeight="1">
      <c r="A14" s="817" t="s">
        <v>439</v>
      </c>
      <c r="B14" s="2">
        <v>51632.735610951</v>
      </c>
      <c r="C14" s="2">
        <v>38613.761303206993</v>
      </c>
      <c r="D14" s="2">
        <v>29518.083164723033</v>
      </c>
      <c r="E14" s="2">
        <v>29396.931301749271</v>
      </c>
      <c r="F14" s="2">
        <v>17885.039279883382</v>
      </c>
      <c r="G14" s="2">
        <v>18146.163058309037</v>
      </c>
      <c r="H14" s="2">
        <v>22836.841020408167</v>
      </c>
      <c r="I14" s="2">
        <v>29653.309921282798</v>
      </c>
    </row>
    <row r="15" spans="1:9" s="134" customFormat="1" ht="21" customHeight="1">
      <c r="A15" s="817" t="s">
        <v>440</v>
      </c>
      <c r="B15" s="2">
        <v>1389.730288184438</v>
      </c>
      <c r="C15" s="2">
        <v>2471.102339650146</v>
      </c>
      <c r="D15" s="2">
        <v>8163.9665670553932</v>
      </c>
      <c r="E15" s="2">
        <v>6265.8504999999996</v>
      </c>
      <c r="F15" s="2">
        <v>6666.4319723032067</v>
      </c>
      <c r="G15" s="2">
        <v>7993.5037609329447</v>
      </c>
      <c r="H15" s="2">
        <v>4689.609520408163</v>
      </c>
      <c r="I15" s="2">
        <v>10796.386940233237</v>
      </c>
    </row>
    <row r="16" spans="1:9" s="134" customFormat="1" ht="21" customHeight="1">
      <c r="A16" s="817" t="s">
        <v>441</v>
      </c>
      <c r="B16" s="2">
        <v>1248.4428069164267</v>
      </c>
      <c r="C16" s="2">
        <v>2262.8827303206995</v>
      </c>
      <c r="D16" s="2">
        <v>4561.3989241982508</v>
      </c>
      <c r="E16" s="2">
        <v>4476.3514446064137</v>
      </c>
      <c r="F16" s="2">
        <v>5956.0979067055396</v>
      </c>
      <c r="G16" s="2">
        <v>7048.5703688046642</v>
      </c>
      <c r="H16" s="2">
        <v>3935.0370218658891</v>
      </c>
      <c r="I16" s="2">
        <v>7866.815349854227</v>
      </c>
    </row>
    <row r="17" spans="1:9" s="134" customFormat="1" ht="21" customHeight="1">
      <c r="A17" s="817" t="s">
        <v>442</v>
      </c>
      <c r="B17" s="2">
        <v>141.28748126801153</v>
      </c>
      <c r="C17" s="2">
        <v>208.21960932944606</v>
      </c>
      <c r="D17" s="2">
        <v>3602.5676428571428</v>
      </c>
      <c r="E17" s="2">
        <v>1789.4990553935859</v>
      </c>
      <c r="F17" s="2">
        <v>710.33406559766775</v>
      </c>
      <c r="G17" s="2">
        <v>944.93339212827993</v>
      </c>
      <c r="H17" s="2">
        <v>754.57249854227405</v>
      </c>
      <c r="I17" s="2">
        <v>2929.5715903790083</v>
      </c>
    </row>
    <row r="18" spans="1:9" s="134" customFormat="1" ht="21" customHeight="1">
      <c r="A18" s="817" t="s">
        <v>443</v>
      </c>
      <c r="B18" s="2">
        <v>9560.1262247838622</v>
      </c>
      <c r="C18" s="2">
        <v>6092.7269431486875</v>
      </c>
      <c r="D18" s="2">
        <v>7564.1343731778425</v>
      </c>
      <c r="E18" s="2">
        <v>11993.976072886298</v>
      </c>
      <c r="F18" s="2">
        <v>16704.529045189505</v>
      </c>
      <c r="G18" s="2">
        <v>21747.813553935859</v>
      </c>
      <c r="H18" s="2">
        <v>24028.108379008747</v>
      </c>
      <c r="I18" s="2">
        <v>25962.956467930031</v>
      </c>
    </row>
    <row r="19" spans="1:9" s="134" customFormat="1" ht="21" customHeight="1">
      <c r="A19" s="817" t="s">
        <v>444</v>
      </c>
      <c r="B19" s="2">
        <v>5615.4890216138328</v>
      </c>
      <c r="C19" s="2">
        <v>4513.4238017492708</v>
      </c>
      <c r="D19" s="2">
        <v>5154.7271559766759</v>
      </c>
      <c r="E19" s="2">
        <v>7395.4793381924192</v>
      </c>
      <c r="F19" s="2">
        <v>12431.116172011662</v>
      </c>
      <c r="G19" s="2">
        <v>17605.710285714285</v>
      </c>
      <c r="H19" s="2">
        <v>20090.828024781342</v>
      </c>
      <c r="I19" s="2">
        <v>21997.296008746358</v>
      </c>
    </row>
    <row r="20" spans="1:9" s="134" customFormat="1" ht="21" customHeight="1">
      <c r="A20" s="817" t="s">
        <v>445</v>
      </c>
      <c r="B20" s="2">
        <v>3944.6372031700289</v>
      </c>
      <c r="C20" s="2">
        <v>1579.303141399417</v>
      </c>
      <c r="D20" s="2">
        <v>2409.4072172011665</v>
      </c>
      <c r="E20" s="2">
        <v>4598.4967346938774</v>
      </c>
      <c r="F20" s="2">
        <v>4273.4128731778428</v>
      </c>
      <c r="G20" s="2">
        <v>4142.1032682215746</v>
      </c>
      <c r="H20" s="2">
        <v>3937.280354227405</v>
      </c>
      <c r="I20" s="2">
        <v>3965.6604591836735</v>
      </c>
    </row>
    <row r="21" spans="1:9" s="134" customFormat="1" ht="21" customHeight="1">
      <c r="A21" s="817" t="s">
        <v>39</v>
      </c>
      <c r="B21" s="2">
        <v>3571.3375533141211</v>
      </c>
      <c r="C21" s="2">
        <v>5122.1091647230314</v>
      </c>
      <c r="D21" s="2">
        <v>6916.4305612244898</v>
      </c>
      <c r="E21" s="2">
        <v>8056.3605306122454</v>
      </c>
      <c r="F21" s="2">
        <v>9981.6056341107869</v>
      </c>
      <c r="G21" s="2">
        <v>12246.060498542274</v>
      </c>
      <c r="H21" s="2">
        <v>11954.283973760932</v>
      </c>
      <c r="I21" s="2">
        <v>13806.954631195335</v>
      </c>
    </row>
    <row r="22" spans="1:9" s="134" customFormat="1" ht="21" customHeight="1">
      <c r="A22" s="817" t="s">
        <v>446</v>
      </c>
      <c r="B22" s="2">
        <v>-36967.77617867435</v>
      </c>
      <c r="C22" s="2">
        <v>-37909.894594752186</v>
      </c>
      <c r="D22" s="2">
        <v>-33613.925008746359</v>
      </c>
      <c r="E22" s="2">
        <v>-34860.908126822156</v>
      </c>
      <c r="F22" s="2">
        <v>-42200.311485422746</v>
      </c>
      <c r="G22" s="2">
        <v>-47983.952415451895</v>
      </c>
      <c r="H22" s="2">
        <v>-48523.591593294463</v>
      </c>
      <c r="I22" s="2">
        <v>-57074.588533527698</v>
      </c>
    </row>
    <row r="23" spans="1:9" s="134" customFormat="1" ht="21" customHeight="1">
      <c r="A23" s="130" t="s">
        <v>57</v>
      </c>
      <c r="B23" s="2">
        <v>4252.6501368876079</v>
      </c>
      <c r="C23" s="2">
        <v>5930.9012215743442</v>
      </c>
      <c r="D23" s="2">
        <v>8733.2576676384851</v>
      </c>
      <c r="E23" s="2">
        <v>9855.5031909620993</v>
      </c>
      <c r="F23" s="2">
        <v>15179.934663265307</v>
      </c>
      <c r="G23" s="2">
        <v>10792.17607142857</v>
      </c>
      <c r="H23" s="2">
        <v>10753.85065451895</v>
      </c>
      <c r="I23" s="2">
        <v>21901.219921282798</v>
      </c>
    </row>
    <row r="24" spans="1:9" s="134" customFormat="1" ht="21" customHeight="1">
      <c r="A24" s="130" t="s">
        <v>63</v>
      </c>
      <c r="B24" s="2">
        <v>595.55759077809796</v>
      </c>
      <c r="C24" s="2">
        <v>1323.743413994169</v>
      </c>
      <c r="D24" s="2">
        <v>637.97794023323615</v>
      </c>
      <c r="E24" s="2">
        <v>76.715746355685141</v>
      </c>
      <c r="F24" s="2">
        <v>105.49365160349853</v>
      </c>
      <c r="G24" s="2">
        <v>75.926896501457733</v>
      </c>
      <c r="H24" s="2">
        <v>301.56393148688051</v>
      </c>
      <c r="I24" s="2">
        <v>318.33463119533525</v>
      </c>
    </row>
    <row r="25" spans="1:9" s="134" customFormat="1" ht="21" customHeight="1">
      <c r="A25" s="130" t="s">
        <v>447</v>
      </c>
      <c r="B25" s="2">
        <v>69317.432912103744</v>
      </c>
      <c r="C25" s="2">
        <v>68158.029651603501</v>
      </c>
      <c r="D25" s="2">
        <v>71787.659928571433</v>
      </c>
      <c r="E25" s="2">
        <v>112479.18878862975</v>
      </c>
      <c r="F25" s="2">
        <v>117607.17473760934</v>
      </c>
      <c r="G25" s="2">
        <v>126875.12843002914</v>
      </c>
      <c r="H25" s="2">
        <v>135511.58927696795</v>
      </c>
      <c r="I25" s="2">
        <v>132211.5455451895</v>
      </c>
    </row>
    <row r="26" spans="1:9" s="134" customFormat="1" ht="21" customHeight="1">
      <c r="A26" s="130" t="s">
        <v>74</v>
      </c>
      <c r="B26" s="2">
        <v>27860.501080691643</v>
      </c>
      <c r="C26" s="2">
        <v>32937.342724489798</v>
      </c>
      <c r="D26" s="2">
        <v>37917.636616618074</v>
      </c>
      <c r="E26" s="2">
        <v>37756.018564139944</v>
      </c>
      <c r="F26" s="2">
        <v>42035.636002915453</v>
      </c>
      <c r="G26" s="2">
        <v>43302.204304664716</v>
      </c>
      <c r="H26" s="2">
        <v>48125.374655976673</v>
      </c>
      <c r="I26" s="2">
        <v>47844.869325072883</v>
      </c>
    </row>
    <row r="27" spans="1:9" s="135" customFormat="1" ht="43.5" customHeight="1" thickBot="1">
      <c r="A27" s="818" t="s">
        <v>448</v>
      </c>
      <c r="B27" s="3">
        <v>5644.8725288184442</v>
      </c>
      <c r="C27" s="3">
        <v>4647.0737478134115</v>
      </c>
      <c r="D27" s="3">
        <v>4152.3428702623905</v>
      </c>
      <c r="E27" s="3">
        <v>4833.657145772595</v>
      </c>
      <c r="F27" s="3">
        <v>7731.136717201166</v>
      </c>
      <c r="G27" s="3">
        <v>9080.6894489795905</v>
      </c>
      <c r="H27" s="3">
        <v>7884.5712026239071</v>
      </c>
      <c r="I27" s="3">
        <v>8844.5030422740529</v>
      </c>
    </row>
    <row r="28" spans="1:9" ht="24" customHeight="1" thickTop="1" thickBot="1">
      <c r="A28" s="47" t="s">
        <v>449</v>
      </c>
      <c r="B28" s="1">
        <v>1247531.8074855907</v>
      </c>
      <c r="C28" s="1">
        <v>1363884.2479839649</v>
      </c>
      <c r="D28" s="1">
        <v>1652514.0613323615</v>
      </c>
      <c r="E28" s="1">
        <v>1754875.5299927113</v>
      </c>
      <c r="F28" s="1">
        <v>2157457.9901749273</v>
      </c>
      <c r="G28" s="1">
        <v>2086905.2045422739</v>
      </c>
      <c r="H28" s="1">
        <v>2182234.3463177839</v>
      </c>
      <c r="I28" s="1">
        <v>2207845.2718586004</v>
      </c>
    </row>
    <row r="29" spans="1:9" s="134" customFormat="1" ht="21" customHeight="1" thickTop="1">
      <c r="A29" s="130" t="s">
        <v>450</v>
      </c>
      <c r="B29" s="2">
        <v>1128501.9211383285</v>
      </c>
      <c r="C29" s="2">
        <v>1249061.6991297374</v>
      </c>
      <c r="D29" s="2">
        <v>1525658.5170058308</v>
      </c>
      <c r="E29" s="2">
        <v>1571309.3081705538</v>
      </c>
      <c r="F29" s="2">
        <v>1891111.7062463558</v>
      </c>
      <c r="G29" s="2">
        <v>1887309.7453381927</v>
      </c>
      <c r="H29" s="2">
        <v>1970894.2672536445</v>
      </c>
      <c r="I29" s="2">
        <v>1990962.3043702622</v>
      </c>
    </row>
    <row r="30" spans="1:9" s="134" customFormat="1" ht="21" customHeight="1">
      <c r="A30" s="817" t="s">
        <v>451</v>
      </c>
      <c r="B30" s="2">
        <v>488875.23729827092</v>
      </c>
      <c r="C30" s="2">
        <v>478790.32814723038</v>
      </c>
      <c r="D30" s="2">
        <v>572675.23103644315</v>
      </c>
      <c r="E30" s="2">
        <v>584972.28749708459</v>
      </c>
      <c r="F30" s="2">
        <v>724641.02021720109</v>
      </c>
      <c r="G30" s="2">
        <v>685682.5380670554</v>
      </c>
      <c r="H30" s="2">
        <v>705817.78890087456</v>
      </c>
      <c r="I30" s="2">
        <v>711849.22710787179</v>
      </c>
    </row>
    <row r="31" spans="1:9" s="134" customFormat="1" ht="21" customHeight="1">
      <c r="A31" s="817" t="s">
        <v>452</v>
      </c>
      <c r="B31" s="2">
        <v>263678.56096685876</v>
      </c>
      <c r="C31" s="2">
        <v>333468.37034402334</v>
      </c>
      <c r="D31" s="2">
        <v>388217.8144868805</v>
      </c>
      <c r="E31" s="2">
        <v>457767.42677696794</v>
      </c>
      <c r="F31" s="2">
        <v>551661.6165714286</v>
      </c>
      <c r="G31" s="2">
        <v>533807.41120553936</v>
      </c>
      <c r="H31" s="2">
        <v>604589.97337317781</v>
      </c>
      <c r="I31" s="2">
        <v>565986.29697084543</v>
      </c>
    </row>
    <row r="32" spans="1:9" s="134" customFormat="1" ht="21" customHeight="1">
      <c r="A32" s="817" t="s">
        <v>453</v>
      </c>
      <c r="B32" s="2">
        <v>96870.107223342944</v>
      </c>
      <c r="C32" s="2">
        <v>86641.893405247814</v>
      </c>
      <c r="D32" s="2">
        <v>75487.514217201155</v>
      </c>
      <c r="E32" s="2">
        <v>53632.225957725947</v>
      </c>
      <c r="F32" s="2">
        <v>19628.57212536443</v>
      </c>
      <c r="G32" s="2">
        <v>14113.154545189505</v>
      </c>
      <c r="H32" s="2">
        <v>11205.753196793004</v>
      </c>
      <c r="I32" s="2">
        <v>9831.9028236151626</v>
      </c>
    </row>
    <row r="33" spans="1:9" s="134" customFormat="1" ht="21" customHeight="1">
      <c r="A33" s="817" t="s">
        <v>454</v>
      </c>
      <c r="B33" s="2">
        <v>40949.254118155615</v>
      </c>
      <c r="C33" s="2">
        <v>51704.528884839645</v>
      </c>
      <c r="D33" s="2">
        <v>77770.076282798822</v>
      </c>
      <c r="E33" s="2">
        <v>83334.90404810496</v>
      </c>
      <c r="F33" s="2">
        <v>109974.88999562683</v>
      </c>
      <c r="G33" s="2">
        <v>91584.867953352761</v>
      </c>
      <c r="H33" s="2">
        <v>87137.7840962099</v>
      </c>
      <c r="I33" s="2">
        <v>84842.990912536436</v>
      </c>
    </row>
    <row r="34" spans="1:9" s="134" customFormat="1" ht="21" customHeight="1">
      <c r="A34" s="817" t="s">
        <v>455</v>
      </c>
      <c r="B34" s="2">
        <v>216747.50828386165</v>
      </c>
      <c r="C34" s="2">
        <v>273974.58082653058</v>
      </c>
      <c r="D34" s="2">
        <v>383400.51359329448</v>
      </c>
      <c r="E34" s="2">
        <v>359698.87950145773</v>
      </c>
      <c r="F34" s="2">
        <v>446647.79108892131</v>
      </c>
      <c r="G34" s="2">
        <v>518785.71667055396</v>
      </c>
      <c r="H34" s="2">
        <v>510404.23948104959</v>
      </c>
      <c r="I34" s="2">
        <v>560494.1897186588</v>
      </c>
    </row>
    <row r="35" spans="1:9" s="134" customFormat="1" ht="21" customHeight="1">
      <c r="A35" s="817" t="s">
        <v>456</v>
      </c>
      <c r="B35" s="2">
        <v>21381.253247838617</v>
      </c>
      <c r="C35" s="2">
        <v>24481.997521865887</v>
      </c>
      <c r="D35" s="2">
        <v>28107.367389212828</v>
      </c>
      <c r="E35" s="2">
        <v>31903.584389212825</v>
      </c>
      <c r="F35" s="2">
        <v>38557.816247813411</v>
      </c>
      <c r="G35" s="2">
        <v>43336.056896501461</v>
      </c>
      <c r="H35" s="2">
        <v>51738.728205539359</v>
      </c>
      <c r="I35" s="2">
        <v>57957.696836734693</v>
      </c>
    </row>
    <row r="36" spans="1:9" s="134" customFormat="1" ht="21" customHeight="1">
      <c r="A36" s="130" t="s">
        <v>457</v>
      </c>
      <c r="B36" s="2">
        <v>581.97416426512973</v>
      </c>
      <c r="C36" s="2">
        <v>70.501749271137029</v>
      </c>
      <c r="D36" s="2">
        <v>136.82921574344024</v>
      </c>
      <c r="E36" s="2">
        <v>525.40539358600586</v>
      </c>
      <c r="F36" s="2">
        <v>1318.7000976676386</v>
      </c>
      <c r="G36" s="2">
        <v>2123.4867346938777</v>
      </c>
      <c r="H36" s="2">
        <v>1391.3523061224491</v>
      </c>
      <c r="I36" s="2">
        <v>3509.8463309037897</v>
      </c>
    </row>
    <row r="37" spans="1:9" s="134" customFormat="1" ht="21" customHeight="1">
      <c r="A37" s="130" t="s">
        <v>458</v>
      </c>
      <c r="B37" s="2">
        <v>39242.084164265136</v>
      </c>
      <c r="C37" s="2">
        <v>36956.730963556853</v>
      </c>
      <c r="D37" s="2">
        <v>32821.761106413993</v>
      </c>
      <c r="E37" s="2">
        <v>41189.757848396497</v>
      </c>
      <c r="F37" s="2">
        <v>54495.733963556857</v>
      </c>
      <c r="G37" s="2">
        <v>28714.425087463555</v>
      </c>
      <c r="H37" s="2">
        <v>40106.517870262382</v>
      </c>
      <c r="I37" s="2">
        <v>52451.071440233238</v>
      </c>
    </row>
    <row r="38" spans="1:9" s="134" customFormat="1" ht="21" customHeight="1">
      <c r="A38" s="130" t="s">
        <v>459</v>
      </c>
      <c r="B38" s="2">
        <v>23537.532812680114</v>
      </c>
      <c r="C38" s="2">
        <v>30573.203717201166</v>
      </c>
      <c r="D38" s="2">
        <v>39691.095435860057</v>
      </c>
      <c r="E38" s="2">
        <v>40710.013739067057</v>
      </c>
      <c r="F38" s="2">
        <v>69327.967567055399</v>
      </c>
      <c r="G38" s="2">
        <v>40414.820008746356</v>
      </c>
      <c r="H38" s="2">
        <v>65941.891205539359</v>
      </c>
      <c r="I38" s="2">
        <v>51724.795274052471</v>
      </c>
    </row>
    <row r="39" spans="1:9" s="134" customFormat="1" ht="21" customHeight="1">
      <c r="A39" s="130" t="s">
        <v>127</v>
      </c>
      <c r="B39" s="2">
        <v>40793.340743515851</v>
      </c>
      <c r="C39" s="2">
        <v>38628.308711370264</v>
      </c>
      <c r="D39" s="2">
        <v>47250.040494169101</v>
      </c>
      <c r="E39" s="2">
        <v>47617.278390670552</v>
      </c>
      <c r="F39" s="2">
        <v>48439.22645335277</v>
      </c>
      <c r="G39" s="2">
        <v>46855.557855685132</v>
      </c>
      <c r="H39" s="2">
        <v>38045.177899416907</v>
      </c>
      <c r="I39" s="2">
        <v>36423.711494169096</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12783.935089337174</v>
      </c>
      <c r="C41" s="2">
        <v>3947.8753396501456</v>
      </c>
      <c r="D41" s="2">
        <v>1975.1875408163264</v>
      </c>
      <c r="E41" s="2">
        <v>1327.6643600583091</v>
      </c>
      <c r="F41" s="2">
        <v>20005.917999999998</v>
      </c>
      <c r="G41" s="2">
        <v>20452.727000000003</v>
      </c>
      <c r="H41" s="2">
        <v>40453.500529154517</v>
      </c>
      <c r="I41" s="2">
        <v>41372.537482507294</v>
      </c>
    </row>
    <row r="42" spans="1:9" s="135" customFormat="1" ht="43.5" customHeight="1" thickBot="1">
      <c r="A42" s="818" t="s">
        <v>109</v>
      </c>
      <c r="B42" s="3">
        <v>2091.019373198847</v>
      </c>
      <c r="C42" s="3">
        <v>4645.9283731778423</v>
      </c>
      <c r="D42" s="3">
        <v>4980.6305335276975</v>
      </c>
      <c r="E42" s="3">
        <v>52196.102090379005</v>
      </c>
      <c r="F42" s="3">
        <v>72758.737846938777</v>
      </c>
      <c r="G42" s="3">
        <v>61034.442517492709</v>
      </c>
      <c r="H42" s="3">
        <v>25401.639253644316</v>
      </c>
      <c r="I42" s="3">
        <v>31401.005466472303</v>
      </c>
    </row>
    <row r="43" spans="1:9" ht="24" customHeight="1" thickTop="1" thickBot="1">
      <c r="A43" s="47" t="s">
        <v>461</v>
      </c>
      <c r="B43" s="1">
        <v>146851.96086743515</v>
      </c>
      <c r="C43" s="1">
        <v>167310.40541253646</v>
      </c>
      <c r="D43" s="1">
        <v>179643.7348483965</v>
      </c>
      <c r="E43" s="1">
        <v>195482.77934985422</v>
      </c>
      <c r="F43" s="1">
        <v>225878.17119387758</v>
      </c>
      <c r="G43" s="1">
        <v>215727.03762536441</v>
      </c>
      <c r="H43" s="1">
        <v>253962.13993294461</v>
      </c>
      <c r="I43" s="1">
        <v>248112.00994460643</v>
      </c>
    </row>
    <row r="44" spans="1:9" s="134" customFormat="1" ht="21" customHeight="1" thickTop="1">
      <c r="A44" s="130" t="s">
        <v>148</v>
      </c>
      <c r="B44" s="2">
        <v>105352.36887608068</v>
      </c>
      <c r="C44" s="2">
        <v>122428.76822157434</v>
      </c>
      <c r="D44" s="2">
        <v>135197.44023323615</v>
      </c>
      <c r="E44" s="2">
        <v>147089.27551020408</v>
      </c>
      <c r="F44" s="2">
        <v>159298.17055393587</v>
      </c>
      <c r="G44" s="2">
        <v>177191.97084548103</v>
      </c>
      <c r="H44" s="2">
        <v>177191.97084548103</v>
      </c>
      <c r="I44" s="2">
        <v>199608.35568513122</v>
      </c>
    </row>
    <row r="45" spans="1:9" s="134" customFormat="1" ht="21" customHeight="1">
      <c r="A45" s="130" t="s">
        <v>152</v>
      </c>
      <c r="B45" s="2">
        <v>0</v>
      </c>
      <c r="C45" s="2">
        <v>0</v>
      </c>
      <c r="D45" s="2">
        <v>0</v>
      </c>
      <c r="E45" s="2">
        <v>0</v>
      </c>
      <c r="F45" s="2">
        <v>0</v>
      </c>
      <c r="G45" s="2">
        <v>0</v>
      </c>
      <c r="H45" s="2">
        <v>0</v>
      </c>
      <c r="I45" s="2">
        <v>0</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20392.718044668585</v>
      </c>
      <c r="C47" s="2">
        <v>15917.855842565597</v>
      </c>
      <c r="D47" s="2">
        <v>18753.330628279884</v>
      </c>
      <c r="E47" s="2">
        <v>21262.625543731774</v>
      </c>
      <c r="F47" s="2">
        <v>23975.713562682216</v>
      </c>
      <c r="G47" s="2">
        <v>28236.14255102041</v>
      </c>
      <c r="H47" s="2">
        <v>28236.14255102041</v>
      </c>
      <c r="I47" s="2">
        <v>33089.545772594756</v>
      </c>
    </row>
    <row r="48" spans="1:9" s="134" customFormat="1" ht="21" customHeight="1">
      <c r="A48" s="130" t="s">
        <v>164</v>
      </c>
      <c r="B48" s="2">
        <v>21106.873946685879</v>
      </c>
      <c r="C48" s="2">
        <v>28963.781348396504</v>
      </c>
      <c r="D48" s="2">
        <v>25692.963986880462</v>
      </c>
      <c r="E48" s="2">
        <v>27130.878295918366</v>
      </c>
      <c r="F48" s="2">
        <v>42604.287077259483</v>
      </c>
      <c r="G48" s="2">
        <v>10298.924228862972</v>
      </c>
      <c r="H48" s="2">
        <v>48534.026536443154</v>
      </c>
      <c r="I48" s="2">
        <v>15414.108486880466</v>
      </c>
    </row>
    <row r="49" spans="1:9" s="134" customFormat="1" ht="21" customHeight="1">
      <c r="A49" s="817" t="s">
        <v>463</v>
      </c>
      <c r="B49" s="2">
        <v>0</v>
      </c>
      <c r="C49" s="2">
        <v>609.03790087463562</v>
      </c>
      <c r="D49" s="2">
        <v>600</v>
      </c>
      <c r="E49" s="2">
        <v>0</v>
      </c>
      <c r="F49" s="2">
        <v>0</v>
      </c>
      <c r="G49" s="2">
        <v>0</v>
      </c>
      <c r="H49" s="2">
        <v>0</v>
      </c>
      <c r="I49" s="2">
        <v>4217.6870787172011</v>
      </c>
    </row>
    <row r="50" spans="1:9" s="135" customFormat="1" ht="40.5" customHeight="1" thickBot="1">
      <c r="A50" s="819" t="s">
        <v>464</v>
      </c>
      <c r="B50" s="3">
        <v>21106.873946685879</v>
      </c>
      <c r="C50" s="3">
        <v>28354.743447521869</v>
      </c>
      <c r="D50" s="3">
        <v>25092.963986880462</v>
      </c>
      <c r="E50" s="3">
        <v>27130.878295918366</v>
      </c>
      <c r="F50" s="3">
        <v>42604.287077259483</v>
      </c>
      <c r="G50" s="3">
        <v>10298.924228862972</v>
      </c>
      <c r="H50" s="3">
        <v>48534.026536443154</v>
      </c>
      <c r="I50" s="3">
        <v>11196.421408163265</v>
      </c>
    </row>
    <row r="51" spans="1:9" ht="24" customHeight="1" thickTop="1" thickBot="1">
      <c r="A51" s="47" t="s">
        <v>465</v>
      </c>
      <c r="B51" s="1">
        <v>1394383.7683530261</v>
      </c>
      <c r="C51" s="1">
        <v>1531194.6533965014</v>
      </c>
      <c r="D51" s="1">
        <v>1832157.7961807579</v>
      </c>
      <c r="E51" s="1">
        <v>1950358.3093425655</v>
      </c>
      <c r="F51" s="1">
        <v>2383336.1613688045</v>
      </c>
      <c r="G51" s="1">
        <v>2302632.2421676386</v>
      </c>
      <c r="H51" s="1">
        <v>2436196.4862507288</v>
      </c>
      <c r="I51" s="1">
        <v>2455957.281803207</v>
      </c>
    </row>
    <row r="52" spans="1:9" s="134" customFormat="1" ht="24" customHeight="1" thickTop="1">
      <c r="A52" s="130" t="s">
        <v>466</v>
      </c>
      <c r="B52" s="2">
        <v>233398.27128818442</v>
      </c>
      <c r="C52" s="2">
        <v>295727.44401020411</v>
      </c>
      <c r="D52" s="2">
        <v>413925.51659037895</v>
      </c>
      <c r="E52" s="2">
        <v>510694.98824198253</v>
      </c>
      <c r="F52" s="2">
        <v>665293.94837755105</v>
      </c>
      <c r="G52" s="2">
        <v>687419.44598833809</v>
      </c>
      <c r="H52" s="2">
        <v>856247.44605830905</v>
      </c>
      <c r="I52" s="2">
        <v>952189.22218221577</v>
      </c>
    </row>
    <row r="53" spans="1:9" s="135" customFormat="1" ht="21" customHeight="1">
      <c r="A53" s="819" t="s">
        <v>467</v>
      </c>
      <c r="B53" s="3">
        <v>33872.117527377515</v>
      </c>
      <c r="C53" s="3">
        <v>44809.359406705538</v>
      </c>
      <c r="D53" s="3">
        <v>37708.856172011663</v>
      </c>
      <c r="E53" s="3">
        <v>35166.163516034983</v>
      </c>
      <c r="F53" s="3">
        <v>42491.718895043734</v>
      </c>
      <c r="G53" s="3">
        <v>45453.768348396508</v>
      </c>
      <c r="H53" s="3">
        <v>43195.637507288629</v>
      </c>
      <c r="I53" s="3">
        <v>31857.864943148688</v>
      </c>
    </row>
    <row r="54" spans="1:9" s="135" customFormat="1" ht="21" customHeight="1">
      <c r="A54" s="819" t="s">
        <v>468</v>
      </c>
      <c r="B54" s="3">
        <v>173902.9733587896</v>
      </c>
      <c r="C54" s="3">
        <v>226088.64152478133</v>
      </c>
      <c r="D54" s="3">
        <v>352663.19430903788</v>
      </c>
      <c r="E54" s="3">
        <v>449673.68423906702</v>
      </c>
      <c r="F54" s="3">
        <v>595867.9201895044</v>
      </c>
      <c r="G54" s="3">
        <v>615988.92651603511</v>
      </c>
      <c r="H54" s="3">
        <v>777614.44916909619</v>
      </c>
      <c r="I54" s="3">
        <v>888116.39204373187</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24739.829041786743</v>
      </c>
      <c r="C56" s="3">
        <v>23562.254157434407</v>
      </c>
      <c r="D56" s="3">
        <v>22623.47102040816</v>
      </c>
      <c r="E56" s="3">
        <v>25520.023868804667</v>
      </c>
      <c r="F56" s="3">
        <v>26466.174345481049</v>
      </c>
      <c r="G56" s="3">
        <v>25487.187604956267</v>
      </c>
      <c r="H56" s="3">
        <v>35095.814192419828</v>
      </c>
      <c r="I56" s="3">
        <v>31843.420005830903</v>
      </c>
    </row>
    <row r="57" spans="1:9" s="135" customFormat="1" ht="21" customHeight="1">
      <c r="A57" s="819" t="s">
        <v>471</v>
      </c>
      <c r="B57" s="3">
        <v>883.35136023054758</v>
      </c>
      <c r="C57" s="3">
        <v>1267.1889212827987</v>
      </c>
      <c r="D57" s="3">
        <v>929.99508892128279</v>
      </c>
      <c r="E57" s="3">
        <v>335.11661807580174</v>
      </c>
      <c r="F57" s="3">
        <v>468.13494752186591</v>
      </c>
      <c r="G57" s="3">
        <v>489.56351895043736</v>
      </c>
      <c r="H57" s="3">
        <v>341.54518950437318</v>
      </c>
      <c r="I57" s="3">
        <v>371.54518950437318</v>
      </c>
    </row>
    <row r="58" spans="1:9" s="135" customFormat="1" ht="61.5" customHeight="1" thickBot="1">
      <c r="A58" s="818" t="s">
        <v>472</v>
      </c>
      <c r="B58" s="3">
        <v>2341306.8197867437</v>
      </c>
      <c r="C58" s="3">
        <v>2374030.319909621</v>
      </c>
      <c r="D58" s="3">
        <v>2747469.7512988336</v>
      </c>
      <c r="E58" s="3">
        <v>3093232.6483556856</v>
      </c>
      <c r="F58" s="3">
        <v>3648937.0618032073</v>
      </c>
      <c r="G58" s="3">
        <v>3808813.9032040816</v>
      </c>
      <c r="H58" s="3">
        <v>4253128.9280728865</v>
      </c>
      <c r="I58" s="3">
        <v>4427988.527061224</v>
      </c>
    </row>
    <row r="59" spans="1:9" ht="31.5" customHeight="1" thickTop="1" thickBot="1">
      <c r="A59" s="820" t="s">
        <v>473</v>
      </c>
      <c r="B59" s="1"/>
      <c r="C59" s="1"/>
      <c r="D59" s="1"/>
      <c r="E59" s="1"/>
      <c r="F59" s="1"/>
      <c r="G59" s="1"/>
      <c r="H59" s="1"/>
      <c r="I59" s="1"/>
    </row>
    <row r="60" spans="1:9" ht="30" customHeight="1" thickTop="1">
      <c r="A60" s="52" t="s">
        <v>474</v>
      </c>
      <c r="B60" s="4">
        <v>51627.461240634002</v>
      </c>
      <c r="C60" s="4">
        <v>56278.266051020408</v>
      </c>
      <c r="D60" s="4">
        <v>77704.385113702621</v>
      </c>
      <c r="E60" s="4">
        <v>88077.245784256564</v>
      </c>
      <c r="F60" s="4">
        <v>111902.79241253645</v>
      </c>
      <c r="G60" s="4">
        <v>48687.448832361515</v>
      </c>
      <c r="H60" s="4">
        <v>126715.72465451896</v>
      </c>
      <c r="I60" s="4">
        <v>60778.796755102048</v>
      </c>
    </row>
    <row r="61" spans="1:9" ht="21" customHeight="1">
      <c r="A61" s="54" t="s">
        <v>475</v>
      </c>
      <c r="B61" s="4">
        <v>-16098.792917867435</v>
      </c>
      <c r="C61" s="4">
        <v>-13350.960593294461</v>
      </c>
      <c r="D61" s="4">
        <v>-15379.699620991254</v>
      </c>
      <c r="E61" s="4">
        <v>-15792.968513119533</v>
      </c>
      <c r="F61" s="4">
        <v>-16907.880246355686</v>
      </c>
      <c r="G61" s="4">
        <v>-8156.2323425655977</v>
      </c>
      <c r="H61" s="4">
        <v>-20452.752672011662</v>
      </c>
      <c r="I61" s="4">
        <v>-9696.5479956268227</v>
      </c>
    </row>
    <row r="62" spans="1:9" ht="21.75" customHeight="1">
      <c r="A62" s="821" t="s">
        <v>476</v>
      </c>
      <c r="B62" s="4">
        <v>35528.668322766571</v>
      </c>
      <c r="C62" s="4">
        <v>42927.305457725946</v>
      </c>
      <c r="D62" s="4">
        <v>62324.685492711367</v>
      </c>
      <c r="E62" s="4">
        <v>72284.27727113702</v>
      </c>
      <c r="F62" s="4">
        <v>94994.912166180773</v>
      </c>
      <c r="G62" s="4">
        <v>40531.216489795916</v>
      </c>
      <c r="H62" s="4">
        <v>106262.97198250728</v>
      </c>
      <c r="I62" s="4">
        <v>51082.248759475224</v>
      </c>
    </row>
    <row r="63" spans="1:9">
      <c r="A63" s="52" t="s">
        <v>477</v>
      </c>
      <c r="B63" s="4">
        <v>59308.745367435164</v>
      </c>
      <c r="C63" s="4">
        <v>57816.68314868804</v>
      </c>
      <c r="D63" s="4">
        <v>67508.639288629725</v>
      </c>
      <c r="E63" s="4">
        <v>59385.781631195336</v>
      </c>
      <c r="F63" s="4">
        <v>74652.826846938769</v>
      </c>
      <c r="G63" s="4">
        <v>26251.400584548104</v>
      </c>
      <c r="H63" s="4">
        <v>75424.195922740517</v>
      </c>
      <c r="I63" s="4">
        <v>43165.602263848392</v>
      </c>
    </row>
    <row r="64" spans="1:9">
      <c r="A64" s="54" t="s">
        <v>478</v>
      </c>
      <c r="B64" s="4">
        <v>-19675.007027377524</v>
      </c>
      <c r="C64" s="4">
        <v>-10285.114685131195</v>
      </c>
      <c r="D64" s="4">
        <v>-22626.888532069974</v>
      </c>
      <c r="E64" s="4">
        <v>-12453.436565597667</v>
      </c>
      <c r="F64" s="4">
        <v>-10123.477491253645</v>
      </c>
      <c r="G64" s="4">
        <v>-6517.9461530612243</v>
      </c>
      <c r="H64" s="4">
        <v>-23927.673776967935</v>
      </c>
      <c r="I64" s="4">
        <v>-24562.468943148684</v>
      </c>
    </row>
    <row r="65" spans="1:9">
      <c r="A65" s="53" t="s">
        <v>479</v>
      </c>
      <c r="B65" s="4">
        <v>75162.406662824214</v>
      </c>
      <c r="C65" s="4">
        <v>90458.873921282808</v>
      </c>
      <c r="D65" s="4">
        <v>107206.43624927114</v>
      </c>
      <c r="E65" s="4">
        <v>119216.6223367347</v>
      </c>
      <c r="F65" s="4">
        <v>159524.26152186588</v>
      </c>
      <c r="G65" s="4">
        <v>60264.670921282799</v>
      </c>
      <c r="H65" s="4">
        <v>157759.49412827988</v>
      </c>
      <c r="I65" s="4">
        <v>69685.382080174924</v>
      </c>
    </row>
    <row r="66" spans="1:9">
      <c r="A66" s="52" t="s">
        <v>480</v>
      </c>
      <c r="B66" s="4">
        <v>73107.744273775214</v>
      </c>
      <c r="C66" s="4">
        <v>30454.803256559768</v>
      </c>
      <c r="D66" s="4">
        <v>30159.057995626823</v>
      </c>
      <c r="E66" s="4">
        <v>30923.424865889214</v>
      </c>
      <c r="F66" s="4">
        <v>37838.15422303207</v>
      </c>
      <c r="G66" s="4">
        <v>15517.51106851312</v>
      </c>
      <c r="H66" s="4">
        <v>50640.402629737611</v>
      </c>
      <c r="I66" s="4">
        <v>17975.932809037902</v>
      </c>
    </row>
    <row r="67" spans="1:9">
      <c r="A67" s="52" t="s">
        <v>481</v>
      </c>
      <c r="B67" s="4">
        <v>-82049.125909221897</v>
      </c>
      <c r="C67" s="4">
        <v>-34536.826351311953</v>
      </c>
      <c r="D67" s="4">
        <v>-33961.534768221572</v>
      </c>
      <c r="E67" s="4">
        <v>-40259.06663265307</v>
      </c>
      <c r="F67" s="4">
        <v>-49604.46816909621</v>
      </c>
      <c r="G67" s="4">
        <v>-21680.841118075801</v>
      </c>
      <c r="H67" s="4">
        <v>-54862.890775510205</v>
      </c>
      <c r="I67" s="4">
        <v>-33002.305196793001</v>
      </c>
    </row>
    <row r="68" spans="1:9">
      <c r="A68" s="821" t="s">
        <v>482</v>
      </c>
      <c r="B68" s="4">
        <v>66221.025027377531</v>
      </c>
      <c r="C68" s="4">
        <v>86376.850826530615</v>
      </c>
      <c r="D68" s="4">
        <v>103403.95947667638</v>
      </c>
      <c r="E68" s="4">
        <v>109880.98056997085</v>
      </c>
      <c r="F68" s="4">
        <v>147757.94757580175</v>
      </c>
      <c r="G68" s="4">
        <v>54101.340871720116</v>
      </c>
      <c r="H68" s="4">
        <v>153537.00598250728</v>
      </c>
      <c r="I68" s="4">
        <v>54659.009692419822</v>
      </c>
    </row>
    <row r="69" spans="1:9">
      <c r="A69" s="54" t="s">
        <v>483</v>
      </c>
      <c r="B69" s="4">
        <v>-46774.115064841499</v>
      </c>
      <c r="C69" s="4">
        <v>-50741.07369825073</v>
      </c>
      <c r="D69" s="4">
        <v>-66453.459800291545</v>
      </c>
      <c r="E69" s="4">
        <v>-76000.817447521869</v>
      </c>
      <c r="F69" s="4">
        <v>-83533.226733236152</v>
      </c>
      <c r="G69" s="4">
        <v>-37279.896905247813</v>
      </c>
      <c r="H69" s="4">
        <v>-91122.20233090379</v>
      </c>
      <c r="I69" s="4">
        <v>-35820.95437463557</v>
      </c>
    </row>
    <row r="70" spans="1:9">
      <c r="A70" s="53" t="s">
        <v>484</v>
      </c>
      <c r="B70" s="4">
        <v>19446.909962536021</v>
      </c>
      <c r="C70" s="4">
        <v>35635.777128279879</v>
      </c>
      <c r="D70" s="4">
        <v>36950.499676384839</v>
      </c>
      <c r="E70" s="4">
        <v>33880.163122448983</v>
      </c>
      <c r="F70" s="4">
        <v>64224.720842565606</v>
      </c>
      <c r="G70" s="4">
        <v>16821.443966472303</v>
      </c>
      <c r="H70" s="4">
        <v>62414.803651603499</v>
      </c>
      <c r="I70" s="4">
        <v>18838.055317784259</v>
      </c>
    </row>
    <row r="71" spans="1:9">
      <c r="A71" s="53" t="s">
        <v>485</v>
      </c>
      <c r="B71" s="4">
        <v>-5493.2306412103744</v>
      </c>
      <c r="C71" s="4">
        <v>-7074.2332390670563</v>
      </c>
      <c r="D71" s="4">
        <v>2530.9037317784259</v>
      </c>
      <c r="E71" s="4">
        <v>-1016.0577317784256</v>
      </c>
      <c r="F71" s="4">
        <v>-4626.4317784256564</v>
      </c>
      <c r="G71" s="4">
        <v>-3559.4301224489795</v>
      </c>
      <c r="H71" s="4">
        <v>-5279.5914416909618</v>
      </c>
      <c r="I71" s="4">
        <v>-2557.1700991253642</v>
      </c>
    </row>
    <row r="72" spans="1:9">
      <c r="A72" s="54" t="s">
        <v>486</v>
      </c>
      <c r="B72" s="4">
        <v>-6163.5262536023065</v>
      </c>
      <c r="C72" s="4">
        <v>-8858.2047827988354</v>
      </c>
      <c r="D72" s="4">
        <v>2398.9531195335276</v>
      </c>
      <c r="E72" s="4">
        <v>-1073.8829198250728</v>
      </c>
      <c r="F72" s="4">
        <v>-4702.4049329446061</v>
      </c>
      <c r="G72" s="4">
        <v>-3557.4577842565595</v>
      </c>
      <c r="H72" s="4">
        <v>-5279.7141720116624</v>
      </c>
      <c r="I72" s="4">
        <v>-2576.2959723032072</v>
      </c>
    </row>
    <row r="73" spans="1:9">
      <c r="A73" s="54" t="s">
        <v>487</v>
      </c>
      <c r="B73" s="4">
        <v>670.29561239193072</v>
      </c>
      <c r="C73" s="4">
        <v>1783.9715437317784</v>
      </c>
      <c r="D73" s="4">
        <v>131.95061224489797</v>
      </c>
      <c r="E73" s="4">
        <v>57.825188046647227</v>
      </c>
      <c r="F73" s="4">
        <v>75.973154518950437</v>
      </c>
      <c r="G73" s="4">
        <v>-1.9723381924198249</v>
      </c>
      <c r="H73" s="4">
        <v>0.12273032069970845</v>
      </c>
      <c r="I73" s="4">
        <v>19.125873177842564</v>
      </c>
    </row>
    <row r="74" spans="1:9">
      <c r="A74" s="821" t="s">
        <v>488</v>
      </c>
      <c r="B74" s="4">
        <v>5514.9493688760804</v>
      </c>
      <c r="C74" s="4">
        <v>6539.5718921282796</v>
      </c>
      <c r="D74" s="4">
        <v>-2933.2581924198253</v>
      </c>
      <c r="E74" s="4">
        <v>1040.2835670553936</v>
      </c>
      <c r="F74" s="4">
        <v>4688.0436559766767</v>
      </c>
      <c r="G74" s="4">
        <v>3524.3308119533531</v>
      </c>
      <c r="H74" s="4">
        <v>5348.6373396501458</v>
      </c>
      <c r="I74" s="4">
        <v>2597.9713673469387</v>
      </c>
    </row>
    <row r="75" spans="1:9">
      <c r="A75" s="821" t="s">
        <v>489</v>
      </c>
      <c r="B75" s="4">
        <v>6198.7630619596539</v>
      </c>
      <c r="C75" s="4">
        <v>8453.9712040816321</v>
      </c>
      <c r="D75" s="4">
        <v>-2813.3925174927112</v>
      </c>
      <c r="E75" s="4">
        <v>1070.2772900874636</v>
      </c>
      <c r="F75" s="4">
        <v>4709.3704358600589</v>
      </c>
      <c r="G75" s="4">
        <v>3530.2563848396503</v>
      </c>
      <c r="H75" s="4">
        <v>5362.0591865889219</v>
      </c>
      <c r="I75" s="4">
        <v>2602.2806793002915</v>
      </c>
    </row>
    <row r="76" spans="1:9">
      <c r="A76" s="54" t="s">
        <v>490</v>
      </c>
      <c r="B76" s="4">
        <v>-683.81369308357353</v>
      </c>
      <c r="C76" s="4">
        <v>-1914.3993119533527</v>
      </c>
      <c r="D76" s="4">
        <v>-119.86567492711372</v>
      </c>
      <c r="E76" s="4">
        <v>-29.993723032069973</v>
      </c>
      <c r="F76" s="4">
        <v>-21.326779883381921</v>
      </c>
      <c r="G76" s="4">
        <v>-5.9255728862973767</v>
      </c>
      <c r="H76" s="4">
        <v>-13.421846938775509</v>
      </c>
      <c r="I76" s="4">
        <v>-4.3093119533527702</v>
      </c>
    </row>
    <row r="77" spans="1:9">
      <c r="A77" s="821" t="s">
        <v>491</v>
      </c>
      <c r="B77" s="4">
        <v>19468.628690201731</v>
      </c>
      <c r="C77" s="4">
        <v>35101.115781341105</v>
      </c>
      <c r="D77" s="4">
        <v>36548.14521574344</v>
      </c>
      <c r="E77" s="4">
        <v>33904.388957725947</v>
      </c>
      <c r="F77" s="4">
        <v>64286.332720116618</v>
      </c>
      <c r="G77" s="4">
        <v>16786.344655976678</v>
      </c>
      <c r="H77" s="4">
        <v>62483.849549562685</v>
      </c>
      <c r="I77" s="4">
        <v>18878.856586005833</v>
      </c>
    </row>
    <row r="78" spans="1:9">
      <c r="A78" s="52" t="s">
        <v>492</v>
      </c>
      <c r="B78" s="4">
        <v>561.23657492795394</v>
      </c>
      <c r="C78" s="4">
        <v>0</v>
      </c>
      <c r="D78" s="4">
        <v>0.41978134110787169</v>
      </c>
      <c r="E78" s="4">
        <v>3746.3879620991256</v>
      </c>
      <c r="F78" s="4">
        <v>33.163746355685127</v>
      </c>
      <c r="G78" s="4">
        <v>0.64522157434402327</v>
      </c>
      <c r="H78" s="4">
        <v>12.730367346938776</v>
      </c>
      <c r="I78" s="4">
        <v>-98.870862973760921</v>
      </c>
    </row>
    <row r="79" spans="1:9">
      <c r="A79" s="53" t="s">
        <v>493</v>
      </c>
      <c r="B79" s="4">
        <v>20029.865265129683</v>
      </c>
      <c r="C79" s="4">
        <v>35101.115781341105</v>
      </c>
      <c r="D79" s="4">
        <v>36548.564997084548</v>
      </c>
      <c r="E79" s="4">
        <v>37650.776919825068</v>
      </c>
      <c r="F79" s="4">
        <v>64319.496466472301</v>
      </c>
      <c r="G79" s="4">
        <v>16786.989877551019</v>
      </c>
      <c r="H79" s="4">
        <v>62496.579916909621</v>
      </c>
      <c r="I79" s="4">
        <v>18779.98572303207</v>
      </c>
    </row>
    <row r="80" spans="1:9">
      <c r="A80" s="52" t="s">
        <v>494</v>
      </c>
      <c r="B80" s="4">
        <v>1077.0086815561958</v>
      </c>
      <c r="C80" s="4">
        <v>-27.157756559766764</v>
      </c>
      <c r="D80" s="4">
        <v>-51.161943148688046</v>
      </c>
      <c r="E80" s="4">
        <v>568.13898542274046</v>
      </c>
      <c r="F80" s="4">
        <v>18.727928571428571</v>
      </c>
      <c r="G80" s="4">
        <v>176.46131924198249</v>
      </c>
      <c r="H80" s="4">
        <v>277.55813556851314</v>
      </c>
      <c r="I80" s="4">
        <v>216.93583090379011</v>
      </c>
    </row>
    <row r="81" spans="1:9" ht="21" customHeight="1">
      <c r="A81" s="821" t="s">
        <v>495</v>
      </c>
      <c r="B81" s="4">
        <v>21106.873946685879</v>
      </c>
      <c r="C81" s="4">
        <v>35073.958024781343</v>
      </c>
      <c r="D81" s="4">
        <v>36497.403053935857</v>
      </c>
      <c r="E81" s="4">
        <v>38218.915905247813</v>
      </c>
      <c r="F81" s="4">
        <v>64338.224395043733</v>
      </c>
      <c r="G81" s="4">
        <v>16963.451196793001</v>
      </c>
      <c r="H81" s="4">
        <v>62774.138052478134</v>
      </c>
      <c r="I81" s="4">
        <v>18996.921553935859</v>
      </c>
    </row>
    <row r="82" spans="1:9" ht="21" customHeight="1">
      <c r="A82" s="52" t="s">
        <v>496</v>
      </c>
      <c r="B82" s="4">
        <v>0</v>
      </c>
      <c r="C82" s="4">
        <v>0</v>
      </c>
      <c r="D82" s="4">
        <v>0</v>
      </c>
      <c r="E82" s="4">
        <v>0</v>
      </c>
      <c r="F82" s="4">
        <v>0</v>
      </c>
      <c r="G82" s="4">
        <v>0</v>
      </c>
      <c r="H82" s="4">
        <v>0</v>
      </c>
      <c r="I82" s="4">
        <v>0</v>
      </c>
    </row>
    <row r="83" spans="1:9" ht="21" customHeight="1">
      <c r="A83" s="821" t="s">
        <v>497</v>
      </c>
      <c r="B83" s="4">
        <v>21106.873946685879</v>
      </c>
      <c r="C83" s="4">
        <v>35073.958024781343</v>
      </c>
      <c r="D83" s="4">
        <v>36497.403053935857</v>
      </c>
      <c r="E83" s="4">
        <v>38218.915905247813</v>
      </c>
      <c r="F83" s="4">
        <v>64338.224395043733</v>
      </c>
      <c r="G83" s="4">
        <v>16963.451196793001</v>
      </c>
      <c r="H83" s="4">
        <v>62774.138052478134</v>
      </c>
      <c r="I83" s="4">
        <v>18996.921553935859</v>
      </c>
    </row>
    <row r="84" spans="1:9" ht="18" customHeight="1" thickBot="1">
      <c r="A84" s="52" t="s">
        <v>498</v>
      </c>
      <c r="B84" s="4">
        <v>0</v>
      </c>
      <c r="C84" s="4">
        <v>-6719.2145772594749</v>
      </c>
      <c r="D84" s="4">
        <v>-11404.439067055395</v>
      </c>
      <c r="E84" s="4">
        <v>-11088.037609329445</v>
      </c>
      <c r="F84" s="4">
        <v>-21733.937317784257</v>
      </c>
      <c r="G84" s="4">
        <v>-6664.5269679300291</v>
      </c>
      <c r="H84" s="4">
        <v>-14240.111516034984</v>
      </c>
      <c r="I84" s="4">
        <v>-7800.5001457725939</v>
      </c>
    </row>
    <row r="85" spans="1:9" ht="24" customHeight="1" thickTop="1" thickBot="1">
      <c r="A85" s="47" t="s">
        <v>499</v>
      </c>
      <c r="B85" s="1">
        <v>21106.873946685879</v>
      </c>
      <c r="C85" s="1">
        <v>28354.743447521869</v>
      </c>
      <c r="D85" s="1">
        <v>25092.963986880462</v>
      </c>
      <c r="E85" s="1">
        <v>27130.878295918366</v>
      </c>
      <c r="F85" s="1">
        <v>42604.287077259483</v>
      </c>
      <c r="G85" s="1">
        <v>10298.924228862972</v>
      </c>
      <c r="H85" s="1">
        <v>48534.026536443154</v>
      </c>
      <c r="I85" s="1">
        <v>11196.421408163265</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Q10" sqref="Q10"/>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1422</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1126763.723684438</v>
      </c>
      <c r="C8" s="1">
        <v>1200967.1348804664</v>
      </c>
      <c r="D8" s="1">
        <v>1419501.2109271137</v>
      </c>
      <c r="E8" s="1">
        <v>1688551.9868790088</v>
      </c>
      <c r="F8" s="1">
        <v>1761205.6749096208</v>
      </c>
      <c r="G8" s="1">
        <v>1915238.6869154517</v>
      </c>
      <c r="H8" s="1">
        <v>2129149.7544329446</v>
      </c>
      <c r="I8" s="1">
        <v>2188256.1952390671</v>
      </c>
    </row>
    <row r="9" spans="1:9" s="134" customFormat="1" ht="21" customHeight="1" thickTop="1">
      <c r="A9" s="130" t="s">
        <v>8</v>
      </c>
      <c r="B9" s="2">
        <v>285143.57474927953</v>
      </c>
      <c r="C9" s="2">
        <v>208611.02870845483</v>
      </c>
      <c r="D9" s="2">
        <v>212806.74690233235</v>
      </c>
      <c r="E9" s="2">
        <v>289624.2419650146</v>
      </c>
      <c r="F9" s="2">
        <v>204137.00413556848</v>
      </c>
      <c r="G9" s="2">
        <v>251531.7171734694</v>
      </c>
      <c r="H9" s="2">
        <v>378059.60622303211</v>
      </c>
      <c r="I9" s="2">
        <v>332531.3107813411</v>
      </c>
    </row>
    <row r="10" spans="1:9" s="134" customFormat="1" ht="21" customHeight="1">
      <c r="A10" s="130" t="s">
        <v>17</v>
      </c>
      <c r="B10" s="2">
        <v>214492.92993515852</v>
      </c>
      <c r="C10" s="2">
        <v>209628.41791253648</v>
      </c>
      <c r="D10" s="2">
        <v>288535.10877988336</v>
      </c>
      <c r="E10" s="2">
        <v>320465.30512536445</v>
      </c>
      <c r="F10" s="2">
        <v>377794.93681486882</v>
      </c>
      <c r="G10" s="2">
        <v>430956.88662536442</v>
      </c>
      <c r="H10" s="2">
        <v>362132.14532215742</v>
      </c>
      <c r="I10" s="2">
        <v>354322.95826530614</v>
      </c>
    </row>
    <row r="11" spans="1:9" s="134" customFormat="1" ht="21" customHeight="1">
      <c r="A11" s="130" t="s">
        <v>26</v>
      </c>
      <c r="B11" s="2">
        <v>589201.6372665707</v>
      </c>
      <c r="C11" s="2">
        <v>744999.1371253645</v>
      </c>
      <c r="D11" s="2">
        <v>886976.00768367341</v>
      </c>
      <c r="E11" s="2">
        <v>1045452.7901559767</v>
      </c>
      <c r="F11" s="2">
        <v>1149805.6087667639</v>
      </c>
      <c r="G11" s="2">
        <v>1204101.4077463557</v>
      </c>
      <c r="H11" s="2">
        <v>1348469.1664067053</v>
      </c>
      <c r="I11" s="2">
        <v>1469645.9476034986</v>
      </c>
    </row>
    <row r="12" spans="1:9" s="134" customFormat="1" ht="21" customHeight="1">
      <c r="A12" s="817" t="s">
        <v>437</v>
      </c>
      <c r="B12" s="2">
        <v>593346.0732997118</v>
      </c>
      <c r="C12" s="2">
        <v>748918.93450291548</v>
      </c>
      <c r="D12" s="2">
        <v>889651.66639941686</v>
      </c>
      <c r="E12" s="2">
        <v>1051862.6482725947</v>
      </c>
      <c r="F12" s="2">
        <v>1156703.5596399417</v>
      </c>
      <c r="G12" s="2">
        <v>1210512.9144985422</v>
      </c>
      <c r="H12" s="2">
        <v>1354170.2609941692</v>
      </c>
      <c r="I12" s="2">
        <v>1473120.3771064142</v>
      </c>
    </row>
    <row r="13" spans="1:9" s="134" customFormat="1" ht="21" customHeight="1">
      <c r="A13" s="817" t="s">
        <v>438</v>
      </c>
      <c r="B13" s="2">
        <v>588564.12123631127</v>
      </c>
      <c r="C13" s="2">
        <v>744786.19746793003</v>
      </c>
      <c r="D13" s="2">
        <v>883786.59156413993</v>
      </c>
      <c r="E13" s="2">
        <v>1047729.5247376093</v>
      </c>
      <c r="F13" s="2">
        <v>1149707.3438921284</v>
      </c>
      <c r="G13" s="2">
        <v>1204630.0426311952</v>
      </c>
      <c r="H13" s="2">
        <v>1347969.4038206995</v>
      </c>
      <c r="I13" s="2">
        <v>1467849.7566676384</v>
      </c>
    </row>
    <row r="14" spans="1:9" s="134" customFormat="1" ht="21" customHeight="1">
      <c r="A14" s="817" t="s">
        <v>439</v>
      </c>
      <c r="B14" s="2">
        <v>4781.9520634005767</v>
      </c>
      <c r="C14" s="2">
        <v>4132.7370349854227</v>
      </c>
      <c r="D14" s="2">
        <v>5865.074835276967</v>
      </c>
      <c r="E14" s="2">
        <v>4133.1235349854223</v>
      </c>
      <c r="F14" s="2">
        <v>6996.2157478134113</v>
      </c>
      <c r="G14" s="2">
        <v>5882.8718673469384</v>
      </c>
      <c r="H14" s="2">
        <v>6200.8571734693878</v>
      </c>
      <c r="I14" s="2">
        <v>5270.6204387755106</v>
      </c>
    </row>
    <row r="15" spans="1:9" s="134" customFormat="1" ht="21" customHeight="1">
      <c r="A15" s="817" t="s">
        <v>440</v>
      </c>
      <c r="B15" s="2">
        <v>2946.1284567723342</v>
      </c>
      <c r="C15" s="2">
        <v>3132.7080481049566</v>
      </c>
      <c r="D15" s="2">
        <v>3058.820425655977</v>
      </c>
      <c r="E15" s="2">
        <v>7200.7636690962108</v>
      </c>
      <c r="F15" s="2">
        <v>7286.5577201166179</v>
      </c>
      <c r="G15" s="2">
        <v>7787.6720539358594</v>
      </c>
      <c r="H15" s="2">
        <v>7270.9006574344012</v>
      </c>
      <c r="I15" s="2">
        <v>12161.71655685131</v>
      </c>
    </row>
    <row r="16" spans="1:9" s="134" customFormat="1" ht="21" customHeight="1">
      <c r="A16" s="817" t="s">
        <v>441</v>
      </c>
      <c r="B16" s="2">
        <v>2901.1810345821323</v>
      </c>
      <c r="C16" s="2">
        <v>2911.7100772594749</v>
      </c>
      <c r="D16" s="2">
        <v>3015.5693906705537</v>
      </c>
      <c r="E16" s="2">
        <v>5958.1812944606409</v>
      </c>
      <c r="F16" s="2">
        <v>6991.9955335276964</v>
      </c>
      <c r="G16" s="2">
        <v>7645.7190976676384</v>
      </c>
      <c r="H16" s="2">
        <v>7180.8618586005832</v>
      </c>
      <c r="I16" s="2">
        <v>11580.292954810497</v>
      </c>
    </row>
    <row r="17" spans="1:9" s="134" customFormat="1" ht="21" customHeight="1">
      <c r="A17" s="817" t="s">
        <v>442</v>
      </c>
      <c r="B17" s="2">
        <v>44.947422190201728</v>
      </c>
      <c r="C17" s="2">
        <v>220.99797084548106</v>
      </c>
      <c r="D17" s="2">
        <v>43.251034985422734</v>
      </c>
      <c r="E17" s="2">
        <v>1242.5823746355684</v>
      </c>
      <c r="F17" s="2">
        <v>294.56218658892129</v>
      </c>
      <c r="G17" s="2">
        <v>141.95295626822158</v>
      </c>
      <c r="H17" s="2">
        <v>90.038798833819243</v>
      </c>
      <c r="I17" s="2">
        <v>581.42360204081638</v>
      </c>
    </row>
    <row r="18" spans="1:9" s="134" customFormat="1" ht="21" customHeight="1">
      <c r="A18" s="817" t="s">
        <v>443</v>
      </c>
      <c r="B18" s="2">
        <v>5881.8490043227666</v>
      </c>
      <c r="C18" s="2">
        <v>5753.1892040816329</v>
      </c>
      <c r="D18" s="2">
        <v>8143.767647230321</v>
      </c>
      <c r="E18" s="2">
        <v>7092.4926457725951</v>
      </c>
      <c r="F18" s="2">
        <v>8933.4672230320703</v>
      </c>
      <c r="G18" s="2">
        <v>10863.959100583092</v>
      </c>
      <c r="H18" s="2">
        <v>14411.394868804664</v>
      </c>
      <c r="I18" s="2">
        <v>17309.873756559766</v>
      </c>
    </row>
    <row r="19" spans="1:9" s="134" customFormat="1" ht="21" customHeight="1">
      <c r="A19" s="817" t="s">
        <v>444</v>
      </c>
      <c r="B19" s="2">
        <v>5332.4623703170037</v>
      </c>
      <c r="C19" s="2">
        <v>5262.0853498542274</v>
      </c>
      <c r="D19" s="2">
        <v>7746.3439912536451</v>
      </c>
      <c r="E19" s="2">
        <v>6972.1152682215743</v>
      </c>
      <c r="F19" s="2">
        <v>7976.3191341107868</v>
      </c>
      <c r="G19" s="2">
        <v>9906.8110116618082</v>
      </c>
      <c r="H19" s="2">
        <v>13618.776274052478</v>
      </c>
      <c r="I19" s="2">
        <v>16658.93575510204</v>
      </c>
    </row>
    <row r="20" spans="1:9" s="134" customFormat="1" ht="21" customHeight="1">
      <c r="A20" s="817" t="s">
        <v>445</v>
      </c>
      <c r="B20" s="2">
        <v>549.38663400576377</v>
      </c>
      <c r="C20" s="2">
        <v>491.10385422740524</v>
      </c>
      <c r="D20" s="2">
        <v>397.42365597667634</v>
      </c>
      <c r="E20" s="2">
        <v>120.37737755102042</v>
      </c>
      <c r="F20" s="2">
        <v>957.14808892128281</v>
      </c>
      <c r="G20" s="2">
        <v>957.14808892128281</v>
      </c>
      <c r="H20" s="2">
        <v>792.6185947521866</v>
      </c>
      <c r="I20" s="2">
        <v>650.93800145772593</v>
      </c>
    </row>
    <row r="21" spans="1:9" s="134" customFormat="1" ht="21" customHeight="1">
      <c r="A21" s="817" t="s">
        <v>39</v>
      </c>
      <c r="B21" s="2">
        <v>2996.4036527377525</v>
      </c>
      <c r="C21" s="2">
        <v>5093.2834868804657</v>
      </c>
      <c r="D21" s="2">
        <v>6156.9261530612248</v>
      </c>
      <c r="E21" s="2">
        <v>6815.0688017492703</v>
      </c>
      <c r="F21" s="2">
        <v>7676.277224489796</v>
      </c>
      <c r="G21" s="2">
        <v>8216.6848819241986</v>
      </c>
      <c r="H21" s="2">
        <v>9363.2827069970845</v>
      </c>
      <c r="I21" s="2">
        <v>10054.856215743441</v>
      </c>
    </row>
    <row r="22" spans="1:9" s="134" customFormat="1" ht="21" customHeight="1">
      <c r="A22" s="817" t="s">
        <v>446</v>
      </c>
      <c r="B22" s="2">
        <v>-15968.817146974063</v>
      </c>
      <c r="C22" s="2">
        <v>-17898.978115160349</v>
      </c>
      <c r="D22" s="2">
        <v>-20035.172940233238</v>
      </c>
      <c r="E22" s="2">
        <v>-27518.183233236148</v>
      </c>
      <c r="F22" s="2">
        <v>-30794.253040816329</v>
      </c>
      <c r="G22" s="2">
        <v>-33279.822788629739</v>
      </c>
      <c r="H22" s="2">
        <v>-36746.672820699714</v>
      </c>
      <c r="I22" s="2">
        <v>-43000.876032069966</v>
      </c>
    </row>
    <row r="23" spans="1:9" s="134" customFormat="1" ht="21" customHeight="1">
      <c r="A23" s="130" t="s">
        <v>57</v>
      </c>
      <c r="B23" s="2">
        <v>8783.8066354466846</v>
      </c>
      <c r="C23" s="2">
        <v>8744.8050189504374</v>
      </c>
      <c r="D23" s="2">
        <v>7694.1853790087462</v>
      </c>
      <c r="E23" s="2">
        <v>8817.5598965014578</v>
      </c>
      <c r="F23" s="2">
        <v>8677.5206690962095</v>
      </c>
      <c r="G23" s="2">
        <v>9220.3374489795915</v>
      </c>
      <c r="H23" s="2">
        <v>20664.80468950437</v>
      </c>
      <c r="I23" s="2">
        <v>12383.409269679301</v>
      </c>
    </row>
    <row r="24" spans="1:9" s="134" customFormat="1" ht="21" customHeight="1">
      <c r="A24" s="130" t="s">
        <v>63</v>
      </c>
      <c r="B24" s="2">
        <v>35.573060518731992</v>
      </c>
      <c r="C24" s="2">
        <v>8.0388644314868802</v>
      </c>
      <c r="D24" s="2">
        <v>2.9154518950437319E-6</v>
      </c>
      <c r="E24" s="2">
        <v>2.9154518950437319E-6</v>
      </c>
      <c r="F24" s="2">
        <v>2.9154518950437319E-6</v>
      </c>
      <c r="G24" s="2">
        <v>2.9154518950437319E-6</v>
      </c>
      <c r="H24" s="2">
        <v>45.035975218658884</v>
      </c>
      <c r="I24" s="2">
        <v>15.221373177842564</v>
      </c>
    </row>
    <row r="25" spans="1:9" s="134" customFormat="1" ht="21" customHeight="1">
      <c r="A25" s="130" t="s">
        <v>447</v>
      </c>
      <c r="B25" s="2">
        <v>8252.7186167146974</v>
      </c>
      <c r="C25" s="2">
        <v>9788.2844723032085</v>
      </c>
      <c r="D25" s="2">
        <v>5404.9706239067045</v>
      </c>
      <c r="E25" s="2">
        <v>7069.8052696793002</v>
      </c>
      <c r="F25" s="2">
        <v>3310.8637696793003</v>
      </c>
      <c r="G25" s="2">
        <v>2565.2311705539355</v>
      </c>
      <c r="H25" s="2">
        <v>3315.7130451895041</v>
      </c>
      <c r="I25" s="2">
        <v>3217.3346122448979</v>
      </c>
    </row>
    <row r="26" spans="1:9" s="134" customFormat="1" ht="21" customHeight="1">
      <c r="A26" s="130" t="s">
        <v>74</v>
      </c>
      <c r="B26" s="2">
        <v>15185.761740634007</v>
      </c>
      <c r="C26" s="2">
        <v>14210.497402332363</v>
      </c>
      <c r="D26" s="2">
        <v>13423.561288629737</v>
      </c>
      <c r="E26" s="2">
        <v>13158.298074344024</v>
      </c>
      <c r="F26" s="2">
        <v>13581.576948979593</v>
      </c>
      <c r="G26" s="2">
        <v>12769.86073760933</v>
      </c>
      <c r="H26" s="2">
        <v>12484.159291545189</v>
      </c>
      <c r="I26" s="2">
        <v>11951.0434606414</v>
      </c>
    </row>
    <row r="27" spans="1:9" s="135" customFormat="1" ht="43.5" customHeight="1" thickBot="1">
      <c r="A27" s="818" t="s">
        <v>448</v>
      </c>
      <c r="B27" s="3">
        <v>5667.7216815561951</v>
      </c>
      <c r="C27" s="3">
        <v>4976.9253760932943</v>
      </c>
      <c r="D27" s="3">
        <v>4660.630265306123</v>
      </c>
      <c r="E27" s="3">
        <v>3963.9863892128278</v>
      </c>
      <c r="F27" s="3">
        <v>3898.163801749271</v>
      </c>
      <c r="G27" s="3">
        <v>4093.2460102040818</v>
      </c>
      <c r="H27" s="3">
        <v>3979.1234795918367</v>
      </c>
      <c r="I27" s="3">
        <v>4188.9698731778426</v>
      </c>
    </row>
    <row r="28" spans="1:9" ht="24" customHeight="1" thickTop="1" thickBot="1">
      <c r="A28" s="47" t="s">
        <v>449</v>
      </c>
      <c r="B28" s="1">
        <v>1032329.504386167</v>
      </c>
      <c r="C28" s="1">
        <v>1091872.1406938776</v>
      </c>
      <c r="D28" s="1">
        <v>1289107.5864591836</v>
      </c>
      <c r="E28" s="1">
        <v>1548501.8998206998</v>
      </c>
      <c r="F28" s="1">
        <v>1602814.081383382</v>
      </c>
      <c r="G28" s="1">
        <v>1762122.9292186592</v>
      </c>
      <c r="H28" s="1">
        <v>1964457.2669810497</v>
      </c>
      <c r="I28" s="1">
        <v>2023302.3126472305</v>
      </c>
    </row>
    <row r="29" spans="1:9" s="134" customFormat="1" ht="21" customHeight="1" thickTop="1">
      <c r="A29" s="130" t="s">
        <v>450</v>
      </c>
      <c r="B29" s="2">
        <v>980938.39648559073</v>
      </c>
      <c r="C29" s="2">
        <v>1051026.6977361515</v>
      </c>
      <c r="D29" s="2">
        <v>1205105.1490043732</v>
      </c>
      <c r="E29" s="2">
        <v>1328312.795654519</v>
      </c>
      <c r="F29" s="2">
        <v>1398792.1875889215</v>
      </c>
      <c r="G29" s="2">
        <v>1524725.9494985421</v>
      </c>
      <c r="H29" s="2">
        <v>1784388.4975291544</v>
      </c>
      <c r="I29" s="2">
        <v>1813687.4387040816</v>
      </c>
    </row>
    <row r="30" spans="1:9" s="134" customFormat="1" ht="21" customHeight="1">
      <c r="A30" s="817" t="s">
        <v>451</v>
      </c>
      <c r="B30" s="2">
        <v>335205.06904755044</v>
      </c>
      <c r="C30" s="2">
        <v>348494.37834256556</v>
      </c>
      <c r="D30" s="2">
        <v>393151.53876530612</v>
      </c>
      <c r="E30" s="2">
        <v>411489.71838338196</v>
      </c>
      <c r="F30" s="2">
        <v>413692.65751311951</v>
      </c>
      <c r="G30" s="2">
        <v>422033.27278717206</v>
      </c>
      <c r="H30" s="2">
        <v>552930.22530029155</v>
      </c>
      <c r="I30" s="2">
        <v>460238.01515014574</v>
      </c>
    </row>
    <row r="31" spans="1:9" s="134" customFormat="1" ht="21" customHeight="1">
      <c r="A31" s="817" t="s">
        <v>452</v>
      </c>
      <c r="B31" s="2">
        <v>336740.08123342943</v>
      </c>
      <c r="C31" s="2">
        <v>363606.29612827994</v>
      </c>
      <c r="D31" s="2">
        <v>421033.16802186595</v>
      </c>
      <c r="E31" s="2">
        <v>421482.29219096206</v>
      </c>
      <c r="F31" s="2">
        <v>443949.81435860059</v>
      </c>
      <c r="G31" s="2">
        <v>466733.20893440233</v>
      </c>
      <c r="H31" s="2">
        <v>518504.2736530613</v>
      </c>
      <c r="I31" s="2">
        <v>518355.00952332362</v>
      </c>
    </row>
    <row r="32" spans="1:9" s="134" customFormat="1" ht="21" customHeight="1">
      <c r="A32" s="817" t="s">
        <v>453</v>
      </c>
      <c r="B32" s="2">
        <v>256053.65925936599</v>
      </c>
      <c r="C32" s="2">
        <v>279537.05798979587</v>
      </c>
      <c r="D32" s="2">
        <v>86001.434504373188</v>
      </c>
      <c r="E32" s="2">
        <v>62037.978110787168</v>
      </c>
      <c r="F32" s="2">
        <v>12945.779371720115</v>
      </c>
      <c r="G32" s="2">
        <v>10592.846690962098</v>
      </c>
      <c r="H32" s="2">
        <v>5070.7659169096205</v>
      </c>
      <c r="I32" s="2">
        <v>4151.4227186588923</v>
      </c>
    </row>
    <row r="33" spans="1:9" s="134" customFormat="1" ht="21" customHeight="1">
      <c r="A33" s="817" t="s">
        <v>454</v>
      </c>
      <c r="B33" s="2">
        <v>15497.71337608069</v>
      </c>
      <c r="C33" s="2">
        <v>23848.436689504375</v>
      </c>
      <c r="D33" s="2">
        <v>42740.082762390673</v>
      </c>
      <c r="E33" s="2">
        <v>36464.945074344025</v>
      </c>
      <c r="F33" s="2">
        <v>38325.938692419826</v>
      </c>
      <c r="G33" s="2">
        <v>35171.960918367346</v>
      </c>
      <c r="H33" s="2">
        <v>75898.378411078709</v>
      </c>
      <c r="I33" s="2">
        <v>94627.476616618078</v>
      </c>
    </row>
    <row r="34" spans="1:9" s="134" customFormat="1" ht="21" customHeight="1">
      <c r="A34" s="817" t="s">
        <v>455</v>
      </c>
      <c r="B34" s="2">
        <v>20000</v>
      </c>
      <c r="C34" s="2">
        <v>16000</v>
      </c>
      <c r="D34" s="2">
        <v>246700.72768658891</v>
      </c>
      <c r="E34" s="2">
        <v>377199.68950437318</v>
      </c>
      <c r="F34" s="2">
        <v>466342.62208892131</v>
      </c>
      <c r="G34" s="2">
        <v>561119.06092128286</v>
      </c>
      <c r="H34" s="2">
        <v>598027.79150291544</v>
      </c>
      <c r="I34" s="2">
        <v>696841.38130029151</v>
      </c>
    </row>
    <row r="35" spans="1:9" s="134" customFormat="1" ht="21" customHeight="1">
      <c r="A35" s="817" t="s">
        <v>456</v>
      </c>
      <c r="B35" s="2">
        <v>17441.873567723342</v>
      </c>
      <c r="C35" s="2">
        <v>19540.528586005828</v>
      </c>
      <c r="D35" s="2">
        <v>15478.197263848399</v>
      </c>
      <c r="E35" s="2">
        <v>19638.172390670552</v>
      </c>
      <c r="F35" s="2">
        <v>23535.37556413994</v>
      </c>
      <c r="G35" s="2">
        <v>29075.599246355687</v>
      </c>
      <c r="H35" s="2">
        <v>33957.062744897958</v>
      </c>
      <c r="I35" s="2">
        <v>39474.133395043726</v>
      </c>
    </row>
    <row r="36" spans="1:9" s="134" customFormat="1" ht="21" customHeight="1">
      <c r="A36" s="130" t="s">
        <v>457</v>
      </c>
      <c r="B36" s="2">
        <v>3181.0759827089337</v>
      </c>
      <c r="C36" s="2">
        <v>81.597873177842573</v>
      </c>
      <c r="D36" s="2">
        <v>85.348460641399399</v>
      </c>
      <c r="E36" s="2">
        <v>142.89757434402333</v>
      </c>
      <c r="F36" s="2">
        <v>88.785924198250726</v>
      </c>
      <c r="G36" s="2">
        <v>124.98359183673469</v>
      </c>
      <c r="H36" s="2">
        <v>220.54131778425656</v>
      </c>
      <c r="I36" s="2">
        <v>0.6126005830903789</v>
      </c>
    </row>
    <row r="37" spans="1:9" s="134" customFormat="1" ht="21" customHeight="1">
      <c r="A37" s="130" t="s">
        <v>458</v>
      </c>
      <c r="B37" s="2">
        <v>4163.5886484149851</v>
      </c>
      <c r="C37" s="2">
        <v>4319.9595116618075</v>
      </c>
      <c r="D37" s="2">
        <v>14162.935520408164</v>
      </c>
      <c r="E37" s="2">
        <v>16985.467733236153</v>
      </c>
      <c r="F37" s="2">
        <v>15384.792293002914</v>
      </c>
      <c r="G37" s="2">
        <v>20610.309813411077</v>
      </c>
      <c r="H37" s="2">
        <v>4755.6756486880467</v>
      </c>
      <c r="I37" s="2">
        <v>56675.834364431488</v>
      </c>
    </row>
    <row r="38" spans="1:9" s="134" customFormat="1" ht="21" customHeight="1">
      <c r="A38" s="130" t="s">
        <v>459</v>
      </c>
      <c r="B38" s="2">
        <v>32131.988118155616</v>
      </c>
      <c r="C38" s="2">
        <v>23623.431358600585</v>
      </c>
      <c r="D38" s="2">
        <v>27940.690683673467</v>
      </c>
      <c r="E38" s="2">
        <v>30365.224103498542</v>
      </c>
      <c r="F38" s="2">
        <v>39328.843655976678</v>
      </c>
      <c r="G38" s="2">
        <v>49361.933470845484</v>
      </c>
      <c r="H38" s="2">
        <v>38499.347714285715</v>
      </c>
      <c r="I38" s="2">
        <v>32562.389651603495</v>
      </c>
    </row>
    <row r="39" spans="1:9" s="134" customFormat="1" ht="21" customHeight="1">
      <c r="A39" s="130" t="s">
        <v>127</v>
      </c>
      <c r="B39" s="2">
        <v>10115.712792507205</v>
      </c>
      <c r="C39" s="2">
        <v>11104.235756559769</v>
      </c>
      <c r="D39" s="2">
        <v>20248.21498688047</v>
      </c>
      <c r="E39" s="2">
        <v>24124.016957725948</v>
      </c>
      <c r="F39" s="2">
        <v>25018.181192419823</v>
      </c>
      <c r="G39" s="2">
        <v>23190.027027696793</v>
      </c>
      <c r="H39" s="2">
        <v>26892.214653061226</v>
      </c>
      <c r="I39" s="2">
        <v>26606.201551020407</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0</v>
      </c>
      <c r="C41" s="2">
        <v>0</v>
      </c>
      <c r="D41" s="2">
        <v>0</v>
      </c>
      <c r="E41" s="2">
        <v>10308.887868804664</v>
      </c>
      <c r="F41" s="2">
        <v>10310.374150145773</v>
      </c>
      <c r="G41" s="2">
        <v>10258.999432944605</v>
      </c>
      <c r="H41" s="2">
        <v>31031.099033527698</v>
      </c>
      <c r="I41" s="2">
        <v>30875.514209912533</v>
      </c>
    </row>
    <row r="42" spans="1:9" s="135" customFormat="1" ht="43.5" customHeight="1" thickBot="1">
      <c r="A42" s="818" t="s">
        <v>109</v>
      </c>
      <c r="B42" s="3">
        <v>1798.7423587896253</v>
      </c>
      <c r="C42" s="3">
        <v>1716.2184577259472</v>
      </c>
      <c r="D42" s="3">
        <v>21565.247801749269</v>
      </c>
      <c r="E42" s="3">
        <v>138262.60992857142</v>
      </c>
      <c r="F42" s="3">
        <v>113890.9165787172</v>
      </c>
      <c r="G42" s="3">
        <v>133850.72638338193</v>
      </c>
      <c r="H42" s="3">
        <v>78669.891084548115</v>
      </c>
      <c r="I42" s="3">
        <v>62894.321565597667</v>
      </c>
    </row>
    <row r="43" spans="1:9" ht="24" customHeight="1" thickTop="1" thickBot="1">
      <c r="A43" s="47" t="s">
        <v>461</v>
      </c>
      <c r="B43" s="1">
        <v>94434.219182997113</v>
      </c>
      <c r="C43" s="1">
        <v>109094.99396647231</v>
      </c>
      <c r="D43" s="1">
        <v>130393.6244606414</v>
      </c>
      <c r="E43" s="1">
        <v>140050.08680903789</v>
      </c>
      <c r="F43" s="1">
        <v>158391.59328862975</v>
      </c>
      <c r="G43" s="1">
        <v>153115.75750000001</v>
      </c>
      <c r="H43" s="1">
        <v>164692.48729737606</v>
      </c>
      <c r="I43" s="1">
        <v>164953.88254956267</v>
      </c>
    </row>
    <row r="44" spans="1:9" s="134" customFormat="1" ht="21" customHeight="1" thickTop="1">
      <c r="A44" s="130" t="s">
        <v>148</v>
      </c>
      <c r="B44" s="2">
        <v>45466.57060518732</v>
      </c>
      <c r="C44" s="2">
        <v>45996.793002915452</v>
      </c>
      <c r="D44" s="2">
        <v>45996.793002915452</v>
      </c>
      <c r="E44" s="2">
        <v>42941.399416909619</v>
      </c>
      <c r="F44" s="2">
        <v>42941.399416909619</v>
      </c>
      <c r="G44" s="2">
        <v>42951.603498542274</v>
      </c>
      <c r="H44" s="2">
        <v>42953.352769679303</v>
      </c>
      <c r="I44" s="2">
        <v>131527.69679300292</v>
      </c>
    </row>
    <row r="45" spans="1:9" s="134" customFormat="1" ht="21" customHeight="1">
      <c r="A45" s="130" t="s">
        <v>152</v>
      </c>
      <c r="B45" s="2">
        <v>0</v>
      </c>
      <c r="C45" s="2">
        <v>0</v>
      </c>
      <c r="D45" s="2">
        <v>0</v>
      </c>
      <c r="E45" s="2">
        <v>0</v>
      </c>
      <c r="F45" s="2">
        <v>0</v>
      </c>
      <c r="G45" s="2">
        <v>0</v>
      </c>
      <c r="H45" s="2">
        <v>1.1661807580174928</v>
      </c>
      <c r="I45" s="2">
        <v>1.1661807580174928</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33739.299384726226</v>
      </c>
      <c r="C47" s="2">
        <v>43360.485456268223</v>
      </c>
      <c r="D47" s="2">
        <v>63098.20096209913</v>
      </c>
      <c r="E47" s="2">
        <v>84396.831456268221</v>
      </c>
      <c r="F47" s="2">
        <v>91388.38371720117</v>
      </c>
      <c r="G47" s="2">
        <v>96388.38371720117</v>
      </c>
      <c r="H47" s="2">
        <v>101388.36834256561</v>
      </c>
      <c r="I47" s="2">
        <v>22998.396501457726</v>
      </c>
    </row>
    <row r="48" spans="1:9" s="134" customFormat="1" ht="21" customHeight="1">
      <c r="A48" s="130" t="s">
        <v>164</v>
      </c>
      <c r="B48" s="2">
        <v>15228.349193083575</v>
      </c>
      <c r="C48" s="2">
        <v>19737.715507288627</v>
      </c>
      <c r="D48" s="2">
        <v>21298.630495626821</v>
      </c>
      <c r="E48" s="2">
        <v>12711.855935860058</v>
      </c>
      <c r="F48" s="2">
        <v>24061.810154518949</v>
      </c>
      <c r="G48" s="2">
        <v>13775.770284256561</v>
      </c>
      <c r="H48" s="2">
        <v>20349.600004373176</v>
      </c>
      <c r="I48" s="2">
        <v>10426.623074344023</v>
      </c>
    </row>
    <row r="49" spans="1:9" s="134" customFormat="1" ht="21" customHeight="1">
      <c r="A49" s="817" t="s">
        <v>463</v>
      </c>
      <c r="B49" s="2">
        <v>26.09347982708934</v>
      </c>
      <c r="C49" s="2">
        <v>26.397725947521867</v>
      </c>
      <c r="D49" s="2">
        <v>0</v>
      </c>
      <c r="E49" s="2">
        <v>0</v>
      </c>
      <c r="F49" s="2">
        <v>0</v>
      </c>
      <c r="G49" s="2">
        <v>4999.9846253644309</v>
      </c>
      <c r="H49" s="2">
        <v>0</v>
      </c>
      <c r="I49" s="2">
        <v>0</v>
      </c>
    </row>
    <row r="50" spans="1:9" s="135" customFormat="1" ht="40.5" customHeight="1" thickBot="1">
      <c r="A50" s="819" t="s">
        <v>464</v>
      </c>
      <c r="B50" s="3">
        <v>15202.255713256485</v>
      </c>
      <c r="C50" s="3">
        <v>19711.317781341106</v>
      </c>
      <c r="D50" s="3">
        <v>21298.630495626821</v>
      </c>
      <c r="E50" s="3">
        <v>12711.855935860058</v>
      </c>
      <c r="F50" s="3">
        <v>24061.810154518949</v>
      </c>
      <c r="G50" s="3">
        <v>8775.7856588921277</v>
      </c>
      <c r="H50" s="3">
        <v>20349.600004373176</v>
      </c>
      <c r="I50" s="3">
        <v>10426.623074344023</v>
      </c>
    </row>
    <row r="51" spans="1:9" ht="24" customHeight="1" thickTop="1" thickBot="1">
      <c r="A51" s="47" t="s">
        <v>465</v>
      </c>
      <c r="B51" s="1">
        <v>1126763.7235691643</v>
      </c>
      <c r="C51" s="1">
        <v>1200967.1346603499</v>
      </c>
      <c r="D51" s="1">
        <v>1419501.2109198251</v>
      </c>
      <c r="E51" s="1">
        <v>1688551.9866297378</v>
      </c>
      <c r="F51" s="1">
        <v>1761205.6746720118</v>
      </c>
      <c r="G51" s="1">
        <v>1915238.6867186588</v>
      </c>
      <c r="H51" s="1">
        <v>2129149.7542784256</v>
      </c>
      <c r="I51" s="1">
        <v>2188256.1951967929</v>
      </c>
    </row>
    <row r="52" spans="1:9" s="134" customFormat="1" ht="24" customHeight="1" thickTop="1">
      <c r="A52" s="130" t="s">
        <v>466</v>
      </c>
      <c r="B52" s="2">
        <v>135076.60686743516</v>
      </c>
      <c r="C52" s="2">
        <v>188137.05241253643</v>
      </c>
      <c r="D52" s="2">
        <v>170075.01900583092</v>
      </c>
      <c r="E52" s="2">
        <v>272467.69420116616</v>
      </c>
      <c r="F52" s="2">
        <v>274713.6458046647</v>
      </c>
      <c r="G52" s="2">
        <v>279730.41589067056</v>
      </c>
      <c r="H52" s="2">
        <v>354257.75820116617</v>
      </c>
      <c r="I52" s="2">
        <v>458737.31601166184</v>
      </c>
    </row>
    <row r="53" spans="1:9" s="135" customFormat="1" ht="21" customHeight="1">
      <c r="A53" s="819" t="s">
        <v>467</v>
      </c>
      <c r="B53" s="3">
        <v>13602.092491354468</v>
      </c>
      <c r="C53" s="3">
        <v>8831.328548104957</v>
      </c>
      <c r="D53" s="3">
        <v>11022.867536443149</v>
      </c>
      <c r="E53" s="3">
        <v>18754.645957725945</v>
      </c>
      <c r="F53" s="3">
        <v>18983.106619533526</v>
      </c>
      <c r="G53" s="3">
        <v>8225.346657434402</v>
      </c>
      <c r="H53" s="3">
        <v>13491.271699708454</v>
      </c>
      <c r="I53" s="3">
        <v>9993.9438265306126</v>
      </c>
    </row>
    <row r="54" spans="1:9" s="135" customFormat="1" ht="21" customHeight="1">
      <c r="A54" s="819" t="s">
        <v>468</v>
      </c>
      <c r="B54" s="3">
        <v>96430.988681556206</v>
      </c>
      <c r="C54" s="3">
        <v>157792.83164723031</v>
      </c>
      <c r="D54" s="3">
        <v>135954.66373760931</v>
      </c>
      <c r="E54" s="3">
        <v>230780.7324533528</v>
      </c>
      <c r="F54" s="3">
        <v>233466.28155830904</v>
      </c>
      <c r="G54" s="3">
        <v>249824.83830320701</v>
      </c>
      <c r="H54" s="3">
        <v>314005.61647230323</v>
      </c>
      <c r="I54" s="3">
        <v>421247.10023032071</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22877.005345821326</v>
      </c>
      <c r="C56" s="3">
        <v>20975.873587463557</v>
      </c>
      <c r="D56" s="3">
        <v>19319.994632653063</v>
      </c>
      <c r="E56" s="3">
        <v>19136.589890670552</v>
      </c>
      <c r="F56" s="3">
        <v>18450.676727405247</v>
      </c>
      <c r="G56" s="3">
        <v>17875.818090379009</v>
      </c>
      <c r="H56" s="3">
        <v>20025.092259475219</v>
      </c>
      <c r="I56" s="3">
        <v>20760.494185131196</v>
      </c>
    </row>
    <row r="57" spans="1:9" s="135" customFormat="1" ht="21" customHeight="1">
      <c r="A57" s="819" t="s">
        <v>471</v>
      </c>
      <c r="B57" s="3">
        <v>2166.5203501440924</v>
      </c>
      <c r="C57" s="3">
        <v>537.01862973760933</v>
      </c>
      <c r="D57" s="3">
        <v>3777.4931005830904</v>
      </c>
      <c r="E57" s="3">
        <v>3795.7258994169097</v>
      </c>
      <c r="F57" s="3">
        <v>3813.5808994169092</v>
      </c>
      <c r="G57" s="3">
        <v>3804.4128396501455</v>
      </c>
      <c r="H57" s="3">
        <v>6735.7777696793</v>
      </c>
      <c r="I57" s="3">
        <v>6735.7777696793</v>
      </c>
    </row>
    <row r="58" spans="1:9" s="135" customFormat="1" ht="61.5" customHeight="1" thickBot="1">
      <c r="A58" s="818" t="s">
        <v>472</v>
      </c>
      <c r="B58" s="3">
        <v>2421573.5523040346</v>
      </c>
      <c r="C58" s="3">
        <v>2228735.5062900875</v>
      </c>
      <c r="D58" s="3">
        <v>2584462.0001064143</v>
      </c>
      <c r="E58" s="3">
        <v>3211483.8443658887</v>
      </c>
      <c r="F58" s="3">
        <v>4462383.8732507285</v>
      </c>
      <c r="G58" s="3">
        <v>4311632.2611078713</v>
      </c>
      <c r="H58" s="3">
        <v>4591399.6549416911</v>
      </c>
      <c r="I58" s="3">
        <v>5186880.8958527697</v>
      </c>
    </row>
    <row r="59" spans="1:9" ht="31.5" customHeight="1" thickTop="1" thickBot="1">
      <c r="A59" s="820" t="s">
        <v>473</v>
      </c>
      <c r="B59" s="1"/>
      <c r="C59" s="1"/>
      <c r="D59" s="1"/>
      <c r="E59" s="1"/>
      <c r="F59" s="1"/>
      <c r="G59" s="1"/>
      <c r="H59" s="1"/>
      <c r="I59" s="1"/>
    </row>
    <row r="60" spans="1:9" ht="30" customHeight="1" thickTop="1">
      <c r="A60" s="52" t="s">
        <v>474</v>
      </c>
      <c r="B60" s="4">
        <v>49744.659093659946</v>
      </c>
      <c r="C60" s="4">
        <v>58006.484899416908</v>
      </c>
      <c r="D60" s="4">
        <v>78378.130752186582</v>
      </c>
      <c r="E60" s="4">
        <v>89821.853262390679</v>
      </c>
      <c r="F60" s="4">
        <v>108850.78317930028</v>
      </c>
      <c r="G60" s="4">
        <v>47928.959871720115</v>
      </c>
      <c r="H60" s="4">
        <v>118425.32604810497</v>
      </c>
      <c r="I60" s="4">
        <v>54785.124078717206</v>
      </c>
    </row>
    <row r="61" spans="1:9" ht="21" customHeight="1">
      <c r="A61" s="54" t="s">
        <v>475</v>
      </c>
      <c r="B61" s="4">
        <v>-8945.5236224783857</v>
      </c>
      <c r="C61" s="4">
        <v>-9060.7384037900883</v>
      </c>
      <c r="D61" s="4">
        <v>-9802.9433644314886</v>
      </c>
      <c r="E61" s="4">
        <v>-11801.041376093295</v>
      </c>
      <c r="F61" s="4">
        <v>-22120.901950437317</v>
      </c>
      <c r="G61" s="4">
        <v>-11122.684215743438</v>
      </c>
      <c r="H61" s="4">
        <v>-27819.909086005831</v>
      </c>
      <c r="I61" s="4">
        <v>-11920.213281341106</v>
      </c>
    </row>
    <row r="62" spans="1:9" ht="21.75" customHeight="1">
      <c r="A62" s="821" t="s">
        <v>476</v>
      </c>
      <c r="B62" s="4">
        <v>40799.135471181558</v>
      </c>
      <c r="C62" s="4">
        <v>48945.746495626823</v>
      </c>
      <c r="D62" s="4">
        <v>68575.187387755112</v>
      </c>
      <c r="E62" s="4">
        <v>78020.811886297379</v>
      </c>
      <c r="F62" s="4">
        <v>86729.881228862971</v>
      </c>
      <c r="G62" s="4">
        <v>36806.275655976679</v>
      </c>
      <c r="H62" s="4">
        <v>90605.416962099116</v>
      </c>
      <c r="I62" s="4">
        <v>42864.910797376091</v>
      </c>
    </row>
    <row r="63" spans="1:9">
      <c r="A63" s="52" t="s">
        <v>477</v>
      </c>
      <c r="B63" s="4">
        <v>37725.981440922187</v>
      </c>
      <c r="C63" s="4">
        <v>35423.951673469383</v>
      </c>
      <c r="D63" s="4">
        <v>29526.894239067053</v>
      </c>
      <c r="E63" s="4">
        <v>32151.843223032069</v>
      </c>
      <c r="F63" s="4">
        <v>33516.910674927109</v>
      </c>
      <c r="G63" s="4">
        <v>12225.597208454808</v>
      </c>
      <c r="H63" s="4">
        <v>33569.225825072885</v>
      </c>
      <c r="I63" s="4">
        <v>15535.311986880468</v>
      </c>
    </row>
    <row r="64" spans="1:9">
      <c r="A64" s="54" t="s">
        <v>478</v>
      </c>
      <c r="B64" s="4">
        <v>-10476.126946685879</v>
      </c>
      <c r="C64" s="4">
        <v>-8637.4982521865895</v>
      </c>
      <c r="D64" s="4">
        <v>-11869.697743440232</v>
      </c>
      <c r="E64" s="4">
        <v>-14874.188870262391</v>
      </c>
      <c r="F64" s="4">
        <v>-12464.427672011661</v>
      </c>
      <c r="G64" s="4">
        <v>-5913.2775043731772</v>
      </c>
      <c r="H64" s="4">
        <v>-17154.220453352769</v>
      </c>
      <c r="I64" s="4">
        <v>-8190.7376049562681</v>
      </c>
    </row>
    <row r="65" spans="1:9">
      <c r="A65" s="53" t="s">
        <v>479</v>
      </c>
      <c r="B65" s="4">
        <v>68048.989965417873</v>
      </c>
      <c r="C65" s="4">
        <v>75732.199916909623</v>
      </c>
      <c r="D65" s="4">
        <v>86232.383883381932</v>
      </c>
      <c r="E65" s="4">
        <v>95298.466239067056</v>
      </c>
      <c r="F65" s="4">
        <v>107782.36423177843</v>
      </c>
      <c r="G65" s="4">
        <v>43118.595360058316</v>
      </c>
      <c r="H65" s="4">
        <v>107020.42233381925</v>
      </c>
      <c r="I65" s="4">
        <v>50209.485179300289</v>
      </c>
    </row>
    <row r="66" spans="1:9">
      <c r="A66" s="52" t="s">
        <v>480</v>
      </c>
      <c r="B66" s="4">
        <v>7433.269998559078</v>
      </c>
      <c r="C66" s="4">
        <v>8077.5365612244896</v>
      </c>
      <c r="D66" s="4">
        <v>8759.9685860058307</v>
      </c>
      <c r="E66" s="4">
        <v>16372.391379008744</v>
      </c>
      <c r="F66" s="4">
        <v>14134.177167638485</v>
      </c>
      <c r="G66" s="4">
        <v>7588.9749562682218</v>
      </c>
      <c r="H66" s="4">
        <v>20085.422088921285</v>
      </c>
      <c r="I66" s="4">
        <v>6912.434081632653</v>
      </c>
    </row>
    <row r="67" spans="1:9">
      <c r="A67" s="52" t="s">
        <v>481</v>
      </c>
      <c r="B67" s="4">
        <v>-12146.211554755044</v>
      </c>
      <c r="C67" s="4">
        <v>-14990.269833819244</v>
      </c>
      <c r="D67" s="4">
        <v>-15947.729071428572</v>
      </c>
      <c r="E67" s="4">
        <v>-30937.834903790088</v>
      </c>
      <c r="F67" s="4">
        <v>-21663.078744897957</v>
      </c>
      <c r="G67" s="4">
        <v>-11235.243059766763</v>
      </c>
      <c r="H67" s="4">
        <v>-30088.144871720116</v>
      </c>
      <c r="I67" s="4">
        <v>-15563.978699708454</v>
      </c>
    </row>
    <row r="68" spans="1:9">
      <c r="A68" s="821" t="s">
        <v>482</v>
      </c>
      <c r="B68" s="4">
        <v>63336.048409221898</v>
      </c>
      <c r="C68" s="4">
        <v>68819.466644314874</v>
      </c>
      <c r="D68" s="4">
        <v>79044.623397959178</v>
      </c>
      <c r="E68" s="4">
        <v>80733.022714285733</v>
      </c>
      <c r="F68" s="4">
        <v>100253.46265451894</v>
      </c>
      <c r="G68" s="4">
        <v>39472.327256559765</v>
      </c>
      <c r="H68" s="4">
        <v>97017.6995510204</v>
      </c>
      <c r="I68" s="4">
        <v>41557.940561224488</v>
      </c>
    </row>
    <row r="69" spans="1:9">
      <c r="A69" s="54" t="s">
        <v>483</v>
      </c>
      <c r="B69" s="4">
        <v>-46938.714296829974</v>
      </c>
      <c r="C69" s="4">
        <v>-49139.448574344024</v>
      </c>
      <c r="D69" s="4">
        <v>-52208.101724489788</v>
      </c>
      <c r="E69" s="4">
        <v>-63651.939626822154</v>
      </c>
      <c r="F69" s="4">
        <v>-64635.968835276959</v>
      </c>
      <c r="G69" s="4">
        <v>-28901.141381924201</v>
      </c>
      <c r="H69" s="4">
        <v>-68562.398467930034</v>
      </c>
      <c r="I69" s="4">
        <v>-28853.942500000001</v>
      </c>
    </row>
    <row r="70" spans="1:9">
      <c r="A70" s="53" t="s">
        <v>484</v>
      </c>
      <c r="B70" s="4">
        <v>16397.334112391931</v>
      </c>
      <c r="C70" s="4">
        <v>19680.018069970847</v>
      </c>
      <c r="D70" s="4">
        <v>26836.521673469386</v>
      </c>
      <c r="E70" s="4">
        <v>17081.083087463558</v>
      </c>
      <c r="F70" s="4">
        <v>35617.49381924198</v>
      </c>
      <c r="G70" s="4">
        <v>10571.185874635568</v>
      </c>
      <c r="H70" s="4">
        <v>28455.30108309038</v>
      </c>
      <c r="I70" s="4">
        <v>12703.998061224489</v>
      </c>
    </row>
    <row r="71" spans="1:9">
      <c r="A71" s="53" t="s">
        <v>485</v>
      </c>
      <c r="B71" s="4">
        <v>-5859.5931585014414</v>
      </c>
      <c r="C71" s="4">
        <v>-16084.666402332363</v>
      </c>
      <c r="D71" s="4">
        <v>-10.163301749271136</v>
      </c>
      <c r="E71" s="4">
        <v>-650.67124927113696</v>
      </c>
      <c r="F71" s="4">
        <v>-111.98193440233236</v>
      </c>
      <c r="G71" s="4">
        <v>-64.37894023323615</v>
      </c>
      <c r="H71" s="4">
        <v>-140.66915160349853</v>
      </c>
      <c r="I71" s="4">
        <v>-29.586212827988337</v>
      </c>
    </row>
    <row r="72" spans="1:9">
      <c r="A72" s="54" t="s">
        <v>486</v>
      </c>
      <c r="B72" s="4">
        <v>-5981.0833242074932</v>
      </c>
      <c r="C72" s="4">
        <v>-16177.168278425655</v>
      </c>
      <c r="D72" s="4">
        <v>-26.66224198250729</v>
      </c>
      <c r="E72" s="4">
        <v>-682.8317915451895</v>
      </c>
      <c r="F72" s="4">
        <v>-164.83143148688049</v>
      </c>
      <c r="G72" s="4">
        <v>-64.798895043731775</v>
      </c>
      <c r="H72" s="4">
        <v>-141.28052040816326</v>
      </c>
      <c r="I72" s="4">
        <v>-29.688660349854228</v>
      </c>
    </row>
    <row r="73" spans="1:9">
      <c r="A73" s="54" t="s">
        <v>487</v>
      </c>
      <c r="B73" s="4">
        <v>121.49016570605187</v>
      </c>
      <c r="C73" s="4">
        <v>92.501874635568512</v>
      </c>
      <c r="D73" s="4">
        <v>16.498941690962102</v>
      </c>
      <c r="E73" s="4">
        <v>32.160542274052474</v>
      </c>
      <c r="F73" s="4">
        <v>52.849497084548105</v>
      </c>
      <c r="G73" s="4">
        <v>0.41995481049562683</v>
      </c>
      <c r="H73" s="4">
        <v>0.61136880466472299</v>
      </c>
      <c r="I73" s="4">
        <v>0.10244752186588921</v>
      </c>
    </row>
    <row r="74" spans="1:9">
      <c r="A74" s="821" t="s">
        <v>488</v>
      </c>
      <c r="B74" s="4">
        <v>5856.7615979827087</v>
      </c>
      <c r="C74" s="4">
        <v>16062.423091836736</v>
      </c>
      <c r="D74" s="4">
        <v>0.39103935860058314</v>
      </c>
      <c r="E74" s="4">
        <v>-3.5494868804664721</v>
      </c>
      <c r="F74" s="4">
        <v>-1.6110932944606415</v>
      </c>
      <c r="G74" s="4">
        <v>3.3599664723032068</v>
      </c>
      <c r="H74" s="4">
        <v>7.6464956268221576</v>
      </c>
      <c r="I74" s="4">
        <v>-0.93334693877551023</v>
      </c>
    </row>
    <row r="75" spans="1:9">
      <c r="A75" s="821" t="s">
        <v>489</v>
      </c>
      <c r="B75" s="4">
        <v>5858.6717478386163</v>
      </c>
      <c r="C75" s="4">
        <v>16069.564620991254</v>
      </c>
      <c r="D75" s="4">
        <v>3.8619766763848395</v>
      </c>
      <c r="E75" s="4">
        <v>-0.39137317784256564</v>
      </c>
      <c r="F75" s="4">
        <v>2.5541078717201167</v>
      </c>
      <c r="G75" s="4">
        <v>3.7082667638483966</v>
      </c>
      <c r="H75" s="4">
        <v>8.3451457725947513</v>
      </c>
      <c r="I75" s="4">
        <v>-0.49376530612244901</v>
      </c>
    </row>
    <row r="76" spans="1:9">
      <c r="A76" s="54" t="s">
        <v>490</v>
      </c>
      <c r="B76" s="4">
        <v>-1.9101498559077812</v>
      </c>
      <c r="C76" s="4">
        <v>-7.1415306122448987</v>
      </c>
      <c r="D76" s="4">
        <v>-3.4709373177842564</v>
      </c>
      <c r="E76" s="4">
        <v>-3.1581137026239068</v>
      </c>
      <c r="F76" s="4">
        <v>-4.1652011661807578</v>
      </c>
      <c r="G76" s="4">
        <v>-0.34830029154518954</v>
      </c>
      <c r="H76" s="4">
        <v>-0.69865014577259477</v>
      </c>
      <c r="I76" s="4">
        <v>-0.43958163265306122</v>
      </c>
    </row>
    <row r="77" spans="1:9">
      <c r="A77" s="821" t="s">
        <v>491</v>
      </c>
      <c r="B77" s="4">
        <v>16394.502551873196</v>
      </c>
      <c r="C77" s="4">
        <v>19657.774759475218</v>
      </c>
      <c r="D77" s="4">
        <v>26826.749411078719</v>
      </c>
      <c r="E77" s="4">
        <v>16426.862351311953</v>
      </c>
      <c r="F77" s="4">
        <v>35503.900791545188</v>
      </c>
      <c r="G77" s="4">
        <v>10510.166900874636</v>
      </c>
      <c r="H77" s="4">
        <v>28322.278427113699</v>
      </c>
      <c r="I77" s="4">
        <v>12673.478501457725</v>
      </c>
    </row>
    <row r="78" spans="1:9">
      <c r="A78" s="52" t="s">
        <v>492</v>
      </c>
      <c r="B78" s="4">
        <v>-125.58384870317003</v>
      </c>
      <c r="C78" s="4">
        <v>326.09567784256558</v>
      </c>
      <c r="D78" s="4">
        <v>24.171413994169097</v>
      </c>
      <c r="E78" s="4">
        <v>742.28540670553934</v>
      </c>
      <c r="F78" s="4">
        <v>-3.4169096209912542E-3</v>
      </c>
      <c r="G78" s="4">
        <v>19.884316326530612</v>
      </c>
      <c r="H78" s="4">
        <v>163.46361953352769</v>
      </c>
      <c r="I78" s="4">
        <v>1000.9446501457726</v>
      </c>
    </row>
    <row r="79" spans="1:9">
      <c r="A79" s="53" t="s">
        <v>493</v>
      </c>
      <c r="B79" s="4">
        <v>16268.918703170028</v>
      </c>
      <c r="C79" s="4">
        <v>19983.870437317782</v>
      </c>
      <c r="D79" s="4">
        <v>26850.920825072888</v>
      </c>
      <c r="E79" s="4">
        <v>17169.147758017494</v>
      </c>
      <c r="F79" s="4">
        <v>35503.89737463557</v>
      </c>
      <c r="G79" s="4">
        <v>10530.051217201166</v>
      </c>
      <c r="H79" s="4">
        <v>28485.742046647232</v>
      </c>
      <c r="I79" s="4">
        <v>13674.423151603496</v>
      </c>
    </row>
    <row r="80" spans="1:9">
      <c r="A80" s="52" t="s">
        <v>494</v>
      </c>
      <c r="B80" s="4">
        <v>52.139992795389048</v>
      </c>
      <c r="C80" s="4">
        <v>276.28846793002913</v>
      </c>
      <c r="D80" s="4">
        <v>429.77163702623909</v>
      </c>
      <c r="E80" s="4">
        <v>615.06121574344024</v>
      </c>
      <c r="F80" s="4">
        <v>313.3350816326531</v>
      </c>
      <c r="G80" s="4">
        <v>94.254699708454808</v>
      </c>
      <c r="H80" s="4">
        <v>347.616556851312</v>
      </c>
      <c r="I80" s="4">
        <v>0.17543294460641401</v>
      </c>
    </row>
    <row r="81" spans="1:9" ht="21" customHeight="1">
      <c r="A81" s="821" t="s">
        <v>495</v>
      </c>
      <c r="B81" s="4">
        <v>16321.058695965417</v>
      </c>
      <c r="C81" s="4">
        <v>20260.158905247812</v>
      </c>
      <c r="D81" s="4">
        <v>27280.692462099123</v>
      </c>
      <c r="E81" s="4">
        <v>17784.208973760931</v>
      </c>
      <c r="F81" s="4">
        <v>35817.232456268226</v>
      </c>
      <c r="G81" s="4">
        <v>10624.305916909621</v>
      </c>
      <c r="H81" s="4">
        <v>28833.358603498542</v>
      </c>
      <c r="I81" s="4">
        <v>13674.598584548106</v>
      </c>
    </row>
    <row r="82" spans="1:9" ht="21" customHeight="1">
      <c r="A82" s="52" t="s">
        <v>496</v>
      </c>
      <c r="B82" s="4">
        <v>0</v>
      </c>
      <c r="C82" s="4">
        <v>0</v>
      </c>
      <c r="D82" s="4">
        <v>0</v>
      </c>
      <c r="E82" s="4">
        <v>0</v>
      </c>
      <c r="F82" s="4">
        <v>0</v>
      </c>
      <c r="G82" s="4">
        <v>0</v>
      </c>
      <c r="H82" s="4">
        <v>0</v>
      </c>
      <c r="I82" s="4">
        <v>0</v>
      </c>
    </row>
    <row r="83" spans="1:9" ht="21" customHeight="1">
      <c r="A83" s="821" t="s">
        <v>497</v>
      </c>
      <c r="B83" s="4">
        <v>16321.058695965417</v>
      </c>
      <c r="C83" s="4">
        <v>20260.158905247812</v>
      </c>
      <c r="D83" s="4">
        <v>27280.692462099123</v>
      </c>
      <c r="E83" s="4">
        <v>17784.208973760931</v>
      </c>
      <c r="F83" s="4">
        <v>35817.232456268226</v>
      </c>
      <c r="G83" s="4">
        <v>10624.305916909621</v>
      </c>
      <c r="H83" s="4">
        <v>28833.358603498542</v>
      </c>
      <c r="I83" s="4">
        <v>13674.598584548106</v>
      </c>
    </row>
    <row r="84" spans="1:9" ht="18" customHeight="1" thickBot="1">
      <c r="A84" s="52" t="s">
        <v>498</v>
      </c>
      <c r="B84" s="4">
        <v>-1118.8029481268013</v>
      </c>
      <c r="C84" s="4">
        <v>-548.84106705539364</v>
      </c>
      <c r="D84" s="4">
        <v>-5982.0619708454806</v>
      </c>
      <c r="E84" s="4">
        <v>-5072.3530408163269</v>
      </c>
      <c r="F84" s="4">
        <v>-11755.422309037904</v>
      </c>
      <c r="G84" s="4">
        <v>-1848.5202623906705</v>
      </c>
      <c r="H84" s="4">
        <v>-8483.7586005830908</v>
      </c>
      <c r="I84" s="4">
        <v>-3247.9755102040817</v>
      </c>
    </row>
    <row r="85" spans="1:9" ht="24" customHeight="1" thickTop="1" thickBot="1">
      <c r="A85" s="47" t="s">
        <v>499</v>
      </c>
      <c r="B85" s="1">
        <v>15202.255747838617</v>
      </c>
      <c r="C85" s="1">
        <v>19711.317838192423</v>
      </c>
      <c r="D85" s="1">
        <v>21298.630491253643</v>
      </c>
      <c r="E85" s="1">
        <v>12711.855932944607</v>
      </c>
      <c r="F85" s="1">
        <v>24061.810147230321</v>
      </c>
      <c r="G85" s="1">
        <v>8775.7856545189516</v>
      </c>
      <c r="H85" s="1">
        <v>20349.600002915453</v>
      </c>
      <c r="I85" s="1">
        <v>10426.623074344023</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J8" sqref="J8"/>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503</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554702.93308501446</v>
      </c>
      <c r="C8" s="1">
        <v>693038.43260932935</v>
      </c>
      <c r="D8" s="1">
        <v>856189.41594169103</v>
      </c>
      <c r="E8" s="1">
        <v>956905.36125655985</v>
      </c>
      <c r="F8" s="1">
        <v>1093229.5736690962</v>
      </c>
      <c r="G8" s="1">
        <v>1201844.3420291545</v>
      </c>
      <c r="H8" s="1">
        <v>1296048.3927638484</v>
      </c>
      <c r="I8" s="1">
        <v>1331541.4318411078</v>
      </c>
    </row>
    <row r="9" spans="1:9" s="134" customFormat="1" ht="21" customHeight="1" thickTop="1">
      <c r="A9" s="130" t="s">
        <v>8</v>
      </c>
      <c r="B9" s="2">
        <v>107732.58127377521</v>
      </c>
      <c r="C9" s="2">
        <v>156908.33280758015</v>
      </c>
      <c r="D9" s="2">
        <v>192808.35054664724</v>
      </c>
      <c r="E9" s="2">
        <v>126052.09125655975</v>
      </c>
      <c r="F9" s="2">
        <v>154279.48916180758</v>
      </c>
      <c r="G9" s="2">
        <v>220130.00969096212</v>
      </c>
      <c r="H9" s="2">
        <v>198146.51186005829</v>
      </c>
      <c r="I9" s="2">
        <v>163437.86032361514</v>
      </c>
    </row>
    <row r="10" spans="1:9" s="134" customFormat="1" ht="21" customHeight="1">
      <c r="A10" s="130" t="s">
        <v>17</v>
      </c>
      <c r="B10" s="2">
        <v>112310.7383443804</v>
      </c>
      <c r="C10" s="2">
        <v>100505.0667696793</v>
      </c>
      <c r="D10" s="2">
        <v>178421.29573615163</v>
      </c>
      <c r="E10" s="2">
        <v>206219.67979883382</v>
      </c>
      <c r="F10" s="2">
        <v>197998.06554081629</v>
      </c>
      <c r="G10" s="2">
        <v>200501.51096938775</v>
      </c>
      <c r="H10" s="2">
        <v>180002.51161370263</v>
      </c>
      <c r="I10" s="2">
        <v>192377.36688483963</v>
      </c>
    </row>
    <row r="11" spans="1:9" s="134" customFormat="1" ht="21" customHeight="1">
      <c r="A11" s="130" t="s">
        <v>26</v>
      </c>
      <c r="B11" s="2">
        <v>316871.87564409216</v>
      </c>
      <c r="C11" s="2">
        <v>414457.79803352774</v>
      </c>
      <c r="D11" s="2">
        <v>460008.25088192424</v>
      </c>
      <c r="E11" s="2">
        <v>577233.32514723029</v>
      </c>
      <c r="F11" s="2">
        <v>700849.55426967924</v>
      </c>
      <c r="G11" s="2">
        <v>742688.92936588917</v>
      </c>
      <c r="H11" s="2">
        <v>876766.36206268228</v>
      </c>
      <c r="I11" s="2">
        <v>931264.07587317785</v>
      </c>
    </row>
    <row r="12" spans="1:9" s="134" customFormat="1" ht="21" customHeight="1">
      <c r="A12" s="817" t="s">
        <v>437</v>
      </c>
      <c r="B12" s="2">
        <v>315954.1113631124</v>
      </c>
      <c r="C12" s="2">
        <v>413560.5189664723</v>
      </c>
      <c r="D12" s="2">
        <v>458420.13710787171</v>
      </c>
      <c r="E12" s="2">
        <v>575024.10295189498</v>
      </c>
      <c r="F12" s="2">
        <v>698214.49865160347</v>
      </c>
      <c r="G12" s="2">
        <v>736355.27910641395</v>
      </c>
      <c r="H12" s="2">
        <v>870991.39609912538</v>
      </c>
      <c r="I12" s="2">
        <v>921035.16597667651</v>
      </c>
    </row>
    <row r="13" spans="1:9" s="134" customFormat="1" ht="21" customHeight="1">
      <c r="A13" s="817" t="s">
        <v>438</v>
      </c>
      <c r="B13" s="2">
        <v>294436.79486455332</v>
      </c>
      <c r="C13" s="2">
        <v>397836.28669096204</v>
      </c>
      <c r="D13" s="2">
        <v>446266.58977988339</v>
      </c>
      <c r="E13" s="2">
        <v>562155.65024198242</v>
      </c>
      <c r="F13" s="2">
        <v>684491.20332361525</v>
      </c>
      <c r="G13" s="2">
        <v>718804.94918367337</v>
      </c>
      <c r="H13" s="2">
        <v>852402.96176822146</v>
      </c>
      <c r="I13" s="2">
        <v>903059.41844897973</v>
      </c>
    </row>
    <row r="14" spans="1:9" s="134" customFormat="1" ht="21" customHeight="1">
      <c r="A14" s="817" t="s">
        <v>439</v>
      </c>
      <c r="B14" s="2">
        <v>21517.316498559077</v>
      </c>
      <c r="C14" s="2">
        <v>15724.232275510205</v>
      </c>
      <c r="D14" s="2">
        <v>12153.547327988337</v>
      </c>
      <c r="E14" s="2">
        <v>12868.452709912537</v>
      </c>
      <c r="F14" s="2">
        <v>13723.295327988339</v>
      </c>
      <c r="G14" s="2">
        <v>17550.329922740526</v>
      </c>
      <c r="H14" s="2">
        <v>18588.43433090379</v>
      </c>
      <c r="I14" s="2">
        <v>17975.747527696796</v>
      </c>
    </row>
    <row r="15" spans="1:9" s="134" customFormat="1" ht="21" customHeight="1">
      <c r="A15" s="817" t="s">
        <v>440</v>
      </c>
      <c r="B15" s="2">
        <v>415.13080835734871</v>
      </c>
      <c r="C15" s="2">
        <v>573.60014431486888</v>
      </c>
      <c r="D15" s="2">
        <v>1211.8293877551018</v>
      </c>
      <c r="E15" s="2">
        <v>2060.0022565597669</v>
      </c>
      <c r="F15" s="2">
        <v>1370.7986239067056</v>
      </c>
      <c r="G15" s="2">
        <v>4717.6586355685122</v>
      </c>
      <c r="H15" s="2">
        <v>2322.7241661807579</v>
      </c>
      <c r="I15" s="2">
        <v>6185.098252186589</v>
      </c>
    </row>
    <row r="16" spans="1:9" s="134" customFormat="1" ht="21" customHeight="1">
      <c r="A16" s="817" t="s">
        <v>441</v>
      </c>
      <c r="B16" s="2">
        <v>372.89026080691644</v>
      </c>
      <c r="C16" s="2">
        <v>334.65725510204084</v>
      </c>
      <c r="D16" s="2">
        <v>1200.3652973760934</v>
      </c>
      <c r="E16" s="2">
        <v>2058.5520160349856</v>
      </c>
      <c r="F16" s="2">
        <v>1370.7986239067056</v>
      </c>
      <c r="G16" s="2">
        <v>3276.0072346938773</v>
      </c>
      <c r="H16" s="2">
        <v>2289.4510087463559</v>
      </c>
      <c r="I16" s="2">
        <v>5204.5164183673478</v>
      </c>
    </row>
    <row r="17" spans="1:9" s="134" customFormat="1" ht="21" customHeight="1">
      <c r="A17" s="817" t="s">
        <v>442</v>
      </c>
      <c r="B17" s="2">
        <v>42.240547550432275</v>
      </c>
      <c r="C17" s="2">
        <v>238.94288921282799</v>
      </c>
      <c r="D17" s="2">
        <v>11.464090379008747</v>
      </c>
      <c r="E17" s="2">
        <v>1.450240524781341</v>
      </c>
      <c r="F17" s="2">
        <v>0</v>
      </c>
      <c r="G17" s="2">
        <v>1441.6514008746356</v>
      </c>
      <c r="H17" s="2">
        <v>33.273157434402329</v>
      </c>
      <c r="I17" s="2">
        <v>980.58183381924198</v>
      </c>
    </row>
    <row r="18" spans="1:9" s="134" customFormat="1" ht="21" customHeight="1">
      <c r="A18" s="817" t="s">
        <v>443</v>
      </c>
      <c r="B18" s="2">
        <v>4080.4327363112393</v>
      </c>
      <c r="C18" s="2">
        <v>3983.9083090379008</v>
      </c>
      <c r="D18" s="2">
        <v>4535.7319650145773</v>
      </c>
      <c r="E18" s="2">
        <v>5495.6917405247823</v>
      </c>
      <c r="F18" s="2">
        <v>7337.7449198250733</v>
      </c>
      <c r="G18" s="2">
        <v>7302.15541399417</v>
      </c>
      <c r="H18" s="2">
        <v>8766.5971355685142</v>
      </c>
      <c r="I18" s="2">
        <v>10708.474215743439</v>
      </c>
    </row>
    <row r="19" spans="1:9" s="134" customFormat="1" ht="21" customHeight="1">
      <c r="A19" s="817" t="s">
        <v>444</v>
      </c>
      <c r="B19" s="2">
        <v>1550.9374409221903</v>
      </c>
      <c r="C19" s="2">
        <v>1689.8066588921281</v>
      </c>
      <c r="D19" s="2">
        <v>2446.4669373177844</v>
      </c>
      <c r="E19" s="2">
        <v>2856.0666851311953</v>
      </c>
      <c r="F19" s="2">
        <v>4845.054489795918</v>
      </c>
      <c r="G19" s="2">
        <v>4497.065758017493</v>
      </c>
      <c r="H19" s="2">
        <v>6117.5353658892127</v>
      </c>
      <c r="I19" s="2">
        <v>8003.3345102040812</v>
      </c>
    </row>
    <row r="20" spans="1:9" s="134" customFormat="1" ht="21" customHeight="1">
      <c r="A20" s="817" t="s">
        <v>445</v>
      </c>
      <c r="B20" s="2">
        <v>2529.4952953890493</v>
      </c>
      <c r="C20" s="2">
        <v>2294.1016501457725</v>
      </c>
      <c r="D20" s="2">
        <v>2089.2650276967929</v>
      </c>
      <c r="E20" s="2">
        <v>2639.6250553935861</v>
      </c>
      <c r="F20" s="2">
        <v>2492.6904300291549</v>
      </c>
      <c r="G20" s="2">
        <v>2805.0896559766766</v>
      </c>
      <c r="H20" s="2">
        <v>2649.0617696793001</v>
      </c>
      <c r="I20" s="2">
        <v>2705.1397055393586</v>
      </c>
    </row>
    <row r="21" spans="1:9" s="134" customFormat="1" ht="21" customHeight="1">
      <c r="A21" s="817" t="s">
        <v>39</v>
      </c>
      <c r="B21" s="2">
        <v>2904.0138342939485</v>
      </c>
      <c r="C21" s="2">
        <v>3543.6505058309035</v>
      </c>
      <c r="D21" s="2">
        <v>4458.9850043731776</v>
      </c>
      <c r="E21" s="2">
        <v>5198.873208454811</v>
      </c>
      <c r="F21" s="2">
        <v>6369.0560772594745</v>
      </c>
      <c r="G21" s="2">
        <v>6601.5610728862976</v>
      </c>
      <c r="H21" s="2">
        <v>6791.813545189505</v>
      </c>
      <c r="I21" s="2">
        <v>8780.6249664723036</v>
      </c>
    </row>
    <row r="22" spans="1:9" s="134" customFormat="1" ht="21" customHeight="1">
      <c r="A22" s="817" t="s">
        <v>446</v>
      </c>
      <c r="B22" s="2">
        <v>-6481.8130979827083</v>
      </c>
      <c r="C22" s="2">
        <v>-7203.8798921282796</v>
      </c>
      <c r="D22" s="2">
        <v>-8618.4325830903799</v>
      </c>
      <c r="E22" s="2">
        <v>-10545.345010204081</v>
      </c>
      <c r="F22" s="2">
        <v>-12442.544002915451</v>
      </c>
      <c r="G22" s="2">
        <v>-12287.724862973761</v>
      </c>
      <c r="H22" s="2">
        <v>-12106.168883381924</v>
      </c>
      <c r="I22" s="2">
        <v>-15445.287537900875</v>
      </c>
    </row>
    <row r="23" spans="1:9" s="134" customFormat="1" ht="21" customHeight="1">
      <c r="A23" s="130" t="s">
        <v>57</v>
      </c>
      <c r="B23" s="2">
        <v>2973.7547103746397</v>
      </c>
      <c r="C23" s="2">
        <v>3356.5464737609327</v>
      </c>
      <c r="D23" s="2">
        <v>5310.9080889212837</v>
      </c>
      <c r="E23" s="2">
        <v>6448.2373950437322</v>
      </c>
      <c r="F23" s="2">
        <v>9091.0659635568518</v>
      </c>
      <c r="G23" s="2">
        <v>7785.2819985422739</v>
      </c>
      <c r="H23" s="2">
        <v>9640.5952361516029</v>
      </c>
      <c r="I23" s="2">
        <v>9584.6251005830891</v>
      </c>
    </row>
    <row r="24" spans="1:9" s="134" customFormat="1" ht="21" customHeight="1">
      <c r="A24" s="130" t="s">
        <v>63</v>
      </c>
      <c r="B24" s="2">
        <v>105.69378530259365</v>
      </c>
      <c r="C24" s="2">
        <v>125.49740379008745</v>
      </c>
      <c r="D24" s="2">
        <v>54.826564139941688</v>
      </c>
      <c r="E24" s="2">
        <v>98.711189504373181</v>
      </c>
      <c r="F24" s="2">
        <v>2538.3869985422739</v>
      </c>
      <c r="G24" s="2">
        <v>1558.0499067055393</v>
      </c>
      <c r="H24" s="2">
        <v>421.30908600583092</v>
      </c>
      <c r="I24" s="2">
        <v>394.87183965014577</v>
      </c>
    </row>
    <row r="25" spans="1:9" s="134" customFormat="1" ht="21" customHeight="1">
      <c r="A25" s="130" t="s">
        <v>447</v>
      </c>
      <c r="B25" s="2">
        <v>1215.6721167146973</v>
      </c>
      <c r="C25" s="2">
        <v>788.86736151603486</v>
      </c>
      <c r="D25" s="2">
        <v>580.19576676384838</v>
      </c>
      <c r="E25" s="2">
        <v>19881.825374635569</v>
      </c>
      <c r="F25" s="2">
        <v>1550.2016574344023</v>
      </c>
      <c r="G25" s="2">
        <v>1754.0005160349851</v>
      </c>
      <c r="H25" s="2">
        <v>1796.6727609329448</v>
      </c>
      <c r="I25" s="2">
        <v>4793.0858950437314</v>
      </c>
    </row>
    <row r="26" spans="1:9" s="134" customFormat="1" ht="21" customHeight="1">
      <c r="A26" s="130" t="s">
        <v>74</v>
      </c>
      <c r="B26" s="2">
        <v>12229.712036023055</v>
      </c>
      <c r="C26" s="2">
        <v>14257.955501457725</v>
      </c>
      <c r="D26" s="2">
        <v>15894.90746355685</v>
      </c>
      <c r="E26" s="2">
        <v>17595.013096209914</v>
      </c>
      <c r="F26" s="2">
        <v>23372.290384839649</v>
      </c>
      <c r="G26" s="2">
        <v>24471.958925655974</v>
      </c>
      <c r="H26" s="2">
        <v>25683.829205539358</v>
      </c>
      <c r="I26" s="2">
        <v>26424.837516034986</v>
      </c>
    </row>
    <row r="27" spans="1:9" s="135" customFormat="1" ht="43.5" customHeight="1" thickBot="1">
      <c r="A27" s="818" t="s">
        <v>448</v>
      </c>
      <c r="B27" s="3">
        <v>1262.9051743515852</v>
      </c>
      <c r="C27" s="3">
        <v>2638.3682580174927</v>
      </c>
      <c r="D27" s="3">
        <v>3110.6808935860058</v>
      </c>
      <c r="E27" s="3">
        <v>3376.4779985422742</v>
      </c>
      <c r="F27" s="3">
        <v>3550.5196924198249</v>
      </c>
      <c r="G27" s="3">
        <v>2954.6006559766765</v>
      </c>
      <c r="H27" s="3">
        <v>3590.6009387755103</v>
      </c>
      <c r="I27" s="3">
        <v>3264.7084081632652</v>
      </c>
    </row>
    <row r="28" spans="1:9" ht="24" customHeight="1" thickTop="1" thickBot="1">
      <c r="A28" s="47" t="s">
        <v>449</v>
      </c>
      <c r="B28" s="1">
        <v>521814.60292795394</v>
      </c>
      <c r="C28" s="1">
        <v>648102.09979591833</v>
      </c>
      <c r="D28" s="1">
        <v>804203.06872594752</v>
      </c>
      <c r="E28" s="1">
        <v>900177.92344752187</v>
      </c>
      <c r="F28" s="1">
        <v>1028122.2351836734</v>
      </c>
      <c r="G28" s="1">
        <v>1135466.3956166182</v>
      </c>
      <c r="H28" s="1">
        <v>1216641.436415452</v>
      </c>
      <c r="I28" s="1">
        <v>1250701.8213309038</v>
      </c>
    </row>
    <row r="29" spans="1:9" s="134" customFormat="1" ht="21" customHeight="1" thickTop="1">
      <c r="A29" s="130" t="s">
        <v>450</v>
      </c>
      <c r="B29" s="2">
        <v>442048.22503602307</v>
      </c>
      <c r="C29" s="2">
        <v>558807.84098104958</v>
      </c>
      <c r="D29" s="2">
        <v>727523.92750874639</v>
      </c>
      <c r="E29" s="2">
        <v>796250.36839650141</v>
      </c>
      <c r="F29" s="2">
        <v>912574.84045189514</v>
      </c>
      <c r="G29" s="2">
        <v>998954.95707580179</v>
      </c>
      <c r="H29" s="2">
        <v>1037562.1721311953</v>
      </c>
      <c r="I29" s="2">
        <v>1058634.3711078719</v>
      </c>
    </row>
    <row r="30" spans="1:9" s="134" customFormat="1" ht="21" customHeight="1">
      <c r="A30" s="817" t="s">
        <v>451</v>
      </c>
      <c r="B30" s="2">
        <v>140083.30093659941</v>
      </c>
      <c r="C30" s="2">
        <v>174860.27381195335</v>
      </c>
      <c r="D30" s="2">
        <v>245474.66877405246</v>
      </c>
      <c r="E30" s="2">
        <v>270358.64662973763</v>
      </c>
      <c r="F30" s="2">
        <v>295756.80469387758</v>
      </c>
      <c r="G30" s="2">
        <v>319288.48782798834</v>
      </c>
      <c r="H30" s="2">
        <v>302332.8814591837</v>
      </c>
      <c r="I30" s="2">
        <v>284297.20035568514</v>
      </c>
    </row>
    <row r="31" spans="1:9" s="134" customFormat="1" ht="21" customHeight="1">
      <c r="A31" s="817" t="s">
        <v>452</v>
      </c>
      <c r="B31" s="2">
        <v>103401.55924639769</v>
      </c>
      <c r="C31" s="2">
        <v>163245.61536443149</v>
      </c>
      <c r="D31" s="2">
        <v>175474.80722157436</v>
      </c>
      <c r="E31" s="2">
        <v>212779.49969970845</v>
      </c>
      <c r="F31" s="2">
        <v>258811.65194606411</v>
      </c>
      <c r="G31" s="2">
        <v>261773.59332653062</v>
      </c>
      <c r="H31" s="2">
        <v>259993.74688338191</v>
      </c>
      <c r="I31" s="2">
        <v>254016.57865597666</v>
      </c>
    </row>
    <row r="32" spans="1:9" s="134" customFormat="1" ht="21" customHeight="1">
      <c r="A32" s="817" t="s">
        <v>453</v>
      </c>
      <c r="B32" s="2">
        <v>172172.89767291065</v>
      </c>
      <c r="C32" s="2">
        <v>180307.1178206997</v>
      </c>
      <c r="D32" s="2">
        <v>265641.06168658892</v>
      </c>
      <c r="E32" s="2">
        <v>269483.26207142859</v>
      </c>
      <c r="F32" s="2">
        <v>223689.56688338192</v>
      </c>
      <c r="G32" s="2">
        <v>208516.42302623906</v>
      </c>
      <c r="H32" s="2">
        <v>192238.33451020409</v>
      </c>
      <c r="I32" s="2">
        <v>5498.0704008746361</v>
      </c>
    </row>
    <row r="33" spans="1:9" s="134" customFormat="1" ht="21" customHeight="1">
      <c r="A33" s="817" t="s">
        <v>454</v>
      </c>
      <c r="B33" s="2">
        <v>18572.230543227666</v>
      </c>
      <c r="C33" s="2">
        <v>31909.751177842565</v>
      </c>
      <c r="D33" s="2">
        <v>28614.222862973758</v>
      </c>
      <c r="E33" s="2">
        <v>28726.895699708457</v>
      </c>
      <c r="F33" s="2">
        <v>21196.907551020409</v>
      </c>
      <c r="G33" s="2">
        <v>17876.93570845481</v>
      </c>
      <c r="H33" s="2">
        <v>18873.015106413994</v>
      </c>
      <c r="I33" s="2">
        <v>25298.167635568512</v>
      </c>
    </row>
    <row r="34" spans="1:9" s="134" customFormat="1" ht="21" customHeight="1">
      <c r="A34" s="817" t="s">
        <v>455</v>
      </c>
      <c r="B34" s="2">
        <v>0</v>
      </c>
      <c r="C34" s="2">
        <v>0</v>
      </c>
      <c r="D34" s="2">
        <v>0</v>
      </c>
      <c r="E34" s="2">
        <v>0</v>
      </c>
      <c r="F34" s="2">
        <v>93127.394005830894</v>
      </c>
      <c r="G34" s="2">
        <v>168260.16976239067</v>
      </c>
      <c r="H34" s="2">
        <v>236956.1112317784</v>
      </c>
      <c r="I34" s="2">
        <v>457253.60562536441</v>
      </c>
    </row>
    <row r="35" spans="1:9" s="134" customFormat="1" ht="21" customHeight="1">
      <c r="A35" s="817" t="s">
        <v>456</v>
      </c>
      <c r="B35" s="2">
        <v>7818.2366368876083</v>
      </c>
      <c r="C35" s="2">
        <v>8485.0828061224493</v>
      </c>
      <c r="D35" s="2">
        <v>12319.166963556852</v>
      </c>
      <c r="E35" s="2">
        <v>14902.064295918366</v>
      </c>
      <c r="F35" s="2">
        <v>19992.515371720114</v>
      </c>
      <c r="G35" s="2">
        <v>23239.347424198255</v>
      </c>
      <c r="H35" s="2">
        <v>27168.082940233238</v>
      </c>
      <c r="I35" s="2">
        <v>32270.748434402332</v>
      </c>
    </row>
    <row r="36" spans="1:9" s="134" customFormat="1" ht="21" customHeight="1">
      <c r="A36" s="130" t="s">
        <v>457</v>
      </c>
      <c r="B36" s="2">
        <v>32.544524495677237</v>
      </c>
      <c r="C36" s="2">
        <v>16.545918367346939</v>
      </c>
      <c r="D36" s="2">
        <v>12.526250728862975</v>
      </c>
      <c r="E36" s="2">
        <v>12.676530612244898</v>
      </c>
      <c r="F36" s="2">
        <v>1.0204081632653063E-5</v>
      </c>
      <c r="G36" s="2">
        <v>1.0204081632653063E-5</v>
      </c>
      <c r="H36" s="2">
        <v>0</v>
      </c>
      <c r="I36" s="2">
        <v>0</v>
      </c>
    </row>
    <row r="37" spans="1:9" s="134" customFormat="1" ht="21" customHeight="1">
      <c r="A37" s="130" t="s">
        <v>458</v>
      </c>
      <c r="B37" s="2">
        <v>24138.997213256484</v>
      </c>
      <c r="C37" s="2">
        <v>46464.78459766764</v>
      </c>
      <c r="D37" s="2">
        <v>29737.316978134113</v>
      </c>
      <c r="E37" s="2">
        <v>39040.164402332368</v>
      </c>
      <c r="F37" s="2">
        <v>52920.423981049564</v>
      </c>
      <c r="G37" s="2">
        <v>69243.793097667643</v>
      </c>
      <c r="H37" s="2">
        <v>93275.046090379008</v>
      </c>
      <c r="I37" s="2">
        <v>108845.48934110788</v>
      </c>
    </row>
    <row r="38" spans="1:9" s="134" customFormat="1" ht="21" customHeight="1">
      <c r="A38" s="130" t="s">
        <v>459</v>
      </c>
      <c r="B38" s="2">
        <v>8345.5002060518727</v>
      </c>
      <c r="C38" s="2">
        <v>11577.915584548105</v>
      </c>
      <c r="D38" s="2">
        <v>16312.776008746358</v>
      </c>
      <c r="E38" s="2">
        <v>21348.415937317786</v>
      </c>
      <c r="F38" s="2">
        <v>16891.213644314867</v>
      </c>
      <c r="G38" s="2">
        <v>20642.11310058309</v>
      </c>
      <c r="H38" s="2">
        <v>18952.140963556853</v>
      </c>
      <c r="I38" s="2">
        <v>17885.396620991254</v>
      </c>
    </row>
    <row r="39" spans="1:9" s="134" customFormat="1" ht="21" customHeight="1">
      <c r="A39" s="130" t="s">
        <v>127</v>
      </c>
      <c r="B39" s="2">
        <v>4530.10010518732</v>
      </c>
      <c r="C39" s="2">
        <v>6266.0023046647229</v>
      </c>
      <c r="D39" s="2">
        <v>8272.8751778425649</v>
      </c>
      <c r="E39" s="2">
        <v>10116.332403790087</v>
      </c>
      <c r="F39" s="2">
        <v>11345.491985422739</v>
      </c>
      <c r="G39" s="2">
        <v>11825.545467930029</v>
      </c>
      <c r="H39" s="2">
        <v>13243.814206997084</v>
      </c>
      <c r="I39" s="2">
        <v>13171.07810058309</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9365.0625850144097</v>
      </c>
      <c r="C41" s="2">
        <v>7686.8868658892125</v>
      </c>
      <c r="D41" s="2">
        <v>5994.8060218658893</v>
      </c>
      <c r="E41" s="2">
        <v>14645.677940233236</v>
      </c>
      <c r="F41" s="2">
        <v>18062.350884839649</v>
      </c>
      <c r="G41" s="2">
        <v>18013.070479591835</v>
      </c>
      <c r="H41" s="2">
        <v>21594.015919825077</v>
      </c>
      <c r="I41" s="2">
        <v>21505.681743440233</v>
      </c>
    </row>
    <row r="42" spans="1:9" s="135" customFormat="1" ht="43.5" customHeight="1" thickBot="1">
      <c r="A42" s="818" t="s">
        <v>109</v>
      </c>
      <c r="B42" s="3">
        <v>33354.173257925075</v>
      </c>
      <c r="C42" s="3">
        <v>17282.123543731781</v>
      </c>
      <c r="D42" s="3">
        <v>16348.840779883381</v>
      </c>
      <c r="E42" s="3">
        <v>18764.287836734693</v>
      </c>
      <c r="F42" s="3">
        <v>16327.914225947523</v>
      </c>
      <c r="G42" s="3">
        <v>16786.916384839649</v>
      </c>
      <c r="H42" s="3">
        <v>32014.247103498539</v>
      </c>
      <c r="I42" s="3">
        <v>30659.804416909625</v>
      </c>
    </row>
    <row r="43" spans="1:9" ht="24" customHeight="1" thickTop="1" thickBot="1">
      <c r="A43" s="47" t="s">
        <v>461</v>
      </c>
      <c r="B43" s="1">
        <v>32888.330151296832</v>
      </c>
      <c r="C43" s="1">
        <v>44936.332807580176</v>
      </c>
      <c r="D43" s="1">
        <v>51986.347227405255</v>
      </c>
      <c r="E43" s="1">
        <v>56727.437803207002</v>
      </c>
      <c r="F43" s="1">
        <v>65107.338432944598</v>
      </c>
      <c r="G43" s="1">
        <v>66377.946399416905</v>
      </c>
      <c r="H43" s="1">
        <v>79406.956379008741</v>
      </c>
      <c r="I43" s="1">
        <v>80839.610536443142</v>
      </c>
    </row>
    <row r="44" spans="1:9" s="134" customFormat="1" ht="21" customHeight="1" thickTop="1">
      <c r="A44" s="130" t="s">
        <v>148</v>
      </c>
      <c r="B44" s="2">
        <v>22704.178674351584</v>
      </c>
      <c r="C44" s="2">
        <v>27783.819241982506</v>
      </c>
      <c r="D44" s="2">
        <v>36663.84839650146</v>
      </c>
      <c r="E44" s="2">
        <v>40723.979591836738</v>
      </c>
      <c r="F44" s="2">
        <v>44803.717201166182</v>
      </c>
      <c r="G44" s="2">
        <v>50079.008746355685</v>
      </c>
      <c r="H44" s="2">
        <v>57374.344023323618</v>
      </c>
      <c r="I44" s="2">
        <v>64849.416909620988</v>
      </c>
    </row>
    <row r="45" spans="1:9" s="134" customFormat="1" ht="21" customHeight="1">
      <c r="A45" s="130" t="s">
        <v>152</v>
      </c>
      <c r="B45" s="2">
        <v>1345.0288184438041</v>
      </c>
      <c r="C45" s="2">
        <v>5051.661545189505</v>
      </c>
      <c r="D45" s="2">
        <v>1661.4865962099127</v>
      </c>
      <c r="E45" s="2">
        <v>1661.4653279883382</v>
      </c>
      <c r="F45" s="2">
        <v>3487.9246720116621</v>
      </c>
      <c r="G45" s="2">
        <v>2659.863447521866</v>
      </c>
      <c r="H45" s="2">
        <v>2390.6014650145771</v>
      </c>
      <c r="I45" s="2">
        <v>7.6683673469387745E-2</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34" customFormat="1" ht="21" customHeight="1">
      <c r="A48" s="130" t="s">
        <v>164</v>
      </c>
      <c r="B48" s="2">
        <v>5658.2498299711815</v>
      </c>
      <c r="C48" s="2">
        <v>8301.2876982507296</v>
      </c>
      <c r="D48" s="2">
        <v>9032.2760306122436</v>
      </c>
      <c r="E48" s="2">
        <v>8810.9681851311962</v>
      </c>
      <c r="F48" s="2">
        <v>10403.539170553935</v>
      </c>
      <c r="G48" s="2">
        <v>6238.4876239067053</v>
      </c>
      <c r="H48" s="2">
        <v>12241.424309037902</v>
      </c>
      <c r="I48" s="2">
        <v>7519.3584795918368</v>
      </c>
    </row>
    <row r="49" spans="1:9" s="134" customFormat="1" ht="21" customHeight="1">
      <c r="A49" s="817" t="s">
        <v>463</v>
      </c>
      <c r="B49" s="2">
        <v>0</v>
      </c>
      <c r="C49" s="2">
        <v>9.9438046647230323</v>
      </c>
      <c r="D49" s="2">
        <v>9.9438046647230323</v>
      </c>
      <c r="E49" s="2">
        <v>9.9650728862973761</v>
      </c>
      <c r="F49" s="2">
        <v>520.16915451895045</v>
      </c>
      <c r="G49" s="2">
        <v>2368.6085204081633</v>
      </c>
      <c r="H49" s="2">
        <v>1540.6401822157436</v>
      </c>
      <c r="I49" s="2">
        <v>2943.7014067055393</v>
      </c>
    </row>
    <row r="50" spans="1:9" s="135" customFormat="1" ht="40.5" customHeight="1" thickBot="1">
      <c r="A50" s="819" t="s">
        <v>464</v>
      </c>
      <c r="B50" s="3">
        <v>5658.2498299711815</v>
      </c>
      <c r="C50" s="3">
        <v>8291.3438935860049</v>
      </c>
      <c r="D50" s="3">
        <v>9022.3322259475226</v>
      </c>
      <c r="E50" s="3">
        <v>8801.0031122448981</v>
      </c>
      <c r="F50" s="3">
        <v>9883.3700160349872</v>
      </c>
      <c r="G50" s="3">
        <v>3869.879103498542</v>
      </c>
      <c r="H50" s="3">
        <v>10700.784126822156</v>
      </c>
      <c r="I50" s="3">
        <v>4575.6570728862971</v>
      </c>
    </row>
    <row r="51" spans="1:9" ht="24" customHeight="1" thickTop="1" thickBot="1">
      <c r="A51" s="47" t="s">
        <v>465</v>
      </c>
      <c r="B51" s="1">
        <v>554702.93307925074</v>
      </c>
      <c r="C51" s="1">
        <v>693038.43260349857</v>
      </c>
      <c r="D51" s="1">
        <v>856189.4159533527</v>
      </c>
      <c r="E51" s="1">
        <v>956905.36125072895</v>
      </c>
      <c r="F51" s="1">
        <v>1093229.5736166181</v>
      </c>
      <c r="G51" s="1">
        <v>1201844.3420160348</v>
      </c>
      <c r="H51" s="1">
        <v>1296048.3927944608</v>
      </c>
      <c r="I51" s="1">
        <v>1331541.4318673471</v>
      </c>
    </row>
    <row r="52" spans="1:9" s="134" customFormat="1" ht="24" customHeight="1" thickTop="1">
      <c r="A52" s="130" t="s">
        <v>466</v>
      </c>
      <c r="B52" s="2">
        <v>55853.226121037456</v>
      </c>
      <c r="C52" s="2">
        <v>71717.886016034987</v>
      </c>
      <c r="D52" s="2">
        <v>81646.02490233237</v>
      </c>
      <c r="E52" s="2">
        <v>96055.473711370272</v>
      </c>
      <c r="F52" s="2">
        <v>103707.42786151604</v>
      </c>
      <c r="G52" s="2">
        <v>97695.486036443166</v>
      </c>
      <c r="H52" s="2">
        <v>84069.138932944625</v>
      </c>
      <c r="I52" s="2">
        <v>77234.386927113694</v>
      </c>
    </row>
    <row r="53" spans="1:9" s="135" customFormat="1" ht="21" customHeight="1">
      <c r="A53" s="819" t="s">
        <v>467</v>
      </c>
      <c r="B53" s="3">
        <v>4031.4413890489914</v>
      </c>
      <c r="C53" s="3">
        <v>9590.3775597667627</v>
      </c>
      <c r="D53" s="3">
        <v>8608.73660058309</v>
      </c>
      <c r="E53" s="3">
        <v>13826.213533527696</v>
      </c>
      <c r="F53" s="3">
        <v>12819.993438775509</v>
      </c>
      <c r="G53" s="3">
        <v>6771.5165306122453</v>
      </c>
      <c r="H53" s="3">
        <v>6754.6991749271137</v>
      </c>
      <c r="I53" s="3">
        <v>5249.389677842566</v>
      </c>
    </row>
    <row r="54" spans="1:9" s="135" customFormat="1" ht="21" customHeight="1">
      <c r="A54" s="819" t="s">
        <v>468</v>
      </c>
      <c r="B54" s="3">
        <v>39712.079590778099</v>
      </c>
      <c r="C54" s="3">
        <v>49606.367749271136</v>
      </c>
      <c r="D54" s="3">
        <v>60308.234932944601</v>
      </c>
      <c r="E54" s="3">
        <v>69310.753833819239</v>
      </c>
      <c r="F54" s="3">
        <v>76782.226658892119</v>
      </c>
      <c r="G54" s="3">
        <v>76886.500944606407</v>
      </c>
      <c r="H54" s="3">
        <v>62777.560377551024</v>
      </c>
      <c r="I54" s="3">
        <v>57195.414867346939</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12109.705141210374</v>
      </c>
      <c r="C56" s="3">
        <v>12521.140706997085</v>
      </c>
      <c r="D56" s="3">
        <v>12729.053368804665</v>
      </c>
      <c r="E56" s="3">
        <v>12918.506344023323</v>
      </c>
      <c r="F56" s="3">
        <v>14105.207763848397</v>
      </c>
      <c r="G56" s="3">
        <v>14037.468561224488</v>
      </c>
      <c r="H56" s="3">
        <v>14536.879380466471</v>
      </c>
      <c r="I56" s="3">
        <v>14789.5823819242</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818656.54707925057</v>
      </c>
      <c r="C58" s="3">
        <v>1006359.6906195335</v>
      </c>
      <c r="D58" s="3">
        <v>1186188.950957726</v>
      </c>
      <c r="E58" s="3">
        <v>1440527.7884591839</v>
      </c>
      <c r="F58" s="3">
        <v>1738864.7269387753</v>
      </c>
      <c r="G58" s="3">
        <v>1920613.2643075802</v>
      </c>
      <c r="H58" s="3">
        <v>2257567.1022623908</v>
      </c>
      <c r="I58" s="3">
        <v>2386649.7743411078</v>
      </c>
    </row>
    <row r="59" spans="1:9" ht="31.5" customHeight="1" thickTop="1" thickBot="1">
      <c r="A59" s="820" t="s">
        <v>473</v>
      </c>
      <c r="B59" s="1"/>
      <c r="C59" s="1"/>
      <c r="D59" s="1"/>
      <c r="E59" s="1"/>
      <c r="F59" s="1"/>
      <c r="G59" s="1"/>
      <c r="H59" s="1"/>
      <c r="I59" s="1"/>
    </row>
    <row r="60" spans="1:9" ht="30" customHeight="1" thickTop="1">
      <c r="A60" s="52" t="s">
        <v>474</v>
      </c>
      <c r="B60" s="4">
        <v>22724.804363112391</v>
      </c>
      <c r="C60" s="4">
        <v>28051.009103498542</v>
      </c>
      <c r="D60" s="4">
        <v>38049.852596209916</v>
      </c>
      <c r="E60" s="4">
        <v>42866.115635568516</v>
      </c>
      <c r="F60" s="4">
        <v>54481.051720116622</v>
      </c>
      <c r="G60" s="4">
        <v>25268.537342565596</v>
      </c>
      <c r="H60" s="4">
        <v>62342.677166180758</v>
      </c>
      <c r="I60" s="4">
        <v>28730.332314868803</v>
      </c>
    </row>
    <row r="61" spans="1:9" ht="21" customHeight="1">
      <c r="A61" s="54" t="s">
        <v>475</v>
      </c>
      <c r="B61" s="4">
        <v>-8581.803561959654</v>
      </c>
      <c r="C61" s="4">
        <v>-7827.0667099125376</v>
      </c>
      <c r="D61" s="4">
        <v>-10205.658896501458</v>
      </c>
      <c r="E61" s="4">
        <v>-10648.12322011662</v>
      </c>
      <c r="F61" s="4">
        <v>-14592.337488338191</v>
      </c>
      <c r="G61" s="4">
        <v>-7758.393205539358</v>
      </c>
      <c r="H61" s="4">
        <v>-18828.997330903792</v>
      </c>
      <c r="I61" s="4">
        <v>-9071.7184825072873</v>
      </c>
    </row>
    <row r="62" spans="1:9" ht="21.75" customHeight="1">
      <c r="A62" s="821" t="s">
        <v>476</v>
      </c>
      <c r="B62" s="4">
        <v>14143.000801152739</v>
      </c>
      <c r="C62" s="4">
        <v>20223.942393586003</v>
      </c>
      <c r="D62" s="4">
        <v>27844.193699708456</v>
      </c>
      <c r="E62" s="4">
        <v>32217.992415451892</v>
      </c>
      <c r="F62" s="4">
        <v>39888.714231778424</v>
      </c>
      <c r="G62" s="4">
        <v>17510.14413702624</v>
      </c>
      <c r="H62" s="4">
        <v>43513.679835276969</v>
      </c>
      <c r="I62" s="4">
        <v>19658.613832361516</v>
      </c>
    </row>
    <row r="63" spans="1:9">
      <c r="A63" s="52" t="s">
        <v>477</v>
      </c>
      <c r="B63" s="4">
        <v>16088.768445244958</v>
      </c>
      <c r="C63" s="4">
        <v>18475.115829446066</v>
      </c>
      <c r="D63" s="4">
        <v>21017.208450437316</v>
      </c>
      <c r="E63" s="4">
        <v>26759.563409620994</v>
      </c>
      <c r="F63" s="4">
        <v>29471.104909620994</v>
      </c>
      <c r="G63" s="4">
        <v>11535.823788629737</v>
      </c>
      <c r="H63" s="4">
        <v>30454.532957725947</v>
      </c>
      <c r="I63" s="4">
        <v>18725.48970845481</v>
      </c>
    </row>
    <row r="64" spans="1:9">
      <c r="A64" s="54" t="s">
        <v>478</v>
      </c>
      <c r="B64" s="4">
        <v>-4708.3975086455339</v>
      </c>
      <c r="C64" s="4">
        <v>-5218.3552069970847</v>
      </c>
      <c r="D64" s="4">
        <v>-7380.799160349854</v>
      </c>
      <c r="E64" s="4">
        <v>-7354.7998469387758</v>
      </c>
      <c r="F64" s="4">
        <v>-13169.310511661806</v>
      </c>
      <c r="G64" s="4">
        <v>-5991.0009620991259</v>
      </c>
      <c r="H64" s="4">
        <v>-16261.067833819243</v>
      </c>
      <c r="I64" s="4">
        <v>-11481.071997084549</v>
      </c>
    </row>
    <row r="65" spans="1:9">
      <c r="A65" s="53" t="s">
        <v>479</v>
      </c>
      <c r="B65" s="4">
        <v>25523.371737752164</v>
      </c>
      <c r="C65" s="4">
        <v>33480.703016034982</v>
      </c>
      <c r="D65" s="4">
        <v>41480.602989795916</v>
      </c>
      <c r="E65" s="4">
        <v>51622.755978134112</v>
      </c>
      <c r="F65" s="4">
        <v>56190.508629737604</v>
      </c>
      <c r="G65" s="4">
        <v>23054.96696355685</v>
      </c>
      <c r="H65" s="4">
        <v>57707.144959183679</v>
      </c>
      <c r="I65" s="4">
        <v>26903.031543731773</v>
      </c>
    </row>
    <row r="66" spans="1:9">
      <c r="A66" s="52" t="s">
        <v>480</v>
      </c>
      <c r="B66" s="4">
        <v>615.90430547550432</v>
      </c>
      <c r="C66" s="4">
        <v>653.87290524781338</v>
      </c>
      <c r="D66" s="4">
        <v>282.86232215743439</v>
      </c>
      <c r="E66" s="4">
        <v>1149.4650393586005</v>
      </c>
      <c r="F66" s="4">
        <v>2464.0751195335274</v>
      </c>
      <c r="G66" s="4">
        <v>692.00305685131184</v>
      </c>
      <c r="H66" s="4">
        <v>2286.0985816326529</v>
      </c>
      <c r="I66" s="4">
        <v>1769.5771180758018</v>
      </c>
    </row>
    <row r="67" spans="1:9">
      <c r="A67" s="52" t="s">
        <v>481</v>
      </c>
      <c r="B67" s="4">
        <v>-1785.4178314121039</v>
      </c>
      <c r="C67" s="4">
        <v>-3506.2931093294465</v>
      </c>
      <c r="D67" s="4">
        <v>-3814.2160495626827</v>
      </c>
      <c r="E67" s="4">
        <v>-6062.6497769679299</v>
      </c>
      <c r="F67" s="4">
        <v>-6178.3502346938776</v>
      </c>
      <c r="G67" s="4">
        <v>-1440.9851341107869</v>
      </c>
      <c r="H67" s="4">
        <v>-4336.5957142857142</v>
      </c>
      <c r="I67" s="4">
        <v>-5037.3855495626813</v>
      </c>
    </row>
    <row r="68" spans="1:9">
      <c r="A68" s="821" t="s">
        <v>482</v>
      </c>
      <c r="B68" s="4">
        <v>24353.858211815565</v>
      </c>
      <c r="C68" s="4">
        <v>30628.282811953355</v>
      </c>
      <c r="D68" s="4">
        <v>37949.249262390666</v>
      </c>
      <c r="E68" s="4">
        <v>46709.571240524783</v>
      </c>
      <c r="F68" s="4">
        <v>52476.233514577259</v>
      </c>
      <c r="G68" s="4">
        <v>22305.984886297378</v>
      </c>
      <c r="H68" s="4">
        <v>55656.647826530607</v>
      </c>
      <c r="I68" s="4">
        <v>23635.223112244897</v>
      </c>
    </row>
    <row r="69" spans="1:9">
      <c r="A69" s="54" t="s">
        <v>483</v>
      </c>
      <c r="B69" s="4">
        <v>-17445.85437463977</v>
      </c>
      <c r="C69" s="4">
        <v>-20368.857481049559</v>
      </c>
      <c r="D69" s="4">
        <v>-24787.998744897955</v>
      </c>
      <c r="E69" s="4">
        <v>-32262.164925655972</v>
      </c>
      <c r="F69" s="4">
        <v>-37249.087731778425</v>
      </c>
      <c r="G69" s="4">
        <v>-16202.647466472303</v>
      </c>
      <c r="H69" s="4">
        <v>-39070.96928279884</v>
      </c>
      <c r="I69" s="4">
        <v>-16268.115390670555</v>
      </c>
    </row>
    <row r="70" spans="1:9">
      <c r="A70" s="53" t="s">
        <v>484</v>
      </c>
      <c r="B70" s="4">
        <v>6908.0038371757928</v>
      </c>
      <c r="C70" s="4">
        <v>10259.425330903789</v>
      </c>
      <c r="D70" s="4">
        <v>13161.25051749271</v>
      </c>
      <c r="E70" s="4">
        <v>14447.406314868802</v>
      </c>
      <c r="F70" s="4">
        <v>15227.145782798832</v>
      </c>
      <c r="G70" s="4">
        <v>6103.3374198250731</v>
      </c>
      <c r="H70" s="4">
        <v>16585.678543731778</v>
      </c>
      <c r="I70" s="4">
        <v>7367.1077215743444</v>
      </c>
    </row>
    <row r="71" spans="1:9">
      <c r="A71" s="53" t="s">
        <v>485</v>
      </c>
      <c r="B71" s="4">
        <v>-1.7372089337175791</v>
      </c>
      <c r="C71" s="4">
        <v>-2335.423218658892</v>
      </c>
      <c r="D71" s="4">
        <v>2517.4333177842564</v>
      </c>
      <c r="E71" s="4">
        <v>3067.1090335276967</v>
      </c>
      <c r="F71" s="4">
        <v>-2442.1929373177841</v>
      </c>
      <c r="G71" s="4">
        <v>-3909.0358294460639</v>
      </c>
      <c r="H71" s="4">
        <v>-2897.9073425655979</v>
      </c>
      <c r="I71" s="4">
        <v>1885.2265189504374</v>
      </c>
    </row>
    <row r="72" spans="1:9">
      <c r="A72" s="54" t="s">
        <v>486</v>
      </c>
      <c r="B72" s="4">
        <v>-413.58285014409222</v>
      </c>
      <c r="C72" s="4">
        <v>-2750.2497069970846</v>
      </c>
      <c r="D72" s="4">
        <v>2414.7280262390673</v>
      </c>
      <c r="E72" s="4">
        <v>3059.400036443149</v>
      </c>
      <c r="F72" s="4">
        <v>-2451.0659854227406</v>
      </c>
      <c r="G72" s="4">
        <v>-3913.086555393586</v>
      </c>
      <c r="H72" s="4">
        <v>-2908.4729402332364</v>
      </c>
      <c r="I72" s="4">
        <v>1880.0822653061225</v>
      </c>
    </row>
    <row r="73" spans="1:9">
      <c r="A73" s="54" t="s">
        <v>487</v>
      </c>
      <c r="B73" s="4">
        <v>411.84564121037459</v>
      </c>
      <c r="C73" s="4">
        <v>414.82648833819241</v>
      </c>
      <c r="D73" s="4">
        <v>102.70529154518951</v>
      </c>
      <c r="E73" s="4">
        <v>7.7089970845481055</v>
      </c>
      <c r="F73" s="4">
        <v>8.8730481049562684</v>
      </c>
      <c r="G73" s="4">
        <v>4.0507259475218662</v>
      </c>
      <c r="H73" s="4">
        <v>10.565597667638485</v>
      </c>
      <c r="I73" s="4">
        <v>5.144253644314869</v>
      </c>
    </row>
    <row r="74" spans="1:9">
      <c r="A74" s="821" t="s">
        <v>488</v>
      </c>
      <c r="B74" s="4">
        <v>420.73271757925073</v>
      </c>
      <c r="C74" s="4">
        <v>2672.2253586005831</v>
      </c>
      <c r="D74" s="4">
        <v>-2301.6833935860059</v>
      </c>
      <c r="E74" s="4">
        <v>-3059.7846209912536</v>
      </c>
      <c r="F74" s="4">
        <v>2442.3248323615162</v>
      </c>
      <c r="G74" s="4">
        <v>3945.4498163265307</v>
      </c>
      <c r="H74" s="4">
        <v>2969.1202142857146</v>
      </c>
      <c r="I74" s="4">
        <v>-1940.680666180758</v>
      </c>
    </row>
    <row r="75" spans="1:9">
      <c r="A75" s="821" t="s">
        <v>489</v>
      </c>
      <c r="B75" s="4">
        <v>822.10021469740639</v>
      </c>
      <c r="C75" s="4">
        <v>3123.1574169096211</v>
      </c>
      <c r="D75" s="4">
        <v>-2207.2910830903793</v>
      </c>
      <c r="E75" s="4">
        <v>-3045.9062507288631</v>
      </c>
      <c r="F75" s="4">
        <v>2459.513763848397</v>
      </c>
      <c r="G75" s="4">
        <v>3950.3498381924201</v>
      </c>
      <c r="H75" s="4">
        <v>2979.4233411078721</v>
      </c>
      <c r="I75" s="4">
        <v>-1935.2820699708454</v>
      </c>
    </row>
    <row r="76" spans="1:9">
      <c r="A76" s="54" t="s">
        <v>490</v>
      </c>
      <c r="B76" s="4">
        <v>-401.36749711815565</v>
      </c>
      <c r="C76" s="4">
        <v>-450.93205830903787</v>
      </c>
      <c r="D76" s="4">
        <v>-94.392310495626816</v>
      </c>
      <c r="E76" s="4">
        <v>-13.87837026239067</v>
      </c>
      <c r="F76" s="4">
        <v>-17.188931486880467</v>
      </c>
      <c r="G76" s="4">
        <v>-4.9000218658892134</v>
      </c>
      <c r="H76" s="4">
        <v>-10.303126822157434</v>
      </c>
      <c r="I76" s="4">
        <v>-5.3985962099125366</v>
      </c>
    </row>
    <row r="77" spans="1:9">
      <c r="A77" s="821" t="s">
        <v>491</v>
      </c>
      <c r="B77" s="4">
        <v>7326.9993458213257</v>
      </c>
      <c r="C77" s="4">
        <v>10596.227470845481</v>
      </c>
      <c r="D77" s="4">
        <v>13377.000441690963</v>
      </c>
      <c r="E77" s="4">
        <v>14454.730727405249</v>
      </c>
      <c r="F77" s="4">
        <v>15227.277677842565</v>
      </c>
      <c r="G77" s="4">
        <v>6139.751406705539</v>
      </c>
      <c r="H77" s="4">
        <v>16656.891415451897</v>
      </c>
      <c r="I77" s="4">
        <v>7311.6535743440236</v>
      </c>
    </row>
    <row r="78" spans="1:9">
      <c r="A78" s="52" t="s">
        <v>492</v>
      </c>
      <c r="B78" s="4">
        <v>0</v>
      </c>
      <c r="C78" s="4">
        <v>0</v>
      </c>
      <c r="D78" s="4">
        <v>0</v>
      </c>
      <c r="E78" s="4">
        <v>0</v>
      </c>
      <c r="F78" s="4">
        <v>0</v>
      </c>
      <c r="G78" s="4">
        <v>0</v>
      </c>
      <c r="H78" s="4">
        <v>0</v>
      </c>
      <c r="I78" s="4">
        <v>0</v>
      </c>
    </row>
    <row r="79" spans="1:9">
      <c r="A79" s="53" t="s">
        <v>493</v>
      </c>
      <c r="B79" s="4">
        <v>7326.9993458213257</v>
      </c>
      <c r="C79" s="4">
        <v>10596.227470845481</v>
      </c>
      <c r="D79" s="4">
        <v>13377.000441690963</v>
      </c>
      <c r="E79" s="4">
        <v>14454.730727405249</v>
      </c>
      <c r="F79" s="4">
        <v>15227.277677842565</v>
      </c>
      <c r="G79" s="4">
        <v>6139.751406705539</v>
      </c>
      <c r="H79" s="4">
        <v>16656.891415451897</v>
      </c>
      <c r="I79" s="4">
        <v>7311.6535743440236</v>
      </c>
    </row>
    <row r="80" spans="1:9">
      <c r="A80" s="52" t="s">
        <v>494</v>
      </c>
      <c r="B80" s="4">
        <v>0</v>
      </c>
      <c r="C80" s="4">
        <v>0</v>
      </c>
      <c r="D80" s="4">
        <v>20.678365889212827</v>
      </c>
      <c r="E80" s="4">
        <v>-87.979883381924196</v>
      </c>
      <c r="F80" s="4">
        <v>168.58927696793003</v>
      </c>
      <c r="G80" s="4">
        <v>0</v>
      </c>
      <c r="H80" s="4">
        <v>0</v>
      </c>
      <c r="I80" s="4">
        <v>438.80335276967929</v>
      </c>
    </row>
    <row r="81" spans="1:9" ht="21" customHeight="1">
      <c r="A81" s="821" t="s">
        <v>495</v>
      </c>
      <c r="B81" s="4">
        <v>7326.9993458213257</v>
      </c>
      <c r="C81" s="4">
        <v>10596.227470845481</v>
      </c>
      <c r="D81" s="4">
        <v>13397.678807580176</v>
      </c>
      <c r="E81" s="4">
        <v>14366.750844023325</v>
      </c>
      <c r="F81" s="4">
        <v>15395.866954810495</v>
      </c>
      <c r="G81" s="4">
        <v>6139.751406705539</v>
      </c>
      <c r="H81" s="4">
        <v>16656.891415451897</v>
      </c>
      <c r="I81" s="4">
        <v>7750.4569271137034</v>
      </c>
    </row>
    <row r="82" spans="1:9" ht="21" customHeight="1">
      <c r="A82" s="52" t="s">
        <v>496</v>
      </c>
      <c r="B82" s="4">
        <v>0</v>
      </c>
      <c r="C82" s="4">
        <v>0</v>
      </c>
      <c r="D82" s="4">
        <v>0</v>
      </c>
      <c r="E82" s="4">
        <v>0</v>
      </c>
      <c r="F82" s="4">
        <v>0</v>
      </c>
      <c r="G82" s="4">
        <v>0</v>
      </c>
      <c r="H82" s="4">
        <v>0</v>
      </c>
      <c r="I82" s="4">
        <v>0</v>
      </c>
    </row>
    <row r="83" spans="1:9" ht="21" customHeight="1">
      <c r="A83" s="821" t="s">
        <v>497</v>
      </c>
      <c r="B83" s="4">
        <v>7326.9993458213257</v>
      </c>
      <c r="C83" s="4">
        <v>10596.227470845481</v>
      </c>
      <c r="D83" s="4">
        <v>13397.678807580176</v>
      </c>
      <c r="E83" s="4">
        <v>14366.750844023325</v>
      </c>
      <c r="F83" s="4">
        <v>15395.866954810495</v>
      </c>
      <c r="G83" s="4">
        <v>6139.751406705539</v>
      </c>
      <c r="H83" s="4">
        <v>16656.891415451897</v>
      </c>
      <c r="I83" s="4">
        <v>7750.4569271137034</v>
      </c>
    </row>
    <row r="84" spans="1:9" ht="18" customHeight="1" thickBot="1">
      <c r="A84" s="52" t="s">
        <v>498</v>
      </c>
      <c r="B84" s="4">
        <v>-1668.7495158501442</v>
      </c>
      <c r="C84" s="4">
        <v>-2304.8835393586005</v>
      </c>
      <c r="D84" s="4">
        <v>-4375.3465816326534</v>
      </c>
      <c r="E84" s="4">
        <v>-5565.7477317784251</v>
      </c>
      <c r="F84" s="4">
        <v>-5512.49693877551</v>
      </c>
      <c r="G84" s="4">
        <v>-2269.872303206997</v>
      </c>
      <c r="H84" s="4">
        <v>-5956.1072886297379</v>
      </c>
      <c r="I84" s="4">
        <v>-3174.7998542274054</v>
      </c>
    </row>
    <row r="85" spans="1:9" ht="24" customHeight="1" thickTop="1" thickBot="1">
      <c r="A85" s="47" t="s">
        <v>499</v>
      </c>
      <c r="B85" s="1">
        <v>5658.2498299711815</v>
      </c>
      <c r="C85" s="1">
        <v>8291.343931486881</v>
      </c>
      <c r="D85" s="1">
        <v>9022.3322259475226</v>
      </c>
      <c r="E85" s="1">
        <v>8801.0031122448981</v>
      </c>
      <c r="F85" s="1">
        <v>9883.3700160349872</v>
      </c>
      <c r="G85" s="1">
        <v>3869.879103498542</v>
      </c>
      <c r="H85" s="1">
        <v>10700.784126822156</v>
      </c>
      <c r="I85" s="1">
        <v>4575.6570728862971</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L4" sqref="L4"/>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1420</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534676.28939913539</v>
      </c>
      <c r="C8" s="1">
        <v>599701.01752332365</v>
      </c>
      <c r="D8" s="1">
        <v>707761.53622303205</v>
      </c>
      <c r="E8" s="1">
        <v>889454.36677988339</v>
      </c>
      <c r="F8" s="1">
        <v>1052960.3961180758</v>
      </c>
      <c r="G8" s="1">
        <v>1044779.551345481</v>
      </c>
      <c r="H8" s="1">
        <v>1143255.3015102041</v>
      </c>
      <c r="I8" s="1">
        <v>1223150.6667405248</v>
      </c>
    </row>
    <row r="9" spans="1:9" s="134" customFormat="1" ht="21" customHeight="1" thickTop="1">
      <c r="A9" s="130" t="s">
        <v>8</v>
      </c>
      <c r="B9" s="2">
        <v>56793.025066282418</v>
      </c>
      <c r="C9" s="2">
        <v>94373.41816326532</v>
      </c>
      <c r="D9" s="2">
        <v>137047.84412099124</v>
      </c>
      <c r="E9" s="2">
        <v>104863.87007142858</v>
      </c>
      <c r="F9" s="2">
        <v>130896.48305247813</v>
      </c>
      <c r="G9" s="2">
        <v>105427.28357580175</v>
      </c>
      <c r="H9" s="2">
        <v>142222.13376822157</v>
      </c>
      <c r="I9" s="2">
        <v>145792.83688629739</v>
      </c>
    </row>
    <row r="10" spans="1:9" s="134" customFormat="1" ht="21" customHeight="1">
      <c r="A10" s="130" t="s">
        <v>17</v>
      </c>
      <c r="B10" s="2">
        <v>52897.917919308355</v>
      </c>
      <c r="C10" s="2">
        <v>37378.57449271137</v>
      </c>
      <c r="D10" s="2">
        <v>45680.482201166182</v>
      </c>
      <c r="E10" s="2">
        <v>149354.21785714285</v>
      </c>
      <c r="F10" s="2">
        <v>195044.07738629737</v>
      </c>
      <c r="G10" s="2">
        <v>165248.33912099124</v>
      </c>
      <c r="H10" s="2">
        <v>156681.40350583091</v>
      </c>
      <c r="I10" s="2">
        <v>172292.0366180758</v>
      </c>
    </row>
    <row r="11" spans="1:9" s="134" customFormat="1" ht="21" customHeight="1">
      <c r="A11" s="130" t="s">
        <v>26</v>
      </c>
      <c r="B11" s="2">
        <v>377153.3368948127</v>
      </c>
      <c r="C11" s="2">
        <v>436529.14384256565</v>
      </c>
      <c r="D11" s="2">
        <v>497801.29830612248</v>
      </c>
      <c r="E11" s="2">
        <v>608934.5821953353</v>
      </c>
      <c r="F11" s="2">
        <v>702729.74446938781</v>
      </c>
      <c r="G11" s="2">
        <v>746744.478313411</v>
      </c>
      <c r="H11" s="2">
        <v>814420.4516049563</v>
      </c>
      <c r="I11" s="2">
        <v>862679.1453396501</v>
      </c>
    </row>
    <row r="12" spans="1:9" s="134" customFormat="1" ht="21" customHeight="1">
      <c r="A12" s="817" t="s">
        <v>437</v>
      </c>
      <c r="B12" s="2">
        <v>378612.19674783864</v>
      </c>
      <c r="C12" s="2">
        <v>437596.51980903785</v>
      </c>
      <c r="D12" s="2">
        <v>501107.21496938774</v>
      </c>
      <c r="E12" s="2">
        <v>612959.19170553924</v>
      </c>
      <c r="F12" s="2">
        <v>707045.42935276963</v>
      </c>
      <c r="G12" s="2">
        <v>749651.11428862985</v>
      </c>
      <c r="H12" s="2">
        <v>818887.46089795919</v>
      </c>
      <c r="I12" s="2">
        <v>864912.69607434398</v>
      </c>
    </row>
    <row r="13" spans="1:9" s="134" customFormat="1" ht="21" customHeight="1">
      <c r="A13" s="817" t="s">
        <v>438</v>
      </c>
      <c r="B13" s="2">
        <v>372250.58121325646</v>
      </c>
      <c r="C13" s="2">
        <v>433776.77270845481</v>
      </c>
      <c r="D13" s="2">
        <v>496481.33741690964</v>
      </c>
      <c r="E13" s="2">
        <v>610187.87010349846</v>
      </c>
      <c r="F13" s="2">
        <v>694542.45435860055</v>
      </c>
      <c r="G13" s="2">
        <v>735077.92937609344</v>
      </c>
      <c r="H13" s="2">
        <v>793476.48737755092</v>
      </c>
      <c r="I13" s="2">
        <v>842625.03366180754</v>
      </c>
    </row>
    <row r="14" spans="1:9" s="134" customFormat="1" ht="21" customHeight="1">
      <c r="A14" s="817" t="s">
        <v>439</v>
      </c>
      <c r="B14" s="2">
        <v>6361.6155345821326</v>
      </c>
      <c r="C14" s="2">
        <v>3819.7471005830907</v>
      </c>
      <c r="D14" s="2">
        <v>4625.877552478134</v>
      </c>
      <c r="E14" s="2">
        <v>2771.3216020408167</v>
      </c>
      <c r="F14" s="2">
        <v>12502.974994169095</v>
      </c>
      <c r="G14" s="2">
        <v>14573.184912536444</v>
      </c>
      <c r="H14" s="2">
        <v>25410.973520408163</v>
      </c>
      <c r="I14" s="2">
        <v>22287.662412536443</v>
      </c>
    </row>
    <row r="15" spans="1:9" s="134" customFormat="1" ht="21" customHeight="1">
      <c r="A15" s="817" t="s">
        <v>440</v>
      </c>
      <c r="B15" s="2">
        <v>539.33291066282413</v>
      </c>
      <c r="C15" s="2">
        <v>2145.8253586005831</v>
      </c>
      <c r="D15" s="2">
        <v>1172.2876559766764</v>
      </c>
      <c r="E15" s="2">
        <v>1158.2969620991253</v>
      </c>
      <c r="F15" s="2">
        <v>1846.7488104956269</v>
      </c>
      <c r="G15" s="2">
        <v>2984.2687186588919</v>
      </c>
      <c r="H15" s="2">
        <v>3496.9513061224488</v>
      </c>
      <c r="I15" s="2">
        <v>3600.3466239067056</v>
      </c>
    </row>
    <row r="16" spans="1:9" s="134" customFormat="1" ht="21" customHeight="1">
      <c r="A16" s="817" t="s">
        <v>441</v>
      </c>
      <c r="B16" s="2">
        <v>482.6909207492796</v>
      </c>
      <c r="C16" s="2">
        <v>2058.2688586005829</v>
      </c>
      <c r="D16" s="2">
        <v>1030.2464241982507</v>
      </c>
      <c r="E16" s="2">
        <v>1134.6925116618077</v>
      </c>
      <c r="F16" s="2">
        <v>1728.0537303206997</v>
      </c>
      <c r="G16" s="2">
        <v>2882.0546967930027</v>
      </c>
      <c r="H16" s="2">
        <v>3095.2095655976677</v>
      </c>
      <c r="I16" s="2">
        <v>2904.5904387755099</v>
      </c>
    </row>
    <row r="17" spans="1:9" s="134" customFormat="1" ht="21" customHeight="1">
      <c r="A17" s="817" t="s">
        <v>442</v>
      </c>
      <c r="B17" s="2">
        <v>56.641989913544663</v>
      </c>
      <c r="C17" s="2">
        <v>87.556499999999986</v>
      </c>
      <c r="D17" s="2">
        <v>142.04123177842564</v>
      </c>
      <c r="E17" s="2">
        <v>23.604450437317784</v>
      </c>
      <c r="F17" s="2">
        <v>118.69508017492711</v>
      </c>
      <c r="G17" s="2">
        <v>102.21402186588921</v>
      </c>
      <c r="H17" s="2">
        <v>401.74174052478133</v>
      </c>
      <c r="I17" s="2">
        <v>695.75618513119525</v>
      </c>
    </row>
    <row r="18" spans="1:9" s="134" customFormat="1" ht="21" customHeight="1">
      <c r="A18" s="817" t="s">
        <v>443</v>
      </c>
      <c r="B18" s="2">
        <v>3793.5995014409223</v>
      </c>
      <c r="C18" s="2">
        <v>3981.9332376093298</v>
      </c>
      <c r="D18" s="2">
        <v>4318.6660160349857</v>
      </c>
      <c r="E18" s="2">
        <v>5609.4543862973769</v>
      </c>
      <c r="F18" s="2">
        <v>7654.3955131195335</v>
      </c>
      <c r="G18" s="2">
        <v>9207.5351559766768</v>
      </c>
      <c r="H18" s="2">
        <v>8489.1204198250725</v>
      </c>
      <c r="I18" s="2">
        <v>11944.434072886297</v>
      </c>
    </row>
    <row r="19" spans="1:9" s="134" customFormat="1" ht="21" customHeight="1">
      <c r="A19" s="817" t="s">
        <v>444</v>
      </c>
      <c r="B19" s="2">
        <v>1197.00845389049</v>
      </c>
      <c r="C19" s="2">
        <v>1864.5203804664723</v>
      </c>
      <c r="D19" s="2">
        <v>3047.0139693877545</v>
      </c>
      <c r="E19" s="2">
        <v>4155.287571428571</v>
      </c>
      <c r="F19" s="2">
        <v>7056.458409620991</v>
      </c>
      <c r="G19" s="2">
        <v>8695.2304431486882</v>
      </c>
      <c r="H19" s="2">
        <v>8032.0618177842562</v>
      </c>
      <c r="I19" s="2">
        <v>10029.468247813411</v>
      </c>
    </row>
    <row r="20" spans="1:9" s="134" customFormat="1" ht="21" customHeight="1">
      <c r="A20" s="817" t="s">
        <v>445</v>
      </c>
      <c r="B20" s="2">
        <v>2596.5910475504324</v>
      </c>
      <c r="C20" s="2">
        <v>2117.4128571428573</v>
      </c>
      <c r="D20" s="2">
        <v>1271.65204664723</v>
      </c>
      <c r="E20" s="2">
        <v>1454.1668148688045</v>
      </c>
      <c r="F20" s="2">
        <v>597.93710349854234</v>
      </c>
      <c r="G20" s="2">
        <v>512.3047128279884</v>
      </c>
      <c r="H20" s="2">
        <v>457.05860204081631</v>
      </c>
      <c r="I20" s="2">
        <v>1914.9658250728864</v>
      </c>
    </row>
    <row r="21" spans="1:9" s="134" customFormat="1" ht="21" customHeight="1">
      <c r="A21" s="817" t="s">
        <v>39</v>
      </c>
      <c r="B21" s="2">
        <v>3472.4964711815564</v>
      </c>
      <c r="C21" s="2">
        <v>3917.1580553935864</v>
      </c>
      <c r="D21" s="2">
        <v>4863.6573600583088</v>
      </c>
      <c r="E21" s="2">
        <v>6106.2480131195334</v>
      </c>
      <c r="F21" s="2">
        <v>7256.3554271137018</v>
      </c>
      <c r="G21" s="2">
        <v>8006.2234883381925</v>
      </c>
      <c r="H21" s="2">
        <v>8040.2559868804665</v>
      </c>
      <c r="I21" s="2">
        <v>8871.8250962099119</v>
      </c>
    </row>
    <row r="22" spans="1:9" s="134" customFormat="1" ht="21" customHeight="1">
      <c r="A22" s="817" t="s">
        <v>446</v>
      </c>
      <c r="B22" s="2">
        <v>-9264.2887363112386</v>
      </c>
      <c r="C22" s="2">
        <v>-11112.2926180758</v>
      </c>
      <c r="D22" s="2">
        <v>-13660.527695335277</v>
      </c>
      <c r="E22" s="2">
        <v>-16898.608871720116</v>
      </c>
      <c r="F22" s="2">
        <v>-21073.184634110788</v>
      </c>
      <c r="G22" s="2">
        <v>-23104.663338192422</v>
      </c>
      <c r="H22" s="2">
        <v>-24493.337005830908</v>
      </c>
      <c r="I22" s="2">
        <v>-26650.156527696792</v>
      </c>
    </row>
    <row r="23" spans="1:9" s="134" customFormat="1" ht="21" customHeight="1">
      <c r="A23" s="130" t="s">
        <v>57</v>
      </c>
      <c r="B23" s="2">
        <v>4190.829819884726</v>
      </c>
      <c r="C23" s="2">
        <v>4075.6932521865892</v>
      </c>
      <c r="D23" s="2">
        <v>4410.6501953352772</v>
      </c>
      <c r="E23" s="2">
        <v>6166.686982507289</v>
      </c>
      <c r="F23" s="2">
        <v>7318.0585174927119</v>
      </c>
      <c r="G23" s="2">
        <v>9843.8777580174919</v>
      </c>
      <c r="H23" s="2">
        <v>9944.3136720116618</v>
      </c>
      <c r="I23" s="2">
        <v>14892.688591836733</v>
      </c>
    </row>
    <row r="24" spans="1:9" s="134" customFormat="1" ht="21" customHeight="1">
      <c r="A24" s="130" t="s">
        <v>63</v>
      </c>
      <c r="B24" s="2">
        <v>32.352363112391927</v>
      </c>
      <c r="C24" s="2">
        <v>9.7425962099125378</v>
      </c>
      <c r="D24" s="2">
        <v>210.84109037900873</v>
      </c>
      <c r="E24" s="2">
        <v>14.700874635568512</v>
      </c>
      <c r="F24" s="2">
        <v>15.652741982507289</v>
      </c>
      <c r="G24" s="2">
        <v>13.186215743440235</v>
      </c>
      <c r="H24" s="2">
        <v>117.0372055393586</v>
      </c>
      <c r="I24" s="2">
        <v>403.02798833819242</v>
      </c>
    </row>
    <row r="25" spans="1:9" s="134" customFormat="1" ht="21" customHeight="1">
      <c r="A25" s="130" t="s">
        <v>447</v>
      </c>
      <c r="B25" s="2">
        <v>31209.043563400581</v>
      </c>
      <c r="C25" s="2">
        <v>13365.874574344023</v>
      </c>
      <c r="D25" s="2">
        <v>7948.0980320699709</v>
      </c>
      <c r="E25" s="2">
        <v>4839.6305029154519</v>
      </c>
      <c r="F25" s="2">
        <v>810.72062390670555</v>
      </c>
      <c r="G25" s="2">
        <v>812.59837463556846</v>
      </c>
      <c r="H25" s="2">
        <v>895.91829154518962</v>
      </c>
      <c r="I25" s="2">
        <v>895.91829154518962</v>
      </c>
    </row>
    <row r="26" spans="1:9" s="134" customFormat="1" ht="21" customHeight="1">
      <c r="A26" s="130" t="s">
        <v>74</v>
      </c>
      <c r="B26" s="2">
        <v>10600.04886167147</v>
      </c>
      <c r="C26" s="2">
        <v>10781.460163265307</v>
      </c>
      <c r="D26" s="2">
        <v>12119.125001457725</v>
      </c>
      <c r="E26" s="2">
        <v>12496.003520408165</v>
      </c>
      <c r="F26" s="2">
        <v>13852.20271282799</v>
      </c>
      <c r="G26" s="2">
        <v>13829.055116618074</v>
      </c>
      <c r="H26" s="2">
        <v>15920.160182215743</v>
      </c>
      <c r="I26" s="2">
        <v>15531.494746355684</v>
      </c>
    </row>
    <row r="27" spans="1:9" s="135" customFormat="1" ht="43.5" customHeight="1" thickBot="1">
      <c r="A27" s="818" t="s">
        <v>448</v>
      </c>
      <c r="B27" s="3">
        <v>1799.7349106628242</v>
      </c>
      <c r="C27" s="3">
        <v>3187.1104387755104</v>
      </c>
      <c r="D27" s="3">
        <v>2543.1972755102038</v>
      </c>
      <c r="E27" s="3">
        <v>2784.6747755102042</v>
      </c>
      <c r="F27" s="3">
        <v>2293.4566137026236</v>
      </c>
      <c r="G27" s="3">
        <v>2860.7328702623904</v>
      </c>
      <c r="H27" s="3">
        <v>3053.8832798833823</v>
      </c>
      <c r="I27" s="3">
        <v>10663.518278425656</v>
      </c>
    </row>
    <row r="28" spans="1:9" ht="24" customHeight="1" thickTop="1" thickBot="1">
      <c r="A28" s="47" t="s">
        <v>449</v>
      </c>
      <c r="B28" s="1">
        <v>493272.2713659943</v>
      </c>
      <c r="C28" s="1">
        <v>552023.69395335275</v>
      </c>
      <c r="D28" s="1">
        <v>658041.8572274053</v>
      </c>
      <c r="E28" s="1">
        <v>831678.03354081628</v>
      </c>
      <c r="F28" s="1">
        <v>986811.68002332363</v>
      </c>
      <c r="G28" s="1">
        <v>979397.80046501453</v>
      </c>
      <c r="H28" s="1">
        <v>1070526.4257696792</v>
      </c>
      <c r="I28" s="1">
        <v>1150044.3126997084</v>
      </c>
    </row>
    <row r="29" spans="1:9" s="134" customFormat="1" ht="21" customHeight="1" thickTop="1">
      <c r="A29" s="130" t="s">
        <v>450</v>
      </c>
      <c r="B29" s="2">
        <v>423563.2317103747</v>
      </c>
      <c r="C29" s="2">
        <v>491887.57445772598</v>
      </c>
      <c r="D29" s="2">
        <v>601309.67742565589</v>
      </c>
      <c r="E29" s="2">
        <v>741071.09253207012</v>
      </c>
      <c r="F29" s="2">
        <v>870718.08683819254</v>
      </c>
      <c r="G29" s="2">
        <v>877331.5017857143</v>
      </c>
      <c r="H29" s="2">
        <v>940768.34318804671</v>
      </c>
      <c r="I29" s="2">
        <v>983765.01457580167</v>
      </c>
    </row>
    <row r="30" spans="1:9" s="134" customFormat="1" ht="21" customHeight="1">
      <c r="A30" s="817" t="s">
        <v>451</v>
      </c>
      <c r="B30" s="2">
        <v>89273.183204610963</v>
      </c>
      <c r="C30" s="2">
        <v>97200.246307580179</v>
      </c>
      <c r="D30" s="2">
        <v>109669.07350291546</v>
      </c>
      <c r="E30" s="2">
        <v>125977.29584548106</v>
      </c>
      <c r="F30" s="2">
        <v>149855.71763119535</v>
      </c>
      <c r="G30" s="2">
        <v>178210.74310204081</v>
      </c>
      <c r="H30" s="2">
        <v>191759.32041107872</v>
      </c>
      <c r="I30" s="2">
        <v>176056.15215160348</v>
      </c>
    </row>
    <row r="31" spans="1:9" s="134" customFormat="1" ht="21" customHeight="1">
      <c r="A31" s="817" t="s">
        <v>452</v>
      </c>
      <c r="B31" s="2">
        <v>97171.660253602298</v>
      </c>
      <c r="C31" s="2">
        <v>128325.83487755101</v>
      </c>
      <c r="D31" s="2">
        <v>135361.15152186589</v>
      </c>
      <c r="E31" s="2">
        <v>178819.29445043733</v>
      </c>
      <c r="F31" s="2">
        <v>198610.9403309038</v>
      </c>
      <c r="G31" s="2">
        <v>199721.5312434402</v>
      </c>
      <c r="H31" s="2">
        <v>231099.15140816325</v>
      </c>
      <c r="I31" s="2">
        <v>238839.35644314869</v>
      </c>
    </row>
    <row r="32" spans="1:9" s="134" customFormat="1" ht="21" customHeight="1">
      <c r="A32" s="817" t="s">
        <v>453</v>
      </c>
      <c r="B32" s="2">
        <v>137723.6042925072</v>
      </c>
      <c r="C32" s="2">
        <v>114154.62745043731</v>
      </c>
      <c r="D32" s="2">
        <v>93274.27948979591</v>
      </c>
      <c r="E32" s="2">
        <v>105938.2341122449</v>
      </c>
      <c r="F32" s="2">
        <v>17610.828218658891</v>
      </c>
      <c r="G32" s="2">
        <v>9251.6110072886295</v>
      </c>
      <c r="H32" s="2">
        <v>6795.9840306122451</v>
      </c>
      <c r="I32" s="2">
        <v>4912.8464810495625</v>
      </c>
    </row>
    <row r="33" spans="1:9" s="134" customFormat="1" ht="21" customHeight="1">
      <c r="A33" s="817" t="s">
        <v>454</v>
      </c>
      <c r="B33" s="2">
        <v>14195.838574927953</v>
      </c>
      <c r="C33" s="2">
        <v>17125.12796355685</v>
      </c>
      <c r="D33" s="2">
        <v>14053.524392128278</v>
      </c>
      <c r="E33" s="2">
        <v>13637.794310495627</v>
      </c>
      <c r="F33" s="2">
        <v>10853.731763848396</v>
      </c>
      <c r="G33" s="2">
        <v>10416.236672011661</v>
      </c>
      <c r="H33" s="2">
        <v>12890.303571428571</v>
      </c>
      <c r="I33" s="2">
        <v>15503.139590379009</v>
      </c>
    </row>
    <row r="34" spans="1:9" s="134" customFormat="1" ht="21" customHeight="1">
      <c r="A34" s="817" t="s">
        <v>455</v>
      </c>
      <c r="B34" s="2">
        <v>79080.182004322764</v>
      </c>
      <c r="C34" s="2">
        <v>126683.04507580175</v>
      </c>
      <c r="D34" s="2">
        <v>235497.52096793</v>
      </c>
      <c r="E34" s="2">
        <v>301295.32555393584</v>
      </c>
      <c r="F34" s="2">
        <v>467673.86434256559</v>
      </c>
      <c r="G34" s="2">
        <v>448586.60226530611</v>
      </c>
      <c r="H34" s="2">
        <v>463425.9922959184</v>
      </c>
      <c r="I34" s="2">
        <v>508948.70795335277</v>
      </c>
    </row>
    <row r="35" spans="1:9" s="134" customFormat="1" ht="21" customHeight="1">
      <c r="A35" s="817" t="s">
        <v>456</v>
      </c>
      <c r="B35" s="2">
        <v>6118.7633804034576</v>
      </c>
      <c r="C35" s="2">
        <v>8398.6927827988347</v>
      </c>
      <c r="D35" s="2">
        <v>13454.127551020409</v>
      </c>
      <c r="E35" s="2">
        <v>15403.148259475218</v>
      </c>
      <c r="F35" s="2">
        <v>26113.004551020407</v>
      </c>
      <c r="G35" s="2">
        <v>31144.777495626826</v>
      </c>
      <c r="H35" s="2">
        <v>34797.591470845487</v>
      </c>
      <c r="I35" s="2">
        <v>39504.811956268219</v>
      </c>
    </row>
    <row r="36" spans="1:9" s="134" customFormat="1" ht="21" customHeight="1">
      <c r="A36" s="130" t="s">
        <v>457</v>
      </c>
      <c r="B36" s="2">
        <v>52.220315561959659</v>
      </c>
      <c r="C36" s="2">
        <v>55.795266763848403</v>
      </c>
      <c r="D36" s="2">
        <v>62.549569970845475</v>
      </c>
      <c r="E36" s="2">
        <v>55.664182215743438</v>
      </c>
      <c r="F36" s="2">
        <v>43.700400874635562</v>
      </c>
      <c r="G36" s="2">
        <v>24.361588921282799</v>
      </c>
      <c r="H36" s="2">
        <v>146.70580903790088</v>
      </c>
      <c r="I36" s="2">
        <v>66.559097667638483</v>
      </c>
    </row>
    <row r="37" spans="1:9" s="134" customFormat="1" ht="21" customHeight="1">
      <c r="A37" s="130" t="s">
        <v>458</v>
      </c>
      <c r="B37" s="2">
        <v>39046.439236311242</v>
      </c>
      <c r="C37" s="2">
        <v>32183.663018950436</v>
      </c>
      <c r="D37" s="2">
        <v>30005.257832361516</v>
      </c>
      <c r="E37" s="2">
        <v>40838.897877551019</v>
      </c>
      <c r="F37" s="2">
        <v>55756.508784256555</v>
      </c>
      <c r="G37" s="2">
        <v>46545.767103498547</v>
      </c>
      <c r="H37" s="2">
        <v>59987.407609329442</v>
      </c>
      <c r="I37" s="2">
        <v>97961.429488338181</v>
      </c>
    </row>
    <row r="38" spans="1:9" s="134" customFormat="1" ht="21" customHeight="1">
      <c r="A38" s="130" t="s">
        <v>459</v>
      </c>
      <c r="B38" s="2">
        <v>13794.953605187318</v>
      </c>
      <c r="C38" s="2">
        <v>12710.315794460639</v>
      </c>
      <c r="D38" s="2">
        <v>11869.275619533528</v>
      </c>
      <c r="E38" s="2">
        <v>20310.577188046645</v>
      </c>
      <c r="F38" s="2">
        <v>23228.376600583088</v>
      </c>
      <c r="G38" s="2">
        <v>19112.156590379007</v>
      </c>
      <c r="H38" s="2">
        <v>24847.32294169096</v>
      </c>
      <c r="I38" s="2">
        <v>23863.100077259474</v>
      </c>
    </row>
    <row r="39" spans="1:9" s="134" customFormat="1" ht="21" customHeight="1">
      <c r="A39" s="130" t="s">
        <v>127</v>
      </c>
      <c r="B39" s="2">
        <v>6923.2644322766564</v>
      </c>
      <c r="C39" s="2">
        <v>7578.0215801749273</v>
      </c>
      <c r="D39" s="2">
        <v>8948.7506020408164</v>
      </c>
      <c r="E39" s="2">
        <v>9845.7411632653057</v>
      </c>
      <c r="F39" s="2">
        <v>10759.60570845481</v>
      </c>
      <c r="G39" s="2">
        <v>11078.703673469388</v>
      </c>
      <c r="H39" s="2">
        <v>11757.7834606414</v>
      </c>
      <c r="I39" s="2">
        <v>12354.265913994168</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9201.3159798270881</v>
      </c>
      <c r="C41" s="2">
        <v>7168.0338921282801</v>
      </c>
      <c r="D41" s="2">
        <v>5129.8160510204079</v>
      </c>
      <c r="E41" s="2">
        <v>18356.70636005831</v>
      </c>
      <c r="F41" s="2">
        <v>25243.421405247816</v>
      </c>
      <c r="G41" s="2">
        <v>24842.314965014575</v>
      </c>
      <c r="H41" s="2">
        <v>27735.860266763848</v>
      </c>
      <c r="I41" s="2">
        <v>27099.64706705539</v>
      </c>
    </row>
    <row r="42" spans="1:9" s="135" customFormat="1" ht="43.5" customHeight="1" thickBot="1">
      <c r="A42" s="818" t="s">
        <v>109</v>
      </c>
      <c r="B42" s="3">
        <v>690.84608645533149</v>
      </c>
      <c r="C42" s="3">
        <v>440.28994314868805</v>
      </c>
      <c r="D42" s="3">
        <v>716.5301268221574</v>
      </c>
      <c r="E42" s="3">
        <v>1199.3542376093294</v>
      </c>
      <c r="F42" s="3">
        <v>1061.9802857142856</v>
      </c>
      <c r="G42" s="3">
        <v>462.99475801749276</v>
      </c>
      <c r="H42" s="3">
        <v>5283.0024941690963</v>
      </c>
      <c r="I42" s="3">
        <v>4934.2964795918379</v>
      </c>
    </row>
    <row r="43" spans="1:9" ht="24" customHeight="1" thickTop="1" thickBot="1">
      <c r="A43" s="47" t="s">
        <v>461</v>
      </c>
      <c r="B43" s="1">
        <v>41404.018054755048</v>
      </c>
      <c r="C43" s="1">
        <v>47677.323556851319</v>
      </c>
      <c r="D43" s="1">
        <v>49719.678900874635</v>
      </c>
      <c r="E43" s="1">
        <v>57776.333141399416</v>
      </c>
      <c r="F43" s="1">
        <v>66148.716013119527</v>
      </c>
      <c r="G43" s="1">
        <v>65381.750774052482</v>
      </c>
      <c r="H43" s="1">
        <v>72728.87573469388</v>
      </c>
      <c r="I43" s="1">
        <v>73106.353892128274</v>
      </c>
    </row>
    <row r="44" spans="1:9" s="134" customFormat="1" ht="21" customHeight="1" thickTop="1">
      <c r="A44" s="130" t="s">
        <v>148</v>
      </c>
      <c r="B44" s="2">
        <v>28200.14409221902</v>
      </c>
      <c r="C44" s="2">
        <v>33359.183673469386</v>
      </c>
      <c r="D44" s="2">
        <v>38109.037900874639</v>
      </c>
      <c r="E44" s="2">
        <v>41017.201166180756</v>
      </c>
      <c r="F44" s="2">
        <v>45417.34693877551</v>
      </c>
      <c r="G44" s="2">
        <v>47962.536443148689</v>
      </c>
      <c r="H44" s="2">
        <v>50873.615160349851</v>
      </c>
      <c r="I44" s="2">
        <v>53947.959183673469</v>
      </c>
    </row>
    <row r="45" spans="1:9" s="134" customFormat="1" ht="21" customHeight="1">
      <c r="A45" s="130" t="s">
        <v>152</v>
      </c>
      <c r="B45" s="2">
        <v>0</v>
      </c>
      <c r="C45" s="2">
        <v>0</v>
      </c>
      <c r="D45" s="2">
        <v>0</v>
      </c>
      <c r="E45" s="2">
        <v>0</v>
      </c>
      <c r="F45" s="2">
        <v>0</v>
      </c>
      <c r="G45" s="2">
        <v>0</v>
      </c>
      <c r="H45" s="2">
        <v>0</v>
      </c>
      <c r="I45" s="2">
        <v>0</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5657.3720720461097</v>
      </c>
      <c r="C47" s="2">
        <v>6486.7980204081641</v>
      </c>
      <c r="D47" s="2">
        <v>7268.1763629737616</v>
      </c>
      <c r="E47" s="2">
        <v>7702.4118979591831</v>
      </c>
      <c r="F47" s="2">
        <v>8608.0773221574345</v>
      </c>
      <c r="G47" s="2">
        <v>9820.3156093294474</v>
      </c>
      <c r="H47" s="2">
        <v>9820.3156093294474</v>
      </c>
      <c r="I47" s="2">
        <v>11023.792448979593</v>
      </c>
    </row>
    <row r="48" spans="1:9" s="134" customFormat="1" ht="21" customHeight="1">
      <c r="A48" s="130" t="s">
        <v>164</v>
      </c>
      <c r="B48" s="2">
        <v>7546.5018904899125</v>
      </c>
      <c r="C48" s="2">
        <v>7831.3418629737607</v>
      </c>
      <c r="D48" s="2">
        <v>4342.464637026239</v>
      </c>
      <c r="E48" s="2">
        <v>9056.7200772594751</v>
      </c>
      <c r="F48" s="2">
        <v>12123.291752186589</v>
      </c>
      <c r="G48" s="2">
        <v>7598.8987215743437</v>
      </c>
      <c r="H48" s="2">
        <v>12034.944965014576</v>
      </c>
      <c r="I48" s="2">
        <v>8134.6022594752185</v>
      </c>
    </row>
    <row r="49" spans="1:9" s="134" customFormat="1" ht="21" customHeight="1">
      <c r="A49" s="817" t="s">
        <v>463</v>
      </c>
      <c r="B49" s="2">
        <v>1.0951008645533142E-4</v>
      </c>
      <c r="C49" s="2">
        <v>17.558437317784257</v>
      </c>
      <c r="D49" s="2">
        <v>0.1092930029154519</v>
      </c>
      <c r="E49" s="2">
        <v>6.5836734693877547E-2</v>
      </c>
      <c r="F49" s="2">
        <v>0.90888046647230314</v>
      </c>
      <c r="G49" s="2">
        <v>2911.2552857142859</v>
      </c>
      <c r="H49" s="2">
        <v>0.17656851311953353</v>
      </c>
      <c r="I49" s="2">
        <v>3535.0379985422742</v>
      </c>
    </row>
    <row r="50" spans="1:9" s="135" customFormat="1" ht="40.5" customHeight="1" thickBot="1">
      <c r="A50" s="819" t="s">
        <v>464</v>
      </c>
      <c r="B50" s="3">
        <v>7546.5017809798273</v>
      </c>
      <c r="C50" s="3">
        <v>7813.7834256559763</v>
      </c>
      <c r="D50" s="3">
        <v>4342.3553440233236</v>
      </c>
      <c r="E50" s="3">
        <v>9056.6542405247819</v>
      </c>
      <c r="F50" s="3">
        <v>12122.382871720116</v>
      </c>
      <c r="G50" s="3">
        <v>4687.6434358600582</v>
      </c>
      <c r="H50" s="3">
        <v>12034.768396501458</v>
      </c>
      <c r="I50" s="3">
        <v>4599.5642609329443</v>
      </c>
    </row>
    <row r="51" spans="1:9" ht="24" customHeight="1" thickTop="1" thickBot="1">
      <c r="A51" s="47" t="s">
        <v>465</v>
      </c>
      <c r="B51" s="1">
        <v>534676.28942074929</v>
      </c>
      <c r="C51" s="1">
        <v>599701.01751020411</v>
      </c>
      <c r="D51" s="1">
        <v>707761.53612827987</v>
      </c>
      <c r="E51" s="1">
        <v>889454.36668221571</v>
      </c>
      <c r="F51" s="1">
        <v>1052960.3960364433</v>
      </c>
      <c r="G51" s="1">
        <v>1044779.5512390671</v>
      </c>
      <c r="H51" s="1">
        <v>1143255.3015043731</v>
      </c>
      <c r="I51" s="1">
        <v>1223150.6665918368</v>
      </c>
    </row>
    <row r="52" spans="1:9" s="134" customFormat="1" ht="24" customHeight="1" thickTop="1">
      <c r="A52" s="130" t="s">
        <v>466</v>
      </c>
      <c r="B52" s="2">
        <v>32608.24304034582</v>
      </c>
      <c r="C52" s="2">
        <v>36461.147177842562</v>
      </c>
      <c r="D52" s="2">
        <v>51435.400182215744</v>
      </c>
      <c r="E52" s="2">
        <v>53424.052956268213</v>
      </c>
      <c r="F52" s="2">
        <v>40644.255260932943</v>
      </c>
      <c r="G52" s="2">
        <v>39900.781135568504</v>
      </c>
      <c r="H52" s="2">
        <v>36215.166902332356</v>
      </c>
      <c r="I52" s="2">
        <v>36145.154644314869</v>
      </c>
    </row>
    <row r="53" spans="1:9" s="135" customFormat="1" ht="21" customHeight="1">
      <c r="A53" s="819" t="s">
        <v>467</v>
      </c>
      <c r="B53" s="3">
        <v>1318.1049193083575</v>
      </c>
      <c r="C53" s="3">
        <v>4109.1145087463565</v>
      </c>
      <c r="D53" s="3">
        <v>11513.353551020409</v>
      </c>
      <c r="E53" s="3">
        <v>5605.8896297376095</v>
      </c>
      <c r="F53" s="3">
        <v>3094.0932900874636</v>
      </c>
      <c r="G53" s="3">
        <v>4298.7562609329443</v>
      </c>
      <c r="H53" s="3">
        <v>2248.2801093294461</v>
      </c>
      <c r="I53" s="3">
        <v>1420.3522594752187</v>
      </c>
    </row>
    <row r="54" spans="1:9" s="135" customFormat="1" ht="21" customHeight="1">
      <c r="A54" s="819" t="s">
        <v>468</v>
      </c>
      <c r="B54" s="3">
        <v>24933.319203170031</v>
      </c>
      <c r="C54" s="3">
        <v>28245.402905247814</v>
      </c>
      <c r="D54" s="3">
        <v>35864.734258017488</v>
      </c>
      <c r="E54" s="3">
        <v>43706.95704810496</v>
      </c>
      <c r="F54" s="3">
        <v>30954.328469387758</v>
      </c>
      <c r="G54" s="3">
        <v>27839.997689504373</v>
      </c>
      <c r="H54" s="3">
        <v>22572.85230174927</v>
      </c>
      <c r="I54" s="3">
        <v>22522.354779883382</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6356.8189178674356</v>
      </c>
      <c r="C56" s="3">
        <v>4106.6297638483966</v>
      </c>
      <c r="D56" s="3">
        <v>4057.3123731778423</v>
      </c>
      <c r="E56" s="3">
        <v>4111.2062784256559</v>
      </c>
      <c r="F56" s="3">
        <v>6595.833501457726</v>
      </c>
      <c r="G56" s="3">
        <v>7762.0271851311954</v>
      </c>
      <c r="H56" s="3">
        <v>11394.034491253646</v>
      </c>
      <c r="I56" s="3">
        <v>12202.447604956267</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897336.48471469746</v>
      </c>
      <c r="C58" s="3">
        <v>1048550.8388469388</v>
      </c>
      <c r="D58" s="3">
        <v>1242086.5847725947</v>
      </c>
      <c r="E58" s="3">
        <v>1481072.0821034985</v>
      </c>
      <c r="F58" s="3">
        <v>1775694.1260670554</v>
      </c>
      <c r="G58" s="3">
        <v>1874645.8405758019</v>
      </c>
      <c r="H58" s="3">
        <v>2135451.4331967928</v>
      </c>
      <c r="I58" s="3">
        <v>2196402.3824358601</v>
      </c>
    </row>
    <row r="59" spans="1:9" ht="31.5" customHeight="1" thickTop="1" thickBot="1">
      <c r="A59" s="820" t="s">
        <v>473</v>
      </c>
      <c r="B59" s="1"/>
      <c r="C59" s="1"/>
      <c r="D59" s="1"/>
      <c r="E59" s="1"/>
      <c r="F59" s="1"/>
      <c r="G59" s="1"/>
      <c r="H59" s="1"/>
      <c r="I59" s="1"/>
    </row>
    <row r="60" spans="1:9" ht="30" customHeight="1" thickTop="1">
      <c r="A60" s="52" t="s">
        <v>474</v>
      </c>
      <c r="B60" s="4">
        <v>33111.359652737752</v>
      </c>
      <c r="C60" s="4">
        <v>34998.454795918369</v>
      </c>
      <c r="D60" s="4">
        <v>41584.816086005834</v>
      </c>
      <c r="E60" s="4">
        <v>57341.190160349848</v>
      </c>
      <c r="F60" s="4">
        <v>76849.38900583089</v>
      </c>
      <c r="G60" s="4">
        <v>33638.703963556851</v>
      </c>
      <c r="H60" s="4">
        <v>83485.873953352784</v>
      </c>
      <c r="I60" s="4">
        <v>35522.964154518952</v>
      </c>
    </row>
    <row r="61" spans="1:9" ht="21" customHeight="1">
      <c r="A61" s="54" t="s">
        <v>475</v>
      </c>
      <c r="B61" s="4">
        <v>-7377.5241095100864</v>
      </c>
      <c r="C61" s="4">
        <v>-6883.7154081632652</v>
      </c>
      <c r="D61" s="4">
        <v>-8287.5535772594758</v>
      </c>
      <c r="E61" s="4">
        <v>-11393.078241982506</v>
      </c>
      <c r="F61" s="4">
        <v>-16743.870876093293</v>
      </c>
      <c r="G61" s="4">
        <v>-8696.9402274052482</v>
      </c>
      <c r="H61" s="4">
        <v>-20355.990674927118</v>
      </c>
      <c r="I61" s="4">
        <v>-8328.9638906705532</v>
      </c>
    </row>
    <row r="62" spans="1:9" ht="21.75" customHeight="1">
      <c r="A62" s="821" t="s">
        <v>476</v>
      </c>
      <c r="B62" s="4">
        <v>25733.835543227662</v>
      </c>
      <c r="C62" s="4">
        <v>28114.739387755097</v>
      </c>
      <c r="D62" s="4">
        <v>33297.262508746353</v>
      </c>
      <c r="E62" s="4">
        <v>45948.111918367344</v>
      </c>
      <c r="F62" s="4">
        <v>60105.518129737611</v>
      </c>
      <c r="G62" s="4">
        <v>24941.763736151603</v>
      </c>
      <c r="H62" s="4">
        <v>63129.883278425659</v>
      </c>
      <c r="I62" s="4">
        <v>27194.000263848397</v>
      </c>
    </row>
    <row r="63" spans="1:9">
      <c r="A63" s="52" t="s">
        <v>477</v>
      </c>
      <c r="B63" s="4">
        <v>10671.20473631124</v>
      </c>
      <c r="C63" s="4">
        <v>10008.204520408162</v>
      </c>
      <c r="D63" s="4">
        <v>10797.805574344022</v>
      </c>
      <c r="E63" s="4">
        <v>14766.179599125364</v>
      </c>
      <c r="F63" s="4">
        <v>15590.73521574344</v>
      </c>
      <c r="G63" s="4">
        <v>7164.8349854227399</v>
      </c>
      <c r="H63" s="4">
        <v>17154.688771137025</v>
      </c>
      <c r="I63" s="4">
        <v>9226.9819256559767</v>
      </c>
    </row>
    <row r="64" spans="1:9">
      <c r="A64" s="54" t="s">
        <v>478</v>
      </c>
      <c r="B64" s="4">
        <v>-3648.9019654178674</v>
      </c>
      <c r="C64" s="4">
        <v>-2415.6533396501459</v>
      </c>
      <c r="D64" s="4">
        <v>-3669.8540816326531</v>
      </c>
      <c r="E64" s="4">
        <v>-3859.2202594752189</v>
      </c>
      <c r="F64" s="4">
        <v>-3774.7132259475216</v>
      </c>
      <c r="G64" s="4">
        <v>-1958.4833950437317</v>
      </c>
      <c r="H64" s="4">
        <v>-5373.1591326530615</v>
      </c>
      <c r="I64" s="4">
        <v>-4236.7672201166179</v>
      </c>
    </row>
    <row r="65" spans="1:9">
      <c r="A65" s="53" t="s">
        <v>479</v>
      </c>
      <c r="B65" s="4">
        <v>32756.138314121039</v>
      </c>
      <c r="C65" s="4">
        <v>35707.290568513119</v>
      </c>
      <c r="D65" s="4">
        <v>40425.214001457731</v>
      </c>
      <c r="E65" s="4">
        <v>56855.071258017488</v>
      </c>
      <c r="F65" s="4">
        <v>71921.540119533529</v>
      </c>
      <c r="G65" s="4">
        <v>30148.115326530609</v>
      </c>
      <c r="H65" s="4">
        <v>74911.412916909627</v>
      </c>
      <c r="I65" s="4">
        <v>32184.214969387755</v>
      </c>
    </row>
    <row r="66" spans="1:9">
      <c r="A66" s="52" t="s">
        <v>480</v>
      </c>
      <c r="B66" s="4">
        <v>9184.4123717579241</v>
      </c>
      <c r="C66" s="4">
        <v>6830.7168177842559</v>
      </c>
      <c r="D66" s="4">
        <v>33309.7923877551</v>
      </c>
      <c r="E66" s="4">
        <v>6546.5384110787172</v>
      </c>
      <c r="F66" s="4">
        <v>9406.3969868804652</v>
      </c>
      <c r="G66" s="4">
        <v>3035.6987959183671</v>
      </c>
      <c r="H66" s="4">
        <v>9052.5425349854231</v>
      </c>
      <c r="I66" s="4">
        <v>3057.0770160349853</v>
      </c>
    </row>
    <row r="67" spans="1:9">
      <c r="A67" s="52" t="s">
        <v>481</v>
      </c>
      <c r="B67" s="4">
        <v>-13836.316118155619</v>
      </c>
      <c r="C67" s="4">
        <v>-9914.6673513119531</v>
      </c>
      <c r="D67" s="4">
        <v>-38818.979091836729</v>
      </c>
      <c r="E67" s="4">
        <v>-11171.480263848396</v>
      </c>
      <c r="F67" s="4">
        <v>-16710.284574344027</v>
      </c>
      <c r="G67" s="4">
        <v>-5957.5893804664729</v>
      </c>
      <c r="H67" s="4">
        <v>-15349.85248542274</v>
      </c>
      <c r="I67" s="4">
        <v>-6576.2212871720112</v>
      </c>
    </row>
    <row r="68" spans="1:9">
      <c r="A68" s="821" t="s">
        <v>482</v>
      </c>
      <c r="B68" s="4">
        <v>28104.234567723342</v>
      </c>
      <c r="C68" s="4">
        <v>32623.34003498542</v>
      </c>
      <c r="D68" s="4">
        <v>34916.027297376095</v>
      </c>
      <c r="E68" s="4">
        <v>52230.129405247819</v>
      </c>
      <c r="F68" s="4">
        <v>64617.652532069966</v>
      </c>
      <c r="G68" s="4">
        <v>27226.224741982503</v>
      </c>
      <c r="H68" s="4">
        <v>68614.102966472303</v>
      </c>
      <c r="I68" s="4">
        <v>28665.070698250733</v>
      </c>
    </row>
    <row r="69" spans="1:9">
      <c r="A69" s="54" t="s">
        <v>483</v>
      </c>
      <c r="B69" s="4">
        <v>-18624.589602305477</v>
      </c>
      <c r="C69" s="4">
        <v>-22957.755632653061</v>
      </c>
      <c r="D69" s="4">
        <v>-29247.414620991254</v>
      </c>
      <c r="E69" s="4">
        <v>-39149.374972303202</v>
      </c>
      <c r="F69" s="4">
        <v>-45369.177272594745</v>
      </c>
      <c r="G69" s="4">
        <v>-19865.487618075804</v>
      </c>
      <c r="H69" s="4">
        <v>-50102.305164723031</v>
      </c>
      <c r="I69" s="4">
        <v>-21091.738674927114</v>
      </c>
    </row>
    <row r="70" spans="1:9">
      <c r="A70" s="53" t="s">
        <v>484</v>
      </c>
      <c r="B70" s="4">
        <v>9479.6449654178668</v>
      </c>
      <c r="C70" s="4">
        <v>9665.5844023323607</v>
      </c>
      <c r="D70" s="4">
        <v>5668.6126763848397</v>
      </c>
      <c r="E70" s="4">
        <v>13080.754432944606</v>
      </c>
      <c r="F70" s="4">
        <v>19248.475259475221</v>
      </c>
      <c r="G70" s="4">
        <v>7360.7371239067061</v>
      </c>
      <c r="H70" s="4">
        <v>18511.797801749271</v>
      </c>
      <c r="I70" s="4">
        <v>7573.3320233236145</v>
      </c>
    </row>
    <row r="71" spans="1:9">
      <c r="A71" s="53" t="s">
        <v>485</v>
      </c>
      <c r="B71" s="4">
        <v>-1689.3278904899134</v>
      </c>
      <c r="C71" s="4">
        <v>-3265.2023454810492</v>
      </c>
      <c r="D71" s="4">
        <v>10.192</v>
      </c>
      <c r="E71" s="4">
        <v>9.8608586005830912</v>
      </c>
      <c r="F71" s="4">
        <v>-0.40059183673469384</v>
      </c>
      <c r="G71" s="4">
        <v>-5.5237259475218661</v>
      </c>
      <c r="H71" s="4">
        <v>-8.9621078717201161</v>
      </c>
      <c r="I71" s="4">
        <v>14.15750728862974</v>
      </c>
    </row>
    <row r="72" spans="1:9">
      <c r="A72" s="54" t="s">
        <v>486</v>
      </c>
      <c r="B72" s="4">
        <v>-1876.5053703170026</v>
      </c>
      <c r="C72" s="4">
        <v>-3815.211743440233</v>
      </c>
      <c r="D72" s="4">
        <v>-89.463569970845469</v>
      </c>
      <c r="E72" s="4">
        <v>-3.1591559766763848</v>
      </c>
      <c r="F72" s="4">
        <v>-10.54068950437318</v>
      </c>
      <c r="G72" s="4">
        <v>-8.3090641399416914</v>
      </c>
      <c r="H72" s="4">
        <v>-14.204586005830905</v>
      </c>
      <c r="I72" s="4">
        <v>12.724849854227404</v>
      </c>
    </row>
    <row r="73" spans="1:9">
      <c r="A73" s="54" t="s">
        <v>487</v>
      </c>
      <c r="B73" s="4">
        <v>187.17747982708934</v>
      </c>
      <c r="C73" s="4">
        <v>550.00939795918373</v>
      </c>
      <c r="D73" s="4">
        <v>99.655559766763858</v>
      </c>
      <c r="E73" s="4">
        <v>13.020014577259476</v>
      </c>
      <c r="F73" s="4">
        <v>10.140097667638484</v>
      </c>
      <c r="G73" s="4">
        <v>2.7853381924198248</v>
      </c>
      <c r="H73" s="4">
        <v>5.2424781341107876</v>
      </c>
      <c r="I73" s="4">
        <v>1.4326574344023324</v>
      </c>
    </row>
    <row r="74" spans="1:9">
      <c r="A74" s="821" t="s">
        <v>488</v>
      </c>
      <c r="B74" s="4">
        <v>1656.3556988472624</v>
      </c>
      <c r="C74" s="4">
        <v>3545.0927507288629</v>
      </c>
      <c r="D74" s="4">
        <v>-10.281510204081632</v>
      </c>
      <c r="E74" s="4">
        <v>-8.8759402332361503</v>
      </c>
      <c r="F74" s="4">
        <v>-6.6324329446064132</v>
      </c>
      <c r="G74" s="4">
        <v>-2.2540539358600582</v>
      </c>
      <c r="H74" s="4">
        <v>-4.1912376093294457</v>
      </c>
      <c r="I74" s="4">
        <v>-1.0972142857142859</v>
      </c>
    </row>
    <row r="75" spans="1:9">
      <c r="A75" s="821" t="s">
        <v>489</v>
      </c>
      <c r="B75" s="4">
        <v>1830.5317809798271</v>
      </c>
      <c r="C75" s="4">
        <v>3826.9387084548107</v>
      </c>
      <c r="D75" s="4">
        <v>-3.9228862973760936E-2</v>
      </c>
      <c r="E75" s="4">
        <v>4.995481049562682E-2</v>
      </c>
      <c r="F75" s="4">
        <v>-2.362536443148688E-2</v>
      </c>
      <c r="G75" s="4">
        <v>-8.6982507288629746E-3</v>
      </c>
      <c r="H75" s="4">
        <v>-2.0715743440233237E-2</v>
      </c>
      <c r="I75" s="4">
        <v>-1.043731778425656E-3</v>
      </c>
    </row>
    <row r="76" spans="1:9">
      <c r="A76" s="54" t="s">
        <v>490</v>
      </c>
      <c r="B76" s="4">
        <v>-174.17608213256483</v>
      </c>
      <c r="C76" s="4">
        <v>-281.84595772594753</v>
      </c>
      <c r="D76" s="4">
        <v>-10.242281341107873</v>
      </c>
      <c r="E76" s="4">
        <v>-8.9258950437317779</v>
      </c>
      <c r="F76" s="4">
        <v>-6.6088075801749264</v>
      </c>
      <c r="G76" s="4">
        <v>-2.2453556851311953</v>
      </c>
      <c r="H76" s="4">
        <v>-4.1705218658892127</v>
      </c>
      <c r="I76" s="4">
        <v>-1.0961705539358599</v>
      </c>
    </row>
    <row r="77" spans="1:9">
      <c r="A77" s="821" t="s">
        <v>491</v>
      </c>
      <c r="B77" s="4">
        <v>9446.6727737752171</v>
      </c>
      <c r="C77" s="4">
        <v>9945.4748075801763</v>
      </c>
      <c r="D77" s="4">
        <v>5668.5231661807584</v>
      </c>
      <c r="E77" s="4">
        <v>13081.739351311953</v>
      </c>
      <c r="F77" s="4">
        <v>19241.442234693877</v>
      </c>
      <c r="G77" s="4">
        <v>7352.9593440233239</v>
      </c>
      <c r="H77" s="4">
        <v>18498.644456268223</v>
      </c>
      <c r="I77" s="4">
        <v>7586.3923163265308</v>
      </c>
    </row>
    <row r="78" spans="1:9">
      <c r="A78" s="52" t="s">
        <v>492</v>
      </c>
      <c r="B78" s="4">
        <v>17.87620461095101</v>
      </c>
      <c r="C78" s="4">
        <v>26.412959183673468</v>
      </c>
      <c r="D78" s="4">
        <v>51.502536443148692</v>
      </c>
      <c r="E78" s="4">
        <v>2097.2441676384838</v>
      </c>
      <c r="F78" s="4">
        <v>151.30535568513119</v>
      </c>
      <c r="G78" s="4">
        <v>1.4842653061224489</v>
      </c>
      <c r="H78" s="4">
        <v>83.928467930029171</v>
      </c>
      <c r="I78" s="4">
        <v>3.5542959183673473</v>
      </c>
    </row>
    <row r="79" spans="1:9">
      <c r="A79" s="53" t="s">
        <v>493</v>
      </c>
      <c r="B79" s="4">
        <v>9464.5489783861667</v>
      </c>
      <c r="C79" s="4">
        <v>9971.887766763848</v>
      </c>
      <c r="D79" s="4">
        <v>5720.0257026239069</v>
      </c>
      <c r="E79" s="4">
        <v>15178.983518950437</v>
      </c>
      <c r="F79" s="4">
        <v>19392.747590379007</v>
      </c>
      <c r="G79" s="4">
        <v>7354.4436093294453</v>
      </c>
      <c r="H79" s="4">
        <v>18582.572924198252</v>
      </c>
      <c r="I79" s="4">
        <v>7589.9466122448976</v>
      </c>
    </row>
    <row r="80" spans="1:9">
      <c r="A80" s="52" t="s">
        <v>494</v>
      </c>
      <c r="B80" s="4">
        <v>0</v>
      </c>
      <c r="C80" s="4">
        <v>2.0174227405247813</v>
      </c>
      <c r="D80" s="4">
        <v>171.15915306122452</v>
      </c>
      <c r="E80" s="4">
        <v>7.2624591836734691</v>
      </c>
      <c r="F80" s="4">
        <v>445.99749416909617</v>
      </c>
      <c r="G80" s="4">
        <v>199.64207142857146</v>
      </c>
      <c r="H80" s="4">
        <v>277.0704110787172</v>
      </c>
      <c r="I80" s="4">
        <v>751.42337026239068</v>
      </c>
    </row>
    <row r="81" spans="1:9" ht="21" customHeight="1">
      <c r="A81" s="821" t="s">
        <v>495</v>
      </c>
      <c r="B81" s="4">
        <v>9464.5489783861667</v>
      </c>
      <c r="C81" s="4">
        <v>9973.905189504374</v>
      </c>
      <c r="D81" s="4">
        <v>5891.184855685131</v>
      </c>
      <c r="E81" s="4">
        <v>15186.245978134109</v>
      </c>
      <c r="F81" s="4">
        <v>19838.745084548107</v>
      </c>
      <c r="G81" s="4">
        <v>7554.0856807580176</v>
      </c>
      <c r="H81" s="4">
        <v>18859.643335276967</v>
      </c>
      <c r="I81" s="4">
        <v>8341.369982507289</v>
      </c>
    </row>
    <row r="82" spans="1:9" ht="21" customHeight="1">
      <c r="A82" s="52" t="s">
        <v>496</v>
      </c>
      <c r="B82" s="4">
        <v>0</v>
      </c>
      <c r="C82" s="4">
        <v>0</v>
      </c>
      <c r="D82" s="4">
        <v>0</v>
      </c>
      <c r="E82" s="4">
        <v>0</v>
      </c>
      <c r="F82" s="4">
        <v>0</v>
      </c>
      <c r="G82" s="4">
        <v>0</v>
      </c>
      <c r="H82" s="4">
        <v>0</v>
      </c>
      <c r="I82" s="4">
        <v>0</v>
      </c>
    </row>
    <row r="83" spans="1:9" ht="21" customHeight="1">
      <c r="A83" s="821" t="s">
        <v>497</v>
      </c>
      <c r="B83" s="4">
        <v>9464.5489783861667</v>
      </c>
      <c r="C83" s="4">
        <v>9973.905189504374</v>
      </c>
      <c r="D83" s="4">
        <v>5891.184855685131</v>
      </c>
      <c r="E83" s="4">
        <v>15186.245978134109</v>
      </c>
      <c r="F83" s="4">
        <v>19838.745084548107</v>
      </c>
      <c r="G83" s="4">
        <v>7554.0856807580176</v>
      </c>
      <c r="H83" s="4">
        <v>18859.643335276967</v>
      </c>
      <c r="I83" s="4">
        <v>8341.369982507289</v>
      </c>
    </row>
    <row r="84" spans="1:9" ht="18" customHeight="1" thickBot="1">
      <c r="A84" s="52" t="s">
        <v>498</v>
      </c>
      <c r="B84" s="4">
        <v>-1918.04719740634</v>
      </c>
      <c r="C84" s="4">
        <v>-2160.1217521865892</v>
      </c>
      <c r="D84" s="4">
        <v>-1548.8295145772595</v>
      </c>
      <c r="E84" s="4">
        <v>-6129.5917376093303</v>
      </c>
      <c r="F84" s="4">
        <v>-7716.3622215743453</v>
      </c>
      <c r="G84" s="4">
        <v>-2866.442244897959</v>
      </c>
      <c r="H84" s="4">
        <v>-6824.8749387755097</v>
      </c>
      <c r="I84" s="4">
        <v>-3741.8057215743443</v>
      </c>
    </row>
    <row r="85" spans="1:9" ht="24" customHeight="1" thickTop="1" thickBot="1">
      <c r="A85" s="47" t="s">
        <v>499</v>
      </c>
      <c r="B85" s="1">
        <v>7546.5017809798273</v>
      </c>
      <c r="C85" s="1">
        <v>7813.7834373177848</v>
      </c>
      <c r="D85" s="1">
        <v>4342.3553411078719</v>
      </c>
      <c r="E85" s="1">
        <v>9056.6542405247819</v>
      </c>
      <c r="F85" s="1">
        <v>12122.38286297376</v>
      </c>
      <c r="G85" s="1">
        <v>4687.6434358600582</v>
      </c>
      <c r="H85" s="1">
        <v>12034.768396501458</v>
      </c>
      <c r="I85" s="1">
        <v>4599.5642609329443</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Q6" sqref="Q6"/>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504</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603880.97799711814</v>
      </c>
      <c r="C8" s="1">
        <v>742695.05202623899</v>
      </c>
      <c r="D8" s="1">
        <v>925036.3040626822</v>
      </c>
      <c r="E8" s="1">
        <v>1114155.7163965013</v>
      </c>
      <c r="F8" s="1">
        <v>1290435.2428498543</v>
      </c>
      <c r="G8" s="1">
        <v>1333935.0732274053</v>
      </c>
      <c r="H8" s="1">
        <v>1436691.2934271139</v>
      </c>
      <c r="I8" s="1">
        <v>1511442.8423586006</v>
      </c>
    </row>
    <row r="9" spans="1:9" s="134" customFormat="1" ht="21" customHeight="1" thickTop="1">
      <c r="A9" s="130" t="s">
        <v>8</v>
      </c>
      <c r="B9" s="2">
        <v>89843.762181556187</v>
      </c>
      <c r="C9" s="2">
        <v>69063.715148688047</v>
      </c>
      <c r="D9" s="2">
        <v>133698.72762682216</v>
      </c>
      <c r="E9" s="2">
        <v>33533.274591836729</v>
      </c>
      <c r="F9" s="2">
        <v>67685.977650145767</v>
      </c>
      <c r="G9" s="2">
        <v>35344.961865889214</v>
      </c>
      <c r="H9" s="2">
        <v>40002.313572886298</v>
      </c>
      <c r="I9" s="2">
        <v>56122.33656268222</v>
      </c>
    </row>
    <row r="10" spans="1:9" s="134" customFormat="1" ht="21" customHeight="1">
      <c r="A10" s="130" t="s">
        <v>17</v>
      </c>
      <c r="B10" s="2">
        <v>60798.846815561956</v>
      </c>
      <c r="C10" s="2">
        <v>69123.745450437316</v>
      </c>
      <c r="D10" s="2">
        <v>28667.802183673466</v>
      </c>
      <c r="E10" s="2">
        <v>101196.77944314868</v>
      </c>
      <c r="F10" s="2">
        <v>136922.38649562682</v>
      </c>
      <c r="G10" s="2">
        <v>167818.42596064138</v>
      </c>
      <c r="H10" s="2">
        <v>178086.13479737611</v>
      </c>
      <c r="I10" s="2">
        <v>187305.7050801749</v>
      </c>
    </row>
    <row r="11" spans="1:9" s="134" customFormat="1" ht="21" customHeight="1">
      <c r="A11" s="130" t="s">
        <v>26</v>
      </c>
      <c r="B11" s="2">
        <v>435505.27743515855</v>
      </c>
      <c r="C11" s="2">
        <v>574917.76248104952</v>
      </c>
      <c r="D11" s="2">
        <v>730028.51199999999</v>
      </c>
      <c r="E11" s="2">
        <v>924676.58766909619</v>
      </c>
      <c r="F11" s="2">
        <v>1040015.4908790088</v>
      </c>
      <c r="G11" s="2">
        <v>1074196.8069548104</v>
      </c>
      <c r="H11" s="2">
        <v>1150317.7757638483</v>
      </c>
      <c r="I11" s="2">
        <v>1192688.8537142857</v>
      </c>
    </row>
    <row r="12" spans="1:9" s="134" customFormat="1" ht="21" customHeight="1">
      <c r="A12" s="817" t="s">
        <v>437</v>
      </c>
      <c r="B12" s="2">
        <v>437225.60750720458</v>
      </c>
      <c r="C12" s="2">
        <v>581022.21656559769</v>
      </c>
      <c r="D12" s="2">
        <v>733774.46866034984</v>
      </c>
      <c r="E12" s="2">
        <v>928068.53046501451</v>
      </c>
      <c r="F12" s="2">
        <v>1049837.7887492711</v>
      </c>
      <c r="G12" s="2">
        <v>1084527.9914271138</v>
      </c>
      <c r="H12" s="2">
        <v>1160789.5098542275</v>
      </c>
      <c r="I12" s="2">
        <v>1202689.9705918368</v>
      </c>
    </row>
    <row r="13" spans="1:9" s="134" customFormat="1" ht="21" customHeight="1">
      <c r="A13" s="817" t="s">
        <v>438</v>
      </c>
      <c r="B13" s="2">
        <v>436952.54120749276</v>
      </c>
      <c r="C13" s="2">
        <v>580782.1660335277</v>
      </c>
      <c r="D13" s="2">
        <v>733517.70201895048</v>
      </c>
      <c r="E13" s="2">
        <v>927830.52416326536</v>
      </c>
      <c r="F13" s="2">
        <v>1048479.0894227405</v>
      </c>
      <c r="G13" s="2">
        <v>1082306.5306982507</v>
      </c>
      <c r="H13" s="2">
        <v>1156173.3620612244</v>
      </c>
      <c r="I13" s="2">
        <v>1196694.4423629737</v>
      </c>
    </row>
    <row r="14" spans="1:9" s="134" customFormat="1" ht="21" customHeight="1">
      <c r="A14" s="817" t="s">
        <v>439</v>
      </c>
      <c r="B14" s="2">
        <v>273.06629971181559</v>
      </c>
      <c r="C14" s="2">
        <v>240.05053206997081</v>
      </c>
      <c r="D14" s="2">
        <v>256.76664139941693</v>
      </c>
      <c r="E14" s="2">
        <v>238.00630174927116</v>
      </c>
      <c r="F14" s="2">
        <v>1358.6993265306123</v>
      </c>
      <c r="G14" s="2">
        <v>2221.4607288629736</v>
      </c>
      <c r="H14" s="2">
        <v>4616.1477930029159</v>
      </c>
      <c r="I14" s="2">
        <v>5995.5282288629733</v>
      </c>
    </row>
    <row r="15" spans="1:9" s="134" customFormat="1" ht="21" customHeight="1">
      <c r="A15" s="817" t="s">
        <v>440</v>
      </c>
      <c r="B15" s="2">
        <v>2683.6062708933719</v>
      </c>
      <c r="C15" s="2">
        <v>3139.9295699708455</v>
      </c>
      <c r="D15" s="2">
        <v>2787.5239985422741</v>
      </c>
      <c r="E15" s="2">
        <v>3424.4938381924198</v>
      </c>
      <c r="F15" s="2">
        <v>5665.057170553936</v>
      </c>
      <c r="G15" s="2">
        <v>6935.8948221574346</v>
      </c>
      <c r="H15" s="2">
        <v>5937.6209169096219</v>
      </c>
      <c r="I15" s="2">
        <v>6575.1344067055397</v>
      </c>
    </row>
    <row r="16" spans="1:9" s="134" customFormat="1" ht="21" customHeight="1">
      <c r="A16" s="817" t="s">
        <v>441</v>
      </c>
      <c r="B16" s="2">
        <v>2668.9805403458213</v>
      </c>
      <c r="C16" s="2">
        <v>3113.4195306122451</v>
      </c>
      <c r="D16" s="2">
        <v>2767.9320976676386</v>
      </c>
      <c r="E16" s="2">
        <v>3403.4753746355682</v>
      </c>
      <c r="F16" s="2">
        <v>5650.1819329446071</v>
      </c>
      <c r="G16" s="2">
        <v>6899.2326020408154</v>
      </c>
      <c r="H16" s="2">
        <v>5862.6593804664726</v>
      </c>
      <c r="I16" s="2">
        <v>6452.651010204082</v>
      </c>
    </row>
    <row r="17" spans="1:9" s="134" customFormat="1" ht="21" customHeight="1">
      <c r="A17" s="817" t="s">
        <v>442</v>
      </c>
      <c r="B17" s="2">
        <v>14.625730547550432</v>
      </c>
      <c r="C17" s="2">
        <v>26.510039358600583</v>
      </c>
      <c r="D17" s="2">
        <v>19.59190087463557</v>
      </c>
      <c r="E17" s="2">
        <v>21.018463556851316</v>
      </c>
      <c r="F17" s="2">
        <v>14.875237609329448</v>
      </c>
      <c r="G17" s="2">
        <v>36.662220116618073</v>
      </c>
      <c r="H17" s="2">
        <v>74.961536443148688</v>
      </c>
      <c r="I17" s="2">
        <v>122.48339650145772</v>
      </c>
    </row>
    <row r="18" spans="1:9" s="134" customFormat="1" ht="21" customHeight="1">
      <c r="A18" s="817" t="s">
        <v>443</v>
      </c>
      <c r="B18" s="2">
        <v>1193.2245720461096</v>
      </c>
      <c r="C18" s="2">
        <v>1387.981224489796</v>
      </c>
      <c r="D18" s="2">
        <v>1742.3783833819243</v>
      </c>
      <c r="E18" s="2">
        <v>2750.9032419825071</v>
      </c>
      <c r="F18" s="2">
        <v>4534.8791107871721</v>
      </c>
      <c r="G18" s="2">
        <v>5555.0707419825076</v>
      </c>
      <c r="H18" s="2">
        <v>5769.4459985422736</v>
      </c>
      <c r="I18" s="2">
        <v>6213.5902230320698</v>
      </c>
    </row>
    <row r="19" spans="1:9" s="134" customFormat="1" ht="21" customHeight="1">
      <c r="A19" s="817" t="s">
        <v>444</v>
      </c>
      <c r="B19" s="2">
        <v>1187.1263458213257</v>
      </c>
      <c r="C19" s="2">
        <v>1374.6588250728862</v>
      </c>
      <c r="D19" s="2">
        <v>1727.7567755102041</v>
      </c>
      <c r="E19" s="2">
        <v>2730.8987755102044</v>
      </c>
      <c r="F19" s="2">
        <v>4489.9331253644314</v>
      </c>
      <c r="G19" s="2">
        <v>5510.7787099125362</v>
      </c>
      <c r="H19" s="2">
        <v>5686.258811953353</v>
      </c>
      <c r="I19" s="2">
        <v>6110.9043513119541</v>
      </c>
    </row>
    <row r="20" spans="1:9" s="134" customFormat="1" ht="21" customHeight="1">
      <c r="A20" s="817" t="s">
        <v>445</v>
      </c>
      <c r="B20" s="2">
        <v>6.0982262247838621</v>
      </c>
      <c r="C20" s="2">
        <v>13.32239941690962</v>
      </c>
      <c r="D20" s="2">
        <v>14.621607871720116</v>
      </c>
      <c r="E20" s="2">
        <v>20.004466472303211</v>
      </c>
      <c r="F20" s="2">
        <v>44.945985422740527</v>
      </c>
      <c r="G20" s="2">
        <v>44.292032069970844</v>
      </c>
      <c r="H20" s="2">
        <v>83.187186588921278</v>
      </c>
      <c r="I20" s="2">
        <v>102.68587172011661</v>
      </c>
    </row>
    <row r="21" spans="1:9" s="134" customFormat="1" ht="21" customHeight="1">
      <c r="A21" s="817" t="s">
        <v>39</v>
      </c>
      <c r="B21" s="2">
        <v>5797.0086469740636</v>
      </c>
      <c r="C21" s="2">
        <v>7658.0367565597662</v>
      </c>
      <c r="D21" s="2">
        <v>9424.6841428571424</v>
      </c>
      <c r="E21" s="2">
        <v>11893.982695335277</v>
      </c>
      <c r="F21" s="2">
        <v>13165.269408163265</v>
      </c>
      <c r="G21" s="2">
        <v>13231.720746355684</v>
      </c>
      <c r="H21" s="2">
        <v>13407.739233236152</v>
      </c>
      <c r="I21" s="2">
        <v>13440.817658892127</v>
      </c>
    </row>
    <row r="22" spans="1:9" s="134" customFormat="1" ht="21" customHeight="1">
      <c r="A22" s="817" t="s">
        <v>446</v>
      </c>
      <c r="B22" s="2">
        <v>-11394.169561959654</v>
      </c>
      <c r="C22" s="2">
        <v>-18290.401635568513</v>
      </c>
      <c r="D22" s="2">
        <v>-17700.543185131195</v>
      </c>
      <c r="E22" s="2">
        <v>-21461.322571428573</v>
      </c>
      <c r="F22" s="2">
        <v>-33187.503559766759</v>
      </c>
      <c r="G22" s="2">
        <v>-36053.870782798833</v>
      </c>
      <c r="H22" s="2">
        <v>-35586.54023906705</v>
      </c>
      <c r="I22" s="2">
        <v>-36230.659166180762</v>
      </c>
    </row>
    <row r="23" spans="1:9" s="134" customFormat="1" ht="21" customHeight="1">
      <c r="A23" s="130" t="s">
        <v>57</v>
      </c>
      <c r="B23" s="2">
        <v>3698.3634971181559</v>
      </c>
      <c r="C23" s="2">
        <v>6449.6730160349862</v>
      </c>
      <c r="D23" s="2">
        <v>6293.1750102040814</v>
      </c>
      <c r="E23" s="2">
        <v>8636.9039271137026</v>
      </c>
      <c r="F23" s="2">
        <v>8703.1130043731773</v>
      </c>
      <c r="G23" s="2">
        <v>7932.3773775510208</v>
      </c>
      <c r="H23" s="2">
        <v>9610.2906268221577</v>
      </c>
      <c r="I23" s="2">
        <v>8916.2418702623909</v>
      </c>
    </row>
    <row r="24" spans="1:9" s="134" customFormat="1" ht="21" customHeight="1">
      <c r="A24" s="130" t="s">
        <v>63</v>
      </c>
      <c r="B24" s="2">
        <v>3.2708933717579249E-2</v>
      </c>
      <c r="C24" s="2">
        <v>2.9795247813411079</v>
      </c>
      <c r="D24" s="2">
        <v>9.7667638483965018E-3</v>
      </c>
      <c r="E24" s="2">
        <v>8.6005830903790083E-3</v>
      </c>
      <c r="F24" s="2">
        <v>0.41502478134110787</v>
      </c>
      <c r="G24" s="2">
        <v>0.41502478134110787</v>
      </c>
      <c r="H24" s="2">
        <v>0.64764139941690957</v>
      </c>
      <c r="I24" s="2">
        <v>0.62362390670553935</v>
      </c>
    </row>
    <row r="25" spans="1:9" s="134" customFormat="1" ht="21" customHeight="1">
      <c r="A25" s="130" t="s">
        <v>447</v>
      </c>
      <c r="B25" s="2">
        <v>543.50037896253605</v>
      </c>
      <c r="C25" s="2">
        <v>5871.0259825072881</v>
      </c>
      <c r="D25" s="2">
        <v>5395.45243877551</v>
      </c>
      <c r="E25" s="2">
        <v>23391.936548104954</v>
      </c>
      <c r="F25" s="2">
        <v>13775.770810495627</v>
      </c>
      <c r="G25" s="2">
        <v>25336.038400874637</v>
      </c>
      <c r="H25" s="2">
        <v>36127.290167638486</v>
      </c>
      <c r="I25" s="2">
        <v>45291.796669096206</v>
      </c>
    </row>
    <row r="26" spans="1:9" s="134" customFormat="1" ht="21" customHeight="1">
      <c r="A26" s="130" t="s">
        <v>74</v>
      </c>
      <c r="B26" s="2">
        <v>11131.027789625359</v>
      </c>
      <c r="C26" s="2">
        <v>14847.454083090381</v>
      </c>
      <c r="D26" s="2">
        <v>17016.096790087464</v>
      </c>
      <c r="E26" s="2">
        <v>18829.593661807579</v>
      </c>
      <c r="F26" s="2">
        <v>19812.419233236153</v>
      </c>
      <c r="G26" s="2">
        <v>19756.022396501456</v>
      </c>
      <c r="H26" s="2">
        <v>19728.966276967931</v>
      </c>
      <c r="I26" s="2">
        <v>18833.864224489796</v>
      </c>
    </row>
    <row r="27" spans="1:9" s="135" customFormat="1" ht="43.5" customHeight="1" thickBot="1">
      <c r="A27" s="818" t="s">
        <v>448</v>
      </c>
      <c r="B27" s="3">
        <v>2360.1671902017292</v>
      </c>
      <c r="C27" s="3">
        <v>2418.696339650146</v>
      </c>
      <c r="D27" s="3">
        <v>3936.5282463556855</v>
      </c>
      <c r="E27" s="3">
        <v>3890.6319548104962</v>
      </c>
      <c r="F27" s="3">
        <v>3519.669752186589</v>
      </c>
      <c r="G27" s="3">
        <v>3550.0252463556853</v>
      </c>
      <c r="H27" s="3">
        <v>2817.8745801749274</v>
      </c>
      <c r="I27" s="3">
        <v>2283.420613702624</v>
      </c>
    </row>
    <row r="28" spans="1:9" ht="24" customHeight="1" thickTop="1" thickBot="1">
      <c r="A28" s="47" t="s">
        <v>449</v>
      </c>
      <c r="B28" s="1">
        <v>559792.7719927954</v>
      </c>
      <c r="C28" s="1">
        <v>689039.93222886289</v>
      </c>
      <c r="D28" s="1">
        <v>853975.71348396502</v>
      </c>
      <c r="E28" s="1">
        <v>1020627.8126559766</v>
      </c>
      <c r="F28" s="1">
        <v>1174049.5920276968</v>
      </c>
      <c r="G28" s="1">
        <v>1215870.7826064141</v>
      </c>
      <c r="H28" s="1">
        <v>1296670.7259023322</v>
      </c>
      <c r="I28" s="1">
        <v>1370678.8638556851</v>
      </c>
    </row>
    <row r="29" spans="1:9" s="134" customFormat="1" ht="21" customHeight="1" thickTop="1">
      <c r="A29" s="130" t="s">
        <v>450</v>
      </c>
      <c r="B29" s="2">
        <v>422752.71780259366</v>
      </c>
      <c r="C29" s="2">
        <v>537303.57931341114</v>
      </c>
      <c r="D29" s="2">
        <v>659181.04199416901</v>
      </c>
      <c r="E29" s="2">
        <v>780551.46316326526</v>
      </c>
      <c r="F29" s="2">
        <v>881895.25550874625</v>
      </c>
      <c r="G29" s="2">
        <v>939771.51201457728</v>
      </c>
      <c r="H29" s="2">
        <v>995559.83452769672</v>
      </c>
      <c r="I29" s="2">
        <v>1032160.0360947521</v>
      </c>
    </row>
    <row r="30" spans="1:9" s="134" customFormat="1" ht="21" customHeight="1">
      <c r="A30" s="817" t="s">
        <v>451</v>
      </c>
      <c r="B30" s="2">
        <v>600.4473818443804</v>
      </c>
      <c r="C30" s="2">
        <v>512.52769970845486</v>
      </c>
      <c r="D30" s="2">
        <v>594.08270553935859</v>
      </c>
      <c r="E30" s="2">
        <v>447.73577551020406</v>
      </c>
      <c r="F30" s="2">
        <v>361.43803790087463</v>
      </c>
      <c r="G30" s="2">
        <v>728.88922157434399</v>
      </c>
      <c r="H30" s="2">
        <v>571.43780758017488</v>
      </c>
      <c r="I30" s="2">
        <v>998.20431341107872</v>
      </c>
    </row>
    <row r="31" spans="1:9" s="134" customFormat="1" ht="21" customHeight="1">
      <c r="A31" s="817" t="s">
        <v>452</v>
      </c>
      <c r="B31" s="2">
        <v>154646.40937319884</v>
      </c>
      <c r="C31" s="2">
        <v>179713.96230320702</v>
      </c>
      <c r="D31" s="2">
        <v>202151.75440233236</v>
      </c>
      <c r="E31" s="2">
        <v>236922.15331341111</v>
      </c>
      <c r="F31" s="2">
        <v>286092.38834839646</v>
      </c>
      <c r="G31" s="2">
        <v>290871.67812973761</v>
      </c>
      <c r="H31" s="2">
        <v>315800.60988483962</v>
      </c>
      <c r="I31" s="2">
        <v>323819.84297667642</v>
      </c>
    </row>
    <row r="32" spans="1:9" s="134" customFormat="1" ht="21" customHeight="1">
      <c r="A32" s="817" t="s">
        <v>453</v>
      </c>
      <c r="B32" s="2">
        <v>120637.57054899137</v>
      </c>
      <c r="C32" s="2">
        <v>121624.35922011662</v>
      </c>
      <c r="D32" s="2">
        <v>88461.543053935864</v>
      </c>
      <c r="E32" s="2">
        <v>97930.542612244913</v>
      </c>
      <c r="F32" s="2">
        <v>29389.23751166181</v>
      </c>
      <c r="G32" s="2">
        <v>9101.5399431486876</v>
      </c>
      <c r="H32" s="2">
        <v>5483.8708819241974</v>
      </c>
      <c r="I32" s="2">
        <v>3245.037759475219</v>
      </c>
    </row>
    <row r="33" spans="1:9" s="134" customFormat="1" ht="21" customHeight="1">
      <c r="A33" s="817" t="s">
        <v>454</v>
      </c>
      <c r="B33" s="2">
        <v>2792.2280734870315</v>
      </c>
      <c r="C33" s="2">
        <v>3894.4278862973761</v>
      </c>
      <c r="D33" s="2">
        <v>3010.6288644314868</v>
      </c>
      <c r="E33" s="2">
        <v>3784.9989329446062</v>
      </c>
      <c r="F33" s="2">
        <v>3098.4558134110785</v>
      </c>
      <c r="G33" s="2">
        <v>2655.1914620991256</v>
      </c>
      <c r="H33" s="2">
        <v>2893.1125204081632</v>
      </c>
      <c r="I33" s="2">
        <v>3112.3111501457724</v>
      </c>
    </row>
    <row r="34" spans="1:9" s="134" customFormat="1" ht="21" customHeight="1">
      <c r="A34" s="817" t="s">
        <v>455</v>
      </c>
      <c r="B34" s="2">
        <v>134359.24834005765</v>
      </c>
      <c r="C34" s="2">
        <v>218456.52099562681</v>
      </c>
      <c r="D34" s="2">
        <v>343901.16957434407</v>
      </c>
      <c r="E34" s="2">
        <v>416295.02853061224</v>
      </c>
      <c r="F34" s="2">
        <v>525134.47116472304</v>
      </c>
      <c r="G34" s="2">
        <v>592886.1474475218</v>
      </c>
      <c r="H34" s="2">
        <v>620131.05182215734</v>
      </c>
      <c r="I34" s="2">
        <v>647506.83001895051</v>
      </c>
    </row>
    <row r="35" spans="1:9" s="134" customFormat="1" ht="21" customHeight="1">
      <c r="A35" s="817" t="s">
        <v>456</v>
      </c>
      <c r="B35" s="2">
        <v>9716.81408501441</v>
      </c>
      <c r="C35" s="2">
        <v>13101.78120845481</v>
      </c>
      <c r="D35" s="2">
        <v>21061.863393586005</v>
      </c>
      <c r="E35" s="2">
        <v>25171.003998542277</v>
      </c>
      <c r="F35" s="2">
        <v>37819.264632653059</v>
      </c>
      <c r="G35" s="2">
        <v>43528.065810495624</v>
      </c>
      <c r="H35" s="2">
        <v>50679.751610787171</v>
      </c>
      <c r="I35" s="2">
        <v>53477.809876093292</v>
      </c>
    </row>
    <row r="36" spans="1:9" s="134" customFormat="1" ht="21" customHeight="1">
      <c r="A36" s="130" t="s">
        <v>457</v>
      </c>
      <c r="B36" s="2">
        <v>169.17940634005765</v>
      </c>
      <c r="C36" s="2">
        <v>443.56208309037908</v>
      </c>
      <c r="D36" s="2">
        <v>628.06554664723035</v>
      </c>
      <c r="E36" s="2">
        <v>806.59944023323624</v>
      </c>
      <c r="F36" s="2">
        <v>357.2019154518951</v>
      </c>
      <c r="G36" s="2">
        <v>537.93552769679297</v>
      </c>
      <c r="H36" s="2">
        <v>0.92160787172011649</v>
      </c>
      <c r="I36" s="2">
        <v>13297.875826530611</v>
      </c>
    </row>
    <row r="37" spans="1:9" s="134" customFormat="1" ht="21" customHeight="1">
      <c r="A37" s="130" t="s">
        <v>458</v>
      </c>
      <c r="B37" s="2">
        <v>87751.640491354468</v>
      </c>
      <c r="C37" s="2">
        <v>70602.599638483967</v>
      </c>
      <c r="D37" s="2">
        <v>74265.106344023312</v>
      </c>
      <c r="E37" s="2">
        <v>73007.79747667638</v>
      </c>
      <c r="F37" s="2">
        <v>98779.518591836735</v>
      </c>
      <c r="G37" s="2">
        <v>87669.639463556858</v>
      </c>
      <c r="H37" s="2">
        <v>108162.98074927116</v>
      </c>
      <c r="I37" s="2">
        <v>135757.78585860058</v>
      </c>
    </row>
    <row r="38" spans="1:9" s="134" customFormat="1" ht="21" customHeight="1">
      <c r="A38" s="130" t="s">
        <v>459</v>
      </c>
      <c r="B38" s="2">
        <v>15679.814093659941</v>
      </c>
      <c r="C38" s="2">
        <v>17713.67455393586</v>
      </c>
      <c r="D38" s="2">
        <v>26578.17572594752</v>
      </c>
      <c r="E38" s="2">
        <v>36228.493486880463</v>
      </c>
      <c r="F38" s="2">
        <v>37908.724631195335</v>
      </c>
      <c r="G38" s="2">
        <v>34310.79511078717</v>
      </c>
      <c r="H38" s="2">
        <v>38699.650274052474</v>
      </c>
      <c r="I38" s="2">
        <v>38313.58622886298</v>
      </c>
    </row>
    <row r="39" spans="1:9" s="134" customFormat="1" ht="21" customHeight="1">
      <c r="A39" s="130" t="s">
        <v>127</v>
      </c>
      <c r="B39" s="2">
        <v>16384.407139769453</v>
      </c>
      <c r="C39" s="2">
        <v>20997.269112244903</v>
      </c>
      <c r="D39" s="2">
        <v>26681.924992711371</v>
      </c>
      <c r="E39" s="2">
        <v>23722.152571428571</v>
      </c>
      <c r="F39" s="2">
        <v>24920.306425655981</v>
      </c>
      <c r="G39" s="2">
        <v>25259.002188046645</v>
      </c>
      <c r="H39" s="2">
        <v>25997.306349854225</v>
      </c>
      <c r="I39" s="2">
        <v>26353.483313411081</v>
      </c>
    </row>
    <row r="40" spans="1:9" s="134" customFormat="1" ht="21" customHeight="1">
      <c r="A40" s="130" t="s">
        <v>133</v>
      </c>
      <c r="B40" s="2">
        <v>0</v>
      </c>
      <c r="C40" s="2">
        <v>25161.321672011658</v>
      </c>
      <c r="D40" s="2">
        <v>50411.443148688049</v>
      </c>
      <c r="E40" s="2">
        <v>74104.429861516037</v>
      </c>
      <c r="F40" s="2">
        <v>98977.000313411074</v>
      </c>
      <c r="G40" s="2">
        <v>99287.131537900888</v>
      </c>
      <c r="H40" s="2">
        <v>99051.708778425658</v>
      </c>
      <c r="I40" s="2">
        <v>99376.781667638483</v>
      </c>
    </row>
    <row r="41" spans="1:9" s="134" customFormat="1" ht="21" customHeight="1">
      <c r="A41" s="130" t="s">
        <v>460</v>
      </c>
      <c r="B41" s="2">
        <v>16326.539010086457</v>
      </c>
      <c r="C41" s="2">
        <v>15958.074871720117</v>
      </c>
      <c r="D41" s="2">
        <v>15463.227947521866</v>
      </c>
      <c r="E41" s="2">
        <v>32206.876655976677</v>
      </c>
      <c r="F41" s="2">
        <v>31211.584641399415</v>
      </c>
      <c r="G41" s="2">
        <v>29034.766763848398</v>
      </c>
      <c r="H41" s="2">
        <v>29198.323615160349</v>
      </c>
      <c r="I41" s="2">
        <v>25419.314865889213</v>
      </c>
    </row>
    <row r="42" spans="1:9" s="135" customFormat="1" ht="43.5" customHeight="1" thickBot="1">
      <c r="A42" s="818" t="s">
        <v>109</v>
      </c>
      <c r="B42" s="3">
        <v>728.47404899135449</v>
      </c>
      <c r="C42" s="3">
        <v>859.85098396501462</v>
      </c>
      <c r="D42" s="3">
        <v>766.72778425655974</v>
      </c>
      <c r="E42" s="3">
        <v>0</v>
      </c>
      <c r="F42" s="3">
        <v>0</v>
      </c>
      <c r="G42" s="3">
        <v>0</v>
      </c>
      <c r="H42" s="3">
        <v>0</v>
      </c>
      <c r="I42" s="3">
        <v>0</v>
      </c>
    </row>
    <row r="43" spans="1:9" ht="24" customHeight="1" thickTop="1" thickBot="1">
      <c r="A43" s="47" t="s">
        <v>461</v>
      </c>
      <c r="B43" s="1">
        <v>44088.205958213257</v>
      </c>
      <c r="C43" s="1">
        <v>53655.119804664726</v>
      </c>
      <c r="D43" s="1">
        <v>71060.590583090379</v>
      </c>
      <c r="E43" s="1">
        <v>93527.903720116621</v>
      </c>
      <c r="F43" s="1">
        <v>116385.65081049562</v>
      </c>
      <c r="G43" s="1">
        <v>118064.29061370263</v>
      </c>
      <c r="H43" s="1">
        <v>140020.56752478133</v>
      </c>
      <c r="I43" s="1">
        <v>140763.97848250729</v>
      </c>
    </row>
    <row r="44" spans="1:9" s="134" customFormat="1" ht="21" customHeight="1" thickTop="1">
      <c r="A44" s="130" t="s">
        <v>148</v>
      </c>
      <c r="B44" s="2">
        <v>25805.20172910663</v>
      </c>
      <c r="C44" s="2">
        <v>32028.87755102041</v>
      </c>
      <c r="D44" s="2">
        <v>39422.463556851311</v>
      </c>
      <c r="E44" s="2">
        <v>50434.373177842564</v>
      </c>
      <c r="F44" s="2">
        <v>71461.15160349854</v>
      </c>
      <c r="G44" s="2">
        <v>71461.15160349854</v>
      </c>
      <c r="H44" s="2">
        <v>91273.148688046655</v>
      </c>
      <c r="I44" s="2">
        <v>105657.43440233236</v>
      </c>
    </row>
    <row r="45" spans="1:9" s="134" customFormat="1" ht="21" customHeight="1">
      <c r="A45" s="130" t="s">
        <v>152</v>
      </c>
      <c r="B45" s="2">
        <v>243.4487824207493</v>
      </c>
      <c r="C45" s="2">
        <v>246.28783527696794</v>
      </c>
      <c r="D45" s="2">
        <v>5187.4977478134106</v>
      </c>
      <c r="E45" s="2">
        <v>7870.252849854227</v>
      </c>
      <c r="F45" s="2">
        <v>5246.2878352769676</v>
      </c>
      <c r="G45" s="2">
        <v>7246.2878352769676</v>
      </c>
      <c r="H45" s="2">
        <v>246.28783527696794</v>
      </c>
      <c r="I45" s="2">
        <v>246.28783527696794</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6333.150760806916</v>
      </c>
      <c r="C47" s="2">
        <v>7592.4947930029157</v>
      </c>
      <c r="D47" s="2">
        <v>8971.3845889212826</v>
      </c>
      <c r="E47" s="2">
        <v>10719.314618075801</v>
      </c>
      <c r="F47" s="2">
        <v>13169.710973760932</v>
      </c>
      <c r="G47" s="2">
        <v>28632.558058309038</v>
      </c>
      <c r="H47" s="2">
        <v>15820.560973760934</v>
      </c>
      <c r="I47" s="2">
        <v>19088.61797084548</v>
      </c>
    </row>
    <row r="48" spans="1:9" s="134" customFormat="1" ht="21" customHeight="1">
      <c r="A48" s="130" t="s">
        <v>164</v>
      </c>
      <c r="B48" s="2">
        <v>11706.404685878961</v>
      </c>
      <c r="C48" s="2">
        <v>13787.459625364432</v>
      </c>
      <c r="D48" s="2">
        <v>17479.244689504372</v>
      </c>
      <c r="E48" s="2">
        <v>24503.963074344025</v>
      </c>
      <c r="F48" s="2">
        <v>26508.500397959178</v>
      </c>
      <c r="G48" s="2">
        <v>10724.293116618075</v>
      </c>
      <c r="H48" s="2">
        <v>32680.570027696791</v>
      </c>
      <c r="I48" s="2">
        <v>15771.638274052479</v>
      </c>
    </row>
    <row r="49" spans="1:9" s="134" customFormat="1" ht="21" customHeight="1">
      <c r="A49" s="817" t="s">
        <v>463</v>
      </c>
      <c r="B49" s="2">
        <v>0</v>
      </c>
      <c r="C49" s="2">
        <v>0</v>
      </c>
      <c r="D49" s="2">
        <v>0</v>
      </c>
      <c r="E49" s="2">
        <v>0</v>
      </c>
      <c r="F49" s="2">
        <v>0</v>
      </c>
      <c r="G49" s="2">
        <v>0</v>
      </c>
      <c r="H49" s="2">
        <v>0</v>
      </c>
      <c r="I49" s="2">
        <v>5612.2448979591836</v>
      </c>
    </row>
    <row r="50" spans="1:9" s="135" customFormat="1" ht="40.5" customHeight="1" thickBot="1">
      <c r="A50" s="819" t="s">
        <v>464</v>
      </c>
      <c r="B50" s="3">
        <v>11706.404685878961</v>
      </c>
      <c r="C50" s="3">
        <v>13787.459625364432</v>
      </c>
      <c r="D50" s="3">
        <v>17479.244689504372</v>
      </c>
      <c r="E50" s="3">
        <v>24503.963074344025</v>
      </c>
      <c r="F50" s="3">
        <v>26508.500397959178</v>
      </c>
      <c r="G50" s="3">
        <v>10724.293116618075</v>
      </c>
      <c r="H50" s="3">
        <v>32680.570027696791</v>
      </c>
      <c r="I50" s="3">
        <v>10159.393376093296</v>
      </c>
    </row>
    <row r="51" spans="1:9" ht="24" customHeight="1" thickTop="1" thickBot="1">
      <c r="A51" s="47" t="s">
        <v>465</v>
      </c>
      <c r="B51" s="1">
        <v>603880.97795100871</v>
      </c>
      <c r="C51" s="1">
        <v>742695.05203352775</v>
      </c>
      <c r="D51" s="1">
        <v>925036.30406705535</v>
      </c>
      <c r="E51" s="1">
        <v>1114155.7163760934</v>
      </c>
      <c r="F51" s="1">
        <v>1290435.2428381925</v>
      </c>
      <c r="G51" s="1">
        <v>1333935.0732201168</v>
      </c>
      <c r="H51" s="1">
        <v>1436691.2934271139</v>
      </c>
      <c r="I51" s="1">
        <v>1511442.8423381923</v>
      </c>
    </row>
    <row r="52" spans="1:9" s="134" customFormat="1" ht="24" customHeight="1" thickTop="1">
      <c r="A52" s="130" t="s">
        <v>466</v>
      </c>
      <c r="B52" s="2">
        <v>868.78049423631126</v>
      </c>
      <c r="C52" s="2">
        <v>292.85574635568508</v>
      </c>
      <c r="D52" s="2">
        <v>235.39876239067058</v>
      </c>
      <c r="E52" s="2">
        <v>400.57261370262387</v>
      </c>
      <c r="F52" s="2">
        <v>147.994055393586</v>
      </c>
      <c r="G52" s="2">
        <v>87.006516034985424</v>
      </c>
      <c r="H52" s="2">
        <v>76.904588921282794</v>
      </c>
      <c r="I52" s="2">
        <v>126.49316763848395</v>
      </c>
    </row>
    <row r="53" spans="1:9" s="135" customFormat="1" ht="21" customHeight="1">
      <c r="A53" s="819" t="s">
        <v>467</v>
      </c>
      <c r="B53" s="3">
        <v>0</v>
      </c>
      <c r="C53" s="3">
        <v>0</v>
      </c>
      <c r="D53" s="3">
        <v>0</v>
      </c>
      <c r="E53" s="3">
        <v>0</v>
      </c>
      <c r="F53" s="3">
        <v>0</v>
      </c>
      <c r="G53" s="3">
        <v>0</v>
      </c>
      <c r="H53" s="3">
        <v>0</v>
      </c>
      <c r="I53" s="3">
        <v>0</v>
      </c>
    </row>
    <row r="54" spans="1:9" s="135" customFormat="1" ht="21" customHeight="1">
      <c r="A54" s="819" t="s">
        <v>468</v>
      </c>
      <c r="B54" s="3">
        <v>868.78049423631126</v>
      </c>
      <c r="C54" s="3">
        <v>292.85574635568508</v>
      </c>
      <c r="D54" s="3">
        <v>235.39876239067058</v>
      </c>
      <c r="E54" s="3">
        <v>400.57261370262387</v>
      </c>
      <c r="F54" s="3">
        <v>147.994055393586</v>
      </c>
      <c r="G54" s="3">
        <v>87.006516034985424</v>
      </c>
      <c r="H54" s="3">
        <v>76.904588921282794</v>
      </c>
      <c r="I54" s="3">
        <v>126.49316763848395</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0</v>
      </c>
      <c r="C56" s="3">
        <v>0</v>
      </c>
      <c r="D56" s="3">
        <v>0</v>
      </c>
      <c r="E56" s="3">
        <v>0</v>
      </c>
      <c r="F56" s="3">
        <v>0</v>
      </c>
      <c r="G56" s="3">
        <v>0</v>
      </c>
      <c r="H56" s="3">
        <v>0</v>
      </c>
      <c r="I56" s="3">
        <v>0</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678801.62757780985</v>
      </c>
      <c r="C58" s="3">
        <v>815856.28316472308</v>
      </c>
      <c r="D58" s="3">
        <v>864900.57931778417</v>
      </c>
      <c r="E58" s="3">
        <v>973061.90003498539</v>
      </c>
      <c r="F58" s="3">
        <v>1014674.1544008745</v>
      </c>
      <c r="G58" s="3">
        <v>1034473.6964970846</v>
      </c>
      <c r="H58" s="3">
        <v>1366410.0703921283</v>
      </c>
      <c r="I58" s="3">
        <v>1382561.2780787172</v>
      </c>
    </row>
    <row r="59" spans="1:9" ht="31.5" customHeight="1" thickTop="1" thickBot="1">
      <c r="A59" s="820" t="s">
        <v>473</v>
      </c>
      <c r="B59" s="1"/>
      <c r="C59" s="1"/>
      <c r="D59" s="1"/>
      <c r="E59" s="1"/>
      <c r="F59" s="1"/>
      <c r="G59" s="1"/>
      <c r="H59" s="1"/>
      <c r="I59" s="1"/>
    </row>
    <row r="60" spans="1:9" ht="30" customHeight="1" thickTop="1">
      <c r="A60" s="52" t="s">
        <v>474</v>
      </c>
      <c r="B60" s="4">
        <v>78039.902652737743</v>
      </c>
      <c r="C60" s="4">
        <v>98118.622100583088</v>
      </c>
      <c r="D60" s="4">
        <v>124507.14376384839</v>
      </c>
      <c r="E60" s="4">
        <v>152799.4236399417</v>
      </c>
      <c r="F60" s="4">
        <v>184684.30668513119</v>
      </c>
      <c r="G60" s="4">
        <v>78983.76712682216</v>
      </c>
      <c r="H60" s="4">
        <v>192877.85931486884</v>
      </c>
      <c r="I60" s="4">
        <v>81300.95736005831</v>
      </c>
    </row>
    <row r="61" spans="1:9" ht="21" customHeight="1">
      <c r="A61" s="54" t="s">
        <v>475</v>
      </c>
      <c r="B61" s="4">
        <v>-15276.354069164265</v>
      </c>
      <c r="C61" s="4">
        <v>-15953.056319241981</v>
      </c>
      <c r="D61" s="4">
        <v>-21313.07134548105</v>
      </c>
      <c r="E61" s="4">
        <v>-25614.526775510207</v>
      </c>
      <c r="F61" s="4">
        <v>-32310.731221574344</v>
      </c>
      <c r="G61" s="4">
        <v>-15512.74519387755</v>
      </c>
      <c r="H61" s="4">
        <v>-39146.570836734689</v>
      </c>
      <c r="I61" s="4">
        <v>-16752.288755102039</v>
      </c>
    </row>
    <row r="62" spans="1:9" ht="21.75" customHeight="1">
      <c r="A62" s="821" t="s">
        <v>476</v>
      </c>
      <c r="B62" s="4">
        <v>62763.548583573487</v>
      </c>
      <c r="C62" s="4">
        <v>82165.565781341109</v>
      </c>
      <c r="D62" s="4">
        <v>103194.07241836734</v>
      </c>
      <c r="E62" s="4">
        <v>127184.89686443149</v>
      </c>
      <c r="F62" s="4">
        <v>152373.57546355683</v>
      </c>
      <c r="G62" s="4">
        <v>63471.021932944604</v>
      </c>
      <c r="H62" s="4">
        <v>153731.28847813414</v>
      </c>
      <c r="I62" s="4">
        <v>64548.66860495627</v>
      </c>
    </row>
    <row r="63" spans="1:9">
      <c r="A63" s="52" t="s">
        <v>477</v>
      </c>
      <c r="B63" s="4">
        <v>4150.6685014409222</v>
      </c>
      <c r="C63" s="4">
        <v>5157.4299518950429</v>
      </c>
      <c r="D63" s="4">
        <v>4119.8431443148693</v>
      </c>
      <c r="E63" s="4">
        <v>4069.6284081632648</v>
      </c>
      <c r="F63" s="4">
        <v>4652.5630962099121</v>
      </c>
      <c r="G63" s="4">
        <v>2660.1069256559767</v>
      </c>
      <c r="H63" s="4">
        <v>5425.6596909620985</v>
      </c>
      <c r="I63" s="4">
        <v>2402.6580670553935</v>
      </c>
    </row>
    <row r="64" spans="1:9">
      <c r="A64" s="54" t="s">
        <v>478</v>
      </c>
      <c r="B64" s="4">
        <v>-2390.8071757925077</v>
      </c>
      <c r="C64" s="4">
        <v>-2905.8650641399418</v>
      </c>
      <c r="D64" s="4">
        <v>-2960.7030976676383</v>
      </c>
      <c r="E64" s="4">
        <v>-2499.7223556851309</v>
      </c>
      <c r="F64" s="4">
        <v>-2374.2417478134112</v>
      </c>
      <c r="G64" s="4">
        <v>-1394.9203104956266</v>
      </c>
      <c r="H64" s="4">
        <v>-3077.9889810495629</v>
      </c>
      <c r="I64" s="4">
        <v>-1312.2954256559765</v>
      </c>
    </row>
    <row r="65" spans="1:9">
      <c r="A65" s="53" t="s">
        <v>479</v>
      </c>
      <c r="B65" s="4">
        <v>64523.409909221897</v>
      </c>
      <c r="C65" s="4">
        <v>84417.130669096208</v>
      </c>
      <c r="D65" s="4">
        <v>104353.21246501457</v>
      </c>
      <c r="E65" s="4">
        <v>128754.80291690961</v>
      </c>
      <c r="F65" s="4">
        <v>154651.89681195334</v>
      </c>
      <c r="G65" s="4">
        <v>64736.208548104958</v>
      </c>
      <c r="H65" s="4">
        <v>156078.95918804663</v>
      </c>
      <c r="I65" s="4">
        <v>65639.031246355691</v>
      </c>
    </row>
    <row r="66" spans="1:9">
      <c r="A66" s="52" t="s">
        <v>480</v>
      </c>
      <c r="B66" s="4">
        <v>8340.0276311239195</v>
      </c>
      <c r="C66" s="4">
        <v>7982.672881924198</v>
      </c>
      <c r="D66" s="4">
        <v>6103.510218658892</v>
      </c>
      <c r="E66" s="4">
        <v>9399.9852944606409</v>
      </c>
      <c r="F66" s="4">
        <v>4088.8975437317781</v>
      </c>
      <c r="G66" s="4">
        <v>1768.4819431486881</v>
      </c>
      <c r="H66" s="4">
        <v>4780.9425889212825</v>
      </c>
      <c r="I66" s="4">
        <v>2176.897472303207</v>
      </c>
    </row>
    <row r="67" spans="1:9">
      <c r="A67" s="52" t="s">
        <v>481</v>
      </c>
      <c r="B67" s="4">
        <v>-17291.300521613834</v>
      </c>
      <c r="C67" s="4">
        <v>-19951.566765306121</v>
      </c>
      <c r="D67" s="4">
        <v>-13664.407900874636</v>
      </c>
      <c r="E67" s="4">
        <v>-11844.509325072886</v>
      </c>
      <c r="F67" s="4">
        <v>-19753.514673469388</v>
      </c>
      <c r="G67" s="4">
        <v>-6039.6118279883376</v>
      </c>
      <c r="H67" s="4">
        <v>-13331.723772594753</v>
      </c>
      <c r="I67" s="4">
        <v>-4936.2053688046644</v>
      </c>
    </row>
    <row r="68" spans="1:9">
      <c r="A68" s="821" t="s">
        <v>482</v>
      </c>
      <c r="B68" s="4">
        <v>55572.137018731992</v>
      </c>
      <c r="C68" s="4">
        <v>72448.236785714296</v>
      </c>
      <c r="D68" s="4">
        <v>96792.314782798829</v>
      </c>
      <c r="E68" s="4">
        <v>126310.27888629737</v>
      </c>
      <c r="F68" s="4">
        <v>138987.27968221574</v>
      </c>
      <c r="G68" s="4">
        <v>60465.078663265303</v>
      </c>
      <c r="H68" s="4">
        <v>147528.17800437319</v>
      </c>
      <c r="I68" s="4">
        <v>62879.723349854234</v>
      </c>
    </row>
    <row r="69" spans="1:9">
      <c r="A69" s="54" t="s">
        <v>483</v>
      </c>
      <c r="B69" s="4">
        <v>-40331.590185878966</v>
      </c>
      <c r="C69" s="4">
        <v>-54502.889444606408</v>
      </c>
      <c r="D69" s="4">
        <v>-69545.950072886306</v>
      </c>
      <c r="E69" s="4">
        <v>-88551.333045189516</v>
      </c>
      <c r="F69" s="4">
        <v>-91370.849784256556</v>
      </c>
      <c r="G69" s="4">
        <v>-45689.351992711374</v>
      </c>
      <c r="H69" s="4">
        <v>-99010.684562682218</v>
      </c>
      <c r="I69" s="4">
        <v>-45547.962561224493</v>
      </c>
    </row>
    <row r="70" spans="1:9">
      <c r="A70" s="53" t="s">
        <v>484</v>
      </c>
      <c r="B70" s="4">
        <v>15240.546832853026</v>
      </c>
      <c r="C70" s="4">
        <v>17945.347341107874</v>
      </c>
      <c r="D70" s="4">
        <v>27246.364709912534</v>
      </c>
      <c r="E70" s="4">
        <v>37758.945841107867</v>
      </c>
      <c r="F70" s="4">
        <v>47616.429897959191</v>
      </c>
      <c r="G70" s="4">
        <v>14775.726670553933</v>
      </c>
      <c r="H70" s="4">
        <v>48517.49344169096</v>
      </c>
      <c r="I70" s="4">
        <v>17331.760788629737</v>
      </c>
    </row>
    <row r="71" spans="1:9">
      <c r="A71" s="53" t="s">
        <v>485</v>
      </c>
      <c r="B71" s="4">
        <v>-1783.626227665706</v>
      </c>
      <c r="C71" s="4">
        <v>-4596.4526457725942</v>
      </c>
      <c r="D71" s="4">
        <v>3.2592638483965017</v>
      </c>
      <c r="E71" s="4">
        <v>2.6458571428571429</v>
      </c>
      <c r="F71" s="4">
        <v>1.8440510204081633</v>
      </c>
      <c r="G71" s="4">
        <v>0.63242857142857145</v>
      </c>
      <c r="H71" s="4">
        <v>1.0857930029154519</v>
      </c>
      <c r="I71" s="4">
        <v>0.22923177842565598</v>
      </c>
    </row>
    <row r="72" spans="1:9">
      <c r="A72" s="54" t="s">
        <v>486</v>
      </c>
      <c r="B72" s="4">
        <v>-1826.2085331412104</v>
      </c>
      <c r="C72" s="4">
        <v>-4686.0797172011662</v>
      </c>
      <c r="D72" s="4">
        <v>0</v>
      </c>
      <c r="E72" s="4">
        <v>0</v>
      </c>
      <c r="F72" s="4">
        <v>0</v>
      </c>
      <c r="G72" s="4">
        <v>0</v>
      </c>
      <c r="H72" s="4">
        <v>0</v>
      </c>
      <c r="I72" s="4">
        <v>0</v>
      </c>
    </row>
    <row r="73" spans="1:9">
      <c r="A73" s="54" t="s">
        <v>487</v>
      </c>
      <c r="B73" s="4">
        <v>42.582305475504327</v>
      </c>
      <c r="C73" s="4">
        <v>89.627071428571412</v>
      </c>
      <c r="D73" s="4">
        <v>3.2592638483965017</v>
      </c>
      <c r="E73" s="4">
        <v>2.6458571428571429</v>
      </c>
      <c r="F73" s="4">
        <v>1.8440510204081633</v>
      </c>
      <c r="G73" s="4">
        <v>0.63242857142857145</v>
      </c>
      <c r="H73" s="4">
        <v>1.0857930029154519</v>
      </c>
      <c r="I73" s="4">
        <v>0.22923177842565598</v>
      </c>
    </row>
    <row r="74" spans="1:9">
      <c r="A74" s="821" t="s">
        <v>488</v>
      </c>
      <c r="B74" s="4">
        <v>1736.9690864553315</v>
      </c>
      <c r="C74" s="4">
        <v>4452.6064693877552</v>
      </c>
      <c r="D74" s="4">
        <v>-15.031466472303206</v>
      </c>
      <c r="E74" s="4">
        <v>-11.590596209912539</v>
      </c>
      <c r="F74" s="4">
        <v>-10.306819241982508</v>
      </c>
      <c r="G74" s="4">
        <v>-3.2221209912536444</v>
      </c>
      <c r="H74" s="4">
        <v>-6.0141588921282798</v>
      </c>
      <c r="I74" s="4">
        <v>-1.463704081632653</v>
      </c>
    </row>
    <row r="75" spans="1:9">
      <c r="A75" s="821" t="s">
        <v>489</v>
      </c>
      <c r="B75" s="4">
        <v>1824.1845965417867</v>
      </c>
      <c r="C75" s="4">
        <v>4734.0573250728858</v>
      </c>
      <c r="D75" s="4">
        <v>0</v>
      </c>
      <c r="E75" s="4">
        <v>0</v>
      </c>
      <c r="F75" s="4">
        <v>0</v>
      </c>
      <c r="G75" s="4">
        <v>0</v>
      </c>
      <c r="H75" s="4">
        <v>0</v>
      </c>
      <c r="I75" s="4">
        <v>0</v>
      </c>
    </row>
    <row r="76" spans="1:9">
      <c r="A76" s="54" t="s">
        <v>490</v>
      </c>
      <c r="B76" s="4">
        <v>-87.215510086455339</v>
      </c>
      <c r="C76" s="4">
        <v>-281.45085568513122</v>
      </c>
      <c r="D76" s="4">
        <v>-15.031466472303206</v>
      </c>
      <c r="E76" s="4">
        <v>-11.590596209912539</v>
      </c>
      <c r="F76" s="4">
        <v>-10.306819241982508</v>
      </c>
      <c r="G76" s="4">
        <v>-3.2221209912536444</v>
      </c>
      <c r="H76" s="4">
        <v>-6.0141588921282798</v>
      </c>
      <c r="I76" s="4">
        <v>-1.463704081632653</v>
      </c>
    </row>
    <row r="77" spans="1:9">
      <c r="A77" s="821" t="s">
        <v>491</v>
      </c>
      <c r="B77" s="4">
        <v>15193.889691642651</v>
      </c>
      <c r="C77" s="4">
        <v>17801.501164723031</v>
      </c>
      <c r="D77" s="4">
        <v>27234.592507288631</v>
      </c>
      <c r="E77" s="4">
        <v>37750.001102040813</v>
      </c>
      <c r="F77" s="4">
        <v>47607.967129737604</v>
      </c>
      <c r="G77" s="4">
        <v>14773.136978134111</v>
      </c>
      <c r="H77" s="4">
        <v>48512.565075801751</v>
      </c>
      <c r="I77" s="4">
        <v>17330.526316326534</v>
      </c>
    </row>
    <row r="78" spans="1:9">
      <c r="A78" s="52" t="s">
        <v>492</v>
      </c>
      <c r="B78" s="4">
        <v>0</v>
      </c>
      <c r="C78" s="4">
        <v>0</v>
      </c>
      <c r="D78" s="4">
        <v>0</v>
      </c>
      <c r="E78" s="4">
        <v>0</v>
      </c>
      <c r="F78" s="4">
        <v>0</v>
      </c>
      <c r="G78" s="4">
        <v>0</v>
      </c>
      <c r="H78" s="4">
        <v>1090.9909256559768</v>
      </c>
      <c r="I78" s="4">
        <v>454.83805102040816</v>
      </c>
    </row>
    <row r="79" spans="1:9">
      <c r="A79" s="53" t="s">
        <v>493</v>
      </c>
      <c r="B79" s="4">
        <v>15193.889691642651</v>
      </c>
      <c r="C79" s="4">
        <v>17801.501164723031</v>
      </c>
      <c r="D79" s="4">
        <v>27234.592507288631</v>
      </c>
      <c r="E79" s="4">
        <v>37750.001102040813</v>
      </c>
      <c r="F79" s="4">
        <v>47607.967129737604</v>
      </c>
      <c r="G79" s="4">
        <v>14773.136978134111</v>
      </c>
      <c r="H79" s="4">
        <v>49603.556001457735</v>
      </c>
      <c r="I79" s="4">
        <v>17785.364367346938</v>
      </c>
    </row>
    <row r="80" spans="1:9">
      <c r="A80" s="52" t="s">
        <v>494</v>
      </c>
      <c r="B80" s="4">
        <v>0</v>
      </c>
      <c r="C80" s="4">
        <v>-415.09824781341109</v>
      </c>
      <c r="D80" s="4">
        <v>-88.371720116618079</v>
      </c>
      <c r="E80" s="4">
        <v>-50.968513119533526</v>
      </c>
      <c r="F80" s="4">
        <v>-3707.9785714285713</v>
      </c>
      <c r="G80" s="4">
        <v>-8.8438775510204071</v>
      </c>
      <c r="H80" s="4">
        <v>-8.8438775510204071</v>
      </c>
      <c r="I80" s="4">
        <v>-125.9709912536443</v>
      </c>
    </row>
    <row r="81" spans="1:9" ht="21" customHeight="1">
      <c r="A81" s="821" t="s">
        <v>495</v>
      </c>
      <c r="B81" s="4">
        <v>15193.889691642651</v>
      </c>
      <c r="C81" s="4">
        <v>17386.402916909621</v>
      </c>
      <c r="D81" s="4">
        <v>27146.220787172009</v>
      </c>
      <c r="E81" s="4">
        <v>37699.032588921284</v>
      </c>
      <c r="F81" s="4">
        <v>43899.988558309044</v>
      </c>
      <c r="G81" s="4">
        <v>14764.293100583091</v>
      </c>
      <c r="H81" s="4">
        <v>49594.712123906706</v>
      </c>
      <c r="I81" s="4">
        <v>17659.393376093296</v>
      </c>
    </row>
    <row r="82" spans="1:9" ht="21" customHeight="1">
      <c r="A82" s="52" t="s">
        <v>496</v>
      </c>
      <c r="B82" s="4">
        <v>0</v>
      </c>
      <c r="C82" s="4">
        <v>0</v>
      </c>
      <c r="D82" s="4">
        <v>0</v>
      </c>
      <c r="E82" s="4">
        <v>0</v>
      </c>
      <c r="F82" s="4">
        <v>0</v>
      </c>
      <c r="G82" s="4">
        <v>0</v>
      </c>
      <c r="H82" s="4">
        <v>0</v>
      </c>
      <c r="I82" s="4">
        <v>0</v>
      </c>
    </row>
    <row r="83" spans="1:9" ht="21" customHeight="1">
      <c r="A83" s="821" t="s">
        <v>497</v>
      </c>
      <c r="B83" s="4">
        <v>15193.889691642651</v>
      </c>
      <c r="C83" s="4">
        <v>17386.402916909621</v>
      </c>
      <c r="D83" s="4">
        <v>27146.220787172009</v>
      </c>
      <c r="E83" s="4">
        <v>37699.032588921284</v>
      </c>
      <c r="F83" s="4">
        <v>43899.988558309044</v>
      </c>
      <c r="G83" s="4">
        <v>14764.293100583091</v>
      </c>
      <c r="H83" s="4">
        <v>49594.712123906706</v>
      </c>
      <c r="I83" s="4">
        <v>17659.393376093296</v>
      </c>
    </row>
    <row r="84" spans="1:9" ht="18" customHeight="1" thickBot="1">
      <c r="A84" s="52" t="s">
        <v>498</v>
      </c>
      <c r="B84" s="4">
        <v>-3487.4850172910665</v>
      </c>
      <c r="C84" s="4">
        <v>-3598.9432944606415</v>
      </c>
      <c r="D84" s="4">
        <v>-9666.976093294461</v>
      </c>
      <c r="E84" s="4">
        <v>-13195.069533527696</v>
      </c>
      <c r="F84" s="4">
        <v>-17391.488192419823</v>
      </c>
      <c r="G84" s="4">
        <v>-4040</v>
      </c>
      <c r="H84" s="4">
        <v>-16914.142128279884</v>
      </c>
      <c r="I84" s="4">
        <v>-7500</v>
      </c>
    </row>
    <row r="85" spans="1:9" ht="24" customHeight="1" thickTop="1" thickBot="1">
      <c r="A85" s="47" t="s">
        <v>499</v>
      </c>
      <c r="B85" s="1">
        <v>11706.404674351585</v>
      </c>
      <c r="C85" s="1">
        <v>13787.45962244898</v>
      </c>
      <c r="D85" s="1">
        <v>17479.24469387755</v>
      </c>
      <c r="E85" s="1">
        <v>24503.963055393586</v>
      </c>
      <c r="F85" s="1">
        <v>26508.500365889213</v>
      </c>
      <c r="G85" s="1">
        <v>10724.293100583091</v>
      </c>
      <c r="H85" s="1">
        <v>32680.569995626818</v>
      </c>
      <c r="I85" s="1">
        <v>10159.393376093296</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3" sqref="A3:I3"/>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1461</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23718.996243515849</v>
      </c>
      <c r="C8" s="1">
        <v>23701.89173760933</v>
      </c>
      <c r="D8" s="1">
        <v>27120.748443148688</v>
      </c>
      <c r="E8" s="1">
        <v>27729.269307580173</v>
      </c>
      <c r="F8" s="1">
        <v>25775.026658892129</v>
      </c>
      <c r="G8" s="1">
        <v>33471.478861516036</v>
      </c>
      <c r="H8" s="1">
        <v>31072.116518950439</v>
      </c>
      <c r="I8" s="1">
        <v>29793.427338192421</v>
      </c>
    </row>
    <row r="9" spans="1:9" s="134" customFormat="1" ht="21" customHeight="1" thickTop="1">
      <c r="A9" s="130" t="s">
        <v>8</v>
      </c>
      <c r="B9" s="2">
        <v>8492.5801527377516</v>
      </c>
      <c r="C9" s="2">
        <v>6191.7559956268224</v>
      </c>
      <c r="D9" s="2">
        <v>7868.4660597667644</v>
      </c>
      <c r="E9" s="2">
        <v>10274.846670553936</v>
      </c>
      <c r="F9" s="2">
        <v>7821.1680160349861</v>
      </c>
      <c r="G9" s="2">
        <v>6159.1198921282803</v>
      </c>
      <c r="H9" s="2">
        <v>10131.133562682215</v>
      </c>
      <c r="I9" s="2">
        <v>9467.6647653061227</v>
      </c>
    </row>
    <row r="10" spans="1:9" s="134" customFormat="1" ht="21" customHeight="1">
      <c r="A10" s="130" t="s">
        <v>17</v>
      </c>
      <c r="B10" s="2">
        <v>2423.0846282420753</v>
      </c>
      <c r="C10" s="2">
        <v>1448.0122930029156</v>
      </c>
      <c r="D10" s="2">
        <v>4166.6632915451892</v>
      </c>
      <c r="E10" s="2">
        <v>3273.8517930029152</v>
      </c>
      <c r="F10" s="2">
        <v>2406.3963760932947</v>
      </c>
      <c r="G10" s="2">
        <v>6908.2327886297371</v>
      </c>
      <c r="H10" s="2">
        <v>3911.2666793002918</v>
      </c>
      <c r="I10" s="2">
        <v>6739.1586690962095</v>
      </c>
    </row>
    <row r="11" spans="1:9" s="134" customFormat="1" ht="21" customHeight="1">
      <c r="A11" s="130" t="s">
        <v>26</v>
      </c>
      <c r="B11" s="2">
        <v>12198.910886167147</v>
      </c>
      <c r="C11" s="2">
        <v>14491.482606413994</v>
      </c>
      <c r="D11" s="2">
        <v>14459.493495626823</v>
      </c>
      <c r="E11" s="2">
        <v>13548.98025510204</v>
      </c>
      <c r="F11" s="2">
        <v>14972.956125364432</v>
      </c>
      <c r="G11" s="2">
        <v>18767.477457725945</v>
      </c>
      <c r="H11" s="2">
        <v>16492.589158892129</v>
      </c>
      <c r="I11" s="2">
        <v>13095.368868804664</v>
      </c>
    </row>
    <row r="12" spans="1:9" s="134" customFormat="1" ht="21" customHeight="1">
      <c r="A12" s="817" t="s">
        <v>437</v>
      </c>
      <c r="B12" s="2">
        <v>11117.812687319885</v>
      </c>
      <c r="C12" s="2">
        <v>14463.48716909621</v>
      </c>
      <c r="D12" s="2">
        <v>14558.448317784256</v>
      </c>
      <c r="E12" s="2">
        <v>13666.903246355685</v>
      </c>
      <c r="F12" s="2">
        <v>14949.815327988339</v>
      </c>
      <c r="G12" s="2">
        <v>18700.199508746355</v>
      </c>
      <c r="H12" s="2">
        <v>16513.988807580175</v>
      </c>
      <c r="I12" s="2">
        <v>13047.928355685131</v>
      </c>
    </row>
    <row r="13" spans="1:9" s="134" customFormat="1" ht="21" customHeight="1">
      <c r="A13" s="817" t="s">
        <v>438</v>
      </c>
      <c r="B13" s="2">
        <v>11009.679347262248</v>
      </c>
      <c r="C13" s="2">
        <v>14463.48716909621</v>
      </c>
      <c r="D13" s="2">
        <v>14513.948317784256</v>
      </c>
      <c r="E13" s="2">
        <v>13626.903246355685</v>
      </c>
      <c r="F13" s="2">
        <v>14949.815327988339</v>
      </c>
      <c r="G13" s="2">
        <v>18700.199508746355</v>
      </c>
      <c r="H13" s="2">
        <v>16513.988807580175</v>
      </c>
      <c r="I13" s="2">
        <v>13047.928355685131</v>
      </c>
    </row>
    <row r="14" spans="1:9" s="134" customFormat="1" ht="21" customHeight="1">
      <c r="A14" s="817" t="s">
        <v>439</v>
      </c>
      <c r="B14" s="2">
        <v>108.13334005763689</v>
      </c>
      <c r="C14" s="2">
        <v>0</v>
      </c>
      <c r="D14" s="2">
        <v>44.5</v>
      </c>
      <c r="E14" s="2">
        <v>40</v>
      </c>
      <c r="F14" s="2">
        <v>0</v>
      </c>
      <c r="G14" s="2">
        <v>0</v>
      </c>
      <c r="H14" s="2">
        <v>0</v>
      </c>
      <c r="I14" s="2">
        <v>0</v>
      </c>
    </row>
    <row r="15" spans="1:9" s="134" customFormat="1" ht="21" customHeight="1">
      <c r="A15" s="817" t="s">
        <v>440</v>
      </c>
      <c r="B15" s="2">
        <v>0</v>
      </c>
      <c r="C15" s="2">
        <v>49</v>
      </c>
      <c r="D15" s="2">
        <v>17</v>
      </c>
      <c r="E15" s="2">
        <v>18.171858600583089</v>
      </c>
      <c r="F15" s="2">
        <v>1.6645670553935858</v>
      </c>
      <c r="G15" s="2">
        <v>4.1225670553935867</v>
      </c>
      <c r="H15" s="2">
        <v>0</v>
      </c>
      <c r="I15" s="2">
        <v>1.4097536443148686</v>
      </c>
    </row>
    <row r="16" spans="1:9" s="134" customFormat="1" ht="21" customHeight="1">
      <c r="A16" s="817" t="s">
        <v>441</v>
      </c>
      <c r="B16" s="2">
        <v>0</v>
      </c>
      <c r="C16" s="2">
        <v>49</v>
      </c>
      <c r="D16" s="2">
        <v>17</v>
      </c>
      <c r="E16" s="2">
        <v>18.171858600583089</v>
      </c>
      <c r="F16" s="2">
        <v>1.6645670553935858</v>
      </c>
      <c r="G16" s="2">
        <v>4.1225670553935867</v>
      </c>
      <c r="H16" s="2">
        <v>0</v>
      </c>
      <c r="I16" s="2">
        <v>1.4097536443148686</v>
      </c>
    </row>
    <row r="17" spans="1:9" s="134" customFormat="1" ht="21" customHeight="1">
      <c r="A17" s="817" t="s">
        <v>442</v>
      </c>
      <c r="B17" s="2">
        <v>0</v>
      </c>
      <c r="C17" s="2">
        <v>0</v>
      </c>
      <c r="D17" s="2">
        <v>0</v>
      </c>
      <c r="E17" s="2">
        <v>0</v>
      </c>
      <c r="F17" s="2">
        <v>0</v>
      </c>
      <c r="G17" s="2">
        <v>0</v>
      </c>
      <c r="H17" s="2">
        <v>0</v>
      </c>
      <c r="I17" s="2">
        <v>0</v>
      </c>
    </row>
    <row r="18" spans="1:9" s="134" customFormat="1" ht="21" customHeight="1">
      <c r="A18" s="817" t="s">
        <v>443</v>
      </c>
      <c r="B18" s="2">
        <v>2595.9043198847266</v>
      </c>
      <c r="C18" s="2">
        <v>15.946979591836735</v>
      </c>
      <c r="D18" s="2">
        <v>16.649999999999999</v>
      </c>
      <c r="E18" s="2">
        <v>1.5901574344023321</v>
      </c>
      <c r="F18" s="2">
        <v>40.937185131195335</v>
      </c>
      <c r="G18" s="2">
        <v>40.170868804664721</v>
      </c>
      <c r="H18" s="2">
        <v>40</v>
      </c>
      <c r="I18" s="2">
        <v>40.262867346938783</v>
      </c>
    </row>
    <row r="19" spans="1:9" s="134" customFormat="1" ht="21" customHeight="1">
      <c r="A19" s="817" t="s">
        <v>444</v>
      </c>
      <c r="B19" s="2">
        <v>1624.6767406340057</v>
      </c>
      <c r="C19" s="2">
        <v>6.3679693877551014</v>
      </c>
      <c r="D19" s="2">
        <v>0</v>
      </c>
      <c r="E19" s="2">
        <v>1.5901574344023321</v>
      </c>
      <c r="F19" s="2">
        <v>0.93718513119533531</v>
      </c>
      <c r="G19" s="2">
        <v>0.17086880466472304</v>
      </c>
      <c r="H19" s="2">
        <v>0</v>
      </c>
      <c r="I19" s="2">
        <v>0.2628673469387755</v>
      </c>
    </row>
    <row r="20" spans="1:9" s="134" customFormat="1" ht="21" customHeight="1">
      <c r="A20" s="817" t="s">
        <v>445</v>
      </c>
      <c r="B20" s="2">
        <v>971.22757925072051</v>
      </c>
      <c r="C20" s="2">
        <v>9.5790102040816318</v>
      </c>
      <c r="D20" s="2">
        <v>16.649999999999999</v>
      </c>
      <c r="E20" s="2">
        <v>0</v>
      </c>
      <c r="F20" s="2">
        <v>40</v>
      </c>
      <c r="G20" s="2">
        <v>40</v>
      </c>
      <c r="H20" s="2">
        <v>40</v>
      </c>
      <c r="I20" s="2">
        <v>40</v>
      </c>
    </row>
    <row r="21" spans="1:9" s="134" customFormat="1" ht="21" customHeight="1">
      <c r="A21" s="817" t="s">
        <v>39</v>
      </c>
      <c r="B21" s="2">
        <v>117.96417002881844</v>
      </c>
      <c r="C21" s="2">
        <v>169.41945772594752</v>
      </c>
      <c r="D21" s="2">
        <v>161.43802623906706</v>
      </c>
      <c r="E21" s="2">
        <v>145.05181486880466</v>
      </c>
      <c r="F21" s="2">
        <v>144.45472157434403</v>
      </c>
      <c r="G21" s="2">
        <v>192.3144475218659</v>
      </c>
      <c r="H21" s="2">
        <v>133.17950145772596</v>
      </c>
      <c r="I21" s="2">
        <v>101.9847390670554</v>
      </c>
    </row>
    <row r="22" spans="1:9" s="134" customFormat="1" ht="21" customHeight="1">
      <c r="A22" s="817" t="s">
        <v>446</v>
      </c>
      <c r="B22" s="2">
        <v>-1632.7702910662824</v>
      </c>
      <c r="C22" s="2">
        <v>-206.37100000000001</v>
      </c>
      <c r="D22" s="2">
        <v>-294.04284839650143</v>
      </c>
      <c r="E22" s="2">
        <v>-282.7368221574344</v>
      </c>
      <c r="F22" s="2">
        <v>-163.91567638483966</v>
      </c>
      <c r="G22" s="2">
        <v>-169.32993440233238</v>
      </c>
      <c r="H22" s="2">
        <v>-194.57915014577259</v>
      </c>
      <c r="I22" s="2">
        <v>-96.216846938775504</v>
      </c>
    </row>
    <row r="23" spans="1:9" s="134" customFormat="1" ht="21" customHeight="1">
      <c r="A23" s="130" t="s">
        <v>57</v>
      </c>
      <c r="B23" s="2">
        <v>37.460979827089339</v>
      </c>
      <c r="C23" s="2">
        <v>33.542794460641403</v>
      </c>
      <c r="D23" s="2">
        <v>35.112166180758017</v>
      </c>
      <c r="E23" s="2">
        <v>40.548381924198253</v>
      </c>
      <c r="F23" s="2">
        <v>38.1019416909621</v>
      </c>
      <c r="G23" s="2">
        <v>109.81206559766764</v>
      </c>
      <c r="H23" s="2">
        <v>62.067841107871722</v>
      </c>
      <c r="I23" s="2">
        <v>47.991090379008746</v>
      </c>
    </row>
    <row r="24" spans="1:9" s="134" customFormat="1" ht="21" customHeight="1">
      <c r="A24" s="130"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34" customFormat="1" ht="21" customHeight="1">
      <c r="A25" s="130" t="s">
        <v>447</v>
      </c>
      <c r="B25" s="2">
        <v>28.169999999999998</v>
      </c>
      <c r="C25" s="2">
        <v>1050.2306574344022</v>
      </c>
      <c r="D25" s="2">
        <v>39.910909620991262</v>
      </c>
      <c r="E25" s="2">
        <v>39.918349854227401</v>
      </c>
      <c r="F25" s="2">
        <v>39.925800291545187</v>
      </c>
      <c r="G25" s="2">
        <v>1064.3884708454812</v>
      </c>
      <c r="H25" s="2">
        <v>39.933249271137029</v>
      </c>
      <c r="I25" s="2">
        <v>39.936349854227402</v>
      </c>
    </row>
    <row r="26" spans="1:9" s="134" customFormat="1" ht="21" customHeight="1">
      <c r="A26" s="130" t="s">
        <v>74</v>
      </c>
      <c r="B26" s="2">
        <v>316.67133285302589</v>
      </c>
      <c r="C26" s="2">
        <v>252.97269533527697</v>
      </c>
      <c r="D26" s="2">
        <v>337.99833236151602</v>
      </c>
      <c r="E26" s="2">
        <v>292.63467784256562</v>
      </c>
      <c r="F26" s="2">
        <v>288.36783381924198</v>
      </c>
      <c r="G26" s="2">
        <v>273.41791253644311</v>
      </c>
      <c r="H26" s="2">
        <v>261.85402040816331</v>
      </c>
      <c r="I26" s="2">
        <v>244.89398250728863</v>
      </c>
    </row>
    <row r="27" spans="1:9" s="135" customFormat="1" ht="43.5" customHeight="1" thickBot="1">
      <c r="A27" s="818" t="s">
        <v>448</v>
      </c>
      <c r="B27" s="3">
        <v>222.11639048991356</v>
      </c>
      <c r="C27" s="3">
        <v>233.89309183673473</v>
      </c>
      <c r="D27" s="3">
        <v>213.10273032069972</v>
      </c>
      <c r="E27" s="3">
        <v>258.4878673469388</v>
      </c>
      <c r="F27" s="3">
        <v>208.10998250728863</v>
      </c>
      <c r="G27" s="3">
        <v>189.02969096209912</v>
      </c>
      <c r="H27" s="3">
        <v>173.27142419825071</v>
      </c>
      <c r="I27" s="3">
        <v>158.41302915451894</v>
      </c>
    </row>
    <row r="28" spans="1:9" ht="24" customHeight="1" thickTop="1" thickBot="1">
      <c r="A28" s="47" t="s">
        <v>449</v>
      </c>
      <c r="B28" s="1">
        <v>10702.520033141211</v>
      </c>
      <c r="C28" s="1">
        <v>10307.684976676384</v>
      </c>
      <c r="D28" s="1">
        <v>13437.873441690963</v>
      </c>
      <c r="E28" s="1">
        <v>13854.077599125365</v>
      </c>
      <c r="F28" s="1">
        <v>11699.723836734693</v>
      </c>
      <c r="G28" s="1">
        <v>19340.160186588921</v>
      </c>
      <c r="H28" s="1">
        <v>16832.879129737608</v>
      </c>
      <c r="I28" s="1">
        <v>15576.064616618074</v>
      </c>
    </row>
    <row r="29" spans="1:9" s="134" customFormat="1" ht="21" customHeight="1" thickTop="1">
      <c r="A29" s="130" t="s">
        <v>450</v>
      </c>
      <c r="B29" s="2">
        <v>9854.7931051873202</v>
      </c>
      <c r="C29" s="2">
        <v>8970.8554679300287</v>
      </c>
      <c r="D29" s="2">
        <v>8648.6216895043726</v>
      </c>
      <c r="E29" s="2">
        <v>8695.9294752186597</v>
      </c>
      <c r="F29" s="2">
        <v>9087.8203250728857</v>
      </c>
      <c r="G29" s="2">
        <v>12777.35736297376</v>
      </c>
      <c r="H29" s="2">
        <v>11615.95882069971</v>
      </c>
      <c r="I29" s="2">
        <v>9528.6598046647232</v>
      </c>
    </row>
    <row r="30" spans="1:9" s="134" customFormat="1" ht="21" customHeight="1">
      <c r="A30" s="817" t="s">
        <v>451</v>
      </c>
      <c r="B30" s="2">
        <v>5700.8852132564843</v>
      </c>
      <c r="C30" s="2">
        <v>4310.638279883382</v>
      </c>
      <c r="D30" s="2">
        <v>4804.367498542274</v>
      </c>
      <c r="E30" s="2">
        <v>4587.5419941690961</v>
      </c>
      <c r="F30" s="2">
        <v>3993.8234620991252</v>
      </c>
      <c r="G30" s="2">
        <v>8197.4371588921276</v>
      </c>
      <c r="H30" s="2">
        <v>7040.5375524781348</v>
      </c>
      <c r="I30" s="2">
        <v>5106.4393206997092</v>
      </c>
    </row>
    <row r="31" spans="1:9" s="134" customFormat="1" ht="21" customHeight="1">
      <c r="A31" s="817" t="s">
        <v>452</v>
      </c>
      <c r="B31" s="2">
        <v>2277.2907406340059</v>
      </c>
      <c r="C31" s="2">
        <v>2836.3615947521866</v>
      </c>
      <c r="D31" s="2">
        <v>2460.1248862973757</v>
      </c>
      <c r="E31" s="2">
        <v>2680.6442376093296</v>
      </c>
      <c r="F31" s="2">
        <v>3299.6243279883383</v>
      </c>
      <c r="G31" s="2">
        <v>3068.9123206997083</v>
      </c>
      <c r="H31" s="2">
        <v>3313.9724402332363</v>
      </c>
      <c r="I31" s="2">
        <v>3289.1380481049564</v>
      </c>
    </row>
    <row r="32" spans="1:9" s="134" customFormat="1" ht="21" customHeight="1">
      <c r="A32" s="817" t="s">
        <v>453</v>
      </c>
      <c r="B32" s="2">
        <v>1674.7591426512968</v>
      </c>
      <c r="C32" s="2">
        <v>913.26452186588926</v>
      </c>
      <c r="D32" s="2">
        <v>874.24445772594754</v>
      </c>
      <c r="E32" s="2">
        <v>906.21599271137029</v>
      </c>
      <c r="F32" s="2">
        <v>921.71675655976685</v>
      </c>
      <c r="G32" s="2">
        <v>736.61103790087463</v>
      </c>
      <c r="H32" s="2">
        <v>413.74901166180757</v>
      </c>
      <c r="I32" s="2">
        <v>519.82268513119539</v>
      </c>
    </row>
    <row r="33" spans="1:9" s="134" customFormat="1" ht="21" customHeight="1">
      <c r="A33" s="817" t="s">
        <v>454</v>
      </c>
      <c r="B33" s="2">
        <v>191.88009365994236</v>
      </c>
      <c r="C33" s="2">
        <v>904.95043440233246</v>
      </c>
      <c r="D33" s="2">
        <v>504.03890962099126</v>
      </c>
      <c r="E33" s="2">
        <v>514.43728279883373</v>
      </c>
      <c r="F33" s="2">
        <v>866.81534693877552</v>
      </c>
      <c r="G33" s="2">
        <v>770.78432215743442</v>
      </c>
      <c r="H33" s="2">
        <v>843.97840962099121</v>
      </c>
      <c r="I33" s="2">
        <v>611.17345481049563</v>
      </c>
    </row>
    <row r="34" spans="1:9" s="134" customFormat="1" ht="21" customHeight="1">
      <c r="A34" s="817" t="s">
        <v>455</v>
      </c>
      <c r="B34" s="2">
        <v>0</v>
      </c>
      <c r="C34" s="2">
        <v>0</v>
      </c>
      <c r="D34" s="2">
        <v>0</v>
      </c>
      <c r="E34" s="2">
        <v>0</v>
      </c>
      <c r="F34" s="2">
        <v>0</v>
      </c>
      <c r="G34" s="2">
        <v>0</v>
      </c>
      <c r="H34" s="2">
        <v>0</v>
      </c>
      <c r="I34" s="2">
        <v>0</v>
      </c>
    </row>
    <row r="35" spans="1:9" s="134" customFormat="1" ht="21" customHeight="1">
      <c r="A35" s="817" t="s">
        <v>456</v>
      </c>
      <c r="B35" s="2">
        <v>9.9779149855907772</v>
      </c>
      <c r="C35" s="2">
        <v>5.6406370262390668</v>
      </c>
      <c r="D35" s="2">
        <v>5.8459373177842568</v>
      </c>
      <c r="E35" s="2">
        <v>7.0899679300291547</v>
      </c>
      <c r="F35" s="2">
        <v>5.8404314868804663</v>
      </c>
      <c r="G35" s="2">
        <v>3.6125233236151604</v>
      </c>
      <c r="H35" s="2">
        <v>3.7214067055393585</v>
      </c>
      <c r="I35" s="2">
        <v>2.0862959183673468</v>
      </c>
    </row>
    <row r="36" spans="1:9" s="134" customFormat="1" ht="21" customHeight="1">
      <c r="A36" s="130" t="s">
        <v>457</v>
      </c>
      <c r="B36" s="2">
        <v>0</v>
      </c>
      <c r="C36" s="2">
        <v>0</v>
      </c>
      <c r="D36" s="2">
        <v>0</v>
      </c>
      <c r="E36" s="2">
        <v>0</v>
      </c>
      <c r="F36" s="2">
        <v>0</v>
      </c>
      <c r="G36" s="2">
        <v>0</v>
      </c>
      <c r="H36" s="2">
        <v>0.41781195335276966</v>
      </c>
      <c r="I36" s="2">
        <v>0</v>
      </c>
    </row>
    <row r="37" spans="1:9" s="134" customFormat="1" ht="21" customHeight="1">
      <c r="A37" s="130" t="s">
        <v>458</v>
      </c>
      <c r="B37" s="2">
        <v>0</v>
      </c>
      <c r="C37" s="2">
        <v>352.51199999999994</v>
      </c>
      <c r="D37" s="2">
        <v>4000.6933294460641</v>
      </c>
      <c r="E37" s="2">
        <v>4159.9189489795917</v>
      </c>
      <c r="F37" s="2">
        <v>1570.3158892128281</v>
      </c>
      <c r="G37" s="2">
        <v>5373.16566909621</v>
      </c>
      <c r="H37" s="2">
        <v>4209.2077405247819</v>
      </c>
      <c r="I37" s="2">
        <v>4978.2724212827989</v>
      </c>
    </row>
    <row r="38" spans="1:9" s="134" customFormat="1" ht="21" customHeight="1">
      <c r="A38" s="130" t="s">
        <v>459</v>
      </c>
      <c r="B38" s="2">
        <v>590.32958789625366</v>
      </c>
      <c r="C38" s="2">
        <v>613.56373177842568</v>
      </c>
      <c r="D38" s="2">
        <v>399.52170262390666</v>
      </c>
      <c r="E38" s="2">
        <v>465.89410641399417</v>
      </c>
      <c r="F38" s="2">
        <v>506.93705393586004</v>
      </c>
      <c r="G38" s="2">
        <v>663.33364723032071</v>
      </c>
      <c r="H38" s="2">
        <v>483.27844023323615</v>
      </c>
      <c r="I38" s="2">
        <v>518.04941253644324</v>
      </c>
    </row>
    <row r="39" spans="1:9" s="134" customFormat="1" ht="21" customHeight="1">
      <c r="A39" s="130" t="s">
        <v>127</v>
      </c>
      <c r="B39" s="2">
        <v>257.39734005763688</v>
      </c>
      <c r="C39" s="2">
        <v>370.75377696793004</v>
      </c>
      <c r="D39" s="2">
        <v>389.03672011661803</v>
      </c>
      <c r="E39" s="2">
        <v>532.3350685131195</v>
      </c>
      <c r="F39" s="2">
        <v>534.65056851311954</v>
      </c>
      <c r="G39" s="2">
        <v>526.3035072886297</v>
      </c>
      <c r="H39" s="2">
        <v>524.01631632653061</v>
      </c>
      <c r="I39" s="2">
        <v>551.08297813411082</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0</v>
      </c>
      <c r="C41" s="2">
        <v>0</v>
      </c>
      <c r="D41" s="2">
        <v>0</v>
      </c>
      <c r="E41" s="2">
        <v>0</v>
      </c>
      <c r="F41" s="2">
        <v>0</v>
      </c>
      <c r="G41" s="2">
        <v>0</v>
      </c>
      <c r="H41" s="2">
        <v>0</v>
      </c>
      <c r="I41" s="2">
        <v>0</v>
      </c>
    </row>
    <row r="42" spans="1:9" s="135" customFormat="1" ht="43.5" customHeight="1" thickBot="1">
      <c r="A42" s="818" t="s">
        <v>109</v>
      </c>
      <c r="B42" s="3">
        <v>0</v>
      </c>
      <c r="C42" s="3">
        <v>0</v>
      </c>
      <c r="D42" s="3">
        <v>0</v>
      </c>
      <c r="E42" s="3">
        <v>0</v>
      </c>
      <c r="F42" s="3">
        <v>0</v>
      </c>
      <c r="G42" s="3">
        <v>0</v>
      </c>
      <c r="H42" s="3">
        <v>0</v>
      </c>
      <c r="I42" s="3">
        <v>0</v>
      </c>
    </row>
    <row r="43" spans="1:9" ht="24" customHeight="1" thickTop="1" thickBot="1">
      <c r="A43" s="47" t="s">
        <v>461</v>
      </c>
      <c r="B43" s="1">
        <v>13016.476210374642</v>
      </c>
      <c r="C43" s="1">
        <v>13394.206760932944</v>
      </c>
      <c r="D43" s="1">
        <v>13682.875001457727</v>
      </c>
      <c r="E43" s="1">
        <v>13875.191708454809</v>
      </c>
      <c r="F43" s="1">
        <v>14075.302822157433</v>
      </c>
      <c r="G43" s="1">
        <v>14131.318551020408</v>
      </c>
      <c r="H43" s="1">
        <v>14239.237469387755</v>
      </c>
      <c r="I43" s="1">
        <v>14217.362721574344</v>
      </c>
    </row>
    <row r="44" spans="1:9" s="134" customFormat="1" ht="21" customHeight="1" thickTop="1">
      <c r="A44" s="130"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34" customFormat="1" ht="21" customHeight="1">
      <c r="A45" s="130" t="s">
        <v>152</v>
      </c>
      <c r="B45" s="2">
        <v>0</v>
      </c>
      <c r="C45" s="2">
        <v>0</v>
      </c>
      <c r="D45" s="2">
        <v>0</v>
      </c>
      <c r="E45" s="2">
        <v>0</v>
      </c>
      <c r="F45" s="2">
        <v>0</v>
      </c>
      <c r="G45" s="2">
        <v>0</v>
      </c>
      <c r="H45" s="2">
        <v>0</v>
      </c>
      <c r="I45" s="2">
        <v>0</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34" customFormat="1" ht="21" customHeight="1">
      <c r="A48" s="130" t="s">
        <v>164</v>
      </c>
      <c r="B48" s="2">
        <v>-2354.6222435158502</v>
      </c>
      <c r="C48" s="2">
        <v>-2167.2012973760934</v>
      </c>
      <c r="D48" s="2">
        <v>-1901.1265481049563</v>
      </c>
      <c r="E48" s="2">
        <v>-1737.676664723032</v>
      </c>
      <c r="F48" s="2">
        <v>-1556.7972215743439</v>
      </c>
      <c r="G48" s="2">
        <v>-1520.7926049562682</v>
      </c>
      <c r="H48" s="2">
        <v>-1412.8736865889214</v>
      </c>
      <c r="I48" s="2">
        <v>-1451.1418979591836</v>
      </c>
    </row>
    <row r="49" spans="1:9" s="134" customFormat="1" ht="21" customHeight="1">
      <c r="A49" s="817"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35" customFormat="1" ht="40.5" customHeight="1" thickBot="1">
      <c r="A50" s="819" t="s">
        <v>464</v>
      </c>
      <c r="B50" s="3">
        <v>109.27378530259365</v>
      </c>
      <c r="C50" s="3">
        <v>225.93490962099125</v>
      </c>
      <c r="D50" s="3">
        <v>288.66824052478131</v>
      </c>
      <c r="E50" s="3">
        <v>192.31670699708457</v>
      </c>
      <c r="F50" s="3">
        <v>200.1111137026239</v>
      </c>
      <c r="G50" s="3">
        <v>56.015723032069971</v>
      </c>
      <c r="H50" s="3">
        <v>163.9346413994169</v>
      </c>
      <c r="I50" s="3">
        <v>-21.874747813411076</v>
      </c>
    </row>
    <row r="51" spans="1:9" ht="24" customHeight="1" thickTop="1" thickBot="1">
      <c r="A51" s="47" t="s">
        <v>465</v>
      </c>
      <c r="B51" s="1">
        <v>23718.996243515849</v>
      </c>
      <c r="C51" s="1">
        <v>23701.89173760933</v>
      </c>
      <c r="D51" s="1">
        <v>27120.748443148688</v>
      </c>
      <c r="E51" s="1">
        <v>27729.269307580173</v>
      </c>
      <c r="F51" s="1">
        <v>25775.026658892129</v>
      </c>
      <c r="G51" s="1">
        <v>33471.478737609323</v>
      </c>
      <c r="H51" s="1">
        <v>31072.116599125366</v>
      </c>
      <c r="I51" s="1">
        <v>29793.427338192421</v>
      </c>
    </row>
    <row r="52" spans="1:9" s="134" customFormat="1" ht="24" customHeight="1" thickTop="1">
      <c r="A52" s="130" t="s">
        <v>466</v>
      </c>
      <c r="B52" s="2">
        <v>8702.2808688760797</v>
      </c>
      <c r="C52" s="2">
        <v>7538.8595655976678</v>
      </c>
      <c r="D52" s="2">
        <v>3045.274976676385</v>
      </c>
      <c r="E52" s="2">
        <v>5521.5648833819241</v>
      </c>
      <c r="F52" s="2">
        <v>9116.4271953352782</v>
      </c>
      <c r="G52" s="2">
        <v>13329.972596209915</v>
      </c>
      <c r="H52" s="2">
        <v>13102.854435860059</v>
      </c>
      <c r="I52" s="2">
        <v>17940.591059766764</v>
      </c>
    </row>
    <row r="53" spans="1:9" s="135" customFormat="1" ht="21" customHeight="1">
      <c r="A53" s="819" t="s">
        <v>467</v>
      </c>
      <c r="B53" s="3">
        <v>13.649789625360231</v>
      </c>
      <c r="C53" s="3">
        <v>136.51948979591836</v>
      </c>
      <c r="D53" s="3">
        <v>0</v>
      </c>
      <c r="E53" s="3">
        <v>0</v>
      </c>
      <c r="F53" s="3">
        <v>177.21454956268221</v>
      </c>
      <c r="G53" s="3">
        <v>59.716000000000001</v>
      </c>
      <c r="H53" s="3">
        <v>0</v>
      </c>
      <c r="I53" s="3">
        <v>96.503</v>
      </c>
    </row>
    <row r="54" spans="1:9" s="135" customFormat="1" ht="21" customHeight="1">
      <c r="A54" s="819" t="s">
        <v>468</v>
      </c>
      <c r="B54" s="3">
        <v>8688.6310792507193</v>
      </c>
      <c r="C54" s="3">
        <v>7402.3400758017497</v>
      </c>
      <c r="D54" s="3">
        <v>3045.274976676385</v>
      </c>
      <c r="E54" s="3">
        <v>5521.5648833819241</v>
      </c>
      <c r="F54" s="3">
        <v>8939.2126457725954</v>
      </c>
      <c r="G54" s="3">
        <v>13270.256596209912</v>
      </c>
      <c r="H54" s="3">
        <v>13102.854435860059</v>
      </c>
      <c r="I54" s="3">
        <v>17844.088059766764</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0</v>
      </c>
      <c r="C56" s="3">
        <v>0</v>
      </c>
      <c r="D56" s="3">
        <v>0</v>
      </c>
      <c r="E56" s="3">
        <v>0</v>
      </c>
      <c r="F56" s="3">
        <v>0</v>
      </c>
      <c r="G56" s="3">
        <v>0</v>
      </c>
      <c r="H56" s="3">
        <v>0</v>
      </c>
      <c r="I56" s="3">
        <v>0</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123363.39188760809</v>
      </c>
      <c r="C58" s="3">
        <v>140756.93740524782</v>
      </c>
      <c r="D58" s="3">
        <v>154474.44374635568</v>
      </c>
      <c r="E58" s="3">
        <v>153188.30656851313</v>
      </c>
      <c r="F58" s="3">
        <v>146316.4476122449</v>
      </c>
      <c r="G58" s="3">
        <v>156274.9493250729</v>
      </c>
      <c r="H58" s="3">
        <v>143483.15467930029</v>
      </c>
      <c r="I58" s="3">
        <v>140736.15163411081</v>
      </c>
    </row>
    <row r="59" spans="1:9" ht="31.5" customHeight="1" thickTop="1" thickBot="1">
      <c r="A59" s="820" t="s">
        <v>473</v>
      </c>
      <c r="B59" s="1"/>
      <c r="C59" s="1"/>
      <c r="D59" s="1"/>
      <c r="E59" s="1"/>
      <c r="F59" s="1"/>
      <c r="G59" s="1"/>
      <c r="H59" s="1"/>
      <c r="I59" s="1"/>
    </row>
    <row r="60" spans="1:9" ht="30" customHeight="1" thickTop="1">
      <c r="A60" s="52" t="s">
        <v>474</v>
      </c>
      <c r="B60" s="4">
        <v>848.57280115273784</v>
      </c>
      <c r="C60" s="4">
        <v>956.4180597667638</v>
      </c>
      <c r="D60" s="4">
        <v>1133.3622186588923</v>
      </c>
      <c r="E60" s="4">
        <v>1291.0184067055393</v>
      </c>
      <c r="F60" s="4">
        <v>1257.5262653061225</v>
      </c>
      <c r="G60" s="4">
        <v>528.54882215743442</v>
      </c>
      <c r="H60" s="4">
        <v>1331.6050670553936</v>
      </c>
      <c r="I60" s="4">
        <v>491.9962376093294</v>
      </c>
    </row>
    <row r="61" spans="1:9" ht="21" customHeight="1">
      <c r="A61" s="54" t="s">
        <v>475</v>
      </c>
      <c r="B61" s="4">
        <v>-60.001105187319887</v>
      </c>
      <c r="C61" s="4">
        <v>-22.437205539358601</v>
      </c>
      <c r="D61" s="4">
        <v>-27.393205539358604</v>
      </c>
      <c r="E61" s="4">
        <v>-81.972951895043721</v>
      </c>
      <c r="F61" s="4">
        <v>-51.925295918367347</v>
      </c>
      <c r="G61" s="4">
        <v>-24.464781341107869</v>
      </c>
      <c r="H61" s="4">
        <v>-77.920944606413997</v>
      </c>
      <c r="I61" s="4">
        <v>-46.702580174927114</v>
      </c>
    </row>
    <row r="62" spans="1:9" ht="21.75" customHeight="1">
      <c r="A62" s="821" t="s">
        <v>476</v>
      </c>
      <c r="B62" s="4">
        <v>788.57169596541792</v>
      </c>
      <c r="C62" s="4">
        <v>933.98085422740519</v>
      </c>
      <c r="D62" s="4">
        <v>1105.9690131195334</v>
      </c>
      <c r="E62" s="4">
        <v>1209.0454548104958</v>
      </c>
      <c r="F62" s="4">
        <v>1205.6009693877552</v>
      </c>
      <c r="G62" s="4">
        <v>504.08404081632654</v>
      </c>
      <c r="H62" s="4">
        <v>1253.6841224489797</v>
      </c>
      <c r="I62" s="4">
        <v>445.29365743440235</v>
      </c>
    </row>
    <row r="63" spans="1:9">
      <c r="A63" s="52" t="s">
        <v>477</v>
      </c>
      <c r="B63" s="4">
        <v>541.02470749279541</v>
      </c>
      <c r="C63" s="4">
        <v>759.59154810495613</v>
      </c>
      <c r="D63" s="4">
        <v>861.9403760932945</v>
      </c>
      <c r="E63" s="4">
        <v>1133.3390860058309</v>
      </c>
      <c r="F63" s="4">
        <v>865.46482215743436</v>
      </c>
      <c r="G63" s="4">
        <v>346.71982069970852</v>
      </c>
      <c r="H63" s="4">
        <v>818.93632798833823</v>
      </c>
      <c r="I63" s="4">
        <v>384.22599854227411</v>
      </c>
    </row>
    <row r="64" spans="1:9">
      <c r="A64" s="54" t="s">
        <v>478</v>
      </c>
      <c r="B64" s="4">
        <v>-79.823047550432278</v>
      </c>
      <c r="C64" s="4">
        <v>-101.10794460641399</v>
      </c>
      <c r="D64" s="4">
        <v>-87.032164723032068</v>
      </c>
      <c r="E64" s="4">
        <v>-200.72611078717205</v>
      </c>
      <c r="F64" s="4">
        <v>-117.80217638483965</v>
      </c>
      <c r="G64" s="4">
        <v>-50.093485422740521</v>
      </c>
      <c r="H64" s="4">
        <v>-120.34162244897959</v>
      </c>
      <c r="I64" s="4">
        <v>-179.47277696793003</v>
      </c>
    </row>
    <row r="65" spans="1:9">
      <c r="A65" s="53" t="s">
        <v>479</v>
      </c>
      <c r="B65" s="4">
        <v>1249.7733559077808</v>
      </c>
      <c r="C65" s="4">
        <v>1592.4644577259476</v>
      </c>
      <c r="D65" s="4">
        <v>1880.8772244897959</v>
      </c>
      <c r="E65" s="4">
        <v>2141.6584300291547</v>
      </c>
      <c r="F65" s="4">
        <v>1953.2636151603499</v>
      </c>
      <c r="G65" s="4">
        <v>800.71037609329437</v>
      </c>
      <c r="H65" s="4">
        <v>1952.2788279883382</v>
      </c>
      <c r="I65" s="4">
        <v>650.04687900874626</v>
      </c>
    </row>
    <row r="66" spans="1:9">
      <c r="A66" s="52" t="s">
        <v>480</v>
      </c>
      <c r="B66" s="4">
        <v>119.38682708933717</v>
      </c>
      <c r="C66" s="4">
        <v>248.92103206997083</v>
      </c>
      <c r="D66" s="4">
        <v>106.95136297376092</v>
      </c>
      <c r="E66" s="4">
        <v>68.249810495626832</v>
      </c>
      <c r="F66" s="4">
        <v>214.60968658892128</v>
      </c>
      <c r="G66" s="4">
        <v>46.861721574344024</v>
      </c>
      <c r="H66" s="4">
        <v>234.01960787172013</v>
      </c>
      <c r="I66" s="4">
        <v>114.03205539358601</v>
      </c>
    </row>
    <row r="67" spans="1:9">
      <c r="A67" s="52" t="s">
        <v>481</v>
      </c>
      <c r="B67" s="4">
        <v>-152.2925288184438</v>
      </c>
      <c r="C67" s="4">
        <v>-331.73449271137031</v>
      </c>
      <c r="D67" s="4">
        <v>-196.98597521865892</v>
      </c>
      <c r="E67" s="4">
        <v>-149.92470262390668</v>
      </c>
      <c r="F67" s="4">
        <v>-91.634037900874645</v>
      </c>
      <c r="G67" s="4">
        <v>-22.532507288629738</v>
      </c>
      <c r="H67" s="4">
        <v>-223.59533965014577</v>
      </c>
      <c r="I67" s="4">
        <v>-42.299088921282795</v>
      </c>
    </row>
    <row r="68" spans="1:9">
      <c r="A68" s="821" t="s">
        <v>482</v>
      </c>
      <c r="B68" s="4">
        <v>1216.8676541786742</v>
      </c>
      <c r="C68" s="4">
        <v>1509.6509970845482</v>
      </c>
      <c r="D68" s="4">
        <v>1790.842612244898</v>
      </c>
      <c r="E68" s="4">
        <v>2059.9835379008746</v>
      </c>
      <c r="F68" s="4">
        <v>2076.2392638483966</v>
      </c>
      <c r="G68" s="4">
        <v>825.03959037900881</v>
      </c>
      <c r="H68" s="4">
        <v>1962.7030962099125</v>
      </c>
      <c r="I68" s="4">
        <v>721.77984548104962</v>
      </c>
    </row>
    <row r="69" spans="1:9">
      <c r="A69" s="54" t="s">
        <v>483</v>
      </c>
      <c r="B69" s="4">
        <v>-1153.7293962536023</v>
      </c>
      <c r="C69" s="4">
        <v>-1284.2456034985423</v>
      </c>
      <c r="D69" s="4">
        <v>-1541.8849373177841</v>
      </c>
      <c r="E69" s="4">
        <v>-2054.7879781341107</v>
      </c>
      <c r="F69" s="4">
        <v>-1876.6660218658892</v>
      </c>
      <c r="G69" s="4">
        <v>-770.10200145772592</v>
      </c>
      <c r="H69" s="4">
        <v>-1979.89733819242</v>
      </c>
      <c r="I69" s="4">
        <v>-744.90605247813414</v>
      </c>
    </row>
    <row r="70" spans="1:9">
      <c r="A70" s="53" t="s">
        <v>484</v>
      </c>
      <c r="B70" s="4">
        <v>63.138257925072047</v>
      </c>
      <c r="C70" s="4">
        <v>225.40539358600583</v>
      </c>
      <c r="D70" s="4">
        <v>248.95767492711369</v>
      </c>
      <c r="E70" s="4">
        <v>5.1955597667638482</v>
      </c>
      <c r="F70" s="4">
        <v>199.57324198250728</v>
      </c>
      <c r="G70" s="4">
        <v>54.937588921282796</v>
      </c>
      <c r="H70" s="4">
        <v>-17.19424198250729</v>
      </c>
      <c r="I70" s="4">
        <v>-23.126206997084548</v>
      </c>
    </row>
    <row r="71" spans="1:9">
      <c r="A71" s="53" t="s">
        <v>485</v>
      </c>
      <c r="B71" s="4">
        <v>-2.6637348703170027</v>
      </c>
      <c r="C71" s="4">
        <v>-158.17554081632653</v>
      </c>
      <c r="D71" s="4">
        <v>45.57742857142857</v>
      </c>
      <c r="E71" s="4">
        <v>-1.9106137026239067</v>
      </c>
      <c r="F71" s="4">
        <v>-0.77327551020408158</v>
      </c>
      <c r="G71" s="4">
        <v>1.3072769679300291</v>
      </c>
      <c r="H71" s="4">
        <v>1.0012725947521866</v>
      </c>
      <c r="I71" s="4">
        <v>5.0728862973760933E-2</v>
      </c>
    </row>
    <row r="72" spans="1:9">
      <c r="A72" s="54" t="s">
        <v>486</v>
      </c>
      <c r="B72" s="4">
        <v>-2.6637348703170027</v>
      </c>
      <c r="C72" s="4">
        <v>-158.17554081632653</v>
      </c>
      <c r="D72" s="4">
        <v>45.57742857142857</v>
      </c>
      <c r="E72" s="4">
        <v>-1.9106137026239067</v>
      </c>
      <c r="F72" s="4">
        <v>-0.77327551020408158</v>
      </c>
      <c r="G72" s="4">
        <v>1.3072769679300291</v>
      </c>
      <c r="H72" s="4">
        <v>1.0012725947521866</v>
      </c>
      <c r="I72" s="4">
        <v>5.0728862973760933E-2</v>
      </c>
    </row>
    <row r="73" spans="1:9">
      <c r="A73" s="54" t="s">
        <v>487</v>
      </c>
      <c r="B73" s="4">
        <v>0</v>
      </c>
      <c r="C73" s="4">
        <v>0</v>
      </c>
      <c r="D73" s="4">
        <v>0</v>
      </c>
      <c r="E73" s="4">
        <v>0</v>
      </c>
      <c r="F73" s="4">
        <v>0</v>
      </c>
      <c r="G73" s="4">
        <v>0</v>
      </c>
      <c r="H73" s="4">
        <v>0</v>
      </c>
      <c r="I73" s="4">
        <v>0</v>
      </c>
    </row>
    <row r="74" spans="1:9">
      <c r="A74" s="821" t="s">
        <v>488</v>
      </c>
      <c r="B74" s="4">
        <v>29.078413544668589</v>
      </c>
      <c r="C74" s="4">
        <v>124.78928134110787</v>
      </c>
      <c r="D74" s="4">
        <v>-21.782329446064143</v>
      </c>
      <c r="E74" s="4">
        <v>-7.4488790087463554</v>
      </c>
      <c r="F74" s="4">
        <v>-0.27491399416909623</v>
      </c>
      <c r="G74" s="4">
        <v>-0.22914285714285715</v>
      </c>
      <c r="H74" s="4">
        <v>-2.5091428571428573</v>
      </c>
      <c r="I74" s="4">
        <v>0</v>
      </c>
    </row>
    <row r="75" spans="1:9">
      <c r="A75" s="821" t="s">
        <v>489</v>
      </c>
      <c r="B75" s="4">
        <v>29.078413544668589</v>
      </c>
      <c r="C75" s="4">
        <v>124.78928134110787</v>
      </c>
      <c r="D75" s="4">
        <v>-21.782329446064143</v>
      </c>
      <c r="E75" s="4">
        <v>-7.4488790087463554</v>
      </c>
      <c r="F75" s="4">
        <v>-0.27491399416909623</v>
      </c>
      <c r="G75" s="4">
        <v>-0.22914285714285715</v>
      </c>
      <c r="H75" s="4">
        <v>-2.5091428571428573</v>
      </c>
      <c r="I75" s="4">
        <v>0</v>
      </c>
    </row>
    <row r="76" spans="1:9">
      <c r="A76" s="54" t="s">
        <v>490</v>
      </c>
      <c r="B76" s="4">
        <v>0</v>
      </c>
      <c r="C76" s="4">
        <v>0</v>
      </c>
      <c r="D76" s="4">
        <v>0</v>
      </c>
      <c r="E76" s="4">
        <v>0</v>
      </c>
      <c r="F76" s="4">
        <v>0</v>
      </c>
      <c r="G76" s="4">
        <v>0</v>
      </c>
      <c r="H76" s="4">
        <v>0</v>
      </c>
      <c r="I76" s="4">
        <v>0</v>
      </c>
    </row>
    <row r="77" spans="1:9">
      <c r="A77" s="821" t="s">
        <v>491</v>
      </c>
      <c r="B77" s="4">
        <v>89.552936599423631</v>
      </c>
      <c r="C77" s="4">
        <v>192.01913411078718</v>
      </c>
      <c r="D77" s="4">
        <v>272.75277405247812</v>
      </c>
      <c r="E77" s="4">
        <v>-4.1639329446064144</v>
      </c>
      <c r="F77" s="4">
        <v>198.52505247813414</v>
      </c>
      <c r="G77" s="4">
        <v>56.015723032069971</v>
      </c>
      <c r="H77" s="4">
        <v>-18.702112244897961</v>
      </c>
      <c r="I77" s="4">
        <v>-23.075478134110785</v>
      </c>
    </row>
    <row r="78" spans="1:9">
      <c r="A78" s="52" t="s">
        <v>492</v>
      </c>
      <c r="B78" s="4">
        <v>0</v>
      </c>
      <c r="C78" s="4">
        <v>3.6428571428571428</v>
      </c>
      <c r="D78" s="4">
        <v>0.47132507288629732</v>
      </c>
      <c r="E78" s="4">
        <v>0</v>
      </c>
      <c r="F78" s="4">
        <v>0</v>
      </c>
      <c r="G78" s="4">
        <v>0</v>
      </c>
      <c r="H78" s="4">
        <v>0</v>
      </c>
      <c r="I78" s="4">
        <v>0</v>
      </c>
    </row>
    <row r="79" spans="1:9">
      <c r="A79" s="53" t="s">
        <v>493</v>
      </c>
      <c r="B79" s="4">
        <v>89.552936599423631</v>
      </c>
      <c r="C79" s="4">
        <v>195.66199125364432</v>
      </c>
      <c r="D79" s="4">
        <v>273.22409912536443</v>
      </c>
      <c r="E79" s="4">
        <v>-4.1639329446064144</v>
      </c>
      <c r="F79" s="4">
        <v>198.52505247813414</v>
      </c>
      <c r="G79" s="4">
        <v>56.015723032069971</v>
      </c>
      <c r="H79" s="4">
        <v>-18.702112244897961</v>
      </c>
      <c r="I79" s="4">
        <v>-23.075478134110785</v>
      </c>
    </row>
    <row r="80" spans="1:9">
      <c r="A80" s="52" t="s">
        <v>494</v>
      </c>
      <c r="B80" s="4">
        <v>19.720848703170031</v>
      </c>
      <c r="C80" s="4">
        <v>30.272918367346939</v>
      </c>
      <c r="D80" s="4">
        <v>15.44414139941691</v>
      </c>
      <c r="E80" s="4">
        <v>196.48063994169095</v>
      </c>
      <c r="F80" s="4">
        <v>1.5860612244897958</v>
      </c>
      <c r="G80" s="4">
        <v>0</v>
      </c>
      <c r="H80" s="4">
        <v>182.63675364431484</v>
      </c>
      <c r="I80" s="4">
        <v>1.2007303206997084</v>
      </c>
    </row>
    <row r="81" spans="1:9" ht="21" customHeight="1">
      <c r="A81" s="821" t="s">
        <v>495</v>
      </c>
      <c r="B81" s="4">
        <v>109.27378530259365</v>
      </c>
      <c r="C81" s="4">
        <v>225.93490962099125</v>
      </c>
      <c r="D81" s="4">
        <v>288.66824052478131</v>
      </c>
      <c r="E81" s="4">
        <v>192.31670699708457</v>
      </c>
      <c r="F81" s="4">
        <v>200.1111137026239</v>
      </c>
      <c r="G81" s="4">
        <v>56.015723032069971</v>
      </c>
      <c r="H81" s="4">
        <v>163.9346413994169</v>
      </c>
      <c r="I81" s="4">
        <v>-21.874747813411076</v>
      </c>
    </row>
    <row r="82" spans="1:9" ht="21" customHeight="1">
      <c r="A82" s="52" t="s">
        <v>496</v>
      </c>
      <c r="B82" s="4">
        <v>0</v>
      </c>
      <c r="C82" s="4">
        <v>0</v>
      </c>
      <c r="D82" s="4">
        <v>0</v>
      </c>
      <c r="E82" s="4">
        <v>0</v>
      </c>
      <c r="F82" s="4">
        <v>0</v>
      </c>
      <c r="G82" s="4">
        <v>0</v>
      </c>
      <c r="H82" s="4">
        <v>0</v>
      </c>
      <c r="I82" s="4">
        <v>0</v>
      </c>
    </row>
    <row r="83" spans="1:9" ht="21" customHeight="1">
      <c r="A83" s="821" t="s">
        <v>497</v>
      </c>
      <c r="B83" s="4">
        <v>109.27378530259365</v>
      </c>
      <c r="C83" s="4">
        <v>225.93490962099125</v>
      </c>
      <c r="D83" s="4">
        <v>288.66824052478131</v>
      </c>
      <c r="E83" s="4">
        <v>192.31670699708457</v>
      </c>
      <c r="F83" s="4">
        <v>200.1111137026239</v>
      </c>
      <c r="G83" s="4">
        <v>56.015723032069971</v>
      </c>
      <c r="H83" s="4">
        <v>163.9346413994169</v>
      </c>
      <c r="I83" s="4">
        <v>-21.874747813411076</v>
      </c>
    </row>
    <row r="84" spans="1:9" ht="18" customHeight="1" thickBot="1">
      <c r="A84" s="52" t="s">
        <v>498</v>
      </c>
      <c r="B84" s="4">
        <v>0</v>
      </c>
      <c r="C84" s="4">
        <v>0</v>
      </c>
      <c r="D84" s="4">
        <v>0</v>
      </c>
      <c r="E84" s="4">
        <v>0</v>
      </c>
      <c r="F84" s="4">
        <v>0</v>
      </c>
      <c r="G84" s="4">
        <v>0</v>
      </c>
      <c r="H84" s="4">
        <v>0</v>
      </c>
      <c r="I84" s="4">
        <v>0</v>
      </c>
    </row>
    <row r="85" spans="1:9" ht="24" customHeight="1" thickTop="1" thickBot="1">
      <c r="A85" s="47" t="s">
        <v>499</v>
      </c>
      <c r="B85" s="1">
        <v>109.27378530259365</v>
      </c>
      <c r="C85" s="1">
        <v>225.93490962099125</v>
      </c>
      <c r="D85" s="1">
        <v>288.66824052478131</v>
      </c>
      <c r="E85" s="1">
        <v>192.31670699708457</v>
      </c>
      <c r="F85" s="1">
        <v>200.1111137026239</v>
      </c>
      <c r="G85" s="1">
        <v>56.015723032069971</v>
      </c>
      <c r="H85" s="1">
        <v>163.9346413994169</v>
      </c>
      <c r="I85" s="1">
        <v>-21.874747813411076</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M10" sqref="M10"/>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505</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37012.399557636891</v>
      </c>
      <c r="C8" s="1">
        <v>67592.078017492706</v>
      </c>
      <c r="D8" s="1">
        <v>67759.998106414001</v>
      </c>
      <c r="E8" s="1">
        <v>65487.364313411083</v>
      </c>
      <c r="F8" s="1">
        <v>67591.256195335285</v>
      </c>
      <c r="G8" s="1">
        <v>78691.664867346946</v>
      </c>
      <c r="H8" s="1">
        <v>76572.971841107865</v>
      </c>
      <c r="I8" s="1">
        <v>79811.409183673473</v>
      </c>
    </row>
    <row r="9" spans="1:9" s="134" customFormat="1" ht="21" customHeight="1" thickTop="1">
      <c r="A9" s="130" t="s">
        <v>8</v>
      </c>
      <c r="B9" s="2">
        <v>25129.052404899136</v>
      </c>
      <c r="C9" s="2">
        <v>40256.20053790087</v>
      </c>
      <c r="D9" s="2">
        <v>38491.936236151603</v>
      </c>
      <c r="E9" s="2">
        <v>35524.087600583087</v>
      </c>
      <c r="F9" s="2">
        <v>29477.900362973764</v>
      </c>
      <c r="G9" s="2">
        <v>32966.3299271137</v>
      </c>
      <c r="H9" s="2">
        <v>38738.985562682225</v>
      </c>
      <c r="I9" s="2">
        <v>16638.622297376092</v>
      </c>
    </row>
    <row r="10" spans="1:9" s="134" customFormat="1" ht="21" customHeight="1">
      <c r="A10" s="130" t="s">
        <v>17</v>
      </c>
      <c r="B10" s="2">
        <v>390.94477809798269</v>
      </c>
      <c r="C10" s="2">
        <v>9981.3031953352784</v>
      </c>
      <c r="D10" s="2">
        <v>3094.5723717201163</v>
      </c>
      <c r="E10" s="2">
        <v>7202.4729810495628</v>
      </c>
      <c r="F10" s="2">
        <v>8006.3742084548103</v>
      </c>
      <c r="G10" s="2">
        <v>11338.378571428571</v>
      </c>
      <c r="H10" s="2">
        <v>5417.3930991253637</v>
      </c>
      <c r="I10" s="2">
        <v>4853.2188906705542</v>
      </c>
    </row>
    <row r="11" spans="1:9" s="134" customFormat="1" ht="21" customHeight="1">
      <c r="A11" s="130" t="s">
        <v>26</v>
      </c>
      <c r="B11" s="2">
        <v>3772.2237017291063</v>
      </c>
      <c r="C11" s="2">
        <v>16689.636892128281</v>
      </c>
      <c r="D11" s="2">
        <v>22808.519712827987</v>
      </c>
      <c r="E11" s="2">
        <v>19886.649992711369</v>
      </c>
      <c r="F11" s="2">
        <v>27321.548377551022</v>
      </c>
      <c r="G11" s="2">
        <v>32042.67517346939</v>
      </c>
      <c r="H11" s="2">
        <v>30445.87200145773</v>
      </c>
      <c r="I11" s="2">
        <v>52562.411231778431</v>
      </c>
    </row>
    <row r="12" spans="1:9" s="134" customFormat="1" ht="21" customHeight="1">
      <c r="A12" s="817" t="s">
        <v>437</v>
      </c>
      <c r="B12" s="2">
        <v>3765.7180590778094</v>
      </c>
      <c r="C12" s="2">
        <v>16797.372861516036</v>
      </c>
      <c r="D12" s="2">
        <v>22839.19097084548</v>
      </c>
      <c r="E12" s="2">
        <v>19878.302476676385</v>
      </c>
      <c r="F12" s="2">
        <v>27197.878896501457</v>
      </c>
      <c r="G12" s="2">
        <v>31887.826360058312</v>
      </c>
      <c r="H12" s="2">
        <v>30267.669677842568</v>
      </c>
      <c r="I12" s="2">
        <v>52315.343456268223</v>
      </c>
    </row>
    <row r="13" spans="1:9" s="134" customFormat="1" ht="21" customHeight="1">
      <c r="A13" s="817" t="s">
        <v>438</v>
      </c>
      <c r="B13" s="2">
        <v>3765.7180590778094</v>
      </c>
      <c r="C13" s="2">
        <v>16797.372861516036</v>
      </c>
      <c r="D13" s="2">
        <v>22839.19097084548</v>
      </c>
      <c r="E13" s="2">
        <v>19878.302476676385</v>
      </c>
      <c r="F13" s="2">
        <v>27197.878896501457</v>
      </c>
      <c r="G13" s="2">
        <v>31887.826360058312</v>
      </c>
      <c r="H13" s="2">
        <v>30267.669677842568</v>
      </c>
      <c r="I13" s="2">
        <v>52315.343456268223</v>
      </c>
    </row>
    <row r="14" spans="1:9" s="134" customFormat="1" ht="21" customHeight="1">
      <c r="A14" s="817" t="s">
        <v>439</v>
      </c>
      <c r="B14" s="2">
        <v>0</v>
      </c>
      <c r="C14" s="2">
        <v>0</v>
      </c>
      <c r="D14" s="2">
        <v>0</v>
      </c>
      <c r="E14" s="2">
        <v>0</v>
      </c>
      <c r="F14" s="2">
        <v>0</v>
      </c>
      <c r="G14" s="2">
        <v>0</v>
      </c>
      <c r="H14" s="2">
        <v>0</v>
      </c>
      <c r="I14" s="2">
        <v>0</v>
      </c>
    </row>
    <row r="15" spans="1:9" s="134" customFormat="1" ht="21" customHeight="1">
      <c r="A15" s="817" t="s">
        <v>440</v>
      </c>
      <c r="B15" s="2">
        <v>0</v>
      </c>
      <c r="C15" s="2">
        <v>0</v>
      </c>
      <c r="D15" s="2">
        <v>0</v>
      </c>
      <c r="E15" s="2">
        <v>0</v>
      </c>
      <c r="F15" s="2">
        <v>0</v>
      </c>
      <c r="G15" s="2">
        <v>0</v>
      </c>
      <c r="H15" s="2">
        <v>0</v>
      </c>
      <c r="I15" s="2">
        <v>0</v>
      </c>
    </row>
    <row r="16" spans="1:9" s="134" customFormat="1" ht="21" customHeight="1">
      <c r="A16" s="817" t="s">
        <v>441</v>
      </c>
      <c r="B16" s="2">
        <v>0</v>
      </c>
      <c r="C16" s="2">
        <v>0</v>
      </c>
      <c r="D16" s="2">
        <v>0</v>
      </c>
      <c r="E16" s="2">
        <v>0</v>
      </c>
      <c r="F16" s="2">
        <v>0</v>
      </c>
      <c r="G16" s="2">
        <v>0</v>
      </c>
      <c r="H16" s="2">
        <v>0</v>
      </c>
      <c r="I16" s="2">
        <v>0</v>
      </c>
    </row>
    <row r="17" spans="1:9" s="134" customFormat="1" ht="21" customHeight="1">
      <c r="A17" s="817" t="s">
        <v>442</v>
      </c>
      <c r="B17" s="2">
        <v>0</v>
      </c>
      <c r="C17" s="2">
        <v>0</v>
      </c>
      <c r="D17" s="2">
        <v>0</v>
      </c>
      <c r="E17" s="2">
        <v>0</v>
      </c>
      <c r="F17" s="2">
        <v>0</v>
      </c>
      <c r="G17" s="2">
        <v>0</v>
      </c>
      <c r="H17" s="2">
        <v>0</v>
      </c>
      <c r="I17" s="2">
        <v>0</v>
      </c>
    </row>
    <row r="18" spans="1:9" s="134" customFormat="1" ht="21" customHeight="1">
      <c r="A18" s="817" t="s">
        <v>443</v>
      </c>
      <c r="B18" s="2">
        <v>0</v>
      </c>
      <c r="C18" s="2">
        <v>0</v>
      </c>
      <c r="D18" s="2">
        <v>0</v>
      </c>
      <c r="E18" s="2">
        <v>0</v>
      </c>
      <c r="F18" s="2">
        <v>0</v>
      </c>
      <c r="G18" s="2">
        <v>0</v>
      </c>
      <c r="H18" s="2">
        <v>0</v>
      </c>
      <c r="I18" s="2">
        <v>0</v>
      </c>
    </row>
    <row r="19" spans="1:9" s="134" customFormat="1" ht="21" customHeight="1">
      <c r="A19" s="817" t="s">
        <v>444</v>
      </c>
      <c r="B19" s="2">
        <v>0</v>
      </c>
      <c r="C19" s="2">
        <v>0</v>
      </c>
      <c r="D19" s="2">
        <v>0</v>
      </c>
      <c r="E19" s="2">
        <v>0</v>
      </c>
      <c r="F19" s="2">
        <v>0</v>
      </c>
      <c r="G19" s="2">
        <v>0</v>
      </c>
      <c r="H19" s="2">
        <v>0</v>
      </c>
      <c r="I19" s="2">
        <v>0</v>
      </c>
    </row>
    <row r="20" spans="1:9" s="134" customFormat="1" ht="21" customHeight="1">
      <c r="A20" s="817" t="s">
        <v>445</v>
      </c>
      <c r="B20" s="2">
        <v>0</v>
      </c>
      <c r="C20" s="2">
        <v>0</v>
      </c>
      <c r="D20" s="2">
        <v>0</v>
      </c>
      <c r="E20" s="2">
        <v>0</v>
      </c>
      <c r="F20" s="2">
        <v>0</v>
      </c>
      <c r="G20" s="2">
        <v>0</v>
      </c>
      <c r="H20" s="2">
        <v>0</v>
      </c>
      <c r="I20" s="2">
        <v>0</v>
      </c>
    </row>
    <row r="21" spans="1:9" s="134" customFormat="1" ht="21" customHeight="1">
      <c r="A21" s="817" t="s">
        <v>39</v>
      </c>
      <c r="B21" s="2">
        <v>6.539324207492796</v>
      </c>
      <c r="C21" s="2">
        <v>82.392986880466481</v>
      </c>
      <c r="D21" s="2">
        <v>131.43754373177842</v>
      </c>
      <c r="E21" s="2">
        <v>236.83202623906706</v>
      </c>
      <c r="F21" s="2">
        <v>310.73097521865895</v>
      </c>
      <c r="G21" s="2">
        <v>333.31899708454807</v>
      </c>
      <c r="H21" s="2">
        <v>350.87851603498541</v>
      </c>
      <c r="I21" s="2">
        <v>371.26923323615159</v>
      </c>
    </row>
    <row r="22" spans="1:9" s="134" customFormat="1" ht="21" customHeight="1">
      <c r="A22" s="817" t="s">
        <v>446</v>
      </c>
      <c r="B22" s="2">
        <v>-3.3681556195965419E-2</v>
      </c>
      <c r="C22" s="2">
        <v>-190.12895626822154</v>
      </c>
      <c r="D22" s="2">
        <v>-162.10880174927112</v>
      </c>
      <c r="E22" s="2">
        <v>-228.48451020408163</v>
      </c>
      <c r="F22" s="2">
        <v>-187.06149416909622</v>
      </c>
      <c r="G22" s="2">
        <v>-178.47018367346939</v>
      </c>
      <c r="H22" s="2">
        <v>-172.67619241982504</v>
      </c>
      <c r="I22" s="2">
        <v>-124.20145772594753</v>
      </c>
    </row>
    <row r="23" spans="1:9" s="134" customFormat="1" ht="21" customHeight="1">
      <c r="A23" s="130" t="s">
        <v>57</v>
      </c>
      <c r="B23" s="2">
        <v>25.183523054755042</v>
      </c>
      <c r="C23" s="2">
        <v>365.27861224489794</v>
      </c>
      <c r="D23" s="2">
        <v>939.04681778425663</v>
      </c>
      <c r="E23" s="2">
        <v>741.42476967930031</v>
      </c>
      <c r="F23" s="2">
        <v>446.02076676384837</v>
      </c>
      <c r="G23" s="2">
        <v>411.04151457725948</v>
      </c>
      <c r="H23" s="2">
        <v>170.60076676384838</v>
      </c>
      <c r="I23" s="2">
        <v>201.09708892128279</v>
      </c>
    </row>
    <row r="24" spans="1:9" s="134" customFormat="1" ht="21" customHeight="1">
      <c r="A24" s="130" t="s">
        <v>63</v>
      </c>
      <c r="B24" s="2">
        <v>1.9763804034582133</v>
      </c>
      <c r="C24" s="2">
        <v>1.3687623906705537</v>
      </c>
      <c r="D24" s="2">
        <v>0.12939212827988339</v>
      </c>
      <c r="E24" s="2">
        <v>0.40357580174927116</v>
      </c>
      <c r="F24" s="2">
        <v>0.75123906705539356</v>
      </c>
      <c r="G24" s="2">
        <v>8.2798833819241969E-4</v>
      </c>
      <c r="H24" s="2">
        <v>3.0349854227405249E-3</v>
      </c>
      <c r="I24" s="2">
        <v>3.0349854227405249E-3</v>
      </c>
    </row>
    <row r="25" spans="1:9" s="134" customFormat="1" ht="21" customHeight="1">
      <c r="A25" s="130" t="s">
        <v>447</v>
      </c>
      <c r="B25" s="2">
        <v>7321.3430677233428</v>
      </c>
      <c r="C25" s="2">
        <v>1.3890000000000002</v>
      </c>
      <c r="D25" s="2">
        <v>1979.5767084548106</v>
      </c>
      <c r="E25" s="2">
        <v>1206.9328090379011</v>
      </c>
      <c r="F25" s="2">
        <v>1621.3546107871721</v>
      </c>
      <c r="G25" s="2">
        <v>1276.2904606413995</v>
      </c>
      <c r="H25" s="2">
        <v>1206.4239693877551</v>
      </c>
      <c r="I25" s="2">
        <v>5037.3373906705538</v>
      </c>
    </row>
    <row r="26" spans="1:9" s="134" customFormat="1" ht="21" customHeight="1">
      <c r="A26" s="130" t="s">
        <v>74</v>
      </c>
      <c r="B26" s="2">
        <v>143.24428386167148</v>
      </c>
      <c r="C26" s="2">
        <v>137.55018367346938</v>
      </c>
      <c r="D26" s="2">
        <v>120.83696064139941</v>
      </c>
      <c r="E26" s="2">
        <v>738.8715043731778</v>
      </c>
      <c r="F26" s="2">
        <v>617.71691690962098</v>
      </c>
      <c r="G26" s="2">
        <v>577.27655830903791</v>
      </c>
      <c r="H26" s="2">
        <v>541.90660349854227</v>
      </c>
      <c r="I26" s="2">
        <v>486.85032507288628</v>
      </c>
    </row>
    <row r="27" spans="1:9" s="135" customFormat="1" ht="43.5" customHeight="1" thickBot="1">
      <c r="A27" s="818" t="s">
        <v>448</v>
      </c>
      <c r="B27" s="3">
        <v>228.43141786743516</v>
      </c>
      <c r="C27" s="3">
        <v>159.35083381924198</v>
      </c>
      <c r="D27" s="3">
        <v>325.37990962099127</v>
      </c>
      <c r="E27" s="3">
        <v>186.52108017492714</v>
      </c>
      <c r="F27" s="3">
        <v>99.589712827988336</v>
      </c>
      <c r="G27" s="3">
        <v>79.671833819241996</v>
      </c>
      <c r="H27" s="3">
        <v>51.786803206997078</v>
      </c>
      <c r="I27" s="3">
        <v>31.868924198250731</v>
      </c>
    </row>
    <row r="28" spans="1:9" ht="24" customHeight="1" thickTop="1" thickBot="1">
      <c r="A28" s="47" t="s">
        <v>449</v>
      </c>
      <c r="B28" s="1">
        <v>18831.965207492798</v>
      </c>
      <c r="C28" s="1">
        <v>46298.762553935856</v>
      </c>
      <c r="D28" s="1">
        <v>43622.195603498541</v>
      </c>
      <c r="E28" s="1">
        <v>38600.789769679293</v>
      </c>
      <c r="F28" s="1">
        <v>39126.753151603501</v>
      </c>
      <c r="G28" s="1">
        <v>50590.170134110791</v>
      </c>
      <c r="H28" s="1">
        <v>48488.670460641399</v>
      </c>
      <c r="I28" s="1">
        <v>52093.47252040817</v>
      </c>
    </row>
    <row r="29" spans="1:9" s="134" customFormat="1" ht="21" customHeight="1" thickTop="1">
      <c r="A29" s="130" t="s">
        <v>450</v>
      </c>
      <c r="B29" s="2">
        <v>18151.445521613834</v>
      </c>
      <c r="C29" s="2">
        <v>43768.02222740525</v>
      </c>
      <c r="D29" s="2">
        <v>40305.362543731775</v>
      </c>
      <c r="E29" s="2">
        <v>18208.404864431486</v>
      </c>
      <c r="F29" s="2">
        <v>23822.811065597671</v>
      </c>
      <c r="G29" s="2">
        <v>15176.44828717201</v>
      </c>
      <c r="H29" s="2">
        <v>32854.983472303204</v>
      </c>
      <c r="I29" s="2">
        <v>13925.321616618075</v>
      </c>
    </row>
    <row r="30" spans="1:9" s="134" customFormat="1" ht="21" customHeight="1">
      <c r="A30" s="817" t="s">
        <v>451</v>
      </c>
      <c r="B30" s="2">
        <v>17331.847479827091</v>
      </c>
      <c r="C30" s="2">
        <v>40043.301413994166</v>
      </c>
      <c r="D30" s="2">
        <v>34528.554629737606</v>
      </c>
      <c r="E30" s="2">
        <v>14741.174896501459</v>
      </c>
      <c r="F30" s="2">
        <v>17017.234475218658</v>
      </c>
      <c r="G30" s="2">
        <v>13420.353887755102</v>
      </c>
      <c r="H30" s="2">
        <v>31161.719123906707</v>
      </c>
      <c r="I30" s="2">
        <v>8524.0472944606408</v>
      </c>
    </row>
    <row r="31" spans="1:9" s="134" customFormat="1" ht="21" customHeight="1">
      <c r="A31" s="817" t="s">
        <v>452</v>
      </c>
      <c r="B31" s="2">
        <v>682.73909798270881</v>
      </c>
      <c r="C31" s="2">
        <v>897.08925218658885</v>
      </c>
      <c r="D31" s="2">
        <v>1295.6222827988336</v>
      </c>
      <c r="E31" s="2">
        <v>2211.2958323615162</v>
      </c>
      <c r="F31" s="2">
        <v>1396.1449431486883</v>
      </c>
      <c r="G31" s="2">
        <v>1421.0310145772594</v>
      </c>
      <c r="H31" s="2">
        <v>808.97964577259472</v>
      </c>
      <c r="I31" s="2">
        <v>1904.5400728862976</v>
      </c>
    </row>
    <row r="32" spans="1:9" s="134" customFormat="1" ht="21" customHeight="1">
      <c r="A32" s="817" t="s">
        <v>453</v>
      </c>
      <c r="B32" s="2">
        <v>126.74262103746398</v>
      </c>
      <c r="C32" s="2">
        <v>121.07647959183673</v>
      </c>
      <c r="D32" s="2">
        <v>64.287150145772586</v>
      </c>
      <c r="E32" s="2">
        <v>64.485960641399416</v>
      </c>
      <c r="F32" s="2">
        <v>55.455379008746355</v>
      </c>
      <c r="G32" s="2">
        <v>55.490469387755105</v>
      </c>
      <c r="H32" s="2">
        <v>55.540069970845487</v>
      </c>
      <c r="I32" s="2">
        <v>63.664425655976686</v>
      </c>
    </row>
    <row r="33" spans="1:9" s="134" customFormat="1" ht="21" customHeight="1">
      <c r="A33" s="817" t="s">
        <v>454</v>
      </c>
      <c r="B33" s="2">
        <v>9.3623328530259347</v>
      </c>
      <c r="C33" s="2">
        <v>2704.9049912536443</v>
      </c>
      <c r="D33" s="2">
        <v>4414.9060379008752</v>
      </c>
      <c r="E33" s="2">
        <v>1191.3213352769678</v>
      </c>
      <c r="F33" s="2">
        <v>272.68113411078718</v>
      </c>
      <c r="G33" s="2">
        <v>262.11189941690964</v>
      </c>
      <c r="H33" s="2">
        <v>810.64304373177856</v>
      </c>
      <c r="I33" s="2">
        <v>3422.9193221574342</v>
      </c>
    </row>
    <row r="34" spans="1:9" s="134" customFormat="1" ht="21" customHeight="1">
      <c r="A34" s="817" t="s">
        <v>455</v>
      </c>
      <c r="B34" s="2">
        <v>0</v>
      </c>
      <c r="C34" s="2">
        <v>0</v>
      </c>
      <c r="D34" s="2">
        <v>0</v>
      </c>
      <c r="E34" s="2">
        <v>0</v>
      </c>
      <c r="F34" s="2">
        <v>5075.4899708454814</v>
      </c>
      <c r="G34" s="2">
        <v>17.201166180758019</v>
      </c>
      <c r="H34" s="2">
        <v>18.086158892128278</v>
      </c>
      <c r="I34" s="2">
        <v>10.009450437317783</v>
      </c>
    </row>
    <row r="35" spans="1:9" s="134" customFormat="1" ht="21" customHeight="1">
      <c r="A35" s="817" t="s">
        <v>456</v>
      </c>
      <c r="B35" s="2">
        <v>0.7539899135446686</v>
      </c>
      <c r="C35" s="2">
        <v>1.6500903790087464</v>
      </c>
      <c r="D35" s="2">
        <v>1.9924431486880467</v>
      </c>
      <c r="E35" s="2">
        <v>0.12683965014577259</v>
      </c>
      <c r="F35" s="2">
        <v>5.8051632653061223</v>
      </c>
      <c r="G35" s="2">
        <v>0.25984985422740525</v>
      </c>
      <c r="H35" s="2">
        <v>1.5430029154518951E-2</v>
      </c>
      <c r="I35" s="2">
        <v>0.14105102040816325</v>
      </c>
    </row>
    <row r="36" spans="1:9" s="134" customFormat="1" ht="21" customHeight="1">
      <c r="A36" s="130" t="s">
        <v>457</v>
      </c>
      <c r="B36" s="2">
        <v>0</v>
      </c>
      <c r="C36" s="2">
        <v>0</v>
      </c>
      <c r="D36" s="2">
        <v>0</v>
      </c>
      <c r="E36" s="2">
        <v>0</v>
      </c>
      <c r="F36" s="2">
        <v>0</v>
      </c>
      <c r="G36" s="2">
        <v>0</v>
      </c>
      <c r="H36" s="2">
        <v>0</v>
      </c>
      <c r="I36" s="2">
        <v>0</v>
      </c>
    </row>
    <row r="37" spans="1:9" s="134" customFormat="1" ht="21" customHeight="1">
      <c r="A37" s="130" t="s">
        <v>458</v>
      </c>
      <c r="B37" s="2">
        <v>1.490808357348703</v>
      </c>
      <c r="C37" s="2">
        <v>1124.5282827988337</v>
      </c>
      <c r="D37" s="2">
        <v>95.852717201166186</v>
      </c>
      <c r="E37" s="2">
        <v>16468.404619533525</v>
      </c>
      <c r="F37" s="2">
        <v>11923.546329446062</v>
      </c>
      <c r="G37" s="2">
        <v>29973.149447521868</v>
      </c>
      <c r="H37" s="2">
        <v>13585.098587463557</v>
      </c>
      <c r="I37" s="2">
        <v>35932.449418367345</v>
      </c>
    </row>
    <row r="38" spans="1:9" s="134" customFormat="1" ht="21" customHeight="1">
      <c r="A38" s="130" t="s">
        <v>459</v>
      </c>
      <c r="B38" s="2">
        <v>472.83985734870316</v>
      </c>
      <c r="C38" s="2">
        <v>867.23241690962095</v>
      </c>
      <c r="D38" s="2">
        <v>2414.908527696793</v>
      </c>
      <c r="E38" s="2">
        <v>2988.0858483965017</v>
      </c>
      <c r="F38" s="2">
        <v>2390.172476676385</v>
      </c>
      <c r="G38" s="2">
        <v>4421.0845437317785</v>
      </c>
      <c r="H38" s="2">
        <v>1108.3288804664724</v>
      </c>
      <c r="I38" s="2">
        <v>923.06670699708457</v>
      </c>
    </row>
    <row r="39" spans="1:9" s="134" customFormat="1" ht="21" customHeight="1">
      <c r="A39" s="130" t="s">
        <v>127</v>
      </c>
      <c r="B39" s="2">
        <v>206.18902017291066</v>
      </c>
      <c r="C39" s="2">
        <v>538.97962682215746</v>
      </c>
      <c r="D39" s="2">
        <v>806.07181486880461</v>
      </c>
      <c r="E39" s="2">
        <v>935.89443731778431</v>
      </c>
      <c r="F39" s="2">
        <v>990.22327988338191</v>
      </c>
      <c r="G39" s="2">
        <v>1019.4878556851313</v>
      </c>
      <c r="H39" s="2">
        <v>940.25952040816321</v>
      </c>
      <c r="I39" s="2">
        <v>1312.6347784256561</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0</v>
      </c>
      <c r="C41" s="2">
        <v>0</v>
      </c>
      <c r="D41" s="2">
        <v>0</v>
      </c>
      <c r="E41" s="2">
        <v>0</v>
      </c>
      <c r="F41" s="2">
        <v>0</v>
      </c>
      <c r="G41" s="2">
        <v>0</v>
      </c>
      <c r="H41" s="2">
        <v>0</v>
      </c>
      <c r="I41" s="2">
        <v>0</v>
      </c>
    </row>
    <row r="42" spans="1:9" s="135" customFormat="1" ht="43.5" customHeight="1" thickBot="1">
      <c r="A42" s="818" t="s">
        <v>109</v>
      </c>
      <c r="B42" s="3">
        <v>0</v>
      </c>
      <c r="C42" s="3">
        <v>0</v>
      </c>
      <c r="D42" s="3">
        <v>0</v>
      </c>
      <c r="E42" s="3">
        <v>0</v>
      </c>
      <c r="F42" s="3">
        <v>0</v>
      </c>
      <c r="G42" s="3">
        <v>0</v>
      </c>
      <c r="H42" s="3">
        <v>0</v>
      </c>
      <c r="I42" s="3">
        <v>0</v>
      </c>
    </row>
    <row r="43" spans="1:9" ht="24" customHeight="1" thickTop="1" thickBot="1">
      <c r="A43" s="47" t="s">
        <v>461</v>
      </c>
      <c r="B43" s="1">
        <v>18180.434337175793</v>
      </c>
      <c r="C43" s="1">
        <v>21293.315516034985</v>
      </c>
      <c r="D43" s="1">
        <v>24137.802502915452</v>
      </c>
      <c r="E43" s="1">
        <v>26886.574551020407</v>
      </c>
      <c r="F43" s="1">
        <v>28464.50305685131</v>
      </c>
      <c r="G43" s="1">
        <v>28101.494733236155</v>
      </c>
      <c r="H43" s="1">
        <v>28084.301386297375</v>
      </c>
      <c r="I43" s="1">
        <v>27717.936759475218</v>
      </c>
    </row>
    <row r="44" spans="1:9" s="134" customFormat="1" ht="21" customHeight="1" thickTop="1">
      <c r="A44" s="130" t="s">
        <v>148</v>
      </c>
      <c r="B44" s="2">
        <v>10922.252185878964</v>
      </c>
      <c r="C44" s="2">
        <v>11049.62538921283</v>
      </c>
      <c r="D44" s="2">
        <v>11049.62538921283</v>
      </c>
      <c r="E44" s="2">
        <v>11049.62538921283</v>
      </c>
      <c r="F44" s="2">
        <v>11049.62538921283</v>
      </c>
      <c r="G44" s="2">
        <v>11049.62538921283</v>
      </c>
      <c r="H44" s="2">
        <v>22130.561816326532</v>
      </c>
      <c r="I44" s="2">
        <v>22130.561816326532</v>
      </c>
    </row>
    <row r="45" spans="1:9" s="134" customFormat="1" ht="21" customHeight="1">
      <c r="A45" s="130" t="s">
        <v>152</v>
      </c>
      <c r="B45" s="2">
        <v>3518.8391613832855</v>
      </c>
      <c r="C45" s="2">
        <v>5910.1201311953355</v>
      </c>
      <c r="D45" s="2">
        <v>8520.8981384839644</v>
      </c>
      <c r="E45" s="2">
        <v>11080.936427113702</v>
      </c>
      <c r="F45" s="2">
        <v>12317.883848396501</v>
      </c>
      <c r="G45" s="2">
        <v>12317.883848396501</v>
      </c>
      <c r="H45" s="2">
        <v>1236.9474212827988</v>
      </c>
      <c r="I45" s="2">
        <v>1236.9474212827988</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1158.0621181556196</v>
      </c>
      <c r="C47" s="2">
        <v>1432.7055437317783</v>
      </c>
      <c r="D47" s="2">
        <v>1722.7919883381924</v>
      </c>
      <c r="E47" s="2">
        <v>2007.2406865889211</v>
      </c>
      <c r="F47" s="2">
        <v>2282.1178906705541</v>
      </c>
      <c r="G47" s="2">
        <v>4944.9905189504379</v>
      </c>
      <c r="H47" s="2">
        <v>4944.9905189504379</v>
      </c>
      <c r="I47" s="2">
        <v>4699.902893586006</v>
      </c>
    </row>
    <row r="48" spans="1:9" s="134" customFormat="1" ht="21" customHeight="1">
      <c r="A48" s="130" t="s">
        <v>164</v>
      </c>
      <c r="B48" s="2">
        <v>2581.2808717579251</v>
      </c>
      <c r="C48" s="2">
        <v>2900.8644518950437</v>
      </c>
      <c r="D48" s="2">
        <v>2844.4869868804667</v>
      </c>
      <c r="E48" s="2">
        <v>2748.772048104956</v>
      </c>
      <c r="F48" s="2">
        <v>2814.8759285714291</v>
      </c>
      <c r="G48" s="2">
        <v>-211.00502332361515</v>
      </c>
      <c r="H48" s="2">
        <v>-228.19837026239068</v>
      </c>
      <c r="I48" s="2">
        <v>-349.47537172011658</v>
      </c>
    </row>
    <row r="49" spans="1:9" s="134" customFormat="1" ht="21" customHeight="1">
      <c r="A49" s="817" t="s">
        <v>463</v>
      </c>
      <c r="B49" s="2">
        <v>0</v>
      </c>
      <c r="C49" s="2">
        <v>0</v>
      </c>
      <c r="D49" s="2">
        <v>0</v>
      </c>
      <c r="E49" s="2">
        <v>0</v>
      </c>
      <c r="F49" s="2">
        <v>0</v>
      </c>
      <c r="G49" s="2">
        <v>0</v>
      </c>
      <c r="H49" s="2">
        <v>0</v>
      </c>
      <c r="I49" s="2">
        <v>0</v>
      </c>
    </row>
    <row r="50" spans="1:9" s="135" customFormat="1" ht="40.5" customHeight="1" thickBot="1">
      <c r="A50" s="819" t="s">
        <v>464</v>
      </c>
      <c r="B50" s="3">
        <v>2581.2808717579251</v>
      </c>
      <c r="C50" s="3">
        <v>2900.8644518950437</v>
      </c>
      <c r="D50" s="3">
        <v>2844.4869868804667</v>
      </c>
      <c r="E50" s="3">
        <v>2748.772048104956</v>
      </c>
      <c r="F50" s="3">
        <v>2814.8759285714291</v>
      </c>
      <c r="G50" s="3">
        <v>-211.00502332361515</v>
      </c>
      <c r="H50" s="3">
        <v>-228.19837026239068</v>
      </c>
      <c r="I50" s="3">
        <v>-349.47537172011658</v>
      </c>
    </row>
    <row r="51" spans="1:9" ht="24" customHeight="1" thickTop="1" thickBot="1">
      <c r="A51" s="47" t="s">
        <v>465</v>
      </c>
      <c r="B51" s="1">
        <v>37012.399544668588</v>
      </c>
      <c r="C51" s="1">
        <v>67592.078069970841</v>
      </c>
      <c r="D51" s="1">
        <v>67759.998106414001</v>
      </c>
      <c r="E51" s="1">
        <v>65487.364320699708</v>
      </c>
      <c r="F51" s="1">
        <v>67591.256208454797</v>
      </c>
      <c r="G51" s="1">
        <v>78691.664867346946</v>
      </c>
      <c r="H51" s="1">
        <v>76572.971846938774</v>
      </c>
      <c r="I51" s="1">
        <v>79811.409279883388</v>
      </c>
    </row>
    <row r="52" spans="1:9" s="134" customFormat="1" ht="24" customHeight="1" thickTop="1">
      <c r="A52" s="130" t="s">
        <v>466</v>
      </c>
      <c r="B52" s="2">
        <v>2312.8723112391931</v>
      </c>
      <c r="C52" s="2">
        <v>22182.235551020407</v>
      </c>
      <c r="D52" s="2">
        <v>22566.816978134109</v>
      </c>
      <c r="E52" s="2">
        <v>20732.378658892128</v>
      </c>
      <c r="F52" s="2">
        <v>21391.666189504373</v>
      </c>
      <c r="G52" s="2">
        <v>25267.823448979594</v>
      </c>
      <c r="H52" s="2">
        <v>28510.994379008745</v>
      </c>
      <c r="I52" s="2">
        <v>30695.719928571427</v>
      </c>
    </row>
    <row r="53" spans="1:9" s="135" customFormat="1" ht="21" customHeight="1">
      <c r="A53" s="819" t="s">
        <v>467</v>
      </c>
      <c r="B53" s="3">
        <v>1084.6435201729107</v>
      </c>
      <c r="C53" s="3">
        <v>1147.274639941691</v>
      </c>
      <c r="D53" s="3">
        <v>8870.80291399417</v>
      </c>
      <c r="E53" s="3">
        <v>6226.5561822157433</v>
      </c>
      <c r="F53" s="3">
        <v>2818.5220641399414</v>
      </c>
      <c r="G53" s="3">
        <v>2371.2114241982508</v>
      </c>
      <c r="H53" s="3">
        <v>1236.5849052478134</v>
      </c>
      <c r="I53" s="3">
        <v>895.18615597667633</v>
      </c>
    </row>
    <row r="54" spans="1:9" s="135" customFormat="1" ht="21" customHeight="1">
      <c r="A54" s="819" t="s">
        <v>468</v>
      </c>
      <c r="B54" s="3">
        <v>1228.2287910662826</v>
      </c>
      <c r="C54" s="3">
        <v>21034.960911078717</v>
      </c>
      <c r="D54" s="3">
        <v>13696.014064139943</v>
      </c>
      <c r="E54" s="3">
        <v>14505.822476676385</v>
      </c>
      <c r="F54" s="3">
        <v>18573.14412536443</v>
      </c>
      <c r="G54" s="3">
        <v>22896.612024781341</v>
      </c>
      <c r="H54" s="3">
        <v>27174.409473760934</v>
      </c>
      <c r="I54" s="3">
        <v>29700.533772594754</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0</v>
      </c>
      <c r="C56" s="3">
        <v>0</v>
      </c>
      <c r="D56" s="3">
        <v>0</v>
      </c>
      <c r="E56" s="3">
        <v>0</v>
      </c>
      <c r="F56" s="3">
        <v>0</v>
      </c>
      <c r="G56" s="3">
        <v>0</v>
      </c>
      <c r="H56" s="3">
        <v>100</v>
      </c>
      <c r="I56" s="3">
        <v>100</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60039.675971181554</v>
      </c>
      <c r="C58" s="3">
        <v>73633.053252186597</v>
      </c>
      <c r="D58" s="3">
        <v>99488.006927113704</v>
      </c>
      <c r="E58" s="3">
        <v>93499.951976676384</v>
      </c>
      <c r="F58" s="3">
        <v>99993.54987317785</v>
      </c>
      <c r="G58" s="3">
        <v>107085.01916326532</v>
      </c>
      <c r="H58" s="3">
        <v>108519.03287463557</v>
      </c>
      <c r="I58" s="3">
        <v>145892.3895845481</v>
      </c>
    </row>
    <row r="59" spans="1:9" ht="31.5" customHeight="1" thickTop="1" thickBot="1">
      <c r="A59" s="820" t="s">
        <v>473</v>
      </c>
      <c r="B59" s="1"/>
      <c r="C59" s="1"/>
      <c r="D59" s="1"/>
      <c r="E59" s="1"/>
      <c r="F59" s="1"/>
      <c r="G59" s="1"/>
      <c r="H59" s="1"/>
      <c r="I59" s="1"/>
    </row>
    <row r="60" spans="1:9" ht="30" customHeight="1" thickTop="1">
      <c r="A60" s="52" t="s">
        <v>474</v>
      </c>
      <c r="B60" s="4">
        <v>503.12181412103746</v>
      </c>
      <c r="C60" s="4">
        <v>663.65174052478142</v>
      </c>
      <c r="D60" s="4">
        <v>1280.1172040816325</v>
      </c>
      <c r="E60" s="4">
        <v>1786.8422930029158</v>
      </c>
      <c r="F60" s="4">
        <v>2171.8368586005831</v>
      </c>
      <c r="G60" s="4">
        <v>819.83278425655988</v>
      </c>
      <c r="H60" s="4">
        <v>2465.8216516034986</v>
      </c>
      <c r="I60" s="4">
        <v>1022.9451282798834</v>
      </c>
    </row>
    <row r="61" spans="1:9" ht="21" customHeight="1">
      <c r="A61" s="54" t="s">
        <v>475</v>
      </c>
      <c r="B61" s="4">
        <v>-5.0216325648414983</v>
      </c>
      <c r="C61" s="4">
        <v>-6.0746734693877551</v>
      </c>
      <c r="D61" s="4">
        <v>-36.719325072886299</v>
      </c>
      <c r="E61" s="4">
        <v>-111.09240524781342</v>
      </c>
      <c r="F61" s="4">
        <v>-137.8618221574344</v>
      </c>
      <c r="G61" s="4">
        <v>-45.198943148688045</v>
      </c>
      <c r="H61" s="4">
        <v>-199.48823032069973</v>
      </c>
      <c r="I61" s="4">
        <v>-98.487552478134106</v>
      </c>
    </row>
    <row r="62" spans="1:9" ht="21.75" customHeight="1">
      <c r="A62" s="821" t="s">
        <v>476</v>
      </c>
      <c r="B62" s="4">
        <v>498.10018155619593</v>
      </c>
      <c r="C62" s="4">
        <v>657.57706705539351</v>
      </c>
      <c r="D62" s="4">
        <v>1243.397879008746</v>
      </c>
      <c r="E62" s="4">
        <v>1675.749887755102</v>
      </c>
      <c r="F62" s="4">
        <v>2033.9750364431488</v>
      </c>
      <c r="G62" s="4">
        <v>774.63384110787172</v>
      </c>
      <c r="H62" s="4">
        <v>2266.3334212827986</v>
      </c>
      <c r="I62" s="4">
        <v>924.45757580174916</v>
      </c>
    </row>
    <row r="63" spans="1:9">
      <c r="A63" s="52" t="s">
        <v>477</v>
      </c>
      <c r="B63" s="4">
        <v>4523.5307319884723</v>
      </c>
      <c r="C63" s="4">
        <v>5938.3888906705542</v>
      </c>
      <c r="D63" s="4">
        <v>7049.8674723032063</v>
      </c>
      <c r="E63" s="4">
        <v>8021.1835160349865</v>
      </c>
      <c r="F63" s="4">
        <v>7454.7247930029143</v>
      </c>
      <c r="G63" s="4">
        <v>970.36325801749274</v>
      </c>
      <c r="H63" s="4">
        <v>1945.2596195335277</v>
      </c>
      <c r="I63" s="4">
        <v>730.41363411078714</v>
      </c>
    </row>
    <row r="64" spans="1:9">
      <c r="A64" s="54" t="s">
        <v>478</v>
      </c>
      <c r="B64" s="4">
        <v>-451.15637896253605</v>
      </c>
      <c r="C64" s="4">
        <v>-319.05156851311949</v>
      </c>
      <c r="D64" s="4">
        <v>-1032.259444606414</v>
      </c>
      <c r="E64" s="4">
        <v>-826.41806705539364</v>
      </c>
      <c r="F64" s="4">
        <v>-811.94544314868801</v>
      </c>
      <c r="G64" s="4">
        <v>-360.63866326530609</v>
      </c>
      <c r="H64" s="4">
        <v>-907.02805685131193</v>
      </c>
      <c r="I64" s="4">
        <v>-266.6498250728863</v>
      </c>
    </row>
    <row r="65" spans="1:9">
      <c r="A65" s="53" t="s">
        <v>479</v>
      </c>
      <c r="B65" s="4">
        <v>4570.4745345821329</v>
      </c>
      <c r="C65" s="4">
        <v>6276.9143892128277</v>
      </c>
      <c r="D65" s="4">
        <v>7261.0059067055399</v>
      </c>
      <c r="E65" s="4">
        <v>8870.5153367346938</v>
      </c>
      <c r="F65" s="4">
        <v>8676.7543862973762</v>
      </c>
      <c r="G65" s="4">
        <v>1384.3584358600581</v>
      </c>
      <c r="H65" s="4">
        <v>3304.5649839650146</v>
      </c>
      <c r="I65" s="4">
        <v>1388.22138483965</v>
      </c>
    </row>
    <row r="66" spans="1:9">
      <c r="A66" s="52" t="s">
        <v>480</v>
      </c>
      <c r="B66" s="4">
        <v>108.88473775216139</v>
      </c>
      <c r="C66" s="4">
        <v>113.25134985422741</v>
      </c>
      <c r="D66" s="4">
        <v>924.04949708454808</v>
      </c>
      <c r="E66" s="4">
        <v>1100.2922507288629</v>
      </c>
      <c r="F66" s="4">
        <v>2112.2935976676386</v>
      </c>
      <c r="G66" s="4">
        <v>416.4244708454811</v>
      </c>
      <c r="H66" s="4">
        <v>1231.3810218658894</v>
      </c>
      <c r="I66" s="4">
        <v>533.02870262390672</v>
      </c>
    </row>
    <row r="67" spans="1:9">
      <c r="A67" s="52" t="s">
        <v>481</v>
      </c>
      <c r="B67" s="4">
        <v>-75.602056195965417</v>
      </c>
      <c r="C67" s="4">
        <v>-633.52771574344013</v>
      </c>
      <c r="D67" s="4">
        <v>-1163.121532069971</v>
      </c>
      <c r="E67" s="4">
        <v>-1296.4905801749271</v>
      </c>
      <c r="F67" s="4">
        <v>-2125.1994256559769</v>
      </c>
      <c r="G67" s="4">
        <v>-437.09773469387756</v>
      </c>
      <c r="H67" s="4">
        <v>-1175.5319591836735</v>
      </c>
      <c r="I67" s="4">
        <v>-856.92922448979596</v>
      </c>
    </row>
    <row r="68" spans="1:9">
      <c r="A68" s="821" t="s">
        <v>482</v>
      </c>
      <c r="B68" s="4">
        <v>4603.7572161383287</v>
      </c>
      <c r="C68" s="4">
        <v>5756.638023323615</v>
      </c>
      <c r="D68" s="4">
        <v>7021.9338717201163</v>
      </c>
      <c r="E68" s="4">
        <v>8674.3170072886296</v>
      </c>
      <c r="F68" s="4">
        <v>8663.8485583090369</v>
      </c>
      <c r="G68" s="4">
        <v>1363.6851720116617</v>
      </c>
      <c r="H68" s="4">
        <v>3360.4140466472304</v>
      </c>
      <c r="I68" s="4">
        <v>1064.320862973761</v>
      </c>
    </row>
    <row r="69" spans="1:9">
      <c r="A69" s="54" t="s">
        <v>483</v>
      </c>
      <c r="B69" s="4">
        <v>-1944.4160547550432</v>
      </c>
      <c r="C69" s="4">
        <v>-2714.9551122448979</v>
      </c>
      <c r="D69" s="4">
        <v>-3136.7595685131196</v>
      </c>
      <c r="E69" s="4">
        <v>-4318.019402332362</v>
      </c>
      <c r="F69" s="4">
        <v>-4622.7304912536447</v>
      </c>
      <c r="G69" s="4">
        <v>-1571.4288323615158</v>
      </c>
      <c r="H69" s="4">
        <v>-3530.2304285714281</v>
      </c>
      <c r="I69" s="4">
        <v>-1422.1899198250728</v>
      </c>
    </row>
    <row r="70" spans="1:9">
      <c r="A70" s="53" t="s">
        <v>484</v>
      </c>
      <c r="B70" s="4">
        <v>2659.341161383285</v>
      </c>
      <c r="C70" s="4">
        <v>3041.6829110787171</v>
      </c>
      <c r="D70" s="4">
        <v>3885.1743032069967</v>
      </c>
      <c r="E70" s="4">
        <v>4356.2976049562685</v>
      </c>
      <c r="F70" s="4">
        <v>4041.1180670553936</v>
      </c>
      <c r="G70" s="4">
        <v>-207.74366034985422</v>
      </c>
      <c r="H70" s="4">
        <v>-169.81638192419823</v>
      </c>
      <c r="I70" s="4">
        <v>-357.86905685131194</v>
      </c>
    </row>
    <row r="71" spans="1:9">
      <c r="A71" s="53" t="s">
        <v>485</v>
      </c>
      <c r="B71" s="4">
        <v>-82.85940057636887</v>
      </c>
      <c r="C71" s="4">
        <v>-249.38686297376091</v>
      </c>
      <c r="D71" s="4">
        <v>-27.154214285714286</v>
      </c>
      <c r="E71" s="4">
        <v>-8.7534081632653056</v>
      </c>
      <c r="F71" s="4">
        <v>-36.836053935860058</v>
      </c>
      <c r="G71" s="4">
        <v>-9.6607507288629737</v>
      </c>
      <c r="H71" s="4">
        <v>-12.395381924198253</v>
      </c>
      <c r="I71" s="4">
        <v>-5.8466545189504382</v>
      </c>
    </row>
    <row r="72" spans="1:9">
      <c r="A72" s="54" t="s">
        <v>486</v>
      </c>
      <c r="B72" s="4">
        <v>-82.85940057636887</v>
      </c>
      <c r="C72" s="4">
        <v>-249.38686297376091</v>
      </c>
      <c r="D72" s="4">
        <v>-27.154214285714286</v>
      </c>
      <c r="E72" s="4">
        <v>-8.7534081632653056</v>
      </c>
      <c r="F72" s="4">
        <v>-36.836053935860058</v>
      </c>
      <c r="G72" s="4">
        <v>-9.6607507288629737</v>
      </c>
      <c r="H72" s="4">
        <v>-12.395381924198253</v>
      </c>
      <c r="I72" s="4">
        <v>-5.8466545189504382</v>
      </c>
    </row>
    <row r="73" spans="1:9">
      <c r="A73" s="54" t="s">
        <v>487</v>
      </c>
      <c r="B73" s="4">
        <v>0</v>
      </c>
      <c r="C73" s="4">
        <v>0</v>
      </c>
      <c r="D73" s="4">
        <v>0</v>
      </c>
      <c r="E73" s="4">
        <v>0</v>
      </c>
      <c r="F73" s="4">
        <v>0</v>
      </c>
      <c r="G73" s="4">
        <v>0</v>
      </c>
      <c r="H73" s="4">
        <v>0</v>
      </c>
      <c r="I73" s="4">
        <v>0</v>
      </c>
    </row>
    <row r="74" spans="1:9">
      <c r="A74" s="821" t="s">
        <v>488</v>
      </c>
      <c r="B74" s="4">
        <v>19.195711815561957</v>
      </c>
      <c r="C74" s="4">
        <v>113.80916034985422</v>
      </c>
      <c r="D74" s="4">
        <v>-5.9715437317784259</v>
      </c>
      <c r="E74" s="4">
        <v>-0.1999198250728863</v>
      </c>
      <c r="F74" s="4">
        <v>-12.551672011661809</v>
      </c>
      <c r="G74" s="4">
        <v>6.0966982507288625</v>
      </c>
      <c r="H74" s="4">
        <v>5.0359416909620993</v>
      </c>
      <c r="I74" s="4">
        <v>6.1105379008746352</v>
      </c>
    </row>
    <row r="75" spans="1:9">
      <c r="A75" s="821" t="s">
        <v>489</v>
      </c>
      <c r="B75" s="4">
        <v>19.195711815561957</v>
      </c>
      <c r="C75" s="4">
        <v>113.80916034985422</v>
      </c>
      <c r="D75" s="4">
        <v>-5.9715437317784259</v>
      </c>
      <c r="E75" s="4">
        <v>-0.1999198250728863</v>
      </c>
      <c r="F75" s="4">
        <v>-12.551672011661809</v>
      </c>
      <c r="G75" s="4">
        <v>6.0966982507288625</v>
      </c>
      <c r="H75" s="4">
        <v>5.0359416909620993</v>
      </c>
      <c r="I75" s="4">
        <v>6.1105379008746352</v>
      </c>
    </row>
    <row r="76" spans="1:9">
      <c r="A76" s="54" t="s">
        <v>490</v>
      </c>
      <c r="B76" s="4">
        <v>0</v>
      </c>
      <c r="C76" s="4">
        <v>0</v>
      </c>
      <c r="D76" s="4">
        <v>0</v>
      </c>
      <c r="E76" s="4">
        <v>0</v>
      </c>
      <c r="F76" s="4">
        <v>0</v>
      </c>
      <c r="G76" s="4">
        <v>0</v>
      </c>
      <c r="H76" s="4">
        <v>0</v>
      </c>
      <c r="I76" s="4">
        <v>0</v>
      </c>
    </row>
    <row r="77" spans="1:9">
      <c r="A77" s="821" t="s">
        <v>491</v>
      </c>
      <c r="B77" s="4">
        <v>2595.6774726224785</v>
      </c>
      <c r="C77" s="4">
        <v>2906.1052084548105</v>
      </c>
      <c r="D77" s="4">
        <v>3852.0485451895042</v>
      </c>
      <c r="E77" s="4">
        <v>4347.3442769679295</v>
      </c>
      <c r="F77" s="4">
        <v>3991.7303411078719</v>
      </c>
      <c r="G77" s="4">
        <v>-211.30771282798833</v>
      </c>
      <c r="H77" s="4">
        <v>-177.17582215743437</v>
      </c>
      <c r="I77" s="4">
        <v>-357.60517346938781</v>
      </c>
    </row>
    <row r="78" spans="1:9">
      <c r="A78" s="52" t="s">
        <v>492</v>
      </c>
      <c r="B78" s="4">
        <v>7.8069164265129679E-2</v>
      </c>
      <c r="C78" s="4">
        <v>1.4564373177842567</v>
      </c>
      <c r="D78" s="4">
        <v>0.43552769679300291</v>
      </c>
      <c r="E78" s="4">
        <v>1.3819402332361517</v>
      </c>
      <c r="F78" s="4">
        <v>3.5984300291545193</v>
      </c>
      <c r="G78" s="4">
        <v>0</v>
      </c>
      <c r="H78" s="4">
        <v>0.20088629737609329</v>
      </c>
      <c r="I78" s="4">
        <v>0</v>
      </c>
    </row>
    <row r="79" spans="1:9">
      <c r="A79" s="53" t="s">
        <v>493</v>
      </c>
      <c r="B79" s="4">
        <v>2595.7555417867438</v>
      </c>
      <c r="C79" s="4">
        <v>2907.5616457725951</v>
      </c>
      <c r="D79" s="4">
        <v>3852.4840728862969</v>
      </c>
      <c r="E79" s="4">
        <v>4348.7262172011669</v>
      </c>
      <c r="F79" s="4">
        <v>3995.3287711370263</v>
      </c>
      <c r="G79" s="4">
        <v>-211.30771282798833</v>
      </c>
      <c r="H79" s="4">
        <v>-176.97493586005831</v>
      </c>
      <c r="I79" s="4">
        <v>-357.60517346938781</v>
      </c>
    </row>
    <row r="80" spans="1:9">
      <c r="A80" s="52" t="s">
        <v>494</v>
      </c>
      <c r="B80" s="4">
        <v>-14.474670028818444</v>
      </c>
      <c r="C80" s="4">
        <v>-6.6971938775510198</v>
      </c>
      <c r="D80" s="4">
        <v>-50.523265306122447</v>
      </c>
      <c r="E80" s="4">
        <v>-249.31816326530614</v>
      </c>
      <c r="F80" s="4">
        <v>-92.635787172011661</v>
      </c>
      <c r="G80" s="4">
        <v>0.30268950437317782</v>
      </c>
      <c r="H80" s="4">
        <v>-51.223434402332366</v>
      </c>
      <c r="I80" s="4">
        <v>8.1298017492711363</v>
      </c>
    </row>
    <row r="81" spans="1:9" ht="21" customHeight="1">
      <c r="A81" s="821" t="s">
        <v>495</v>
      </c>
      <c r="B81" s="4">
        <v>2581.2808717579251</v>
      </c>
      <c r="C81" s="4">
        <v>2900.8644518950437</v>
      </c>
      <c r="D81" s="4">
        <v>3801.9608075801752</v>
      </c>
      <c r="E81" s="4">
        <v>4099.4080539358602</v>
      </c>
      <c r="F81" s="4">
        <v>3902.6929839650147</v>
      </c>
      <c r="G81" s="4">
        <v>-211.00502332361515</v>
      </c>
      <c r="H81" s="4">
        <v>-228.19837026239068</v>
      </c>
      <c r="I81" s="4">
        <v>-349.47537172011658</v>
      </c>
    </row>
    <row r="82" spans="1:9" ht="21" customHeight="1">
      <c r="A82" s="52" t="s">
        <v>496</v>
      </c>
      <c r="B82" s="4">
        <v>0</v>
      </c>
      <c r="C82" s="4">
        <v>0</v>
      </c>
      <c r="D82" s="4">
        <v>0</v>
      </c>
      <c r="E82" s="4">
        <v>0</v>
      </c>
      <c r="F82" s="4">
        <v>0</v>
      </c>
      <c r="G82" s="4">
        <v>0</v>
      </c>
      <c r="H82" s="4">
        <v>0</v>
      </c>
      <c r="I82" s="4">
        <v>0</v>
      </c>
    </row>
    <row r="83" spans="1:9" ht="21" customHeight="1">
      <c r="A83" s="821" t="s">
        <v>497</v>
      </c>
      <c r="B83" s="4">
        <v>2581.2808717579251</v>
      </c>
      <c r="C83" s="4">
        <v>2900.8644518950437</v>
      </c>
      <c r="D83" s="4">
        <v>3801.9608075801752</v>
      </c>
      <c r="E83" s="4">
        <v>4099.4080539358602</v>
      </c>
      <c r="F83" s="4">
        <v>3902.6929839650147</v>
      </c>
      <c r="G83" s="4">
        <v>-211.00502332361515</v>
      </c>
      <c r="H83" s="4">
        <v>-228.19837026239068</v>
      </c>
      <c r="I83" s="4">
        <v>-349.47537172011658</v>
      </c>
    </row>
    <row r="84" spans="1:9" ht="18" customHeight="1" thickBot="1">
      <c r="A84" s="52" t="s">
        <v>498</v>
      </c>
      <c r="B84" s="4">
        <v>0</v>
      </c>
      <c r="C84" s="4">
        <v>0</v>
      </c>
      <c r="D84" s="4">
        <v>-957.47382069970843</v>
      </c>
      <c r="E84" s="4">
        <v>-1350.6360058309037</v>
      </c>
      <c r="F84" s="4">
        <v>-1087.8170553935861</v>
      </c>
      <c r="G84" s="4">
        <v>0</v>
      </c>
      <c r="H84" s="4">
        <v>0</v>
      </c>
      <c r="I84" s="4">
        <v>0</v>
      </c>
    </row>
    <row r="85" spans="1:9" ht="24" customHeight="1" thickTop="1" thickBot="1">
      <c r="A85" s="47" t="s">
        <v>499</v>
      </c>
      <c r="B85" s="1">
        <v>2581.2808717579251</v>
      </c>
      <c r="C85" s="1">
        <v>2900.8644518950437</v>
      </c>
      <c r="D85" s="1">
        <v>2844.4869868804667</v>
      </c>
      <c r="E85" s="1">
        <v>2748.772048104956</v>
      </c>
      <c r="F85" s="1">
        <v>2814.8759285714291</v>
      </c>
      <c r="G85" s="1">
        <v>-211.00502332361515</v>
      </c>
      <c r="H85" s="1">
        <v>-228.19837026239068</v>
      </c>
      <c r="I85" s="1">
        <v>-349.47537172011658</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V6" sqref="V6"/>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1423</v>
      </c>
      <c r="B3" s="1054"/>
      <c r="C3" s="1054"/>
      <c r="D3" s="1054"/>
      <c r="E3" s="1054"/>
      <c r="F3" s="1054"/>
      <c r="G3" s="1054"/>
      <c r="H3" s="1054"/>
      <c r="I3" s="1054"/>
    </row>
    <row r="4" spans="1:9" ht="43.5" customHeight="1">
      <c r="A4" s="1055" t="s">
        <v>1499</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520928.9400951009</v>
      </c>
      <c r="C8" s="1">
        <v>728763.82568221574</v>
      </c>
      <c r="D8" s="1">
        <v>967263.20895481051</v>
      </c>
      <c r="E8" s="1">
        <v>1153239.95646793</v>
      </c>
      <c r="F8" s="1">
        <v>1227695.4119679302</v>
      </c>
      <c r="G8" s="1">
        <v>1276764.1466690961</v>
      </c>
      <c r="H8" s="1">
        <v>1460238.2793250729</v>
      </c>
      <c r="I8" s="1">
        <v>1500472.7337099125</v>
      </c>
    </row>
    <row r="9" spans="1:9" s="134" customFormat="1" ht="21" customHeight="1" thickTop="1">
      <c r="A9" s="130" t="s">
        <v>8</v>
      </c>
      <c r="B9" s="2">
        <v>65607.023914985592</v>
      </c>
      <c r="C9" s="2">
        <v>107171.6248542274</v>
      </c>
      <c r="D9" s="2">
        <v>120620.57905247813</v>
      </c>
      <c r="E9" s="2">
        <v>126642.85525218658</v>
      </c>
      <c r="F9" s="2">
        <v>110451.37535714287</v>
      </c>
      <c r="G9" s="2">
        <v>103090.97021574344</v>
      </c>
      <c r="H9" s="2">
        <v>135542.28695481049</v>
      </c>
      <c r="I9" s="2">
        <v>131404.49539067055</v>
      </c>
    </row>
    <row r="10" spans="1:9" s="134" customFormat="1" ht="21" customHeight="1">
      <c r="A10" s="130" t="s">
        <v>17</v>
      </c>
      <c r="B10" s="2">
        <v>36352.300855907779</v>
      </c>
      <c r="C10" s="2">
        <v>41985.221032069967</v>
      </c>
      <c r="D10" s="2">
        <v>78069.998209912548</v>
      </c>
      <c r="E10" s="2">
        <v>50781.96954956268</v>
      </c>
      <c r="F10" s="2">
        <v>83352.084078717191</v>
      </c>
      <c r="G10" s="2">
        <v>99598.137014577253</v>
      </c>
      <c r="H10" s="2">
        <v>124926.36000145772</v>
      </c>
      <c r="I10" s="2">
        <v>134909.6639314869</v>
      </c>
    </row>
    <row r="11" spans="1:9" s="134" customFormat="1" ht="21" customHeight="1">
      <c r="A11" s="130" t="s">
        <v>26</v>
      </c>
      <c r="B11" s="2">
        <v>408720.2688717579</v>
      </c>
      <c r="C11" s="2">
        <v>567406.1784008746</v>
      </c>
      <c r="D11" s="2">
        <v>748468.1436195334</v>
      </c>
      <c r="E11" s="2">
        <v>904362.28282944602</v>
      </c>
      <c r="F11" s="2">
        <v>1005098.3627026239</v>
      </c>
      <c r="G11" s="2">
        <v>1034521.651887755</v>
      </c>
      <c r="H11" s="2">
        <v>1153540.8920451896</v>
      </c>
      <c r="I11" s="2">
        <v>1183376.3241676383</v>
      </c>
    </row>
    <row r="12" spans="1:9" s="134" customFormat="1" ht="21" customHeight="1">
      <c r="A12" s="817" t="s">
        <v>437</v>
      </c>
      <c r="B12" s="2">
        <v>415533.53408933716</v>
      </c>
      <c r="C12" s="2">
        <v>578477.08296209911</v>
      </c>
      <c r="D12" s="2">
        <v>759595.39945189492</v>
      </c>
      <c r="E12" s="2">
        <v>922678.68521137035</v>
      </c>
      <c r="F12" s="2">
        <v>1028306.9681107872</v>
      </c>
      <c r="G12" s="2">
        <v>1056494.0398906705</v>
      </c>
      <c r="H12" s="2">
        <v>1171538.4051530613</v>
      </c>
      <c r="I12" s="2">
        <v>1199602.7433017492</v>
      </c>
    </row>
    <row r="13" spans="1:9" s="134" customFormat="1" ht="21" customHeight="1">
      <c r="A13" s="817" t="s">
        <v>438</v>
      </c>
      <c r="B13" s="2">
        <v>414326.43278674351</v>
      </c>
      <c r="C13" s="2">
        <v>576707.86520116625</v>
      </c>
      <c r="D13" s="2">
        <v>757797.80280758021</v>
      </c>
      <c r="E13" s="2">
        <v>920671.60112390679</v>
      </c>
      <c r="F13" s="2">
        <v>1021975.1273061223</v>
      </c>
      <c r="G13" s="2">
        <v>1050533.1522551021</v>
      </c>
      <c r="H13" s="2">
        <v>1165656.1491982508</v>
      </c>
      <c r="I13" s="2">
        <v>1194089.5407215743</v>
      </c>
    </row>
    <row r="14" spans="1:9" s="134" customFormat="1" ht="21" customHeight="1">
      <c r="A14" s="817" t="s">
        <v>439</v>
      </c>
      <c r="B14" s="2">
        <v>1207.10130259366</v>
      </c>
      <c r="C14" s="2">
        <v>1769.2177609329444</v>
      </c>
      <c r="D14" s="2">
        <v>1797.5966443148691</v>
      </c>
      <c r="E14" s="2">
        <v>2007.0840874635569</v>
      </c>
      <c r="F14" s="2">
        <v>6331.8408046647237</v>
      </c>
      <c r="G14" s="2">
        <v>5960.8876355685134</v>
      </c>
      <c r="H14" s="2">
        <v>5882.2559548104955</v>
      </c>
      <c r="I14" s="2">
        <v>5513.2025801749269</v>
      </c>
    </row>
    <row r="15" spans="1:9" s="134" customFormat="1" ht="21" customHeight="1">
      <c r="A15" s="817" t="s">
        <v>440</v>
      </c>
      <c r="B15" s="2">
        <v>2005.0969063400576</v>
      </c>
      <c r="C15" s="2">
        <v>2323.7346413994169</v>
      </c>
      <c r="D15" s="2">
        <v>3635.929833819242</v>
      </c>
      <c r="E15" s="2">
        <v>5235.3031690962098</v>
      </c>
      <c r="F15" s="2">
        <v>7595.9819781341102</v>
      </c>
      <c r="G15" s="2">
        <v>10402.189555393585</v>
      </c>
      <c r="H15" s="2">
        <v>9945.5510058309046</v>
      </c>
      <c r="I15" s="2">
        <v>14460.480989795919</v>
      </c>
    </row>
    <row r="16" spans="1:9" s="134" customFormat="1" ht="21" customHeight="1">
      <c r="A16" s="817" t="s">
        <v>441</v>
      </c>
      <c r="B16" s="2">
        <v>1924.9519423631123</v>
      </c>
      <c r="C16" s="2">
        <v>2220.0393498542271</v>
      </c>
      <c r="D16" s="2">
        <v>3561.491829446064</v>
      </c>
      <c r="E16" s="2">
        <v>5107.8013790087471</v>
      </c>
      <c r="F16" s="2">
        <v>7366.1039125364432</v>
      </c>
      <c r="G16" s="2">
        <v>9920.5692244897964</v>
      </c>
      <c r="H16" s="2">
        <v>9439.5276632653076</v>
      </c>
      <c r="I16" s="2">
        <v>13706.055269679302</v>
      </c>
    </row>
    <row r="17" spans="1:9" s="134" customFormat="1" ht="21" customHeight="1">
      <c r="A17" s="817" t="s">
        <v>442</v>
      </c>
      <c r="B17" s="2">
        <v>80.144963976945249</v>
      </c>
      <c r="C17" s="2">
        <v>103.69529154518951</v>
      </c>
      <c r="D17" s="2">
        <v>74.438004373177847</v>
      </c>
      <c r="E17" s="2">
        <v>127.50179008746356</v>
      </c>
      <c r="F17" s="2">
        <v>229.87806559766764</v>
      </c>
      <c r="G17" s="2">
        <v>481.62033090379015</v>
      </c>
      <c r="H17" s="2">
        <v>506.02334256559766</v>
      </c>
      <c r="I17" s="2">
        <v>754.42572011661809</v>
      </c>
    </row>
    <row r="18" spans="1:9" s="134" customFormat="1" ht="21" customHeight="1">
      <c r="A18" s="817" t="s">
        <v>443</v>
      </c>
      <c r="B18" s="2">
        <v>941.40257348703176</v>
      </c>
      <c r="C18" s="2">
        <v>1504.3553804664723</v>
      </c>
      <c r="D18" s="2">
        <v>1962.3084562682216</v>
      </c>
      <c r="E18" s="2">
        <v>3997.3343862973761</v>
      </c>
      <c r="F18" s="2">
        <v>6005.2475787172016</v>
      </c>
      <c r="G18" s="2">
        <v>6384.2270976676391</v>
      </c>
      <c r="H18" s="2">
        <v>7501.16024781341</v>
      </c>
      <c r="I18" s="2">
        <v>9132.1001239067064</v>
      </c>
    </row>
    <row r="19" spans="1:9" s="134" customFormat="1" ht="21" customHeight="1">
      <c r="A19" s="817" t="s">
        <v>444</v>
      </c>
      <c r="B19" s="2">
        <v>816.06794956772342</v>
      </c>
      <c r="C19" s="2">
        <v>1317.5668236151605</v>
      </c>
      <c r="D19" s="2">
        <v>1757.5577303206994</v>
      </c>
      <c r="E19" s="2">
        <v>3693.6339300291547</v>
      </c>
      <c r="F19" s="2">
        <v>5494.70444606414</v>
      </c>
      <c r="G19" s="2">
        <v>5844.564067055393</v>
      </c>
      <c r="H19" s="2">
        <v>6938.9214591836735</v>
      </c>
      <c r="I19" s="2">
        <v>8487.1180189504375</v>
      </c>
    </row>
    <row r="20" spans="1:9" s="134" customFormat="1" ht="21" customHeight="1">
      <c r="A20" s="817" t="s">
        <v>445</v>
      </c>
      <c r="B20" s="2">
        <v>125.33462391930837</v>
      </c>
      <c r="C20" s="2">
        <v>186.78855685131197</v>
      </c>
      <c r="D20" s="2">
        <v>204.75072594752186</v>
      </c>
      <c r="E20" s="2">
        <v>303.7004562682215</v>
      </c>
      <c r="F20" s="2">
        <v>510.54313265306121</v>
      </c>
      <c r="G20" s="2">
        <v>539.66303061224494</v>
      </c>
      <c r="H20" s="2">
        <v>562.23878862973754</v>
      </c>
      <c r="I20" s="2">
        <v>644.98210495626824</v>
      </c>
    </row>
    <row r="21" spans="1:9" s="134" customFormat="1" ht="21" customHeight="1">
      <c r="A21" s="817" t="s">
        <v>39</v>
      </c>
      <c r="B21" s="2">
        <v>4648.4127809798274</v>
      </c>
      <c r="C21" s="2">
        <v>6203.264874635568</v>
      </c>
      <c r="D21" s="2">
        <v>8135.735422740524</v>
      </c>
      <c r="E21" s="2">
        <v>9914.2961020408184</v>
      </c>
      <c r="F21" s="2">
        <v>10799.474418367347</v>
      </c>
      <c r="G21" s="2">
        <v>11126.724205539358</v>
      </c>
      <c r="H21" s="2">
        <v>11498.190074344024</v>
      </c>
      <c r="I21" s="2">
        <v>12108.370425655976</v>
      </c>
    </row>
    <row r="22" spans="1:9" s="134" customFormat="1" ht="21" customHeight="1">
      <c r="A22" s="817" t="s">
        <v>446</v>
      </c>
      <c r="B22" s="2">
        <v>-14408.177478386167</v>
      </c>
      <c r="C22" s="2">
        <v>-21102.259457725944</v>
      </c>
      <c r="D22" s="2">
        <v>-24861.229545189504</v>
      </c>
      <c r="E22" s="2">
        <v>-37463.336039358597</v>
      </c>
      <c r="F22" s="2">
        <v>-47609.309383381922</v>
      </c>
      <c r="G22" s="2">
        <v>-49885.528861516032</v>
      </c>
      <c r="H22" s="2">
        <v>-46942.414435860053</v>
      </c>
      <c r="I22" s="2">
        <v>-51927.370673469391</v>
      </c>
    </row>
    <row r="23" spans="1:9" s="134" customFormat="1" ht="21" customHeight="1">
      <c r="A23" s="130" t="s">
        <v>57</v>
      </c>
      <c r="B23" s="2">
        <v>3139.1322766570606</v>
      </c>
      <c r="C23" s="2">
        <v>3616.7017696793005</v>
      </c>
      <c r="D23" s="2">
        <v>4798.3724562682219</v>
      </c>
      <c r="E23" s="2">
        <v>6062.4734708454807</v>
      </c>
      <c r="F23" s="2">
        <v>7537.9121895043727</v>
      </c>
      <c r="G23" s="2">
        <v>6881.6940306122442</v>
      </c>
      <c r="H23" s="2">
        <v>9755.4279023323597</v>
      </c>
      <c r="I23" s="2">
        <v>9580.9799460641389</v>
      </c>
    </row>
    <row r="24" spans="1:9" s="134" customFormat="1" ht="21" customHeight="1">
      <c r="A24" s="130" t="s">
        <v>63</v>
      </c>
      <c r="B24" s="2">
        <v>0</v>
      </c>
      <c r="C24" s="2">
        <v>0</v>
      </c>
      <c r="D24" s="2">
        <v>0</v>
      </c>
      <c r="E24" s="2">
        <v>0</v>
      </c>
      <c r="F24" s="2">
        <v>2.9154518950437317E-4</v>
      </c>
      <c r="G24" s="2">
        <v>2.9154518950437317E-4</v>
      </c>
      <c r="H24" s="2">
        <v>0</v>
      </c>
      <c r="I24" s="2">
        <v>0</v>
      </c>
    </row>
    <row r="25" spans="1:9" s="134" customFormat="1" ht="21" customHeight="1">
      <c r="A25" s="130" t="s">
        <v>447</v>
      </c>
      <c r="B25" s="2">
        <v>59.516345821325643</v>
      </c>
      <c r="C25" s="2">
        <v>79.721274052478122</v>
      </c>
      <c r="D25" s="2">
        <v>90.737309037900857</v>
      </c>
      <c r="E25" s="2">
        <v>49036.691806122457</v>
      </c>
      <c r="F25" s="2">
        <v>4094.1164897959184</v>
      </c>
      <c r="G25" s="2">
        <v>8477.655569970846</v>
      </c>
      <c r="H25" s="2">
        <v>9514.7477128279897</v>
      </c>
      <c r="I25" s="2">
        <v>13414.474147230321</v>
      </c>
    </row>
    <row r="26" spans="1:9" s="134" customFormat="1" ht="21" customHeight="1">
      <c r="A26" s="130" t="s">
        <v>74</v>
      </c>
      <c r="B26" s="2">
        <v>6655.2095590778099</v>
      </c>
      <c r="C26" s="2">
        <v>8129.5568615160355</v>
      </c>
      <c r="D26" s="2">
        <v>11596.107344023323</v>
      </c>
      <c r="E26" s="2">
        <v>12317.303985422741</v>
      </c>
      <c r="F26" s="2">
        <v>11855.070373177843</v>
      </c>
      <c r="G26" s="2">
        <v>11442.801221574342</v>
      </c>
      <c r="H26" s="2">
        <v>14308.522890670554</v>
      </c>
      <c r="I26" s="2">
        <v>14495.367393586004</v>
      </c>
    </row>
    <row r="27" spans="1:9" s="135" customFormat="1" ht="43.5" customHeight="1" thickBot="1">
      <c r="A27" s="818" t="s">
        <v>448</v>
      </c>
      <c r="B27" s="3">
        <v>395.48827089337175</v>
      </c>
      <c r="C27" s="3">
        <v>374.82148979591835</v>
      </c>
      <c r="D27" s="3">
        <v>3619.2709635568508</v>
      </c>
      <c r="E27" s="3">
        <v>4036.3795743440232</v>
      </c>
      <c r="F27" s="3">
        <v>5306.4904854227398</v>
      </c>
      <c r="G27" s="3">
        <v>12751.236437317782</v>
      </c>
      <c r="H27" s="3">
        <v>12650.041817784258</v>
      </c>
      <c r="I27" s="3">
        <v>13291.428733236151</v>
      </c>
    </row>
    <row r="28" spans="1:9" ht="24" customHeight="1" thickTop="1" thickBot="1">
      <c r="A28" s="47" t="s">
        <v>449</v>
      </c>
      <c r="B28" s="1">
        <v>475461.36092074926</v>
      </c>
      <c r="C28" s="1">
        <v>667360.30851457722</v>
      </c>
      <c r="D28" s="1">
        <v>891264.23759475211</v>
      </c>
      <c r="E28" s="1">
        <v>1067497.0826690963</v>
      </c>
      <c r="F28" s="1">
        <v>1127744.7182536442</v>
      </c>
      <c r="G28" s="1">
        <v>1173820.1826472303</v>
      </c>
      <c r="H28" s="1">
        <v>1345376.2000830905</v>
      </c>
      <c r="I28" s="1">
        <v>1384695.7396720115</v>
      </c>
    </row>
    <row r="29" spans="1:9" s="134" customFormat="1" ht="21" customHeight="1" thickTop="1">
      <c r="A29" s="130" t="s">
        <v>450</v>
      </c>
      <c r="B29" s="2">
        <v>357045.11503746401</v>
      </c>
      <c r="C29" s="2">
        <v>486357.59916034981</v>
      </c>
      <c r="D29" s="2">
        <v>620845.04063265305</v>
      </c>
      <c r="E29" s="2">
        <v>750258.79603644309</v>
      </c>
      <c r="F29" s="2">
        <v>834567.43219096214</v>
      </c>
      <c r="G29" s="2">
        <v>889751.86225947528</v>
      </c>
      <c r="H29" s="2">
        <v>1076309.6859810494</v>
      </c>
      <c r="I29" s="2">
        <v>1123185.4452463558</v>
      </c>
    </row>
    <row r="30" spans="1:9" s="134" customFormat="1" ht="21" customHeight="1">
      <c r="A30" s="817" t="s">
        <v>451</v>
      </c>
      <c r="B30" s="2">
        <v>292.39413112391929</v>
      </c>
      <c r="C30" s="2">
        <v>196.04453935860059</v>
      </c>
      <c r="D30" s="2">
        <v>298.61644460641401</v>
      </c>
      <c r="E30" s="2">
        <v>261.82325218658895</v>
      </c>
      <c r="F30" s="2">
        <v>261.15654227405247</v>
      </c>
      <c r="G30" s="2">
        <v>303.16524489795921</v>
      </c>
      <c r="H30" s="2">
        <v>246.36914577259478</v>
      </c>
      <c r="I30" s="2">
        <v>241.30124781341107</v>
      </c>
    </row>
    <row r="31" spans="1:9" s="134" customFormat="1" ht="21" customHeight="1">
      <c r="A31" s="817" t="s">
        <v>452</v>
      </c>
      <c r="B31" s="2">
        <v>131385.9032853026</v>
      </c>
      <c r="C31" s="2">
        <v>176533.65916909624</v>
      </c>
      <c r="D31" s="2">
        <v>227577.96418513116</v>
      </c>
      <c r="E31" s="2">
        <v>294068.70893877553</v>
      </c>
      <c r="F31" s="2">
        <v>344101.80418367346</v>
      </c>
      <c r="G31" s="2">
        <v>365539.10361807584</v>
      </c>
      <c r="H31" s="2">
        <v>402567.29345481045</v>
      </c>
      <c r="I31" s="2">
        <v>419523.12039504375</v>
      </c>
    </row>
    <row r="32" spans="1:9" s="134" customFormat="1" ht="21" customHeight="1">
      <c r="A32" s="817" t="s">
        <v>453</v>
      </c>
      <c r="B32" s="2">
        <v>92675.15498559078</v>
      </c>
      <c r="C32" s="2">
        <v>93677.048435860052</v>
      </c>
      <c r="D32" s="2">
        <v>73900.752269679302</v>
      </c>
      <c r="E32" s="2">
        <v>75732.341511661813</v>
      </c>
      <c r="F32" s="2">
        <v>18191.737069970844</v>
      </c>
      <c r="G32" s="2">
        <v>9868.683173469386</v>
      </c>
      <c r="H32" s="2">
        <v>4898.4393483965014</v>
      </c>
      <c r="I32" s="2">
        <v>2996.4257521865889</v>
      </c>
    </row>
    <row r="33" spans="1:9" s="134" customFormat="1" ht="21" customHeight="1">
      <c r="A33" s="817" t="s">
        <v>454</v>
      </c>
      <c r="B33" s="2">
        <v>5210.3078847262241</v>
      </c>
      <c r="C33" s="2">
        <v>5526.0167725947531</v>
      </c>
      <c r="D33" s="2">
        <v>8139.534574344023</v>
      </c>
      <c r="E33" s="2">
        <v>10752.444188046646</v>
      </c>
      <c r="F33" s="2">
        <v>10686.252064139941</v>
      </c>
      <c r="G33" s="2">
        <v>13869.084419825074</v>
      </c>
      <c r="H33" s="2">
        <v>11716.994379008745</v>
      </c>
      <c r="I33" s="2">
        <v>9467.6869037900869</v>
      </c>
    </row>
    <row r="34" spans="1:9" s="134" customFormat="1" ht="21" customHeight="1">
      <c r="A34" s="817" t="s">
        <v>455</v>
      </c>
      <c r="B34" s="2">
        <v>121393.1976556196</v>
      </c>
      <c r="C34" s="2">
        <v>200484.34080903791</v>
      </c>
      <c r="D34" s="2">
        <v>293895.44298688049</v>
      </c>
      <c r="E34" s="2">
        <v>350986.72167492716</v>
      </c>
      <c r="F34" s="2">
        <v>435134.84686734696</v>
      </c>
      <c r="G34" s="2">
        <v>470741.55769387761</v>
      </c>
      <c r="H34" s="2">
        <v>622654.16435422737</v>
      </c>
      <c r="I34" s="2">
        <v>651230.99660495634</v>
      </c>
    </row>
    <row r="35" spans="1:9" s="134" customFormat="1" ht="21" customHeight="1">
      <c r="A35" s="817" t="s">
        <v>456</v>
      </c>
      <c r="B35" s="2">
        <v>6088.1570951008644</v>
      </c>
      <c r="C35" s="2">
        <v>9940.4894344023323</v>
      </c>
      <c r="D35" s="2">
        <v>17032.730172011663</v>
      </c>
      <c r="E35" s="2">
        <v>18456.756470845481</v>
      </c>
      <c r="F35" s="2">
        <v>26191.635463556853</v>
      </c>
      <c r="G35" s="2">
        <v>29430.268109329445</v>
      </c>
      <c r="H35" s="2">
        <v>34226.425298833819</v>
      </c>
      <c r="I35" s="2">
        <v>39725.9143425656</v>
      </c>
    </row>
    <row r="36" spans="1:9" s="134" customFormat="1" ht="21" customHeight="1">
      <c r="A36" s="130" t="s">
        <v>457</v>
      </c>
      <c r="B36" s="2">
        <v>4586.8014942363116</v>
      </c>
      <c r="C36" s="2">
        <v>996.31492565597659</v>
      </c>
      <c r="D36" s="2">
        <v>776.00334985422739</v>
      </c>
      <c r="E36" s="2">
        <v>692.99937755102042</v>
      </c>
      <c r="F36" s="2">
        <v>380.32608600583092</v>
      </c>
      <c r="G36" s="2">
        <v>607.46242565597674</v>
      </c>
      <c r="H36" s="2">
        <v>405.07914723032076</v>
      </c>
      <c r="I36" s="2">
        <v>371.90777113702626</v>
      </c>
    </row>
    <row r="37" spans="1:9" s="134" customFormat="1" ht="21" customHeight="1">
      <c r="A37" s="130" t="s">
        <v>458</v>
      </c>
      <c r="B37" s="2">
        <v>76873.577804034576</v>
      </c>
      <c r="C37" s="2">
        <v>89881.329739067049</v>
      </c>
      <c r="D37" s="2">
        <v>89280.895947521873</v>
      </c>
      <c r="E37" s="2">
        <v>89052.085393586007</v>
      </c>
      <c r="F37" s="2">
        <v>68045.650947521863</v>
      </c>
      <c r="G37" s="2">
        <v>75304.736193877558</v>
      </c>
      <c r="H37" s="2">
        <v>75791.577537900885</v>
      </c>
      <c r="I37" s="2">
        <v>56225.374153061224</v>
      </c>
    </row>
    <row r="38" spans="1:9" s="134" customFormat="1" ht="21" customHeight="1">
      <c r="A38" s="130" t="s">
        <v>459</v>
      </c>
      <c r="B38" s="2">
        <v>15158.627897694523</v>
      </c>
      <c r="C38" s="2">
        <v>19842.205944606416</v>
      </c>
      <c r="D38" s="2">
        <v>29864.189106413996</v>
      </c>
      <c r="E38" s="2">
        <v>30505.227151603496</v>
      </c>
      <c r="F38" s="2">
        <v>41099.811485422746</v>
      </c>
      <c r="G38" s="2">
        <v>37928.529699708459</v>
      </c>
      <c r="H38" s="2">
        <v>38342.40561370262</v>
      </c>
      <c r="I38" s="2">
        <v>33938.734602040815</v>
      </c>
    </row>
    <row r="39" spans="1:9" s="134" customFormat="1" ht="21" customHeight="1">
      <c r="A39" s="130" t="s">
        <v>127</v>
      </c>
      <c r="B39" s="2">
        <v>10417.620674351585</v>
      </c>
      <c r="C39" s="2">
        <v>15756.810865889212</v>
      </c>
      <c r="D39" s="2">
        <v>23392.585007288631</v>
      </c>
      <c r="E39" s="2">
        <v>25999.460810495628</v>
      </c>
      <c r="F39" s="2">
        <v>28253.12381632653</v>
      </c>
      <c r="G39" s="2">
        <v>28614.180903790086</v>
      </c>
      <c r="H39" s="2">
        <v>29553.410583090379</v>
      </c>
      <c r="I39" s="2">
        <v>29533.757236151599</v>
      </c>
    </row>
    <row r="40" spans="1:9" s="134" customFormat="1" ht="21" customHeight="1">
      <c r="A40" s="130" t="s">
        <v>133</v>
      </c>
      <c r="B40" s="2">
        <v>0</v>
      </c>
      <c r="C40" s="2">
        <v>43993.35924927114</v>
      </c>
      <c r="D40" s="2">
        <v>80756.940396501464</v>
      </c>
      <c r="E40" s="2">
        <v>102763.45967055394</v>
      </c>
      <c r="F40" s="2">
        <v>98421.946873177832</v>
      </c>
      <c r="G40" s="2">
        <v>93782.62876530613</v>
      </c>
      <c r="H40" s="2">
        <v>83229.57725947522</v>
      </c>
      <c r="I40" s="2">
        <v>95371.294135568503</v>
      </c>
    </row>
    <row r="41" spans="1:9" s="134" customFormat="1" ht="21" customHeight="1">
      <c r="A41" s="130" t="s">
        <v>460</v>
      </c>
      <c r="B41" s="2">
        <v>10896.321425072047</v>
      </c>
      <c r="C41" s="2">
        <v>10452.158224489796</v>
      </c>
      <c r="D41" s="2">
        <v>20201.856504373176</v>
      </c>
      <c r="E41" s="2">
        <v>19186.113676384837</v>
      </c>
      <c r="F41" s="2">
        <v>25528.159276967926</v>
      </c>
      <c r="G41" s="2">
        <v>24400.248137026239</v>
      </c>
      <c r="H41" s="2">
        <v>24525.843360058308</v>
      </c>
      <c r="I41" s="2">
        <v>23405.460397959188</v>
      </c>
    </row>
    <row r="42" spans="1:9" s="135" customFormat="1" ht="43.5" customHeight="1" thickBot="1">
      <c r="A42" s="818" t="s">
        <v>109</v>
      </c>
      <c r="B42" s="3">
        <v>483.29658789625353</v>
      </c>
      <c r="C42" s="3">
        <v>80.530405247813405</v>
      </c>
      <c r="D42" s="3">
        <v>26146.726650145771</v>
      </c>
      <c r="E42" s="3">
        <v>49038.940552478132</v>
      </c>
      <c r="F42" s="3">
        <v>31448.267577259478</v>
      </c>
      <c r="G42" s="3">
        <v>23430.534262390669</v>
      </c>
      <c r="H42" s="3">
        <v>17218.62060058309</v>
      </c>
      <c r="I42" s="3">
        <v>22663.766129737611</v>
      </c>
    </row>
    <row r="43" spans="1:9" ht="24" customHeight="1" thickTop="1" thickBot="1">
      <c r="A43" s="47" t="s">
        <v>461</v>
      </c>
      <c r="B43" s="1">
        <v>45467.579174351587</v>
      </c>
      <c r="C43" s="1">
        <v>61403.517167638478</v>
      </c>
      <c r="D43" s="1">
        <v>75998.971360058305</v>
      </c>
      <c r="E43" s="1">
        <v>85742.873798833811</v>
      </c>
      <c r="F43" s="1">
        <v>99950.693714285706</v>
      </c>
      <c r="G43" s="1">
        <v>102943.96402186589</v>
      </c>
      <c r="H43" s="1">
        <v>114862.07924198252</v>
      </c>
      <c r="I43" s="1">
        <v>115776.99403790089</v>
      </c>
    </row>
    <row r="44" spans="1:9" s="134" customFormat="1" ht="21" customHeight="1" thickTop="1">
      <c r="A44" s="130" t="s">
        <v>148</v>
      </c>
      <c r="B44" s="2">
        <v>26676.930835734871</v>
      </c>
      <c r="C44" s="2">
        <v>30773.411078717203</v>
      </c>
      <c r="D44" s="2">
        <v>34185.072886297377</v>
      </c>
      <c r="E44" s="2">
        <v>40596.92419825073</v>
      </c>
      <c r="F44" s="2">
        <v>55664.373177842564</v>
      </c>
      <c r="G44" s="2">
        <v>61797.230320699709</v>
      </c>
      <c r="H44" s="2">
        <v>61797.230320699709</v>
      </c>
      <c r="I44" s="2">
        <v>68539.183673469379</v>
      </c>
    </row>
    <row r="45" spans="1:9" s="134" customFormat="1" ht="21" customHeight="1">
      <c r="A45" s="130" t="s">
        <v>152</v>
      </c>
      <c r="B45" s="2">
        <v>91.210452449567725</v>
      </c>
      <c r="C45" s="2">
        <v>5608.3091166180757</v>
      </c>
      <c r="D45" s="2">
        <v>11004.12544314869</v>
      </c>
      <c r="E45" s="2">
        <v>9947.4206997084548</v>
      </c>
      <c r="F45" s="2">
        <v>16.910495626822158</v>
      </c>
      <c r="G45" s="2">
        <v>16.910495626822158</v>
      </c>
      <c r="H45" s="2">
        <v>16.910495626822158</v>
      </c>
      <c r="I45" s="2">
        <v>16.910495626822158</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9841.9789178674346</v>
      </c>
      <c r="C47" s="2">
        <v>13519.19259329446</v>
      </c>
      <c r="D47" s="2">
        <v>18099.100625364434</v>
      </c>
      <c r="E47" s="2">
        <v>23091.341793002914</v>
      </c>
      <c r="F47" s="2">
        <v>27882.296444606414</v>
      </c>
      <c r="G47" s="2">
        <v>34400.29099708455</v>
      </c>
      <c r="H47" s="2">
        <v>34400.29099708455</v>
      </c>
      <c r="I47" s="2">
        <v>42054.321459183673</v>
      </c>
    </row>
    <row r="48" spans="1:9" s="134" customFormat="1" ht="21" customHeight="1">
      <c r="A48" s="130" t="s">
        <v>164</v>
      </c>
      <c r="B48" s="2">
        <v>8857.4589682997121</v>
      </c>
      <c r="C48" s="2">
        <v>11502.604379008748</v>
      </c>
      <c r="D48" s="2">
        <v>12710.672405247815</v>
      </c>
      <c r="E48" s="2">
        <v>12107.187107871719</v>
      </c>
      <c r="F48" s="2">
        <v>16387.113596209911</v>
      </c>
      <c r="G48" s="2">
        <v>6729.5322084548116</v>
      </c>
      <c r="H48" s="2">
        <v>18647.647428571428</v>
      </c>
      <c r="I48" s="2">
        <v>5166.5784096209918</v>
      </c>
    </row>
    <row r="49" spans="1:9" s="134" customFormat="1" ht="21" customHeight="1">
      <c r="A49" s="817" t="s">
        <v>463</v>
      </c>
      <c r="B49" s="2">
        <v>0</v>
      </c>
      <c r="C49" s="2">
        <v>0</v>
      </c>
      <c r="D49" s="2">
        <v>0</v>
      </c>
      <c r="E49" s="2">
        <v>0</v>
      </c>
      <c r="F49" s="2">
        <v>0</v>
      </c>
      <c r="G49" s="2">
        <v>0</v>
      </c>
      <c r="H49" s="2">
        <v>0</v>
      </c>
      <c r="I49" s="2">
        <v>0</v>
      </c>
    </row>
    <row r="50" spans="1:9" s="135" customFormat="1" ht="40.5" customHeight="1" thickBot="1">
      <c r="A50" s="819" t="s">
        <v>464</v>
      </c>
      <c r="B50" s="3">
        <v>8857.4589682997121</v>
      </c>
      <c r="C50" s="3">
        <v>11502.604379008748</v>
      </c>
      <c r="D50" s="3">
        <v>12710.672405247815</v>
      </c>
      <c r="E50" s="3">
        <v>12107.187107871719</v>
      </c>
      <c r="F50" s="3">
        <v>16387.113596209911</v>
      </c>
      <c r="G50" s="3">
        <v>6729.5322084548116</v>
      </c>
      <c r="H50" s="3">
        <v>18647.647428571428</v>
      </c>
      <c r="I50" s="3">
        <v>5166.5784096209918</v>
      </c>
    </row>
    <row r="51" spans="1:9" ht="24" customHeight="1" thickTop="1" thickBot="1">
      <c r="A51" s="47" t="s">
        <v>465</v>
      </c>
      <c r="B51" s="1">
        <v>520928.9400951009</v>
      </c>
      <c r="C51" s="1">
        <v>728763.82568221574</v>
      </c>
      <c r="D51" s="1">
        <v>967263.20895481051</v>
      </c>
      <c r="E51" s="1">
        <v>1153239.95646793</v>
      </c>
      <c r="F51" s="1">
        <v>1227695.4119679302</v>
      </c>
      <c r="G51" s="1">
        <v>1276764.1466690961</v>
      </c>
      <c r="H51" s="1">
        <v>1460238.2793250729</v>
      </c>
      <c r="I51" s="1">
        <v>1500472.7337099125</v>
      </c>
    </row>
    <row r="52" spans="1:9" s="134" customFormat="1" ht="24" customHeight="1" thickTop="1">
      <c r="A52" s="130" t="s">
        <v>466</v>
      </c>
      <c r="B52" s="2">
        <v>1803.0396930835734</v>
      </c>
      <c r="C52" s="2">
        <v>2588.4493075801747</v>
      </c>
      <c r="D52" s="2">
        <v>4638.6525612244895</v>
      </c>
      <c r="E52" s="2">
        <v>6891.9838323615168</v>
      </c>
      <c r="F52" s="2">
        <v>7955.4379912536433</v>
      </c>
      <c r="G52" s="2">
        <v>7991.6626122448979</v>
      </c>
      <c r="H52" s="2">
        <v>7508.9513469387757</v>
      </c>
      <c r="I52" s="2">
        <v>6649.9437128279878</v>
      </c>
    </row>
    <row r="53" spans="1:9" s="135" customFormat="1" ht="21" customHeight="1">
      <c r="A53" s="819" t="s">
        <v>467</v>
      </c>
      <c r="B53" s="3">
        <v>0</v>
      </c>
      <c r="C53" s="3">
        <v>0</v>
      </c>
      <c r="D53" s="3">
        <v>0</v>
      </c>
      <c r="E53" s="3">
        <v>0</v>
      </c>
      <c r="F53" s="3">
        <v>0</v>
      </c>
      <c r="G53" s="3">
        <v>0</v>
      </c>
      <c r="H53" s="3">
        <v>0</v>
      </c>
      <c r="I53" s="3">
        <v>0</v>
      </c>
    </row>
    <row r="54" spans="1:9" s="135" customFormat="1" ht="21" customHeight="1">
      <c r="A54" s="819" t="s">
        <v>468</v>
      </c>
      <c r="B54" s="3">
        <v>1803.0396930835734</v>
      </c>
      <c r="C54" s="3">
        <v>2588.4493075801747</v>
      </c>
      <c r="D54" s="3">
        <v>4638.6525612244895</v>
      </c>
      <c r="E54" s="3">
        <v>6891.9838323615168</v>
      </c>
      <c r="F54" s="3">
        <v>7955.4379912536433</v>
      </c>
      <c r="G54" s="3">
        <v>7991.6626122448979</v>
      </c>
      <c r="H54" s="3">
        <v>7508.9513469387757</v>
      </c>
      <c r="I54" s="3">
        <v>6649.9437128279878</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0</v>
      </c>
      <c r="C56" s="3">
        <v>0</v>
      </c>
      <c r="D56" s="3">
        <v>0</v>
      </c>
      <c r="E56" s="3">
        <v>0</v>
      </c>
      <c r="F56" s="3">
        <v>0</v>
      </c>
      <c r="G56" s="3">
        <v>0</v>
      </c>
      <c r="H56" s="3">
        <v>0</v>
      </c>
      <c r="I56" s="3">
        <v>0</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860381.43501729111</v>
      </c>
      <c r="C58" s="3">
        <v>1350748.7309241982</v>
      </c>
      <c r="D58" s="3">
        <v>1790158.154833819</v>
      </c>
      <c r="E58" s="3">
        <v>2652564.8737915452</v>
      </c>
      <c r="F58" s="3">
        <v>2404563.7139781341</v>
      </c>
      <c r="G58" s="3">
        <v>2455205.8795758015</v>
      </c>
      <c r="H58" s="3">
        <v>2587872.5905058309</v>
      </c>
      <c r="I58" s="3">
        <v>2635025.1768892128</v>
      </c>
    </row>
    <row r="59" spans="1:9" ht="31.5" customHeight="1" thickTop="1" thickBot="1">
      <c r="A59" s="820" t="s">
        <v>473</v>
      </c>
      <c r="B59" s="1"/>
      <c r="C59" s="1"/>
      <c r="D59" s="1"/>
      <c r="E59" s="1"/>
      <c r="F59" s="1"/>
      <c r="G59" s="1"/>
      <c r="H59" s="1"/>
      <c r="I59" s="1"/>
    </row>
    <row r="60" spans="1:9" ht="30" customHeight="1" thickTop="1">
      <c r="A60" s="52" t="s">
        <v>474</v>
      </c>
      <c r="B60" s="4">
        <v>67384.064763688759</v>
      </c>
      <c r="C60" s="4">
        <v>87360.780596209908</v>
      </c>
      <c r="D60" s="4">
        <v>112874.63552040815</v>
      </c>
      <c r="E60" s="4">
        <v>137901.03279154521</v>
      </c>
      <c r="F60" s="4">
        <v>159094.31306851312</v>
      </c>
      <c r="G60" s="4">
        <v>66551.829465014569</v>
      </c>
      <c r="H60" s="4">
        <v>163838.50555976678</v>
      </c>
      <c r="I60" s="4">
        <v>70690.949072886287</v>
      </c>
    </row>
    <row r="61" spans="1:9" ht="21" customHeight="1">
      <c r="A61" s="54" t="s">
        <v>475</v>
      </c>
      <c r="B61" s="4">
        <v>-14610.524236311241</v>
      </c>
      <c r="C61" s="4">
        <v>-15618.799648688047</v>
      </c>
      <c r="D61" s="4">
        <v>-21554.589911078718</v>
      </c>
      <c r="E61" s="4">
        <v>-26942.178625364431</v>
      </c>
      <c r="F61" s="4">
        <v>-30759.058844023322</v>
      </c>
      <c r="G61" s="4">
        <v>-14000.65963702624</v>
      </c>
      <c r="H61" s="4">
        <v>-35986.410785714288</v>
      </c>
      <c r="I61" s="4">
        <v>-17230.814155976677</v>
      </c>
    </row>
    <row r="62" spans="1:9" ht="21.75" customHeight="1">
      <c r="A62" s="821" t="s">
        <v>476</v>
      </c>
      <c r="B62" s="4">
        <v>52773.540527377518</v>
      </c>
      <c r="C62" s="4">
        <v>71741.980947521864</v>
      </c>
      <c r="D62" s="4">
        <v>91320.045609329449</v>
      </c>
      <c r="E62" s="4">
        <v>110958.85416618077</v>
      </c>
      <c r="F62" s="4">
        <v>128335.25422448979</v>
      </c>
      <c r="G62" s="4">
        <v>52551.169827988335</v>
      </c>
      <c r="H62" s="4">
        <v>127852.09477405247</v>
      </c>
      <c r="I62" s="4">
        <v>53460.134916909621</v>
      </c>
    </row>
    <row r="63" spans="1:9">
      <c r="A63" s="52" t="s">
        <v>477</v>
      </c>
      <c r="B63" s="4">
        <v>5131.2788688760802</v>
      </c>
      <c r="C63" s="4">
        <v>5240.1852696793003</v>
      </c>
      <c r="D63" s="4">
        <v>6068.508422740525</v>
      </c>
      <c r="E63" s="4">
        <v>7015.2980437317774</v>
      </c>
      <c r="F63" s="4">
        <v>8601.2188542274052</v>
      </c>
      <c r="G63" s="4">
        <v>3501.4489052478129</v>
      </c>
      <c r="H63" s="4">
        <v>8625.7452521865889</v>
      </c>
      <c r="I63" s="4">
        <v>4166.7136793002919</v>
      </c>
    </row>
    <row r="64" spans="1:9">
      <c r="A64" s="54" t="s">
        <v>478</v>
      </c>
      <c r="B64" s="4">
        <v>-273.84223054755046</v>
      </c>
      <c r="C64" s="4">
        <v>-519.25186734693875</v>
      </c>
      <c r="D64" s="4">
        <v>-1314.4266486880467</v>
      </c>
      <c r="E64" s="4">
        <v>-2214.0485276967929</v>
      </c>
      <c r="F64" s="4">
        <v>-2453.2124810495629</v>
      </c>
      <c r="G64" s="4">
        <v>-1110.6132419825074</v>
      </c>
      <c r="H64" s="4">
        <v>-3482.7995860058309</v>
      </c>
      <c r="I64" s="4">
        <v>-1392.5347609329449</v>
      </c>
    </row>
    <row r="65" spans="1:9">
      <c r="A65" s="53" t="s">
        <v>479</v>
      </c>
      <c r="B65" s="4">
        <v>57630.977165706048</v>
      </c>
      <c r="C65" s="4">
        <v>76462.91434985424</v>
      </c>
      <c r="D65" s="4">
        <v>96074.127383381929</v>
      </c>
      <c r="E65" s="4">
        <v>115760.10368221575</v>
      </c>
      <c r="F65" s="4">
        <v>134483.26059766763</v>
      </c>
      <c r="G65" s="4">
        <v>54942.005491253651</v>
      </c>
      <c r="H65" s="4">
        <v>132995.04044023325</v>
      </c>
      <c r="I65" s="4">
        <v>56234.313835276975</v>
      </c>
    </row>
    <row r="66" spans="1:9">
      <c r="A66" s="52" t="s">
        <v>480</v>
      </c>
      <c r="B66" s="4">
        <v>21661.525002881845</v>
      </c>
      <c r="C66" s="4">
        <v>22667.033339650148</v>
      </c>
      <c r="D66" s="4">
        <v>23245.049078717206</v>
      </c>
      <c r="E66" s="4">
        <v>35300.181314868802</v>
      </c>
      <c r="F66" s="4">
        <v>49158.085905247819</v>
      </c>
      <c r="G66" s="4">
        <v>18202.94348542274</v>
      </c>
      <c r="H66" s="4">
        <v>53706.399731778423</v>
      </c>
      <c r="I66" s="4">
        <v>19876.130999999998</v>
      </c>
    </row>
    <row r="67" spans="1:9">
      <c r="A67" s="52" t="s">
        <v>481</v>
      </c>
      <c r="B67" s="4">
        <v>-30178.559064841498</v>
      </c>
      <c r="C67" s="4">
        <v>-35571.047534985424</v>
      </c>
      <c r="D67" s="4">
        <v>-35740.510268221573</v>
      </c>
      <c r="E67" s="4">
        <v>-51814.119075801747</v>
      </c>
      <c r="F67" s="4">
        <v>-64482.040259475216</v>
      </c>
      <c r="G67" s="4">
        <v>-21943.771551020407</v>
      </c>
      <c r="H67" s="4">
        <v>-58591.03179737609</v>
      </c>
      <c r="I67" s="4">
        <v>-25881.182104956268</v>
      </c>
    </row>
    <row r="68" spans="1:9">
      <c r="A68" s="821" t="s">
        <v>482</v>
      </c>
      <c r="B68" s="4">
        <v>49113.943103746395</v>
      </c>
      <c r="C68" s="4">
        <v>63558.900154518946</v>
      </c>
      <c r="D68" s="4">
        <v>83578.666193877551</v>
      </c>
      <c r="E68" s="4">
        <v>99246.165921282809</v>
      </c>
      <c r="F68" s="4">
        <v>119159.30624344024</v>
      </c>
      <c r="G68" s="4">
        <v>51201.17742565598</v>
      </c>
      <c r="H68" s="4">
        <v>128110.40837463558</v>
      </c>
      <c r="I68" s="4">
        <v>50229.262730320697</v>
      </c>
    </row>
    <row r="69" spans="1:9">
      <c r="A69" s="54" t="s">
        <v>483</v>
      </c>
      <c r="B69" s="4">
        <v>-36940.322259365996</v>
      </c>
      <c r="C69" s="4">
        <v>-49382.878077259476</v>
      </c>
      <c r="D69" s="4">
        <v>-63864.717243440238</v>
      </c>
      <c r="E69" s="4">
        <v>-80852.415567055374</v>
      </c>
      <c r="F69" s="4">
        <v>-89521.42149708455</v>
      </c>
      <c r="G69" s="4">
        <v>-42910.692078717206</v>
      </c>
      <c r="H69" s="4">
        <v>-99776.427080174937</v>
      </c>
      <c r="I69" s="4">
        <v>-44445.54845189504</v>
      </c>
    </row>
    <row r="70" spans="1:9">
      <c r="A70" s="53" t="s">
        <v>484</v>
      </c>
      <c r="B70" s="4">
        <v>12173.620844380403</v>
      </c>
      <c r="C70" s="4">
        <v>14176.022077259477</v>
      </c>
      <c r="D70" s="4">
        <v>19713.94895043732</v>
      </c>
      <c r="E70" s="4">
        <v>18393.750354227406</v>
      </c>
      <c r="F70" s="4">
        <v>29637.884746355685</v>
      </c>
      <c r="G70" s="4">
        <v>8290.4853469387745</v>
      </c>
      <c r="H70" s="4">
        <v>28333.981294460642</v>
      </c>
      <c r="I70" s="4">
        <v>5783.7142784256566</v>
      </c>
    </row>
    <row r="71" spans="1:9">
      <c r="A71" s="53" t="s">
        <v>485</v>
      </c>
      <c r="B71" s="4">
        <v>-12798.468684438039</v>
      </c>
      <c r="C71" s="4">
        <v>-2195.4325612244897</v>
      </c>
      <c r="D71" s="4">
        <v>46.469749271137019</v>
      </c>
      <c r="E71" s="4">
        <v>54.641581632653065</v>
      </c>
      <c r="F71" s="4">
        <v>62.571154518950436</v>
      </c>
      <c r="G71" s="4">
        <v>23.258151603498543</v>
      </c>
      <c r="H71" s="4">
        <v>44.64256413994169</v>
      </c>
      <c r="I71" s="4">
        <v>14.514402332361515</v>
      </c>
    </row>
    <row r="72" spans="1:9">
      <c r="A72" s="54" t="s">
        <v>486</v>
      </c>
      <c r="B72" s="4">
        <v>-12810.320396253603</v>
      </c>
      <c r="C72" s="4">
        <v>-2283.4021472303207</v>
      </c>
      <c r="D72" s="4">
        <v>0</v>
      </c>
      <c r="E72" s="4">
        <v>0</v>
      </c>
      <c r="F72" s="4">
        <v>0</v>
      </c>
      <c r="G72" s="4">
        <v>0</v>
      </c>
      <c r="H72" s="4">
        <v>0</v>
      </c>
      <c r="I72" s="4">
        <v>0</v>
      </c>
    </row>
    <row r="73" spans="1:9">
      <c r="A73" s="54" t="s">
        <v>487</v>
      </c>
      <c r="B73" s="4">
        <v>11.851711815561961</v>
      </c>
      <c r="C73" s="4">
        <v>87.969586005830905</v>
      </c>
      <c r="D73" s="4">
        <v>46.469749271137019</v>
      </c>
      <c r="E73" s="4">
        <v>54.641581632653065</v>
      </c>
      <c r="F73" s="4">
        <v>62.571154518950436</v>
      </c>
      <c r="G73" s="4">
        <v>23.258151603498543</v>
      </c>
      <c r="H73" s="4">
        <v>44.64256413994169</v>
      </c>
      <c r="I73" s="4">
        <v>14.514402332361515</v>
      </c>
    </row>
    <row r="74" spans="1:9">
      <c r="A74" s="821" t="s">
        <v>488</v>
      </c>
      <c r="B74" s="4">
        <v>12764.856087896254</v>
      </c>
      <c r="C74" s="4">
        <v>2260.6882478134112</v>
      </c>
      <c r="D74" s="4">
        <v>-13.538131195335279</v>
      </c>
      <c r="E74" s="4">
        <v>-16.67680612244898</v>
      </c>
      <c r="F74" s="4">
        <v>-24.655870262390668</v>
      </c>
      <c r="G74" s="4">
        <v>-11.155699708454812</v>
      </c>
      <c r="H74" s="4">
        <v>-24.319556851311955</v>
      </c>
      <c r="I74" s="4">
        <v>-6.1514271137026242</v>
      </c>
    </row>
    <row r="75" spans="1:9">
      <c r="A75" s="821" t="s">
        <v>489</v>
      </c>
      <c r="B75" s="4">
        <v>12770.778025936599</v>
      </c>
      <c r="C75" s="4">
        <v>2285.0409285714286</v>
      </c>
      <c r="D75" s="4">
        <v>0</v>
      </c>
      <c r="E75" s="4">
        <v>0</v>
      </c>
      <c r="F75" s="4">
        <v>0</v>
      </c>
      <c r="G75" s="4">
        <v>0</v>
      </c>
      <c r="H75" s="4">
        <v>0</v>
      </c>
      <c r="I75" s="4">
        <v>0</v>
      </c>
    </row>
    <row r="76" spans="1:9">
      <c r="A76" s="54" t="s">
        <v>490</v>
      </c>
      <c r="B76" s="4">
        <v>-5.9219380403458217</v>
      </c>
      <c r="C76" s="4">
        <v>-24.352680758017495</v>
      </c>
      <c r="D76" s="4">
        <v>-13.538131195335279</v>
      </c>
      <c r="E76" s="4">
        <v>-16.67680612244898</v>
      </c>
      <c r="F76" s="4">
        <v>-24.655870262390668</v>
      </c>
      <c r="G76" s="4">
        <v>-11.155699708454812</v>
      </c>
      <c r="H76" s="4">
        <v>-24.319556851311955</v>
      </c>
      <c r="I76" s="4">
        <v>-6.1514271137026242</v>
      </c>
    </row>
    <row r="77" spans="1:9">
      <c r="A77" s="821" t="s">
        <v>491</v>
      </c>
      <c r="B77" s="4">
        <v>12140.008247838618</v>
      </c>
      <c r="C77" s="4">
        <v>14241.277763848395</v>
      </c>
      <c r="D77" s="4">
        <v>19746.880568513116</v>
      </c>
      <c r="E77" s="4">
        <v>18431.715129737611</v>
      </c>
      <c r="F77" s="4">
        <v>29675.800030612245</v>
      </c>
      <c r="G77" s="4">
        <v>8302.5877988338198</v>
      </c>
      <c r="H77" s="4">
        <v>28354.304301749267</v>
      </c>
      <c r="I77" s="4">
        <v>5792.0772536443155</v>
      </c>
    </row>
    <row r="78" spans="1:9">
      <c r="A78" s="52" t="s">
        <v>492</v>
      </c>
      <c r="B78" s="4">
        <v>0</v>
      </c>
      <c r="C78" s="4">
        <v>26.688276967930026</v>
      </c>
      <c r="D78" s="4">
        <v>464.69606413994171</v>
      </c>
      <c r="E78" s="4">
        <v>634.15667201166184</v>
      </c>
      <c r="F78" s="4">
        <v>729.33955393586007</v>
      </c>
      <c r="G78" s="4">
        <v>291.2425495626822</v>
      </c>
      <c r="H78" s="4">
        <v>656.55841545189514</v>
      </c>
      <c r="I78" s="4">
        <v>187.72864285714283</v>
      </c>
    </row>
    <row r="79" spans="1:9">
      <c r="A79" s="53" t="s">
        <v>493</v>
      </c>
      <c r="B79" s="4">
        <v>12140.008247838618</v>
      </c>
      <c r="C79" s="4">
        <v>14267.966040816327</v>
      </c>
      <c r="D79" s="4">
        <v>20211.576632653057</v>
      </c>
      <c r="E79" s="4">
        <v>19065.871801749272</v>
      </c>
      <c r="F79" s="4">
        <v>30405.139584548106</v>
      </c>
      <c r="G79" s="4">
        <v>8593.830348396501</v>
      </c>
      <c r="H79" s="4">
        <v>29010.862717201166</v>
      </c>
      <c r="I79" s="4">
        <v>5979.8058965014579</v>
      </c>
    </row>
    <row r="80" spans="1:9">
      <c r="A80" s="52" t="s">
        <v>494</v>
      </c>
      <c r="B80" s="4">
        <v>0</v>
      </c>
      <c r="C80" s="4">
        <v>0</v>
      </c>
      <c r="D80" s="4">
        <v>0</v>
      </c>
      <c r="E80" s="4">
        <v>0</v>
      </c>
      <c r="F80" s="4">
        <v>-1689.7426064139943</v>
      </c>
      <c r="G80" s="4">
        <v>0</v>
      </c>
      <c r="H80" s="4">
        <v>-1365.4002725947519</v>
      </c>
      <c r="I80" s="4">
        <v>146.20862244897961</v>
      </c>
    </row>
    <row r="81" spans="1:9" ht="21" customHeight="1">
      <c r="A81" s="821" t="s">
        <v>495</v>
      </c>
      <c r="B81" s="4">
        <v>12140.008247838618</v>
      </c>
      <c r="C81" s="4">
        <v>14267.966040816327</v>
      </c>
      <c r="D81" s="4">
        <v>20211.576632653057</v>
      </c>
      <c r="E81" s="4">
        <v>19065.871801749272</v>
      </c>
      <c r="F81" s="4">
        <v>28715.396978134111</v>
      </c>
      <c r="G81" s="4">
        <v>8593.830348396501</v>
      </c>
      <c r="H81" s="4">
        <v>27645.462444606415</v>
      </c>
      <c r="I81" s="4">
        <v>6126.0145189504374</v>
      </c>
    </row>
    <row r="82" spans="1:9" ht="21" customHeight="1">
      <c r="A82" s="52" t="s">
        <v>496</v>
      </c>
      <c r="B82" s="4">
        <v>0</v>
      </c>
      <c r="C82" s="4">
        <v>0</v>
      </c>
      <c r="D82" s="4">
        <v>0</v>
      </c>
      <c r="E82" s="4">
        <v>0</v>
      </c>
      <c r="F82" s="4">
        <v>0</v>
      </c>
      <c r="G82" s="4">
        <v>0</v>
      </c>
      <c r="H82" s="4">
        <v>0</v>
      </c>
      <c r="I82" s="4">
        <v>0</v>
      </c>
    </row>
    <row r="83" spans="1:9" ht="21" customHeight="1">
      <c r="A83" s="821" t="s">
        <v>497</v>
      </c>
      <c r="B83" s="4">
        <v>12140.008247838618</v>
      </c>
      <c r="C83" s="4">
        <v>14267.966040816327</v>
      </c>
      <c r="D83" s="4">
        <v>20211.576632653057</v>
      </c>
      <c r="E83" s="4">
        <v>19065.871801749272</v>
      </c>
      <c r="F83" s="4">
        <v>28715.396978134111</v>
      </c>
      <c r="G83" s="4">
        <v>8593.830348396501</v>
      </c>
      <c r="H83" s="4">
        <v>27645.462444606415</v>
      </c>
      <c r="I83" s="4">
        <v>6126.0145189504374</v>
      </c>
    </row>
    <row r="84" spans="1:9" ht="18" customHeight="1" thickBot="1">
      <c r="A84" s="52" t="s">
        <v>498</v>
      </c>
      <c r="B84" s="4">
        <v>-3282.549279538905</v>
      </c>
      <c r="C84" s="4">
        <v>-2765.3616618075803</v>
      </c>
      <c r="D84" s="4">
        <v>-7500.9042274052481</v>
      </c>
      <c r="E84" s="4">
        <v>-6958.6846938775507</v>
      </c>
      <c r="F84" s="4">
        <v>-12328.283381924199</v>
      </c>
      <c r="G84" s="4">
        <v>-1864.298139941691</v>
      </c>
      <c r="H84" s="4">
        <v>-8997.8150160349851</v>
      </c>
      <c r="I84" s="4">
        <v>-959.43610932944603</v>
      </c>
    </row>
    <row r="85" spans="1:9" ht="24" customHeight="1" thickTop="1" thickBot="1">
      <c r="A85" s="47" t="s">
        <v>499</v>
      </c>
      <c r="B85" s="1">
        <v>8857.4589682997121</v>
      </c>
      <c r="C85" s="1">
        <v>11502.604379008748</v>
      </c>
      <c r="D85" s="1">
        <v>12710.672405247815</v>
      </c>
      <c r="E85" s="1">
        <v>12107.187107871719</v>
      </c>
      <c r="F85" s="1">
        <v>16387.113596209911</v>
      </c>
      <c r="G85" s="1">
        <v>6729.5322084548116</v>
      </c>
      <c r="H85" s="1">
        <v>18647.647428571428</v>
      </c>
      <c r="I85" s="1">
        <v>5166.5784096209918</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M6" sqref="M6"/>
    </sheetView>
  </sheetViews>
  <sheetFormatPr defaultRowHeight="18"/>
  <cols>
    <col min="1" max="1" width="132.28515625" style="827" customWidth="1"/>
    <col min="2" max="2" width="23.140625" style="43" customWidth="1"/>
    <col min="3" max="3" width="21.140625" style="43" customWidth="1"/>
    <col min="4" max="8" width="16" style="43" customWidth="1"/>
    <col min="9" max="9" width="16" style="56" customWidth="1"/>
    <col min="10" max="256" width="9.140625" style="43"/>
    <col min="257" max="257" width="132.28515625" style="43" customWidth="1"/>
    <col min="258" max="258" width="23.140625" style="43" customWidth="1"/>
    <col min="259" max="259" width="21.140625" style="43" customWidth="1"/>
    <col min="260" max="265" width="16" style="43" customWidth="1"/>
    <col min="266" max="512" width="9.140625" style="43"/>
    <col min="513" max="513" width="132.28515625" style="43" customWidth="1"/>
    <col min="514" max="514" width="23.140625" style="43" customWidth="1"/>
    <col min="515" max="515" width="21.140625" style="43" customWidth="1"/>
    <col min="516" max="521" width="16" style="43" customWidth="1"/>
    <col min="522" max="768" width="9.140625" style="43"/>
    <col min="769" max="769" width="132.28515625" style="43" customWidth="1"/>
    <col min="770" max="770" width="23.140625" style="43" customWidth="1"/>
    <col min="771" max="771" width="21.140625" style="43" customWidth="1"/>
    <col min="772" max="777" width="16" style="43" customWidth="1"/>
    <col min="778" max="1024" width="9.140625" style="43"/>
    <col min="1025" max="1025" width="132.28515625" style="43" customWidth="1"/>
    <col min="1026" max="1026" width="23.140625" style="43" customWidth="1"/>
    <col min="1027" max="1027" width="21.140625" style="43" customWidth="1"/>
    <col min="1028" max="1033" width="16" style="43" customWidth="1"/>
    <col min="1034" max="1280" width="9.140625" style="43"/>
    <col min="1281" max="1281" width="132.28515625" style="43" customWidth="1"/>
    <col min="1282" max="1282" width="23.140625" style="43" customWidth="1"/>
    <col min="1283" max="1283" width="21.140625" style="43" customWidth="1"/>
    <col min="1284" max="1289" width="16" style="43" customWidth="1"/>
    <col min="1290" max="1536" width="9.140625" style="43"/>
    <col min="1537" max="1537" width="132.28515625" style="43" customWidth="1"/>
    <col min="1538" max="1538" width="23.140625" style="43" customWidth="1"/>
    <col min="1539" max="1539" width="21.140625" style="43" customWidth="1"/>
    <col min="1540" max="1545" width="16" style="43" customWidth="1"/>
    <col min="1546" max="1792" width="9.140625" style="43"/>
    <col min="1793" max="1793" width="132.28515625" style="43" customWidth="1"/>
    <col min="1794" max="1794" width="23.140625" style="43" customWidth="1"/>
    <col min="1795" max="1795" width="21.140625" style="43" customWidth="1"/>
    <col min="1796" max="1801" width="16" style="43" customWidth="1"/>
    <col min="1802" max="2048" width="9.140625" style="43"/>
    <col min="2049" max="2049" width="132.28515625" style="43" customWidth="1"/>
    <col min="2050" max="2050" width="23.140625" style="43" customWidth="1"/>
    <col min="2051" max="2051" width="21.140625" style="43" customWidth="1"/>
    <col min="2052" max="2057" width="16" style="43" customWidth="1"/>
    <col min="2058" max="2304" width="9.140625" style="43"/>
    <col min="2305" max="2305" width="132.28515625" style="43" customWidth="1"/>
    <col min="2306" max="2306" width="23.140625" style="43" customWidth="1"/>
    <col min="2307" max="2307" width="21.140625" style="43" customWidth="1"/>
    <col min="2308" max="2313" width="16" style="43" customWidth="1"/>
    <col min="2314" max="2560" width="9.140625" style="43"/>
    <col min="2561" max="2561" width="132.28515625" style="43" customWidth="1"/>
    <col min="2562" max="2562" width="23.140625" style="43" customWidth="1"/>
    <col min="2563" max="2563" width="21.140625" style="43" customWidth="1"/>
    <col min="2564" max="2569" width="16" style="43" customWidth="1"/>
    <col min="2570" max="2816" width="9.140625" style="43"/>
    <col min="2817" max="2817" width="132.28515625" style="43" customWidth="1"/>
    <col min="2818" max="2818" width="23.140625" style="43" customWidth="1"/>
    <col min="2819" max="2819" width="21.140625" style="43" customWidth="1"/>
    <col min="2820" max="2825" width="16" style="43" customWidth="1"/>
    <col min="2826" max="3072" width="9.140625" style="43"/>
    <col min="3073" max="3073" width="132.28515625" style="43" customWidth="1"/>
    <col min="3074" max="3074" width="23.140625" style="43" customWidth="1"/>
    <col min="3075" max="3075" width="21.140625" style="43" customWidth="1"/>
    <col min="3076" max="3081" width="16" style="43" customWidth="1"/>
    <col min="3082" max="3328" width="9.140625" style="43"/>
    <col min="3329" max="3329" width="132.28515625" style="43" customWidth="1"/>
    <col min="3330" max="3330" width="23.140625" style="43" customWidth="1"/>
    <col min="3331" max="3331" width="21.140625" style="43" customWidth="1"/>
    <col min="3332" max="3337" width="16" style="43" customWidth="1"/>
    <col min="3338" max="3584" width="9.140625" style="43"/>
    <col min="3585" max="3585" width="132.28515625" style="43" customWidth="1"/>
    <col min="3586" max="3586" width="23.140625" style="43" customWidth="1"/>
    <col min="3587" max="3587" width="21.140625" style="43" customWidth="1"/>
    <col min="3588" max="3593" width="16" style="43" customWidth="1"/>
    <col min="3594" max="3840" width="9.140625" style="43"/>
    <col min="3841" max="3841" width="132.28515625" style="43" customWidth="1"/>
    <col min="3842" max="3842" width="23.140625" style="43" customWidth="1"/>
    <col min="3843" max="3843" width="21.140625" style="43" customWidth="1"/>
    <col min="3844" max="3849" width="16" style="43" customWidth="1"/>
    <col min="3850" max="4096" width="9.140625" style="43"/>
    <col min="4097" max="4097" width="132.28515625" style="43" customWidth="1"/>
    <col min="4098" max="4098" width="23.140625" style="43" customWidth="1"/>
    <col min="4099" max="4099" width="21.140625" style="43" customWidth="1"/>
    <col min="4100" max="4105" width="16" style="43" customWidth="1"/>
    <col min="4106" max="4352" width="9.140625" style="43"/>
    <col min="4353" max="4353" width="132.28515625" style="43" customWidth="1"/>
    <col min="4354" max="4354" width="23.140625" style="43" customWidth="1"/>
    <col min="4355" max="4355" width="21.140625" style="43" customWidth="1"/>
    <col min="4356" max="4361" width="16" style="43" customWidth="1"/>
    <col min="4362" max="4608" width="9.140625" style="43"/>
    <col min="4609" max="4609" width="132.28515625" style="43" customWidth="1"/>
    <col min="4610" max="4610" width="23.140625" style="43" customWidth="1"/>
    <col min="4611" max="4611" width="21.140625" style="43" customWidth="1"/>
    <col min="4612" max="4617" width="16" style="43" customWidth="1"/>
    <col min="4618" max="4864" width="9.140625" style="43"/>
    <col min="4865" max="4865" width="132.28515625" style="43" customWidth="1"/>
    <col min="4866" max="4866" width="23.140625" style="43" customWidth="1"/>
    <col min="4867" max="4867" width="21.140625" style="43" customWidth="1"/>
    <col min="4868" max="4873" width="16" style="43" customWidth="1"/>
    <col min="4874" max="5120" width="9.140625" style="43"/>
    <col min="5121" max="5121" width="132.28515625" style="43" customWidth="1"/>
    <col min="5122" max="5122" width="23.140625" style="43" customWidth="1"/>
    <col min="5123" max="5123" width="21.140625" style="43" customWidth="1"/>
    <col min="5124" max="5129" width="16" style="43" customWidth="1"/>
    <col min="5130" max="5376" width="9.140625" style="43"/>
    <col min="5377" max="5377" width="132.28515625" style="43" customWidth="1"/>
    <col min="5378" max="5378" width="23.140625" style="43" customWidth="1"/>
    <col min="5379" max="5379" width="21.140625" style="43" customWidth="1"/>
    <col min="5380" max="5385" width="16" style="43" customWidth="1"/>
    <col min="5386" max="5632" width="9.140625" style="43"/>
    <col min="5633" max="5633" width="132.28515625" style="43" customWidth="1"/>
    <col min="5634" max="5634" width="23.140625" style="43" customWidth="1"/>
    <col min="5635" max="5635" width="21.140625" style="43" customWidth="1"/>
    <col min="5636" max="5641" width="16" style="43" customWidth="1"/>
    <col min="5642" max="5888" width="9.140625" style="43"/>
    <col min="5889" max="5889" width="132.28515625" style="43" customWidth="1"/>
    <col min="5890" max="5890" width="23.140625" style="43" customWidth="1"/>
    <col min="5891" max="5891" width="21.140625" style="43" customWidth="1"/>
    <col min="5892" max="5897" width="16" style="43" customWidth="1"/>
    <col min="5898" max="6144" width="9.140625" style="43"/>
    <col min="6145" max="6145" width="132.28515625" style="43" customWidth="1"/>
    <col min="6146" max="6146" width="23.140625" style="43" customWidth="1"/>
    <col min="6147" max="6147" width="21.140625" style="43" customWidth="1"/>
    <col min="6148" max="6153" width="16" style="43" customWidth="1"/>
    <col min="6154" max="6400" width="9.140625" style="43"/>
    <col min="6401" max="6401" width="132.28515625" style="43" customWidth="1"/>
    <col min="6402" max="6402" width="23.140625" style="43" customWidth="1"/>
    <col min="6403" max="6403" width="21.140625" style="43" customWidth="1"/>
    <col min="6404" max="6409" width="16" style="43" customWidth="1"/>
    <col min="6410" max="6656" width="9.140625" style="43"/>
    <col min="6657" max="6657" width="132.28515625" style="43" customWidth="1"/>
    <col min="6658" max="6658" width="23.140625" style="43" customWidth="1"/>
    <col min="6659" max="6659" width="21.140625" style="43" customWidth="1"/>
    <col min="6660" max="6665" width="16" style="43" customWidth="1"/>
    <col min="6666" max="6912" width="9.140625" style="43"/>
    <col min="6913" max="6913" width="132.28515625" style="43" customWidth="1"/>
    <col min="6914" max="6914" width="23.140625" style="43" customWidth="1"/>
    <col min="6915" max="6915" width="21.140625" style="43" customWidth="1"/>
    <col min="6916" max="6921" width="16" style="43" customWidth="1"/>
    <col min="6922" max="7168" width="9.140625" style="43"/>
    <col min="7169" max="7169" width="132.28515625" style="43" customWidth="1"/>
    <col min="7170" max="7170" width="23.140625" style="43" customWidth="1"/>
    <col min="7171" max="7171" width="21.140625" style="43" customWidth="1"/>
    <col min="7172" max="7177" width="16" style="43" customWidth="1"/>
    <col min="7178" max="7424" width="9.140625" style="43"/>
    <col min="7425" max="7425" width="132.28515625" style="43" customWidth="1"/>
    <col min="7426" max="7426" width="23.140625" style="43" customWidth="1"/>
    <col min="7427" max="7427" width="21.140625" style="43" customWidth="1"/>
    <col min="7428" max="7433" width="16" style="43" customWidth="1"/>
    <col min="7434" max="7680" width="9.140625" style="43"/>
    <col min="7681" max="7681" width="132.28515625" style="43" customWidth="1"/>
    <col min="7682" max="7682" width="23.140625" style="43" customWidth="1"/>
    <col min="7683" max="7683" width="21.140625" style="43" customWidth="1"/>
    <col min="7684" max="7689" width="16" style="43" customWidth="1"/>
    <col min="7690" max="7936" width="9.140625" style="43"/>
    <col min="7937" max="7937" width="132.28515625" style="43" customWidth="1"/>
    <col min="7938" max="7938" width="23.140625" style="43" customWidth="1"/>
    <col min="7939" max="7939" width="21.140625" style="43" customWidth="1"/>
    <col min="7940" max="7945" width="16" style="43" customWidth="1"/>
    <col min="7946" max="8192" width="9.140625" style="43"/>
    <col min="8193" max="8193" width="132.28515625" style="43" customWidth="1"/>
    <col min="8194" max="8194" width="23.140625" style="43" customWidth="1"/>
    <col min="8195" max="8195" width="21.140625" style="43" customWidth="1"/>
    <col min="8196" max="8201" width="16" style="43" customWidth="1"/>
    <col min="8202" max="8448" width="9.140625" style="43"/>
    <col min="8449" max="8449" width="132.28515625" style="43" customWidth="1"/>
    <col min="8450" max="8450" width="23.140625" style="43" customWidth="1"/>
    <col min="8451" max="8451" width="21.140625" style="43" customWidth="1"/>
    <col min="8452" max="8457" width="16" style="43" customWidth="1"/>
    <col min="8458" max="8704" width="9.140625" style="43"/>
    <col min="8705" max="8705" width="132.28515625" style="43" customWidth="1"/>
    <col min="8706" max="8706" width="23.140625" style="43" customWidth="1"/>
    <col min="8707" max="8707" width="21.140625" style="43" customWidth="1"/>
    <col min="8708" max="8713" width="16" style="43" customWidth="1"/>
    <col min="8714" max="8960" width="9.140625" style="43"/>
    <col min="8961" max="8961" width="132.28515625" style="43" customWidth="1"/>
    <col min="8962" max="8962" width="23.140625" style="43" customWidth="1"/>
    <col min="8963" max="8963" width="21.140625" style="43" customWidth="1"/>
    <col min="8964" max="8969" width="16" style="43" customWidth="1"/>
    <col min="8970" max="9216" width="9.140625" style="43"/>
    <col min="9217" max="9217" width="132.28515625" style="43" customWidth="1"/>
    <col min="9218" max="9218" width="23.140625" style="43" customWidth="1"/>
    <col min="9219" max="9219" width="21.140625" style="43" customWidth="1"/>
    <col min="9220" max="9225" width="16" style="43" customWidth="1"/>
    <col min="9226" max="9472" width="9.140625" style="43"/>
    <col min="9473" max="9473" width="132.28515625" style="43" customWidth="1"/>
    <col min="9474" max="9474" width="23.140625" style="43" customWidth="1"/>
    <col min="9475" max="9475" width="21.140625" style="43" customWidth="1"/>
    <col min="9476" max="9481" width="16" style="43" customWidth="1"/>
    <col min="9482" max="9728" width="9.140625" style="43"/>
    <col min="9729" max="9729" width="132.28515625" style="43" customWidth="1"/>
    <col min="9730" max="9730" width="23.140625" style="43" customWidth="1"/>
    <col min="9731" max="9731" width="21.140625" style="43" customWidth="1"/>
    <col min="9732" max="9737" width="16" style="43" customWidth="1"/>
    <col min="9738" max="9984" width="9.140625" style="43"/>
    <col min="9985" max="9985" width="132.28515625" style="43" customWidth="1"/>
    <col min="9986" max="9986" width="23.140625" style="43" customWidth="1"/>
    <col min="9987" max="9987" width="21.140625" style="43" customWidth="1"/>
    <col min="9988" max="9993" width="16" style="43" customWidth="1"/>
    <col min="9994" max="10240" width="9.140625" style="43"/>
    <col min="10241" max="10241" width="132.28515625" style="43" customWidth="1"/>
    <col min="10242" max="10242" width="23.140625" style="43" customWidth="1"/>
    <col min="10243" max="10243" width="21.140625" style="43" customWidth="1"/>
    <col min="10244" max="10249" width="16" style="43" customWidth="1"/>
    <col min="10250" max="10496" width="9.140625" style="43"/>
    <col min="10497" max="10497" width="132.28515625" style="43" customWidth="1"/>
    <col min="10498" max="10498" width="23.140625" style="43" customWidth="1"/>
    <col min="10499" max="10499" width="21.140625" style="43" customWidth="1"/>
    <col min="10500" max="10505" width="16" style="43" customWidth="1"/>
    <col min="10506" max="10752" width="9.140625" style="43"/>
    <col min="10753" max="10753" width="132.28515625" style="43" customWidth="1"/>
    <col min="10754" max="10754" width="23.140625" style="43" customWidth="1"/>
    <col min="10755" max="10755" width="21.140625" style="43" customWidth="1"/>
    <col min="10756" max="10761" width="16" style="43" customWidth="1"/>
    <col min="10762" max="11008" width="9.140625" style="43"/>
    <col min="11009" max="11009" width="132.28515625" style="43" customWidth="1"/>
    <col min="11010" max="11010" width="23.140625" style="43" customWidth="1"/>
    <col min="11011" max="11011" width="21.140625" style="43" customWidth="1"/>
    <col min="11012" max="11017" width="16" style="43" customWidth="1"/>
    <col min="11018" max="11264" width="9.140625" style="43"/>
    <col min="11265" max="11265" width="132.28515625" style="43" customWidth="1"/>
    <col min="11266" max="11266" width="23.140625" style="43" customWidth="1"/>
    <col min="11267" max="11267" width="21.140625" style="43" customWidth="1"/>
    <col min="11268" max="11273" width="16" style="43" customWidth="1"/>
    <col min="11274" max="11520" width="9.140625" style="43"/>
    <col min="11521" max="11521" width="132.28515625" style="43" customWidth="1"/>
    <col min="11522" max="11522" width="23.140625" style="43" customWidth="1"/>
    <col min="11523" max="11523" width="21.140625" style="43" customWidth="1"/>
    <col min="11524" max="11529" width="16" style="43" customWidth="1"/>
    <col min="11530" max="11776" width="9.140625" style="43"/>
    <col min="11777" max="11777" width="132.28515625" style="43" customWidth="1"/>
    <col min="11778" max="11778" width="23.140625" style="43" customWidth="1"/>
    <col min="11779" max="11779" width="21.140625" style="43" customWidth="1"/>
    <col min="11780" max="11785" width="16" style="43" customWidth="1"/>
    <col min="11786" max="12032" width="9.140625" style="43"/>
    <col min="12033" max="12033" width="132.28515625" style="43" customWidth="1"/>
    <col min="12034" max="12034" width="23.140625" style="43" customWidth="1"/>
    <col min="12035" max="12035" width="21.140625" style="43" customWidth="1"/>
    <col min="12036" max="12041" width="16" style="43" customWidth="1"/>
    <col min="12042" max="12288" width="9.140625" style="43"/>
    <col min="12289" max="12289" width="132.28515625" style="43" customWidth="1"/>
    <col min="12290" max="12290" width="23.140625" style="43" customWidth="1"/>
    <col min="12291" max="12291" width="21.140625" style="43" customWidth="1"/>
    <col min="12292" max="12297" width="16" style="43" customWidth="1"/>
    <col min="12298" max="12544" width="9.140625" style="43"/>
    <col min="12545" max="12545" width="132.28515625" style="43" customWidth="1"/>
    <col min="12546" max="12546" width="23.140625" style="43" customWidth="1"/>
    <col min="12547" max="12547" width="21.140625" style="43" customWidth="1"/>
    <col min="12548" max="12553" width="16" style="43" customWidth="1"/>
    <col min="12554" max="12800" width="9.140625" style="43"/>
    <col min="12801" max="12801" width="132.28515625" style="43" customWidth="1"/>
    <col min="12802" max="12802" width="23.140625" style="43" customWidth="1"/>
    <col min="12803" max="12803" width="21.140625" style="43" customWidth="1"/>
    <col min="12804" max="12809" width="16" style="43" customWidth="1"/>
    <col min="12810" max="13056" width="9.140625" style="43"/>
    <col min="13057" max="13057" width="132.28515625" style="43" customWidth="1"/>
    <col min="13058" max="13058" width="23.140625" style="43" customWidth="1"/>
    <col min="13059" max="13059" width="21.140625" style="43" customWidth="1"/>
    <col min="13060" max="13065" width="16" style="43" customWidth="1"/>
    <col min="13066" max="13312" width="9.140625" style="43"/>
    <col min="13313" max="13313" width="132.28515625" style="43" customWidth="1"/>
    <col min="13314" max="13314" width="23.140625" style="43" customWidth="1"/>
    <col min="13315" max="13315" width="21.140625" style="43" customWidth="1"/>
    <col min="13316" max="13321" width="16" style="43" customWidth="1"/>
    <col min="13322" max="13568" width="9.140625" style="43"/>
    <col min="13569" max="13569" width="132.28515625" style="43" customWidth="1"/>
    <col min="13570" max="13570" width="23.140625" style="43" customWidth="1"/>
    <col min="13571" max="13571" width="21.140625" style="43" customWidth="1"/>
    <col min="13572" max="13577" width="16" style="43" customWidth="1"/>
    <col min="13578" max="13824" width="9.140625" style="43"/>
    <col min="13825" max="13825" width="132.28515625" style="43" customWidth="1"/>
    <col min="13826" max="13826" width="23.140625" style="43" customWidth="1"/>
    <col min="13827" max="13827" width="21.140625" style="43" customWidth="1"/>
    <col min="13828" max="13833" width="16" style="43" customWidth="1"/>
    <col min="13834" max="14080" width="9.140625" style="43"/>
    <col min="14081" max="14081" width="132.28515625" style="43" customWidth="1"/>
    <col min="14082" max="14082" width="23.140625" style="43" customWidth="1"/>
    <col min="14083" max="14083" width="21.140625" style="43" customWidth="1"/>
    <col min="14084" max="14089" width="16" style="43" customWidth="1"/>
    <col min="14090" max="14336" width="9.140625" style="43"/>
    <col min="14337" max="14337" width="132.28515625" style="43" customWidth="1"/>
    <col min="14338" max="14338" width="23.140625" style="43" customWidth="1"/>
    <col min="14339" max="14339" width="21.140625" style="43" customWidth="1"/>
    <col min="14340" max="14345" width="16" style="43" customWidth="1"/>
    <col min="14346" max="14592" width="9.140625" style="43"/>
    <col min="14593" max="14593" width="132.28515625" style="43" customWidth="1"/>
    <col min="14594" max="14594" width="23.140625" style="43" customWidth="1"/>
    <col min="14595" max="14595" width="21.140625" style="43" customWidth="1"/>
    <col min="14596" max="14601" width="16" style="43" customWidth="1"/>
    <col min="14602" max="14848" width="9.140625" style="43"/>
    <col min="14849" max="14849" width="132.28515625" style="43" customWidth="1"/>
    <col min="14850" max="14850" width="23.140625" style="43" customWidth="1"/>
    <col min="14851" max="14851" width="21.140625" style="43" customWidth="1"/>
    <col min="14852" max="14857" width="16" style="43" customWidth="1"/>
    <col min="14858" max="15104" width="9.140625" style="43"/>
    <col min="15105" max="15105" width="132.28515625" style="43" customWidth="1"/>
    <col min="15106" max="15106" width="23.140625" style="43" customWidth="1"/>
    <col min="15107" max="15107" width="21.140625" style="43" customWidth="1"/>
    <col min="15108" max="15113" width="16" style="43" customWidth="1"/>
    <col min="15114" max="15360" width="9.140625" style="43"/>
    <col min="15361" max="15361" width="132.28515625" style="43" customWidth="1"/>
    <col min="15362" max="15362" width="23.140625" style="43" customWidth="1"/>
    <col min="15363" max="15363" width="21.140625" style="43" customWidth="1"/>
    <col min="15364" max="15369" width="16" style="43" customWidth="1"/>
    <col min="15370" max="15616" width="9.140625" style="43"/>
    <col min="15617" max="15617" width="132.28515625" style="43" customWidth="1"/>
    <col min="15618" max="15618" width="23.140625" style="43" customWidth="1"/>
    <col min="15619" max="15619" width="21.140625" style="43" customWidth="1"/>
    <col min="15620" max="15625" width="16" style="43" customWidth="1"/>
    <col min="15626" max="15872" width="9.140625" style="43"/>
    <col min="15873" max="15873" width="132.28515625" style="43" customWidth="1"/>
    <col min="15874" max="15874" width="23.140625" style="43" customWidth="1"/>
    <col min="15875" max="15875" width="21.140625" style="43" customWidth="1"/>
    <col min="15876" max="15881" width="16" style="43" customWidth="1"/>
    <col min="15882" max="16128" width="9.140625" style="43"/>
    <col min="16129" max="16129" width="132.28515625" style="43" customWidth="1"/>
    <col min="16130" max="16130" width="23.140625" style="43" customWidth="1"/>
    <col min="16131" max="16131" width="21.140625" style="43" customWidth="1"/>
    <col min="16132"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506</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46.5" customHeight="1" thickTop="1" thickBot="1">
      <c r="A5" s="815"/>
      <c r="B5" s="1056" t="s">
        <v>1180</v>
      </c>
      <c r="C5" s="1056"/>
      <c r="D5" s="1057" t="s">
        <v>506</v>
      </c>
      <c r="E5" s="1057"/>
      <c r="F5" s="1057"/>
      <c r="G5" s="1057"/>
      <c r="H5" s="1057"/>
      <c r="I5" s="1057"/>
    </row>
    <row r="6" spans="1:9" s="44" customFormat="1" ht="4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93233.510592219027</v>
      </c>
      <c r="C8" s="1">
        <v>123667.54036443148</v>
      </c>
      <c r="D8" s="1">
        <v>178146.26113702625</v>
      </c>
      <c r="E8" s="1">
        <v>236528.05579008747</v>
      </c>
      <c r="F8" s="1">
        <v>281984.5799533528</v>
      </c>
      <c r="G8" s="1">
        <v>292845.32549271139</v>
      </c>
      <c r="H8" s="1">
        <v>355659.52883236151</v>
      </c>
      <c r="I8" s="1">
        <v>370021.21470845479</v>
      </c>
    </row>
    <row r="9" spans="1:9" s="134" customFormat="1" ht="21" customHeight="1" thickTop="1">
      <c r="A9" s="130" t="s">
        <v>8</v>
      </c>
      <c r="B9" s="2">
        <v>11681.135132564841</v>
      </c>
      <c r="C9" s="2">
        <v>9782.2450145772582</v>
      </c>
      <c r="D9" s="2">
        <v>16651.75140233236</v>
      </c>
      <c r="E9" s="2">
        <v>11594.946552478134</v>
      </c>
      <c r="F9" s="2">
        <v>19050.468976676384</v>
      </c>
      <c r="G9" s="2">
        <v>26459.582602040817</v>
      </c>
      <c r="H9" s="2">
        <v>51184.791368804668</v>
      </c>
      <c r="I9" s="2">
        <v>25761.233179300296</v>
      </c>
    </row>
    <row r="10" spans="1:9" s="134" customFormat="1" ht="21" customHeight="1">
      <c r="A10" s="130" t="s">
        <v>17</v>
      </c>
      <c r="B10" s="2">
        <v>6445.0074409221907</v>
      </c>
      <c r="C10" s="2">
        <v>13549.752779883382</v>
      </c>
      <c r="D10" s="2">
        <v>21482.217344023324</v>
      </c>
      <c r="E10" s="2">
        <v>24524.021290087469</v>
      </c>
      <c r="F10" s="2">
        <v>34920.448877551025</v>
      </c>
      <c r="G10" s="2">
        <v>33342.858454810492</v>
      </c>
      <c r="H10" s="2">
        <v>33910.979556851307</v>
      </c>
      <c r="I10" s="2">
        <v>44837.665918367347</v>
      </c>
    </row>
    <row r="11" spans="1:9" s="134" customFormat="1" ht="21" customHeight="1">
      <c r="A11" s="130" t="s">
        <v>26</v>
      </c>
      <c r="B11" s="2">
        <v>65893.361759366002</v>
      </c>
      <c r="C11" s="2">
        <v>90909.958816326529</v>
      </c>
      <c r="D11" s="2">
        <v>129289.2061516035</v>
      </c>
      <c r="E11" s="2">
        <v>188823.64643440236</v>
      </c>
      <c r="F11" s="2">
        <v>208870.89608892129</v>
      </c>
      <c r="G11" s="2">
        <v>217916.16482361517</v>
      </c>
      <c r="H11" s="2">
        <v>260943.73554373177</v>
      </c>
      <c r="I11" s="2">
        <v>278073.90336151602</v>
      </c>
    </row>
    <row r="12" spans="1:9" s="134" customFormat="1" ht="21" customHeight="1">
      <c r="A12" s="817" t="s">
        <v>437</v>
      </c>
      <c r="B12" s="2">
        <v>65898.611442363122</v>
      </c>
      <c r="C12" s="2">
        <v>90850.143647230303</v>
      </c>
      <c r="D12" s="2">
        <v>128713.74483527697</v>
      </c>
      <c r="E12" s="2">
        <v>187842.92101603499</v>
      </c>
      <c r="F12" s="2">
        <v>207678.11844023326</v>
      </c>
      <c r="G12" s="2">
        <v>216179.61221282801</v>
      </c>
      <c r="H12" s="2">
        <v>258672.65965743441</v>
      </c>
      <c r="I12" s="2">
        <v>274723.52594752185</v>
      </c>
    </row>
    <row r="13" spans="1:9" s="134" customFormat="1" ht="21" customHeight="1">
      <c r="A13" s="817" t="s">
        <v>438</v>
      </c>
      <c r="B13" s="2">
        <v>65397.664407780983</v>
      </c>
      <c r="C13" s="2">
        <v>90432.874451895041</v>
      </c>
      <c r="D13" s="2">
        <v>128138.13459037901</v>
      </c>
      <c r="E13" s="2">
        <v>187163.74398542274</v>
      </c>
      <c r="F13" s="2">
        <v>205164.76289650149</v>
      </c>
      <c r="G13" s="2">
        <v>213165.12336734694</v>
      </c>
      <c r="H13" s="2">
        <v>253394.99968075802</v>
      </c>
      <c r="I13" s="2">
        <v>268619.65968950436</v>
      </c>
    </row>
    <row r="14" spans="1:9" s="134" customFormat="1" ht="21" customHeight="1">
      <c r="A14" s="817" t="s">
        <v>439</v>
      </c>
      <c r="B14" s="2">
        <v>500.94703458213257</v>
      </c>
      <c r="C14" s="2">
        <v>417.26919533527695</v>
      </c>
      <c r="D14" s="2">
        <v>575.61024489795921</v>
      </c>
      <c r="E14" s="2">
        <v>679.17703061224483</v>
      </c>
      <c r="F14" s="2">
        <v>2513.3555437317787</v>
      </c>
      <c r="G14" s="2">
        <v>3014.4888454810493</v>
      </c>
      <c r="H14" s="2">
        <v>5277.6599766763848</v>
      </c>
      <c r="I14" s="2">
        <v>6103.8662580174932</v>
      </c>
    </row>
    <row r="15" spans="1:9" s="134" customFormat="1" ht="21" customHeight="1">
      <c r="A15" s="817" t="s">
        <v>440</v>
      </c>
      <c r="B15" s="2">
        <v>299.73215994236307</v>
      </c>
      <c r="C15" s="2">
        <v>251.24199271137027</v>
      </c>
      <c r="D15" s="2">
        <v>448.99081632653065</v>
      </c>
      <c r="E15" s="2">
        <v>649.12534693877558</v>
      </c>
      <c r="F15" s="2">
        <v>1611.8578411078715</v>
      </c>
      <c r="G15" s="2">
        <v>1493.160970845481</v>
      </c>
      <c r="H15" s="2">
        <v>969.52906997084551</v>
      </c>
      <c r="I15" s="2">
        <v>1962.0157390670554</v>
      </c>
    </row>
    <row r="16" spans="1:9" s="134" customFormat="1" ht="21" customHeight="1">
      <c r="A16" s="817" t="s">
        <v>441</v>
      </c>
      <c r="B16" s="2">
        <v>290.12534005763689</v>
      </c>
      <c r="C16" s="2">
        <v>243.55734402332359</v>
      </c>
      <c r="D16" s="2">
        <v>448.99081632653065</v>
      </c>
      <c r="E16" s="2">
        <v>649.12534256559752</v>
      </c>
      <c r="F16" s="2">
        <v>1526.0873454810494</v>
      </c>
      <c r="G16" s="2">
        <v>1463.7310626822157</v>
      </c>
      <c r="H16" s="2">
        <v>786.03604373177848</v>
      </c>
      <c r="I16" s="2">
        <v>1696.7563396501457</v>
      </c>
    </row>
    <row r="17" spans="1:9" s="134" customFormat="1" ht="21" customHeight="1">
      <c r="A17" s="817" t="s">
        <v>442</v>
      </c>
      <c r="B17" s="2">
        <v>9.6068198847262245</v>
      </c>
      <c r="C17" s="2">
        <v>7.6846486880466474</v>
      </c>
      <c r="D17" s="2">
        <v>0</v>
      </c>
      <c r="E17" s="2">
        <v>4.3731778425655976E-6</v>
      </c>
      <c r="F17" s="2">
        <v>85.770495626822154</v>
      </c>
      <c r="G17" s="2">
        <v>29.429908163265306</v>
      </c>
      <c r="H17" s="2">
        <v>183.49302623906706</v>
      </c>
      <c r="I17" s="2">
        <v>265.25939941690962</v>
      </c>
    </row>
    <row r="18" spans="1:9" s="134" customFormat="1" ht="21" customHeight="1">
      <c r="A18" s="817" t="s">
        <v>443</v>
      </c>
      <c r="B18" s="2">
        <v>1617.2245244956771</v>
      </c>
      <c r="C18" s="2">
        <v>1728.9218163265307</v>
      </c>
      <c r="D18" s="2">
        <v>1955.7339956268222</v>
      </c>
      <c r="E18" s="2">
        <v>2377.4730655976678</v>
      </c>
      <c r="F18" s="2">
        <v>3575.3480830903795</v>
      </c>
      <c r="G18" s="2">
        <v>4727.7619300291544</v>
      </c>
      <c r="H18" s="2">
        <v>4863.6728994169098</v>
      </c>
      <c r="I18" s="2">
        <v>5751.0410889212826</v>
      </c>
    </row>
    <row r="19" spans="1:9" s="134" customFormat="1" ht="21" customHeight="1">
      <c r="A19" s="817" t="s">
        <v>444</v>
      </c>
      <c r="B19" s="2">
        <v>1535.7383587896256</v>
      </c>
      <c r="C19" s="2">
        <v>1590.3275860058309</v>
      </c>
      <c r="D19" s="2">
        <v>1862.3134664723034</v>
      </c>
      <c r="E19" s="2">
        <v>2272.6329489795917</v>
      </c>
      <c r="F19" s="2">
        <v>3473.8260714285716</v>
      </c>
      <c r="G19" s="2">
        <v>4524.3955743440238</v>
      </c>
      <c r="H19" s="2">
        <v>4706.3257536443152</v>
      </c>
      <c r="I19" s="2">
        <v>5223.7746953352771</v>
      </c>
    </row>
    <row r="20" spans="1:9" s="134" customFormat="1" ht="21" customHeight="1">
      <c r="A20" s="817" t="s">
        <v>445</v>
      </c>
      <c r="B20" s="2">
        <v>81.486165706051878</v>
      </c>
      <c r="C20" s="2">
        <v>138.59423032069972</v>
      </c>
      <c r="D20" s="2">
        <v>93.420529154518945</v>
      </c>
      <c r="E20" s="2">
        <v>104.8401166180758</v>
      </c>
      <c r="F20" s="2">
        <v>101.52201166180758</v>
      </c>
      <c r="G20" s="2">
        <v>203.3663556851312</v>
      </c>
      <c r="H20" s="2">
        <v>157.34714577259473</v>
      </c>
      <c r="I20" s="2">
        <v>527.26639358600585</v>
      </c>
    </row>
    <row r="21" spans="1:9" s="134" customFormat="1" ht="21" customHeight="1">
      <c r="A21" s="817" t="s">
        <v>39</v>
      </c>
      <c r="B21" s="2">
        <v>854.32421757925079</v>
      </c>
      <c r="C21" s="2">
        <v>1162.1637623906706</v>
      </c>
      <c r="D21" s="2">
        <v>1702.9359839650147</v>
      </c>
      <c r="E21" s="2">
        <v>2220.5844081632654</v>
      </c>
      <c r="F21" s="2">
        <v>2350.7908032069972</v>
      </c>
      <c r="G21" s="2">
        <v>2565.4047390670557</v>
      </c>
      <c r="H21" s="2">
        <v>2711.2045874635569</v>
      </c>
      <c r="I21" s="2">
        <v>3069.7316661807581</v>
      </c>
    </row>
    <row r="22" spans="1:9" s="134" customFormat="1" ht="21" customHeight="1">
      <c r="A22" s="817" t="s">
        <v>446</v>
      </c>
      <c r="B22" s="2">
        <v>-2776.5305850144091</v>
      </c>
      <c r="C22" s="2">
        <v>-3082.512402332361</v>
      </c>
      <c r="D22" s="2">
        <v>-3532.1994795918367</v>
      </c>
      <c r="E22" s="2">
        <v>-4266.4574023323621</v>
      </c>
      <c r="F22" s="2">
        <v>-6345.2190787172021</v>
      </c>
      <c r="G22" s="2">
        <v>-7049.775029154519</v>
      </c>
      <c r="H22" s="2">
        <v>-6273.3306705539362</v>
      </c>
      <c r="I22" s="2">
        <v>-7432.4110801749275</v>
      </c>
    </row>
    <row r="23" spans="1:9" s="134" customFormat="1" ht="21" customHeight="1">
      <c r="A23" s="130" t="s">
        <v>57</v>
      </c>
      <c r="B23" s="2">
        <v>671.72574639769448</v>
      </c>
      <c r="C23" s="2">
        <v>1356.2779591836736</v>
      </c>
      <c r="D23" s="2">
        <v>1252.9221836734694</v>
      </c>
      <c r="E23" s="2">
        <v>824.25002915451898</v>
      </c>
      <c r="F23" s="2">
        <v>673.34268950437308</v>
      </c>
      <c r="G23" s="2">
        <v>814.99408600583081</v>
      </c>
      <c r="H23" s="2">
        <v>1664.2114402332363</v>
      </c>
      <c r="I23" s="2">
        <v>1237.978362973761</v>
      </c>
    </row>
    <row r="24" spans="1:9" s="134" customFormat="1" ht="21" customHeight="1">
      <c r="A24" s="130" t="s">
        <v>63</v>
      </c>
      <c r="B24" s="2">
        <v>1.107048991354467</v>
      </c>
      <c r="C24" s="2">
        <v>0.90155102040816326</v>
      </c>
      <c r="D24" s="2">
        <v>3.3527696793002916E-3</v>
      </c>
      <c r="E24" s="2">
        <v>97.364997084548108</v>
      </c>
      <c r="F24" s="2">
        <v>112.71824635568514</v>
      </c>
      <c r="G24" s="2">
        <v>34.212361516034981</v>
      </c>
      <c r="H24" s="2">
        <v>215.54644752186587</v>
      </c>
      <c r="I24" s="2">
        <v>205.7055204081633</v>
      </c>
    </row>
    <row r="25" spans="1:9" s="134" customFormat="1" ht="21" customHeight="1">
      <c r="A25" s="130" t="s">
        <v>447</v>
      </c>
      <c r="B25" s="2">
        <v>5416.6081613832857</v>
      </c>
      <c r="C25" s="2">
        <v>4286.0310116618075</v>
      </c>
      <c r="D25" s="2">
        <v>3899.2783804664723</v>
      </c>
      <c r="E25" s="2">
        <v>4006.7087653061221</v>
      </c>
      <c r="F25" s="2">
        <v>12328.802330903791</v>
      </c>
      <c r="G25" s="2">
        <v>8547.8387434402339</v>
      </c>
      <c r="H25" s="2">
        <v>2776.4418644314874</v>
      </c>
      <c r="I25" s="2">
        <v>14870.697341107872</v>
      </c>
    </row>
    <row r="26" spans="1:9" s="134" customFormat="1" ht="21" customHeight="1">
      <c r="A26" s="130" t="s">
        <v>74</v>
      </c>
      <c r="B26" s="2">
        <v>2884.5617449567726</v>
      </c>
      <c r="C26" s="2">
        <v>3512.8209723032073</v>
      </c>
      <c r="D26" s="2">
        <v>5006.2022638483968</v>
      </c>
      <c r="E26" s="2">
        <v>5336.1626443148689</v>
      </c>
      <c r="F26" s="2">
        <v>5020.6212215743435</v>
      </c>
      <c r="G26" s="2">
        <v>4693.2856020408162</v>
      </c>
      <c r="H26" s="2">
        <v>4291.1351341107875</v>
      </c>
      <c r="I26" s="2">
        <v>4196.5645743440236</v>
      </c>
    </row>
    <row r="27" spans="1:9" s="135" customFormat="1" ht="43.5" customHeight="1" thickBot="1">
      <c r="A27" s="818" t="s">
        <v>448</v>
      </c>
      <c r="B27" s="3">
        <v>240.00355763688759</v>
      </c>
      <c r="C27" s="3">
        <v>269.55225947521865</v>
      </c>
      <c r="D27" s="3">
        <v>564.68005830903792</v>
      </c>
      <c r="E27" s="3">
        <v>1320.955077259475</v>
      </c>
      <c r="F27" s="3">
        <v>1007.2815218658892</v>
      </c>
      <c r="G27" s="3">
        <v>1036.3888192419824</v>
      </c>
      <c r="H27" s="3">
        <v>672.68747667638479</v>
      </c>
      <c r="I27" s="3">
        <v>837.46645043731769</v>
      </c>
    </row>
    <row r="28" spans="1:9" ht="24" customHeight="1" thickTop="1" thickBot="1">
      <c r="A28" s="47" t="s">
        <v>449</v>
      </c>
      <c r="B28" s="1">
        <v>81964.153400576382</v>
      </c>
      <c r="C28" s="1">
        <v>108440.51322157435</v>
      </c>
      <c r="D28" s="1">
        <v>155642.30982798836</v>
      </c>
      <c r="E28" s="1">
        <v>209662.31785276969</v>
      </c>
      <c r="F28" s="1">
        <v>251054.35288483967</v>
      </c>
      <c r="G28" s="1">
        <v>261631.35752769682</v>
      </c>
      <c r="H28" s="1">
        <v>323205.47989067057</v>
      </c>
      <c r="I28" s="1">
        <v>337600.02040524781</v>
      </c>
    </row>
    <row r="29" spans="1:9" s="134" customFormat="1" ht="21" customHeight="1" thickTop="1">
      <c r="A29" s="130" t="s">
        <v>450</v>
      </c>
      <c r="B29" s="2">
        <v>72530.099884726224</v>
      </c>
      <c r="C29" s="2">
        <v>98405.983510204082</v>
      </c>
      <c r="D29" s="2">
        <v>141829.30588629737</v>
      </c>
      <c r="E29" s="2">
        <v>198323.84696501459</v>
      </c>
      <c r="F29" s="2">
        <v>239994.79138629738</v>
      </c>
      <c r="G29" s="2">
        <v>251641.71993148688</v>
      </c>
      <c r="H29" s="2">
        <v>302988.06283527694</v>
      </c>
      <c r="I29" s="2">
        <v>309927.49045189505</v>
      </c>
    </row>
    <row r="30" spans="1:9" s="134" customFormat="1" ht="21" customHeight="1">
      <c r="A30" s="817" t="s">
        <v>451</v>
      </c>
      <c r="B30" s="2">
        <v>417.70719308357349</v>
      </c>
      <c r="C30" s="2">
        <v>591.84745481049561</v>
      </c>
      <c r="D30" s="2">
        <v>37.238212827988342</v>
      </c>
      <c r="E30" s="2">
        <v>4611.5425349854222</v>
      </c>
      <c r="F30" s="2">
        <v>10124.63576239067</v>
      </c>
      <c r="G30" s="2">
        <v>13810.535492711371</v>
      </c>
      <c r="H30" s="2">
        <v>40420.27217055393</v>
      </c>
      <c r="I30" s="2">
        <v>44187.957844023324</v>
      </c>
    </row>
    <row r="31" spans="1:9" s="134" customFormat="1" ht="21" customHeight="1">
      <c r="A31" s="817" t="s">
        <v>452</v>
      </c>
      <c r="B31" s="2">
        <v>19259.311900576369</v>
      </c>
      <c r="C31" s="2">
        <v>25716.009686588921</v>
      </c>
      <c r="D31" s="2">
        <v>32063.04447813411</v>
      </c>
      <c r="E31" s="2">
        <v>45297.151895043731</v>
      </c>
      <c r="F31" s="2">
        <v>49869.348112244901</v>
      </c>
      <c r="G31" s="2">
        <v>59529.623374635572</v>
      </c>
      <c r="H31" s="2">
        <v>70550.766266763836</v>
      </c>
      <c r="I31" s="2">
        <v>77213.528504373171</v>
      </c>
    </row>
    <row r="32" spans="1:9" s="134" customFormat="1" ht="21" customHeight="1">
      <c r="A32" s="817" t="s">
        <v>453</v>
      </c>
      <c r="B32" s="2">
        <v>48760.389891930841</v>
      </c>
      <c r="C32" s="2">
        <v>38703.158310495623</v>
      </c>
      <c r="D32" s="2">
        <v>33410.205577259476</v>
      </c>
      <c r="E32" s="2">
        <v>39419.245886297373</v>
      </c>
      <c r="F32" s="2">
        <v>23204.346591836736</v>
      </c>
      <c r="G32" s="2">
        <v>16735.807937317782</v>
      </c>
      <c r="H32" s="2">
        <v>8046.7347463556844</v>
      </c>
      <c r="I32" s="2">
        <v>3166.0328250728862</v>
      </c>
    </row>
    <row r="33" spans="1:9" s="134" customFormat="1" ht="21" customHeight="1">
      <c r="A33" s="817" t="s">
        <v>454</v>
      </c>
      <c r="B33" s="2">
        <v>3136.4558515850144</v>
      </c>
      <c r="C33" s="2">
        <v>4813.2907521865891</v>
      </c>
      <c r="D33" s="2">
        <v>3764.0376836734695</v>
      </c>
      <c r="E33" s="2">
        <v>6977.0966632653062</v>
      </c>
      <c r="F33" s="2">
        <v>11194.888195335276</v>
      </c>
      <c r="G33" s="2">
        <v>14560.658266763849</v>
      </c>
      <c r="H33" s="2">
        <v>16914.565344023325</v>
      </c>
      <c r="I33" s="2">
        <v>14710.867259475219</v>
      </c>
    </row>
    <row r="34" spans="1:9" s="134" customFormat="1" ht="21" customHeight="1">
      <c r="A34" s="817" t="s">
        <v>455</v>
      </c>
      <c r="B34" s="2">
        <v>0</v>
      </c>
      <c r="C34" s="2">
        <v>26962.466279883382</v>
      </c>
      <c r="D34" s="2">
        <v>69335.945965014573</v>
      </c>
      <c r="E34" s="2">
        <v>95833.661632653064</v>
      </c>
      <c r="F34" s="2">
        <v>135596.83188921283</v>
      </c>
      <c r="G34" s="2">
        <v>135221.33685131193</v>
      </c>
      <c r="H34" s="2">
        <v>153672.30626967931</v>
      </c>
      <c r="I34" s="2">
        <v>156088.17328279885</v>
      </c>
    </row>
    <row r="35" spans="1:9" s="134" customFormat="1" ht="21" customHeight="1">
      <c r="A35" s="817" t="s">
        <v>456</v>
      </c>
      <c r="B35" s="2">
        <v>956.23504755043234</v>
      </c>
      <c r="C35" s="2">
        <v>1619.2110262390672</v>
      </c>
      <c r="D35" s="2">
        <v>3218.8339693877551</v>
      </c>
      <c r="E35" s="2">
        <v>6185.1483527696801</v>
      </c>
      <c r="F35" s="2">
        <v>10004.740835276967</v>
      </c>
      <c r="G35" s="2">
        <v>11783.758008746356</v>
      </c>
      <c r="H35" s="2">
        <v>13383.418037900874</v>
      </c>
      <c r="I35" s="2">
        <v>14560.930736151602</v>
      </c>
    </row>
    <row r="36" spans="1:9" s="134" customFormat="1" ht="21" customHeight="1">
      <c r="A36" s="130" t="s">
        <v>457</v>
      </c>
      <c r="B36" s="2">
        <v>83.353681556195966</v>
      </c>
      <c r="C36" s="2">
        <v>21.422730320699706</v>
      </c>
      <c r="D36" s="2">
        <v>1.1179110787172011</v>
      </c>
      <c r="E36" s="2">
        <v>1.5960335276967932</v>
      </c>
      <c r="F36" s="2">
        <v>1.4707172011661809</v>
      </c>
      <c r="G36" s="2">
        <v>1.4876924198250729</v>
      </c>
      <c r="H36" s="2">
        <v>1.8561647230320699</v>
      </c>
      <c r="I36" s="2">
        <v>1.3065335276967929</v>
      </c>
    </row>
    <row r="37" spans="1:9" s="134" customFormat="1" ht="21" customHeight="1">
      <c r="A37" s="130" t="s">
        <v>458</v>
      </c>
      <c r="B37" s="2">
        <v>6306.1578083573486</v>
      </c>
      <c r="C37" s="2">
        <v>6047.3462798833807</v>
      </c>
      <c r="D37" s="2">
        <v>8571.3323688046639</v>
      </c>
      <c r="E37" s="2">
        <v>5080.3685495626823</v>
      </c>
      <c r="F37" s="2">
        <v>3926.9702667638489</v>
      </c>
      <c r="G37" s="2">
        <v>2978.9656836734694</v>
      </c>
      <c r="H37" s="2">
        <v>6258.884733236152</v>
      </c>
      <c r="I37" s="2">
        <v>7591.8984008746356</v>
      </c>
    </row>
    <row r="38" spans="1:9" s="134" customFormat="1" ht="21" customHeight="1">
      <c r="A38" s="130" t="s">
        <v>459</v>
      </c>
      <c r="B38" s="2">
        <v>1781.9923804034581</v>
      </c>
      <c r="C38" s="2">
        <v>2554.469481049563</v>
      </c>
      <c r="D38" s="2">
        <v>3287.7024125364433</v>
      </c>
      <c r="E38" s="2">
        <v>3707.1808163265305</v>
      </c>
      <c r="F38" s="2">
        <v>4625.3143148688041</v>
      </c>
      <c r="G38" s="2">
        <v>4447.0385102040818</v>
      </c>
      <c r="H38" s="2">
        <v>5661.0381603498545</v>
      </c>
      <c r="I38" s="2">
        <v>6231.4544125364437</v>
      </c>
    </row>
    <row r="39" spans="1:9" s="134" customFormat="1" ht="21" customHeight="1">
      <c r="A39" s="130" t="s">
        <v>127</v>
      </c>
      <c r="B39" s="2">
        <v>745.28064553314118</v>
      </c>
      <c r="C39" s="2">
        <v>1094.0472201166181</v>
      </c>
      <c r="D39" s="2">
        <v>1636.2822492711371</v>
      </c>
      <c r="E39" s="2">
        <v>2232.7564883381924</v>
      </c>
      <c r="F39" s="2">
        <v>2289.2371997084547</v>
      </c>
      <c r="G39" s="2">
        <v>2345.5767099125364</v>
      </c>
      <c r="H39" s="2">
        <v>2975.3274999999994</v>
      </c>
      <c r="I39" s="2">
        <v>3278.8355830903793</v>
      </c>
    </row>
    <row r="40" spans="1:9" s="134" customFormat="1" ht="21" customHeight="1">
      <c r="A40" s="130" t="s">
        <v>133</v>
      </c>
      <c r="B40" s="2">
        <v>0</v>
      </c>
      <c r="C40" s="2">
        <v>0</v>
      </c>
      <c r="D40" s="2">
        <v>0</v>
      </c>
      <c r="E40" s="2">
        <v>0</v>
      </c>
      <c r="F40" s="2">
        <v>0</v>
      </c>
      <c r="G40" s="2">
        <v>0</v>
      </c>
      <c r="H40" s="2">
        <v>0</v>
      </c>
      <c r="I40" s="2">
        <v>5119.5578177842563</v>
      </c>
    </row>
    <row r="41" spans="1:9" s="134" customFormat="1" ht="21" customHeight="1">
      <c r="A41" s="130" t="s">
        <v>460</v>
      </c>
      <c r="B41" s="2">
        <v>517.26900000000001</v>
      </c>
      <c r="C41" s="2">
        <v>317.24399999999997</v>
      </c>
      <c r="D41" s="2">
        <v>316.56900000000002</v>
      </c>
      <c r="E41" s="2">
        <v>316.56900000000002</v>
      </c>
      <c r="F41" s="2">
        <v>216.56900000000002</v>
      </c>
      <c r="G41" s="2">
        <v>216.56900000000002</v>
      </c>
      <c r="H41" s="2">
        <v>5320.3104970845479</v>
      </c>
      <c r="I41" s="2">
        <v>5449.4772055393587</v>
      </c>
    </row>
    <row r="42" spans="1:9" s="135" customFormat="1" ht="43.5" customHeight="1" thickBot="1">
      <c r="A42" s="818" t="s">
        <v>109</v>
      </c>
      <c r="B42" s="3">
        <v>0</v>
      </c>
      <c r="C42" s="3">
        <v>0</v>
      </c>
      <c r="D42" s="3">
        <v>0</v>
      </c>
      <c r="E42" s="3">
        <v>0</v>
      </c>
      <c r="F42" s="3">
        <v>0</v>
      </c>
      <c r="G42" s="3">
        <v>0</v>
      </c>
      <c r="H42" s="3">
        <v>0</v>
      </c>
      <c r="I42" s="3">
        <v>0</v>
      </c>
    </row>
    <row r="43" spans="1:9" ht="24" customHeight="1" thickTop="1" thickBot="1">
      <c r="A43" s="47" t="s">
        <v>461</v>
      </c>
      <c r="B43" s="1">
        <v>11269.357177233429</v>
      </c>
      <c r="C43" s="1">
        <v>15227.027202623907</v>
      </c>
      <c r="D43" s="1">
        <v>22503.951294460639</v>
      </c>
      <c r="E43" s="1">
        <v>26865.737950437317</v>
      </c>
      <c r="F43" s="1">
        <v>30930.227051020407</v>
      </c>
      <c r="G43" s="1">
        <v>31213.967965014577</v>
      </c>
      <c r="H43" s="1">
        <v>32454.048941690962</v>
      </c>
      <c r="I43" s="1">
        <v>32421.194313411081</v>
      </c>
    </row>
    <row r="44" spans="1:9" s="134" customFormat="1" ht="21" customHeight="1" thickTop="1">
      <c r="A44" s="130" t="s">
        <v>148</v>
      </c>
      <c r="B44" s="2">
        <v>8331.6570605187317</v>
      </c>
      <c r="C44" s="2">
        <v>10327.609329446062</v>
      </c>
      <c r="D44" s="2">
        <v>10327.609329446062</v>
      </c>
      <c r="E44" s="2">
        <v>24848.498542274054</v>
      </c>
      <c r="F44" s="2">
        <v>25739.66472303207</v>
      </c>
      <c r="G44" s="2">
        <v>28443.673469387755</v>
      </c>
      <c r="H44" s="2">
        <v>28443.673469387755</v>
      </c>
      <c r="I44" s="2">
        <v>29498.717201166182</v>
      </c>
    </row>
    <row r="45" spans="1:9" s="134" customFormat="1" ht="21" customHeight="1">
      <c r="A45" s="130" t="s">
        <v>152</v>
      </c>
      <c r="B45" s="2">
        <v>636.2719466858789</v>
      </c>
      <c r="C45" s="2">
        <v>1486.0403002915452</v>
      </c>
      <c r="D45" s="2">
        <v>6493.3195932944609</v>
      </c>
      <c r="E45" s="2">
        <v>268.87344897959184</v>
      </c>
      <c r="F45" s="2">
        <v>277.79947230320698</v>
      </c>
      <c r="G45" s="2">
        <v>277.79947230320698</v>
      </c>
      <c r="H45" s="2">
        <v>277.79947230320698</v>
      </c>
      <c r="I45" s="2">
        <v>117.69396209912537</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486.58715706051873</v>
      </c>
      <c r="C47" s="2">
        <v>675.8621763848397</v>
      </c>
      <c r="D47" s="2">
        <v>949.61377988338199</v>
      </c>
      <c r="E47" s="2">
        <v>1176.5782536443148</v>
      </c>
      <c r="F47" s="2">
        <v>1233.7496384839651</v>
      </c>
      <c r="G47" s="2">
        <v>1601.642973760933</v>
      </c>
      <c r="H47" s="2">
        <v>1601.642973760933</v>
      </c>
      <c r="I47" s="2">
        <v>1814.7275626822159</v>
      </c>
    </row>
    <row r="48" spans="1:9" s="134" customFormat="1" ht="21" customHeight="1">
      <c r="A48" s="130" t="s">
        <v>164</v>
      </c>
      <c r="B48" s="2">
        <v>1814.8410129683</v>
      </c>
      <c r="C48" s="2">
        <v>2737.5153965014579</v>
      </c>
      <c r="D48" s="2">
        <v>4733.4085918367355</v>
      </c>
      <c r="E48" s="2">
        <v>571.78770553935863</v>
      </c>
      <c r="F48" s="2">
        <v>3679.0132172011663</v>
      </c>
      <c r="G48" s="2">
        <v>890.85204956268205</v>
      </c>
      <c r="H48" s="2">
        <v>2130.9330262390672</v>
      </c>
      <c r="I48" s="2">
        <v>990.05558746355678</v>
      </c>
    </row>
    <row r="49" spans="1:9" s="134" customFormat="1" ht="21" customHeight="1">
      <c r="A49" s="817" t="s">
        <v>463</v>
      </c>
      <c r="B49" s="2">
        <v>0</v>
      </c>
      <c r="C49" s="2">
        <v>0</v>
      </c>
      <c r="D49" s="2">
        <v>2463.7638483965011</v>
      </c>
      <c r="E49" s="2">
        <v>7.3855685131195323E-2</v>
      </c>
      <c r="F49" s="2">
        <v>7.9877551020408166E-2</v>
      </c>
      <c r="G49" s="2">
        <v>8.7145772594752188E-2</v>
      </c>
      <c r="H49" s="2">
        <v>8.7145772594752188E-2</v>
      </c>
      <c r="I49" s="2">
        <v>0.10072448979591836</v>
      </c>
    </row>
    <row r="50" spans="1:9" s="135" customFormat="1" ht="40.5" customHeight="1" thickBot="1">
      <c r="A50" s="819" t="s">
        <v>464</v>
      </c>
      <c r="B50" s="3">
        <v>1814.8410129683</v>
      </c>
      <c r="C50" s="3">
        <v>2737.5153965014579</v>
      </c>
      <c r="D50" s="3">
        <v>2269.644743440233</v>
      </c>
      <c r="E50" s="3">
        <v>571.71384985422731</v>
      </c>
      <c r="F50" s="3">
        <v>3678.9333396501456</v>
      </c>
      <c r="G50" s="3">
        <v>890.76490379008749</v>
      </c>
      <c r="H50" s="3">
        <v>2130.8458804664724</v>
      </c>
      <c r="I50" s="3">
        <v>989.95486297376101</v>
      </c>
    </row>
    <row r="51" spans="1:9" ht="24" customHeight="1" thickTop="1" thickBot="1">
      <c r="A51" s="47" t="s">
        <v>465</v>
      </c>
      <c r="B51" s="1">
        <v>93233.510577809793</v>
      </c>
      <c r="C51" s="1">
        <v>123667.54042419825</v>
      </c>
      <c r="D51" s="1">
        <v>178146.26112244898</v>
      </c>
      <c r="E51" s="1">
        <v>236528.05580320698</v>
      </c>
      <c r="F51" s="1">
        <v>281984.57993586001</v>
      </c>
      <c r="G51" s="1">
        <v>292845.32549271139</v>
      </c>
      <c r="H51" s="1">
        <v>355659.52883236151</v>
      </c>
      <c r="I51" s="1">
        <v>370021.21471865883</v>
      </c>
    </row>
    <row r="52" spans="1:9" s="134" customFormat="1" ht="24" customHeight="1" thickTop="1">
      <c r="A52" s="130" t="s">
        <v>466</v>
      </c>
      <c r="B52" s="2">
        <v>11595.234213256483</v>
      </c>
      <c r="C52" s="2">
        <v>10805.243412536445</v>
      </c>
      <c r="D52" s="2">
        <v>9659.5011107871724</v>
      </c>
      <c r="E52" s="2">
        <v>17546.552511661808</v>
      </c>
      <c r="F52" s="2">
        <v>19203.503064139943</v>
      </c>
      <c r="G52" s="2">
        <v>19188.285362973762</v>
      </c>
      <c r="H52" s="2">
        <v>32167.040266763845</v>
      </c>
      <c r="I52" s="2">
        <v>43251.295220116612</v>
      </c>
    </row>
    <row r="53" spans="1:9" s="135" customFormat="1" ht="21" customHeight="1">
      <c r="A53" s="819" t="s">
        <v>467</v>
      </c>
      <c r="B53" s="3">
        <v>0</v>
      </c>
      <c r="C53" s="3">
        <v>0</v>
      </c>
      <c r="D53" s="3">
        <v>0</v>
      </c>
      <c r="E53" s="3">
        <v>0</v>
      </c>
      <c r="F53" s="3">
        <v>0</v>
      </c>
      <c r="G53" s="3">
        <v>0</v>
      </c>
      <c r="H53" s="3">
        <v>0</v>
      </c>
      <c r="I53" s="3">
        <v>0</v>
      </c>
    </row>
    <row r="54" spans="1:9" s="135" customFormat="1" ht="21" customHeight="1">
      <c r="A54" s="819" t="s">
        <v>468</v>
      </c>
      <c r="B54" s="3">
        <v>8194.8166599423639</v>
      </c>
      <c r="C54" s="3">
        <v>5577.3452842565594</v>
      </c>
      <c r="D54" s="3">
        <v>4117.315217201166</v>
      </c>
      <c r="E54" s="3">
        <v>12308.740190962097</v>
      </c>
      <c r="F54" s="3">
        <v>14196.155811953353</v>
      </c>
      <c r="G54" s="3">
        <v>17378.899959183673</v>
      </c>
      <c r="H54" s="3">
        <v>31092.291431486879</v>
      </c>
      <c r="I54" s="3">
        <v>42098.200112244893</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3400.4175533141215</v>
      </c>
      <c r="C56" s="3">
        <v>5227.8981282798832</v>
      </c>
      <c r="D56" s="3">
        <v>5542.1858935860055</v>
      </c>
      <c r="E56" s="3">
        <v>5237.8123206997088</v>
      </c>
      <c r="F56" s="3">
        <v>5007.3472521865888</v>
      </c>
      <c r="G56" s="3">
        <v>1809.3854037900874</v>
      </c>
      <c r="H56" s="3">
        <v>1074.7488352769678</v>
      </c>
      <c r="I56" s="3">
        <v>1153.0951078717203</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101266.15824783861</v>
      </c>
      <c r="C58" s="3">
        <v>113635.54086588923</v>
      </c>
      <c r="D58" s="3">
        <v>128285.28080174926</v>
      </c>
      <c r="E58" s="3">
        <v>281597.60382798832</v>
      </c>
      <c r="F58" s="3">
        <v>399257.62874635565</v>
      </c>
      <c r="G58" s="3">
        <v>434318.68446501455</v>
      </c>
      <c r="H58" s="3">
        <v>546778.84587172011</v>
      </c>
      <c r="I58" s="3">
        <v>636975.90565743449</v>
      </c>
    </row>
    <row r="59" spans="1:9" ht="31.5" customHeight="1" thickTop="1" thickBot="1">
      <c r="A59" s="820" t="s">
        <v>473</v>
      </c>
      <c r="B59" s="1"/>
      <c r="C59" s="1"/>
      <c r="D59" s="1"/>
      <c r="E59" s="1"/>
      <c r="F59" s="1"/>
      <c r="G59" s="1"/>
      <c r="H59" s="1"/>
      <c r="I59" s="1"/>
    </row>
    <row r="60" spans="1:9" ht="30" customHeight="1" thickTop="1">
      <c r="A60" s="52" t="s">
        <v>474</v>
      </c>
      <c r="B60" s="4">
        <v>11288.6479870317</v>
      </c>
      <c r="C60" s="4">
        <v>15699.720033527699</v>
      </c>
      <c r="D60" s="4">
        <v>21675.120413994166</v>
      </c>
      <c r="E60" s="4">
        <v>28060.678113702626</v>
      </c>
      <c r="F60" s="4">
        <v>32706.573925655979</v>
      </c>
      <c r="G60" s="4">
        <v>13213.230240524781</v>
      </c>
      <c r="H60" s="4">
        <v>33126.286972303205</v>
      </c>
      <c r="I60" s="4">
        <v>14754.468581632653</v>
      </c>
    </row>
    <row r="61" spans="1:9" ht="21" customHeight="1">
      <c r="A61" s="54" t="s">
        <v>475</v>
      </c>
      <c r="B61" s="4">
        <v>-1783.6794351585013</v>
      </c>
      <c r="C61" s="4">
        <v>-2243.1005860058308</v>
      </c>
      <c r="D61" s="4">
        <v>-3460.0535174927109</v>
      </c>
      <c r="E61" s="4">
        <v>-5235.9128411078718</v>
      </c>
      <c r="F61" s="4">
        <v>-6613.9416078717204</v>
      </c>
      <c r="G61" s="4">
        <v>-3094.060556851312</v>
      </c>
      <c r="H61" s="4">
        <v>-7494.5632201166172</v>
      </c>
      <c r="I61" s="4">
        <v>-3505.9642419825068</v>
      </c>
    </row>
    <row r="62" spans="1:9" ht="21.75" customHeight="1">
      <c r="A62" s="821" t="s">
        <v>476</v>
      </c>
      <c r="B62" s="4">
        <v>9504.9685518732003</v>
      </c>
      <c r="C62" s="4">
        <v>13456.619447521865</v>
      </c>
      <c r="D62" s="4">
        <v>18215.066896501456</v>
      </c>
      <c r="E62" s="4">
        <v>22824.765272594752</v>
      </c>
      <c r="F62" s="4">
        <v>26092.632317784257</v>
      </c>
      <c r="G62" s="4">
        <v>10119.169683673468</v>
      </c>
      <c r="H62" s="4">
        <v>25631.72375218659</v>
      </c>
      <c r="I62" s="4">
        <v>11248.504339650146</v>
      </c>
    </row>
    <row r="63" spans="1:9">
      <c r="A63" s="52" t="s">
        <v>477</v>
      </c>
      <c r="B63" s="4">
        <v>1392.1721426512968</v>
      </c>
      <c r="C63" s="4">
        <v>936.49308017492706</v>
      </c>
      <c r="D63" s="4">
        <v>1125.8824344023324</v>
      </c>
      <c r="E63" s="4">
        <v>1281.670441690962</v>
      </c>
      <c r="F63" s="4">
        <v>5446.4148148688046</v>
      </c>
      <c r="G63" s="4">
        <v>1240.4794941690961</v>
      </c>
      <c r="H63" s="4">
        <v>3612.6525189504378</v>
      </c>
      <c r="I63" s="4">
        <v>1738.8173032069969</v>
      </c>
    </row>
    <row r="64" spans="1:9">
      <c r="A64" s="54" t="s">
        <v>478</v>
      </c>
      <c r="B64" s="4">
        <v>-605.71340489913541</v>
      </c>
      <c r="C64" s="4">
        <v>-392.80535860058302</v>
      </c>
      <c r="D64" s="4">
        <v>-603.94544897959179</v>
      </c>
      <c r="E64" s="4">
        <v>-790.24612244897969</v>
      </c>
      <c r="F64" s="4">
        <v>-744.32903061224499</v>
      </c>
      <c r="G64" s="4">
        <v>-462.62562390670553</v>
      </c>
      <c r="H64" s="4">
        <v>-1127.3762448979592</v>
      </c>
      <c r="I64" s="4">
        <v>-971.44329008746354</v>
      </c>
    </row>
    <row r="65" spans="1:9">
      <c r="A65" s="53" t="s">
        <v>479</v>
      </c>
      <c r="B65" s="4">
        <v>10291.427289625361</v>
      </c>
      <c r="C65" s="4">
        <v>14000.307169096212</v>
      </c>
      <c r="D65" s="4">
        <v>18737.0038819242</v>
      </c>
      <c r="E65" s="4">
        <v>23316.189591836734</v>
      </c>
      <c r="F65" s="4">
        <v>30794.718102040817</v>
      </c>
      <c r="G65" s="4">
        <v>10897.02355393586</v>
      </c>
      <c r="H65" s="4">
        <v>28117.000026239068</v>
      </c>
      <c r="I65" s="4">
        <v>12015.87835276968</v>
      </c>
    </row>
    <row r="66" spans="1:9">
      <c r="A66" s="52" t="s">
        <v>480</v>
      </c>
      <c r="B66" s="4">
        <v>877.44901152737737</v>
      </c>
      <c r="C66" s="4">
        <v>904.11066034985424</v>
      </c>
      <c r="D66" s="4">
        <v>1369.9321209912534</v>
      </c>
      <c r="E66" s="4">
        <v>2052.0031690962101</v>
      </c>
      <c r="F66" s="4">
        <v>5442.5436166180762</v>
      </c>
      <c r="G66" s="4">
        <v>1013.3023673469388</v>
      </c>
      <c r="H66" s="4">
        <v>3067.1437434402328</v>
      </c>
      <c r="I66" s="4">
        <v>790.14997959183677</v>
      </c>
    </row>
    <row r="67" spans="1:9">
      <c r="A67" s="52" t="s">
        <v>481</v>
      </c>
      <c r="B67" s="4">
        <v>-1837.8860576368875</v>
      </c>
      <c r="C67" s="4">
        <v>-1868.878804664723</v>
      </c>
      <c r="D67" s="4">
        <v>-2897.9377055393588</v>
      </c>
      <c r="E67" s="4">
        <v>-4059.4554110787176</v>
      </c>
      <c r="F67" s="4">
        <v>-8470.0604752186591</v>
      </c>
      <c r="G67" s="4">
        <v>-2054.415664723032</v>
      </c>
      <c r="H67" s="4">
        <v>-5677.1080874635563</v>
      </c>
      <c r="I67" s="4">
        <v>-2671.3231137026237</v>
      </c>
    </row>
    <row r="68" spans="1:9">
      <c r="A68" s="821" t="s">
        <v>482</v>
      </c>
      <c r="B68" s="4">
        <v>9330.9902435158492</v>
      </c>
      <c r="C68" s="4">
        <v>13035.539024781341</v>
      </c>
      <c r="D68" s="4">
        <v>17208.998297376093</v>
      </c>
      <c r="E68" s="4">
        <v>21308.737349854229</v>
      </c>
      <c r="F68" s="4">
        <v>27767.201243440231</v>
      </c>
      <c r="G68" s="4">
        <v>9855.9102565597659</v>
      </c>
      <c r="H68" s="4">
        <v>25507.035682215745</v>
      </c>
      <c r="I68" s="4">
        <v>10134.705218658892</v>
      </c>
    </row>
    <row r="69" spans="1:9">
      <c r="A69" s="54" t="s">
        <v>483</v>
      </c>
      <c r="B69" s="4">
        <v>-7195.8751340057634</v>
      </c>
      <c r="C69" s="4">
        <v>-9768.856349854228</v>
      </c>
      <c r="D69" s="4">
        <v>-14333.608320699708</v>
      </c>
      <c r="E69" s="4">
        <v>-20389.03953644315</v>
      </c>
      <c r="F69" s="4">
        <v>-24016.56198250729</v>
      </c>
      <c r="G69" s="4">
        <v>-8971.3403600583079</v>
      </c>
      <c r="H69" s="4">
        <v>-23342.22220408163</v>
      </c>
      <c r="I69" s="4">
        <v>-9138.1197361516024</v>
      </c>
    </row>
    <row r="70" spans="1:9">
      <c r="A70" s="53" t="s">
        <v>484</v>
      </c>
      <c r="B70" s="4">
        <v>2135.1151095100863</v>
      </c>
      <c r="C70" s="4">
        <v>3266.6826749271136</v>
      </c>
      <c r="D70" s="4">
        <v>2875.3899766763843</v>
      </c>
      <c r="E70" s="4">
        <v>919.69781341107876</v>
      </c>
      <c r="F70" s="4">
        <v>3750.6392609329441</v>
      </c>
      <c r="G70" s="4">
        <v>884.56989650145772</v>
      </c>
      <c r="H70" s="4">
        <v>2164.8134781341109</v>
      </c>
      <c r="I70" s="4">
        <v>996.5854825072887</v>
      </c>
    </row>
    <row r="71" spans="1:9">
      <c r="A71" s="53" t="s">
        <v>485</v>
      </c>
      <c r="B71" s="4">
        <v>-81.785501440922189</v>
      </c>
      <c r="C71" s="4">
        <v>-118.20512244897959</v>
      </c>
      <c r="D71" s="4">
        <v>41.228000000000009</v>
      </c>
      <c r="E71" s="4">
        <v>84.174638483965026</v>
      </c>
      <c r="F71" s="4">
        <v>116.86352623906706</v>
      </c>
      <c r="G71" s="4">
        <v>21.096323615160347</v>
      </c>
      <c r="H71" s="4">
        <v>32.457288629737612</v>
      </c>
      <c r="I71" s="4">
        <v>9.3303921282798825</v>
      </c>
    </row>
    <row r="72" spans="1:9">
      <c r="A72" s="54" t="s">
        <v>486</v>
      </c>
      <c r="B72" s="4">
        <v>-85.807579250720465</v>
      </c>
      <c r="C72" s="4">
        <v>-192.67122448979592</v>
      </c>
      <c r="D72" s="4">
        <v>2.598916909620991</v>
      </c>
      <c r="E72" s="4">
        <v>3.2575976676384841</v>
      </c>
      <c r="F72" s="4">
        <v>2.1603498542274052E-3</v>
      </c>
      <c r="G72" s="4">
        <v>4.1836734693877551E-4</v>
      </c>
      <c r="H72" s="4">
        <v>3.7463556851311951E-4</v>
      </c>
      <c r="I72" s="4">
        <v>2.7988338192419824E-4</v>
      </c>
    </row>
    <row r="73" spans="1:9">
      <c r="A73" s="54" t="s">
        <v>487</v>
      </c>
      <c r="B73" s="4">
        <v>4.0220778097982715</v>
      </c>
      <c r="C73" s="4">
        <v>74.466102040816324</v>
      </c>
      <c r="D73" s="4">
        <v>38.629083090379012</v>
      </c>
      <c r="E73" s="4">
        <v>80.917040816326534</v>
      </c>
      <c r="F73" s="4">
        <v>116.86136588921282</v>
      </c>
      <c r="G73" s="4">
        <v>21.095905247813413</v>
      </c>
      <c r="H73" s="4">
        <v>32.456913994169092</v>
      </c>
      <c r="I73" s="4">
        <v>9.3301122448979594</v>
      </c>
    </row>
    <row r="74" spans="1:9">
      <c r="A74" s="821" t="s">
        <v>488</v>
      </c>
      <c r="B74" s="4">
        <v>88.299811239193076</v>
      </c>
      <c r="C74" s="4">
        <v>192.49608454810493</v>
      </c>
      <c r="D74" s="4">
        <v>-7.2294198250728865</v>
      </c>
      <c r="E74" s="4">
        <v>-5.2290641399416904</v>
      </c>
      <c r="F74" s="4">
        <v>-4.7388075801749272</v>
      </c>
      <c r="G74" s="4">
        <v>-1.5121064139941689</v>
      </c>
      <c r="H74" s="4">
        <v>-2.8979096209912538</v>
      </c>
      <c r="I74" s="4">
        <v>-0.76785131195335277</v>
      </c>
    </row>
    <row r="75" spans="1:9">
      <c r="A75" s="821" t="s">
        <v>489</v>
      </c>
      <c r="B75" s="4">
        <v>91.263886167146964</v>
      </c>
      <c r="C75" s="4">
        <v>208.67315160349855</v>
      </c>
      <c r="D75" s="4">
        <v>-5.2542274052478133E-2</v>
      </c>
      <c r="E75" s="4">
        <v>-1.2317784256559766E-3</v>
      </c>
      <c r="F75" s="4">
        <v>-1.791545189504373E-3</v>
      </c>
      <c r="G75" s="4">
        <v>2.1137026239067053E-4</v>
      </c>
      <c r="H75" s="4">
        <v>-7.1720116618075795E-4</v>
      </c>
      <c r="I75" s="4">
        <v>-1.7930029154518949E-4</v>
      </c>
    </row>
    <row r="76" spans="1:9">
      <c r="A76" s="54" t="s">
        <v>490</v>
      </c>
      <c r="B76" s="4">
        <v>-2.9640749279538903</v>
      </c>
      <c r="C76" s="4">
        <v>-16.177067055393586</v>
      </c>
      <c r="D76" s="4">
        <v>-7.1768775510204081</v>
      </c>
      <c r="E76" s="4">
        <v>-5.2278323615160351</v>
      </c>
      <c r="F76" s="4">
        <v>-4.7370160349854231</v>
      </c>
      <c r="G76" s="4">
        <v>-1.5123177842565596</v>
      </c>
      <c r="H76" s="4">
        <v>-2.8971924198250734</v>
      </c>
      <c r="I76" s="4">
        <v>-0.76767201166180743</v>
      </c>
    </row>
    <row r="77" spans="1:9">
      <c r="A77" s="821" t="s">
        <v>491</v>
      </c>
      <c r="B77" s="4">
        <v>2141.6294193083572</v>
      </c>
      <c r="C77" s="4">
        <v>3340.9736370262385</v>
      </c>
      <c r="D77" s="4">
        <v>2909.3885568513119</v>
      </c>
      <c r="E77" s="4">
        <v>998.64338775510191</v>
      </c>
      <c r="F77" s="4">
        <v>3862.7639795918362</v>
      </c>
      <c r="G77" s="4">
        <v>904.15411370262382</v>
      </c>
      <c r="H77" s="4">
        <v>2194.3728571428574</v>
      </c>
      <c r="I77" s="4">
        <v>1005.1480233236152</v>
      </c>
    </row>
    <row r="78" spans="1:9">
      <c r="A78" s="52" t="s">
        <v>492</v>
      </c>
      <c r="B78" s="4">
        <v>0</v>
      </c>
      <c r="C78" s="4">
        <v>0</v>
      </c>
      <c r="D78" s="4">
        <v>0</v>
      </c>
      <c r="E78" s="4">
        <v>0</v>
      </c>
      <c r="F78" s="4">
        <v>0</v>
      </c>
      <c r="G78" s="4">
        <v>0</v>
      </c>
      <c r="H78" s="4">
        <v>0</v>
      </c>
      <c r="I78" s="4">
        <v>0</v>
      </c>
    </row>
    <row r="79" spans="1:9">
      <c r="A79" s="53" t="s">
        <v>493</v>
      </c>
      <c r="B79" s="4">
        <v>2141.6294193083572</v>
      </c>
      <c r="C79" s="4">
        <v>3340.9736370262385</v>
      </c>
      <c r="D79" s="4">
        <v>2909.3885568513119</v>
      </c>
      <c r="E79" s="4">
        <v>998.64338775510191</v>
      </c>
      <c r="F79" s="4">
        <v>3862.7639795918362</v>
      </c>
      <c r="G79" s="4">
        <v>904.15411370262382</v>
      </c>
      <c r="H79" s="4">
        <v>2194.3728571428574</v>
      </c>
      <c r="I79" s="4">
        <v>1005.1480233236152</v>
      </c>
    </row>
    <row r="80" spans="1:9">
      <c r="A80" s="52" t="s">
        <v>494</v>
      </c>
      <c r="B80" s="4">
        <v>-26.113763688760805</v>
      </c>
      <c r="C80" s="4">
        <v>-64.293670553935868</v>
      </c>
      <c r="D80" s="4">
        <v>-3.9506355685131194</v>
      </c>
      <c r="E80" s="4">
        <v>-134.97851895043732</v>
      </c>
      <c r="F80" s="4">
        <v>-86.055174927113697</v>
      </c>
      <c r="G80" s="4">
        <v>-13.389209912536444</v>
      </c>
      <c r="H80" s="4">
        <v>65.351800291545189</v>
      </c>
      <c r="I80" s="4">
        <v>-15.193166180758016</v>
      </c>
    </row>
    <row r="81" spans="1:9" ht="21" customHeight="1">
      <c r="A81" s="821" t="s">
        <v>495</v>
      </c>
      <c r="B81" s="4">
        <v>2115.5156556195966</v>
      </c>
      <c r="C81" s="4">
        <v>3276.6799664723035</v>
      </c>
      <c r="D81" s="4">
        <v>2905.4379212827989</v>
      </c>
      <c r="E81" s="4">
        <v>863.66486880466471</v>
      </c>
      <c r="F81" s="4">
        <v>3776.7088046647227</v>
      </c>
      <c r="G81" s="4">
        <v>890.76490379008749</v>
      </c>
      <c r="H81" s="4">
        <v>2259.7246574344026</v>
      </c>
      <c r="I81" s="4">
        <v>989.95485714285712</v>
      </c>
    </row>
    <row r="82" spans="1:9" ht="21" customHeight="1">
      <c r="A82" s="52" t="s">
        <v>496</v>
      </c>
      <c r="B82" s="4">
        <v>0</v>
      </c>
      <c r="C82" s="4">
        <v>2.9154518950437319E-6</v>
      </c>
      <c r="D82" s="4">
        <v>-5.8309037900874637E-6</v>
      </c>
      <c r="E82" s="4">
        <v>1.4577259475218659E-6</v>
      </c>
      <c r="F82" s="4">
        <v>0</v>
      </c>
      <c r="G82" s="4">
        <v>0</v>
      </c>
      <c r="H82" s="4">
        <v>0</v>
      </c>
      <c r="I82" s="4">
        <v>5.8309037900874637E-6</v>
      </c>
    </row>
    <row r="83" spans="1:9" ht="21" customHeight="1">
      <c r="A83" s="821" t="s">
        <v>497</v>
      </c>
      <c r="B83" s="4">
        <v>2115.5156556195966</v>
      </c>
      <c r="C83" s="4">
        <v>3276.6799693877551</v>
      </c>
      <c r="D83" s="4">
        <v>2905.4379154518952</v>
      </c>
      <c r="E83" s="4">
        <v>863.66487026239065</v>
      </c>
      <c r="F83" s="4">
        <v>3776.7088046647227</v>
      </c>
      <c r="G83" s="4">
        <v>890.76490379008749</v>
      </c>
      <c r="H83" s="4">
        <v>2259.7246574344026</v>
      </c>
      <c r="I83" s="4">
        <v>989.95486297376101</v>
      </c>
    </row>
    <row r="84" spans="1:9" ht="18" customHeight="1" thickBot="1">
      <c r="A84" s="52" t="s">
        <v>498</v>
      </c>
      <c r="B84" s="4">
        <v>-300.67463976945243</v>
      </c>
      <c r="C84" s="4">
        <v>-539.16457288629738</v>
      </c>
      <c r="D84" s="4">
        <v>-635.7931720116618</v>
      </c>
      <c r="E84" s="4">
        <v>-291.95102040816329</v>
      </c>
      <c r="F84" s="4">
        <v>-97.77545189504373</v>
      </c>
      <c r="G84" s="4">
        <v>0</v>
      </c>
      <c r="H84" s="4">
        <v>-128.87877696793004</v>
      </c>
      <c r="I84" s="4">
        <v>0</v>
      </c>
    </row>
    <row r="85" spans="1:9" ht="24" customHeight="1" thickTop="1" thickBot="1">
      <c r="A85" s="47" t="s">
        <v>499</v>
      </c>
      <c r="B85" s="1">
        <v>1814.8410158501442</v>
      </c>
      <c r="C85" s="1">
        <v>2737.5153965014579</v>
      </c>
      <c r="D85" s="1">
        <v>2269.644743440233</v>
      </c>
      <c r="E85" s="1">
        <v>571.71384985422731</v>
      </c>
      <c r="F85" s="1">
        <v>3678.9333527696795</v>
      </c>
      <c r="G85" s="1">
        <v>890.76490379008749</v>
      </c>
      <c r="H85" s="1">
        <v>2130.8458804664724</v>
      </c>
      <c r="I85" s="1">
        <v>989.95486297376101</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15" sqref="E15"/>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1152</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38.25" customHeight="1" thickTop="1" thickBot="1">
      <c r="A5" s="828"/>
      <c r="B5" s="1058" t="s">
        <v>1181</v>
      </c>
      <c r="C5" s="1058"/>
      <c r="D5" s="1058"/>
      <c r="E5" s="1058"/>
      <c r="F5" s="1058" t="s">
        <v>1145</v>
      </c>
      <c r="G5" s="1058"/>
      <c r="H5" s="1058"/>
      <c r="I5" s="1058"/>
    </row>
    <row r="6" spans="1:9" s="44" customFormat="1" ht="4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164550.05438184441</v>
      </c>
      <c r="C8" s="1">
        <v>292243.80494606413</v>
      </c>
      <c r="D8" s="1">
        <v>499334.1912434402</v>
      </c>
      <c r="E8" s="1">
        <v>723486.36201603501</v>
      </c>
      <c r="F8" s="1">
        <v>1010028.3519023324</v>
      </c>
      <c r="G8" s="1">
        <v>1144005.9988381923</v>
      </c>
      <c r="H8" s="1">
        <v>1538632.450953353</v>
      </c>
      <c r="I8" s="1">
        <v>1774085.2021909624</v>
      </c>
    </row>
    <row r="9" spans="1:9" s="134" customFormat="1" ht="21" customHeight="1" thickTop="1">
      <c r="A9" s="130" t="s">
        <v>8</v>
      </c>
      <c r="B9" s="2">
        <v>42986.154351585014</v>
      </c>
      <c r="C9" s="2">
        <v>84398.105530612258</v>
      </c>
      <c r="D9" s="2">
        <v>132417.32095189503</v>
      </c>
      <c r="E9" s="2">
        <v>83814.983460641393</v>
      </c>
      <c r="F9" s="2">
        <v>36619.190185131192</v>
      </c>
      <c r="G9" s="2">
        <v>74961.443199708461</v>
      </c>
      <c r="H9" s="2">
        <v>88599.23433381923</v>
      </c>
      <c r="I9" s="2">
        <v>183568.03249562683</v>
      </c>
    </row>
    <row r="10" spans="1:9" s="134" customFormat="1" ht="21" customHeight="1">
      <c r="A10" s="130" t="s">
        <v>17</v>
      </c>
      <c r="B10" s="2">
        <v>16817.928400576369</v>
      </c>
      <c r="C10" s="2">
        <v>18577.752753644316</v>
      </c>
      <c r="D10" s="2">
        <v>30669.630087463556</v>
      </c>
      <c r="E10" s="2">
        <v>167681.61003206996</v>
      </c>
      <c r="F10" s="2">
        <v>241413.30476967929</v>
      </c>
      <c r="G10" s="2">
        <v>205909.61894169098</v>
      </c>
      <c r="H10" s="2">
        <v>186858.75373032069</v>
      </c>
      <c r="I10" s="2">
        <v>160379.73837026238</v>
      </c>
    </row>
    <row r="11" spans="1:9" s="134" customFormat="1" ht="21" customHeight="1">
      <c r="A11" s="130" t="s">
        <v>26</v>
      </c>
      <c r="B11" s="2">
        <v>96566.979708933708</v>
      </c>
      <c r="C11" s="2">
        <v>175161.37340087464</v>
      </c>
      <c r="D11" s="2">
        <v>306714.85530466476</v>
      </c>
      <c r="E11" s="2">
        <v>392562.29421282804</v>
      </c>
      <c r="F11" s="2">
        <v>570316.19635860063</v>
      </c>
      <c r="G11" s="2">
        <v>682050.19583527697</v>
      </c>
      <c r="H11" s="2">
        <v>1072434.7352026238</v>
      </c>
      <c r="I11" s="2">
        <v>1260113.0800466475</v>
      </c>
    </row>
    <row r="12" spans="1:9" s="134" customFormat="1" ht="21" customHeight="1">
      <c r="A12" s="817" t="s">
        <v>437</v>
      </c>
      <c r="B12" s="2">
        <v>96242.255623919307</v>
      </c>
      <c r="C12" s="2">
        <v>174071.58504227406</v>
      </c>
      <c r="D12" s="2">
        <v>307941.78380174929</v>
      </c>
      <c r="E12" s="2">
        <v>394227.41059329448</v>
      </c>
      <c r="F12" s="2">
        <v>570136.7213542274</v>
      </c>
      <c r="G12" s="2">
        <v>680697.56214285712</v>
      </c>
      <c r="H12" s="2">
        <v>1067897.6066472305</v>
      </c>
      <c r="I12" s="2">
        <v>1253822.0398090377</v>
      </c>
    </row>
    <row r="13" spans="1:9" s="134" customFormat="1" ht="21" customHeight="1">
      <c r="A13" s="817" t="s">
        <v>438</v>
      </c>
      <c r="B13" s="2">
        <v>95942.670649855907</v>
      </c>
      <c r="C13" s="2">
        <v>173808.89117346937</v>
      </c>
      <c r="D13" s="2">
        <v>307413.70197376097</v>
      </c>
      <c r="E13" s="2">
        <v>393551.30616180762</v>
      </c>
      <c r="F13" s="2">
        <v>568762.76308600581</v>
      </c>
      <c r="G13" s="2">
        <v>678300.50993002916</v>
      </c>
      <c r="H13" s="2">
        <v>1065012.6019154519</v>
      </c>
      <c r="I13" s="2">
        <v>1251501.0983760932</v>
      </c>
    </row>
    <row r="14" spans="1:9" s="134" customFormat="1" ht="21" customHeight="1">
      <c r="A14" s="817" t="s">
        <v>439</v>
      </c>
      <c r="B14" s="2">
        <v>299.58497406340058</v>
      </c>
      <c r="C14" s="2">
        <v>262.6938688046647</v>
      </c>
      <c r="D14" s="2">
        <v>528.08182798833809</v>
      </c>
      <c r="E14" s="2">
        <v>676.10443148688046</v>
      </c>
      <c r="F14" s="2">
        <v>1373.9582682215746</v>
      </c>
      <c r="G14" s="2">
        <v>2397.0522128279886</v>
      </c>
      <c r="H14" s="2">
        <v>2885.0047317784256</v>
      </c>
      <c r="I14" s="2">
        <v>2320.9414329446067</v>
      </c>
    </row>
    <row r="15" spans="1:9" s="134" customFormat="1" ht="21" customHeight="1">
      <c r="A15" s="817" t="s">
        <v>440</v>
      </c>
      <c r="B15" s="2">
        <v>89.20815850144092</v>
      </c>
      <c r="C15" s="2">
        <v>198.10484985422741</v>
      </c>
      <c r="D15" s="2">
        <v>587.99377551020405</v>
      </c>
      <c r="E15" s="2">
        <v>633.37574344023324</v>
      </c>
      <c r="F15" s="2">
        <v>650.82272303206992</v>
      </c>
      <c r="G15" s="2">
        <v>1162.6947784256558</v>
      </c>
      <c r="H15" s="2">
        <v>1021.0838338192419</v>
      </c>
      <c r="I15" s="2">
        <v>1020.8690743440233</v>
      </c>
    </row>
    <row r="16" spans="1:9" s="134" customFormat="1" ht="21" customHeight="1">
      <c r="A16" s="817" t="s">
        <v>441</v>
      </c>
      <c r="B16" s="2">
        <v>86.465008645533146</v>
      </c>
      <c r="C16" s="2">
        <v>195.98653644314868</v>
      </c>
      <c r="D16" s="2">
        <v>587.47011224489802</v>
      </c>
      <c r="E16" s="2">
        <v>626.36553061224492</v>
      </c>
      <c r="F16" s="2">
        <v>646.88073323615163</v>
      </c>
      <c r="G16" s="2">
        <v>1140.0076720116617</v>
      </c>
      <c r="H16" s="2">
        <v>1011.3431020408162</v>
      </c>
      <c r="I16" s="2">
        <v>1008.3054650145772</v>
      </c>
    </row>
    <row r="17" spans="1:9" s="134" customFormat="1" ht="21" customHeight="1">
      <c r="A17" s="817" t="s">
        <v>442</v>
      </c>
      <c r="B17" s="2">
        <v>2.7431498559077809</v>
      </c>
      <c r="C17" s="2">
        <v>2.118313411078717</v>
      </c>
      <c r="D17" s="2">
        <v>0.52366326530612251</v>
      </c>
      <c r="E17" s="2">
        <v>7.0102128279883384</v>
      </c>
      <c r="F17" s="2">
        <v>3.9419897959183672</v>
      </c>
      <c r="G17" s="2">
        <v>22.687106413994169</v>
      </c>
      <c r="H17" s="2">
        <v>9.7407317784256566</v>
      </c>
      <c r="I17" s="2">
        <v>12.563609329446065</v>
      </c>
    </row>
    <row r="18" spans="1:9" s="134" customFormat="1" ht="21" customHeight="1">
      <c r="A18" s="817" t="s">
        <v>443</v>
      </c>
      <c r="B18" s="2">
        <v>0</v>
      </c>
      <c r="C18" s="2">
        <v>0</v>
      </c>
      <c r="D18" s="2">
        <v>0</v>
      </c>
      <c r="E18" s="2">
        <v>102.26504518950436</v>
      </c>
      <c r="F18" s="2">
        <v>622.96079446064141</v>
      </c>
      <c r="G18" s="2">
        <v>790.66697667638482</v>
      </c>
      <c r="H18" s="2">
        <v>1246.3252725947521</v>
      </c>
      <c r="I18" s="2">
        <v>1653.8757157434402</v>
      </c>
    </row>
    <row r="19" spans="1:9" s="134" customFormat="1" ht="21" customHeight="1">
      <c r="A19" s="817" t="s">
        <v>444</v>
      </c>
      <c r="B19" s="2">
        <v>0</v>
      </c>
      <c r="C19" s="2">
        <v>0</v>
      </c>
      <c r="D19" s="2">
        <v>0</v>
      </c>
      <c r="E19" s="2">
        <v>87.71590524781341</v>
      </c>
      <c r="F19" s="2">
        <v>608.4116545189504</v>
      </c>
      <c r="G19" s="2">
        <v>790.66697667638482</v>
      </c>
      <c r="H19" s="2">
        <v>1246.3252725947521</v>
      </c>
      <c r="I19" s="2">
        <v>1575.1415758017495</v>
      </c>
    </row>
    <row r="20" spans="1:9" s="134" customFormat="1" ht="21" customHeight="1">
      <c r="A20" s="817" t="s">
        <v>445</v>
      </c>
      <c r="B20" s="2">
        <v>0</v>
      </c>
      <c r="C20" s="2">
        <v>0</v>
      </c>
      <c r="D20" s="2">
        <v>0</v>
      </c>
      <c r="E20" s="2">
        <v>14.549139941690964</v>
      </c>
      <c r="F20" s="2">
        <v>14.549139941690964</v>
      </c>
      <c r="G20" s="2">
        <v>0</v>
      </c>
      <c r="H20" s="2">
        <v>0</v>
      </c>
      <c r="I20" s="2">
        <v>78.734139941690955</v>
      </c>
    </row>
    <row r="21" spans="1:9" s="134" customFormat="1" ht="21" customHeight="1">
      <c r="A21" s="817" t="s">
        <v>39</v>
      </c>
      <c r="B21" s="2">
        <v>1224.3466138328531</v>
      </c>
      <c r="C21" s="2">
        <v>2293.705672011662</v>
      </c>
      <c r="D21" s="2">
        <v>4244.0535174927109</v>
      </c>
      <c r="E21" s="2">
        <v>5142.8328396501456</v>
      </c>
      <c r="F21" s="2">
        <v>6705.4184839650143</v>
      </c>
      <c r="G21" s="2">
        <v>7662.7912084548097</v>
      </c>
      <c r="H21" s="2">
        <v>11508.131883381924</v>
      </c>
      <c r="I21" s="2">
        <v>13738.101874635568</v>
      </c>
    </row>
    <row r="22" spans="1:9" s="134" customFormat="1" ht="21" customHeight="1">
      <c r="A22" s="817" t="s">
        <v>446</v>
      </c>
      <c r="B22" s="2">
        <v>-988.83068731988465</v>
      </c>
      <c r="C22" s="2">
        <v>-1402.0221632653058</v>
      </c>
      <c r="D22" s="2">
        <v>-6058.9757900874638</v>
      </c>
      <c r="E22" s="2">
        <v>-7543.5900087463551</v>
      </c>
      <c r="F22" s="2">
        <v>-7799.7269970845482</v>
      </c>
      <c r="G22" s="2">
        <v>-8263.5192711370255</v>
      </c>
      <c r="H22" s="2">
        <v>-9238.4124344023312</v>
      </c>
      <c r="I22" s="2">
        <v>-10121.806427113703</v>
      </c>
    </row>
    <row r="23" spans="1:9" s="134" customFormat="1" ht="21" customHeight="1">
      <c r="A23" s="130" t="s">
        <v>57</v>
      </c>
      <c r="B23" s="2">
        <v>1014.395628242075</v>
      </c>
      <c r="C23" s="2">
        <v>3233.9121763848398</v>
      </c>
      <c r="D23" s="2">
        <v>3917.062371720117</v>
      </c>
      <c r="E23" s="2">
        <v>5145.4502244897958</v>
      </c>
      <c r="F23" s="2">
        <v>4367.1763615160344</v>
      </c>
      <c r="G23" s="2">
        <v>5626.465723032069</v>
      </c>
      <c r="H23" s="2">
        <v>4086.0805276967935</v>
      </c>
      <c r="I23" s="2">
        <v>6758.3661851311954</v>
      </c>
    </row>
    <row r="24" spans="1:9" s="134" customFormat="1" ht="21" customHeight="1">
      <c r="A24" s="130" t="s">
        <v>63</v>
      </c>
      <c r="B24" s="2">
        <v>0</v>
      </c>
      <c r="C24" s="2">
        <v>1.4577259475218659E-4</v>
      </c>
      <c r="D24" s="2">
        <v>0</v>
      </c>
      <c r="E24" s="2">
        <v>0</v>
      </c>
      <c r="F24" s="2">
        <v>0</v>
      </c>
      <c r="G24" s="2">
        <v>0</v>
      </c>
      <c r="H24" s="2">
        <v>0</v>
      </c>
      <c r="I24" s="2">
        <v>0</v>
      </c>
    </row>
    <row r="25" spans="1:9" s="134" customFormat="1" ht="21" customHeight="1">
      <c r="A25" s="130" t="s">
        <v>447</v>
      </c>
      <c r="B25" s="2">
        <v>1598.6781224783863</v>
      </c>
      <c r="C25" s="2">
        <v>1578.2353134110788</v>
      </c>
      <c r="D25" s="2">
        <v>5773.8150481049561</v>
      </c>
      <c r="E25" s="2">
        <v>38105.748281341112</v>
      </c>
      <c r="F25" s="2">
        <v>123725.29926239068</v>
      </c>
      <c r="G25" s="2">
        <v>141392.64359329446</v>
      </c>
      <c r="H25" s="2">
        <v>146662.15635276967</v>
      </c>
      <c r="I25" s="2">
        <v>119460.3916909621</v>
      </c>
    </row>
    <row r="26" spans="1:9" s="134" customFormat="1" ht="21" customHeight="1">
      <c r="A26" s="130" t="s">
        <v>74</v>
      </c>
      <c r="B26" s="2">
        <v>3712.1284481268008</v>
      </c>
      <c r="C26" s="2">
        <v>5726.7362696793007</v>
      </c>
      <c r="D26" s="2">
        <v>13855.952973760934</v>
      </c>
      <c r="E26" s="2">
        <v>23885.2253483965</v>
      </c>
      <c r="F26" s="2">
        <v>24730.899717201166</v>
      </c>
      <c r="G26" s="2">
        <v>23791.320128279884</v>
      </c>
      <c r="H26" s="2">
        <v>31453.427852769677</v>
      </c>
      <c r="I26" s="2">
        <v>34725.554180758016</v>
      </c>
    </row>
    <row r="27" spans="1:9" s="135" customFormat="1" ht="43.5" customHeight="1" thickBot="1">
      <c r="A27" s="818" t="s">
        <v>448</v>
      </c>
      <c r="B27" s="3">
        <v>1853.7897219020174</v>
      </c>
      <c r="C27" s="3">
        <v>3567.689355685131</v>
      </c>
      <c r="D27" s="3">
        <v>5985.5545058309026</v>
      </c>
      <c r="E27" s="3">
        <v>12291.050456268222</v>
      </c>
      <c r="F27" s="3">
        <v>8856.28524781341</v>
      </c>
      <c r="G27" s="3">
        <v>10274.311416909619</v>
      </c>
      <c r="H27" s="3">
        <v>8538.0629533527699</v>
      </c>
      <c r="I27" s="3">
        <v>9080.039221574345</v>
      </c>
    </row>
    <row r="28" spans="1:9" ht="24" customHeight="1" thickTop="1" thickBot="1">
      <c r="A28" s="47" t="s">
        <v>449</v>
      </c>
      <c r="B28" s="1">
        <v>152425.73477233431</v>
      </c>
      <c r="C28" s="1">
        <v>272464.95516180759</v>
      </c>
      <c r="D28" s="1">
        <v>463226.09403498541</v>
      </c>
      <c r="E28" s="1">
        <v>673462.94625072891</v>
      </c>
      <c r="F28" s="1">
        <v>906759.04384256562</v>
      </c>
      <c r="G28" s="1">
        <v>1027688.8905758018</v>
      </c>
      <c r="H28" s="1">
        <v>1400346.1794271138</v>
      </c>
      <c r="I28" s="1">
        <v>1631513.4189577256</v>
      </c>
    </row>
    <row r="29" spans="1:9" s="134" customFormat="1" ht="21" customHeight="1" thickTop="1">
      <c r="A29" s="130" t="s">
        <v>450</v>
      </c>
      <c r="B29" s="2">
        <v>143893.61308069163</v>
      </c>
      <c r="C29" s="2">
        <v>223345.44480758018</v>
      </c>
      <c r="D29" s="2">
        <v>389560.71972740523</v>
      </c>
      <c r="E29" s="2">
        <v>584310.13144897961</v>
      </c>
      <c r="F29" s="2">
        <v>792052.9389912535</v>
      </c>
      <c r="G29" s="2">
        <v>920930.66284985421</v>
      </c>
      <c r="H29" s="2">
        <v>1279026.6473352767</v>
      </c>
      <c r="I29" s="2">
        <v>1445687.8306516036</v>
      </c>
    </row>
    <row r="30" spans="1:9" s="134" customFormat="1" ht="21" customHeight="1">
      <c r="A30" s="817" t="s">
        <v>451</v>
      </c>
      <c r="B30" s="2">
        <v>0</v>
      </c>
      <c r="C30" s="2">
        <v>16969.795562682215</v>
      </c>
      <c r="D30" s="2">
        <v>32511.990361516037</v>
      </c>
      <c r="E30" s="2">
        <v>63621.379763848396</v>
      </c>
      <c r="F30" s="2">
        <v>114775.43904664723</v>
      </c>
      <c r="G30" s="2">
        <v>108778.72504227405</v>
      </c>
      <c r="H30" s="2">
        <v>238567.26941690964</v>
      </c>
      <c r="I30" s="2">
        <v>189563.90651895042</v>
      </c>
    </row>
    <row r="31" spans="1:9" s="134" customFormat="1" ht="21" customHeight="1">
      <c r="A31" s="817" t="s">
        <v>452</v>
      </c>
      <c r="B31" s="2">
        <v>47723.826636887607</v>
      </c>
      <c r="C31" s="2">
        <v>76897.489166180749</v>
      </c>
      <c r="D31" s="2">
        <v>93947.108593294455</v>
      </c>
      <c r="E31" s="2">
        <v>115048.87754518952</v>
      </c>
      <c r="F31" s="2">
        <v>164575.72122594752</v>
      </c>
      <c r="G31" s="2">
        <v>284667.05905685131</v>
      </c>
      <c r="H31" s="2">
        <v>348948.75145626819</v>
      </c>
      <c r="I31" s="2">
        <v>658339.33610204083</v>
      </c>
    </row>
    <row r="32" spans="1:9" s="134" customFormat="1" ht="21" customHeight="1">
      <c r="A32" s="817" t="s">
        <v>453</v>
      </c>
      <c r="B32" s="2">
        <v>93249.517402017285</v>
      </c>
      <c r="C32" s="2">
        <v>83214.49957725947</v>
      </c>
      <c r="D32" s="2">
        <v>124807.64119533528</v>
      </c>
      <c r="E32" s="2">
        <v>136902.48899416911</v>
      </c>
      <c r="F32" s="2">
        <v>67584.43916618076</v>
      </c>
      <c r="G32" s="2">
        <v>56431.16315889213</v>
      </c>
      <c r="H32" s="2">
        <v>48531.674861516032</v>
      </c>
      <c r="I32" s="2">
        <v>47747.840905247816</v>
      </c>
    </row>
    <row r="33" spans="1:9" s="134" customFormat="1" ht="21" customHeight="1">
      <c r="A33" s="817" t="s">
        <v>454</v>
      </c>
      <c r="B33" s="2">
        <v>565.73267435158493</v>
      </c>
      <c r="C33" s="2">
        <v>581.70989941690971</v>
      </c>
      <c r="D33" s="2">
        <v>1163.8753192419824</v>
      </c>
      <c r="E33" s="2">
        <v>122103.18921720117</v>
      </c>
      <c r="F33" s="2">
        <v>220232.27989212828</v>
      </c>
      <c r="G33" s="2">
        <v>180416.54929008751</v>
      </c>
      <c r="H33" s="2">
        <v>117362.64561953353</v>
      </c>
      <c r="I33" s="2">
        <v>65298.365074344023</v>
      </c>
    </row>
    <row r="34" spans="1:9" s="134" customFormat="1" ht="21" customHeight="1">
      <c r="A34" s="817" t="s">
        <v>455</v>
      </c>
      <c r="B34" s="2">
        <v>0</v>
      </c>
      <c r="C34" s="2">
        <v>40071.229106414001</v>
      </c>
      <c r="D34" s="2">
        <v>125328.36952332361</v>
      </c>
      <c r="E34" s="2">
        <v>124726.73470991255</v>
      </c>
      <c r="F34" s="2">
        <v>193240.83921574344</v>
      </c>
      <c r="G34" s="2">
        <v>254145.92027259473</v>
      </c>
      <c r="H34" s="2">
        <v>481022.51073760929</v>
      </c>
      <c r="I34" s="2">
        <v>435145.97712973767</v>
      </c>
    </row>
    <row r="35" spans="1:9" s="134" customFormat="1" ht="21" customHeight="1">
      <c r="A35" s="817" t="s">
        <v>456</v>
      </c>
      <c r="B35" s="2">
        <v>2354.5363674351588</v>
      </c>
      <c r="C35" s="2">
        <v>5610.7214956268226</v>
      </c>
      <c r="D35" s="2">
        <v>11801.734734693879</v>
      </c>
      <c r="E35" s="2">
        <v>21907.461218658893</v>
      </c>
      <c r="F35" s="2">
        <v>31644.220444606413</v>
      </c>
      <c r="G35" s="2">
        <v>36491.246029154514</v>
      </c>
      <c r="H35" s="2">
        <v>44593.79524344024</v>
      </c>
      <c r="I35" s="2">
        <v>49592.404921282796</v>
      </c>
    </row>
    <row r="36" spans="1:9" s="134" customFormat="1" ht="21" customHeight="1">
      <c r="A36" s="130" t="s">
        <v>457</v>
      </c>
      <c r="B36" s="2">
        <v>3.4149855907780979E-4</v>
      </c>
      <c r="C36" s="2">
        <v>1.5160349854227408E-4</v>
      </c>
      <c r="D36" s="2">
        <v>6.4419825072886308E-2</v>
      </c>
      <c r="E36" s="2">
        <v>0</v>
      </c>
      <c r="F36" s="2">
        <v>0.29283090379008747</v>
      </c>
      <c r="G36" s="2">
        <v>0.43950145772594751</v>
      </c>
      <c r="H36" s="2">
        <v>0.56255976676384833</v>
      </c>
      <c r="I36" s="2">
        <v>0.9577944606413995</v>
      </c>
    </row>
    <row r="37" spans="1:9" s="134" customFormat="1" ht="21" customHeight="1">
      <c r="A37" s="130" t="s">
        <v>458</v>
      </c>
      <c r="B37" s="2">
        <v>4158.733652737752</v>
      </c>
      <c r="C37" s="2">
        <v>38318.309551020408</v>
      </c>
      <c r="D37" s="2">
        <v>55871.538568513119</v>
      </c>
      <c r="E37" s="2">
        <v>58225.497110787175</v>
      </c>
      <c r="F37" s="2">
        <v>82964.799018950434</v>
      </c>
      <c r="G37" s="2">
        <v>69246.733129737608</v>
      </c>
      <c r="H37" s="2">
        <v>86007.83924198251</v>
      </c>
      <c r="I37" s="2">
        <v>141798.61559037902</v>
      </c>
    </row>
    <row r="38" spans="1:9" s="134" customFormat="1" ht="21" customHeight="1">
      <c r="A38" s="130" t="s">
        <v>459</v>
      </c>
      <c r="B38" s="2">
        <v>1620.2840360230548</v>
      </c>
      <c r="C38" s="2">
        <v>3211.5991574344021</v>
      </c>
      <c r="D38" s="2">
        <v>5491.183604956268</v>
      </c>
      <c r="E38" s="2">
        <v>14564.966206997085</v>
      </c>
      <c r="F38" s="2">
        <v>13571.827481049562</v>
      </c>
      <c r="G38" s="2">
        <v>17630.393715743441</v>
      </c>
      <c r="H38" s="2">
        <v>13210.22581341108</v>
      </c>
      <c r="I38" s="2">
        <v>20527.857443148689</v>
      </c>
    </row>
    <row r="39" spans="1:9" s="134" customFormat="1" ht="21" customHeight="1">
      <c r="A39" s="130" t="s">
        <v>127</v>
      </c>
      <c r="B39" s="2">
        <v>740.21476801152744</v>
      </c>
      <c r="C39" s="2">
        <v>1607.1434446064141</v>
      </c>
      <c r="D39" s="2">
        <v>3293.5271370262394</v>
      </c>
      <c r="E39" s="2">
        <v>4248.706750728863</v>
      </c>
      <c r="F39" s="2">
        <v>7627.2902623906712</v>
      </c>
      <c r="G39" s="2">
        <v>9176.4514446064131</v>
      </c>
      <c r="H39" s="2">
        <v>13926.288857142858</v>
      </c>
      <c r="I39" s="2">
        <v>15195.596820699708</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2012.8888933717581</v>
      </c>
      <c r="C41" s="2">
        <v>5982.4580495626824</v>
      </c>
      <c r="D41" s="2">
        <v>9009.0605772594754</v>
      </c>
      <c r="E41" s="2">
        <v>12113.644733236151</v>
      </c>
      <c r="F41" s="2">
        <v>10541.895258017492</v>
      </c>
      <c r="G41" s="2">
        <v>10704.209934402334</v>
      </c>
      <c r="H41" s="2">
        <v>8174.615619533527</v>
      </c>
      <c r="I41" s="2">
        <v>8302.5606574344019</v>
      </c>
    </row>
    <row r="42" spans="1:9" s="135" customFormat="1" ht="43.5" customHeight="1" thickBot="1">
      <c r="A42" s="818" t="s">
        <v>109</v>
      </c>
      <c r="B42" s="3">
        <v>0</v>
      </c>
      <c r="C42" s="3">
        <v>0</v>
      </c>
      <c r="D42" s="3">
        <v>0</v>
      </c>
      <c r="E42" s="3">
        <v>0</v>
      </c>
      <c r="F42" s="3">
        <v>0</v>
      </c>
      <c r="G42" s="3">
        <v>0</v>
      </c>
      <c r="H42" s="3">
        <v>0</v>
      </c>
      <c r="I42" s="3">
        <v>0</v>
      </c>
    </row>
    <row r="43" spans="1:9" ht="24" customHeight="1" thickTop="1" thickBot="1">
      <c r="A43" s="47" t="s">
        <v>461</v>
      </c>
      <c r="B43" s="1">
        <v>12124.319609510087</v>
      </c>
      <c r="C43" s="1">
        <v>19778.849784256563</v>
      </c>
      <c r="D43" s="1">
        <v>36108.097208454805</v>
      </c>
      <c r="E43" s="1">
        <v>50023.415765306119</v>
      </c>
      <c r="F43" s="1">
        <v>103269.30805976676</v>
      </c>
      <c r="G43" s="1">
        <v>116317.10826239065</v>
      </c>
      <c r="H43" s="1">
        <v>138286.27152623906</v>
      </c>
      <c r="I43" s="1">
        <v>142571.78323323614</v>
      </c>
    </row>
    <row r="44" spans="1:9" s="134" customFormat="1" ht="21" customHeight="1" thickTop="1">
      <c r="A44" s="130" t="s">
        <v>148</v>
      </c>
      <c r="B44" s="2">
        <v>6772.3342939481272</v>
      </c>
      <c r="C44" s="2">
        <v>14577.25947521866</v>
      </c>
      <c r="D44" s="2">
        <v>17835.276967930029</v>
      </c>
      <c r="E44" s="2">
        <v>17835.276967930029</v>
      </c>
      <c r="F44" s="2">
        <v>63367.34693877551</v>
      </c>
      <c r="G44" s="2">
        <v>99548.104956268216</v>
      </c>
      <c r="H44" s="2">
        <v>117805.24781341107</v>
      </c>
      <c r="I44" s="2">
        <v>131329.44606413995</v>
      </c>
    </row>
    <row r="45" spans="1:9" s="134" customFormat="1" ht="21" customHeight="1">
      <c r="A45" s="130" t="s">
        <v>152</v>
      </c>
      <c r="B45" s="2">
        <v>4486.9835475504324</v>
      </c>
      <c r="C45" s="2">
        <v>1478.0853965014578</v>
      </c>
      <c r="D45" s="2">
        <v>12411.017381924197</v>
      </c>
      <c r="E45" s="2">
        <v>19313.349743440231</v>
      </c>
      <c r="F45" s="2">
        <v>14597.606303206996</v>
      </c>
      <c r="G45" s="2">
        <v>20.346827988338191</v>
      </c>
      <c r="H45" s="2">
        <v>20.346827988338191</v>
      </c>
      <c r="I45" s="2">
        <v>20.346827988338191</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0.39729106628242072</v>
      </c>
      <c r="C47" s="2">
        <v>102.4945</v>
      </c>
      <c r="D47" s="2">
        <v>465.50004081632648</v>
      </c>
      <c r="E47" s="2">
        <v>5861.802858600583</v>
      </c>
      <c r="F47" s="2">
        <v>12874.78905393586</v>
      </c>
      <c r="G47" s="2">
        <v>2955.0823294460643</v>
      </c>
      <c r="H47" s="2">
        <v>2955.0823294460643</v>
      </c>
      <c r="I47" s="2">
        <v>4698.9709489795923</v>
      </c>
    </row>
    <row r="48" spans="1:9" s="134" customFormat="1" ht="21" customHeight="1">
      <c r="A48" s="130" t="s">
        <v>164</v>
      </c>
      <c r="B48" s="2">
        <v>864.60447694524498</v>
      </c>
      <c r="C48" s="2">
        <v>3621.0104125364433</v>
      </c>
      <c r="D48" s="2">
        <v>5396.3028177842561</v>
      </c>
      <c r="E48" s="2">
        <v>7012.9861953352765</v>
      </c>
      <c r="F48" s="2">
        <v>12429.565763848397</v>
      </c>
      <c r="G48" s="2">
        <v>13793.574148688045</v>
      </c>
      <c r="H48" s="2">
        <v>17505.594555393585</v>
      </c>
      <c r="I48" s="2">
        <v>6523.0193921282807</v>
      </c>
    </row>
    <row r="49" spans="1:9" s="134" customFormat="1" ht="21" customHeight="1">
      <c r="A49" s="817" t="s">
        <v>463</v>
      </c>
      <c r="B49" s="2">
        <v>-142.93408645533142</v>
      </c>
      <c r="C49" s="2">
        <v>0</v>
      </c>
      <c r="D49" s="2">
        <v>0</v>
      </c>
      <c r="E49" s="2">
        <v>0</v>
      </c>
      <c r="F49" s="2">
        <v>0</v>
      </c>
      <c r="G49" s="2">
        <v>0</v>
      </c>
      <c r="H49" s="2">
        <v>0</v>
      </c>
      <c r="I49" s="2">
        <v>1187.1720116618076</v>
      </c>
    </row>
    <row r="50" spans="1:9" s="135" customFormat="1" ht="40.5" customHeight="1" thickBot="1">
      <c r="A50" s="819" t="s">
        <v>464</v>
      </c>
      <c r="B50" s="3">
        <v>1007.5385634005763</v>
      </c>
      <c r="C50" s="3">
        <v>3621.0104125364433</v>
      </c>
      <c r="D50" s="3">
        <v>5396.3028177842561</v>
      </c>
      <c r="E50" s="3">
        <v>7012.9861953352765</v>
      </c>
      <c r="F50" s="3">
        <v>12429.565763848397</v>
      </c>
      <c r="G50" s="3">
        <v>13793.574148688045</v>
      </c>
      <c r="H50" s="3">
        <v>17505.594555393585</v>
      </c>
      <c r="I50" s="3">
        <v>5335.8473804664727</v>
      </c>
    </row>
    <row r="51" spans="1:9" ht="24" customHeight="1" thickTop="1" thickBot="1">
      <c r="A51" s="47" t="s">
        <v>465</v>
      </c>
      <c r="B51" s="1">
        <v>164550.05438184441</v>
      </c>
      <c r="C51" s="1">
        <v>292243.80494606413</v>
      </c>
      <c r="D51" s="1">
        <v>499334.1912434402</v>
      </c>
      <c r="E51" s="1">
        <v>723486.36201603501</v>
      </c>
      <c r="F51" s="1">
        <v>1010028.3519023324</v>
      </c>
      <c r="G51" s="1">
        <v>1144005.9988381923</v>
      </c>
      <c r="H51" s="1">
        <v>1538632.450953353</v>
      </c>
      <c r="I51" s="1">
        <v>1774085.2021909624</v>
      </c>
    </row>
    <row r="52" spans="1:9" s="134" customFormat="1" ht="24" customHeight="1" thickTop="1">
      <c r="A52" s="130" t="s">
        <v>466</v>
      </c>
      <c r="B52" s="2">
        <v>173.36986455331413</v>
      </c>
      <c r="C52" s="2">
        <v>28.439067055393586</v>
      </c>
      <c r="D52" s="2">
        <v>541.51469825072888</v>
      </c>
      <c r="E52" s="2">
        <v>2909.3209970845478</v>
      </c>
      <c r="F52" s="2">
        <v>27549.634236151607</v>
      </c>
      <c r="G52" s="2">
        <v>29266.906163265307</v>
      </c>
      <c r="H52" s="2">
        <v>42398.034218658897</v>
      </c>
      <c r="I52" s="2">
        <v>40944.151733236147</v>
      </c>
    </row>
    <row r="53" spans="1:9" s="135" customFormat="1" ht="21" customHeight="1">
      <c r="A53" s="819" t="s">
        <v>467</v>
      </c>
      <c r="B53" s="3">
        <v>0</v>
      </c>
      <c r="C53" s="3">
        <v>0</v>
      </c>
      <c r="D53" s="3">
        <v>0</v>
      </c>
      <c r="E53" s="3">
        <v>0</v>
      </c>
      <c r="F53" s="3">
        <v>0</v>
      </c>
      <c r="G53" s="3">
        <v>86.55</v>
      </c>
      <c r="H53" s="3">
        <v>146.19800000000001</v>
      </c>
      <c r="I53" s="3">
        <v>0</v>
      </c>
    </row>
    <row r="54" spans="1:9" s="135" customFormat="1" ht="21" customHeight="1">
      <c r="A54" s="819" t="s">
        <v>468</v>
      </c>
      <c r="B54" s="3">
        <v>173.36986455331413</v>
      </c>
      <c r="C54" s="3">
        <v>28.439067055393586</v>
      </c>
      <c r="D54" s="3">
        <v>541.51469825072888</v>
      </c>
      <c r="E54" s="3">
        <v>2620.5612201166182</v>
      </c>
      <c r="F54" s="3">
        <v>26402.930137026244</v>
      </c>
      <c r="G54" s="3">
        <v>27580.072950437316</v>
      </c>
      <c r="H54" s="3">
        <v>40144.434049562675</v>
      </c>
      <c r="I54" s="3">
        <v>37194.156418367347</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0</v>
      </c>
      <c r="C56" s="3">
        <v>0</v>
      </c>
      <c r="D56" s="3">
        <v>0</v>
      </c>
      <c r="E56" s="3">
        <v>0</v>
      </c>
      <c r="F56" s="3">
        <v>86.643583090378996</v>
      </c>
      <c r="G56" s="3">
        <v>548.36071428571427</v>
      </c>
      <c r="H56" s="3">
        <v>1823.2345335276968</v>
      </c>
      <c r="I56" s="3">
        <v>2694.7931311953353</v>
      </c>
    </row>
    <row r="57" spans="1:9" s="135" customFormat="1" ht="21" customHeight="1">
      <c r="A57" s="819" t="s">
        <v>471</v>
      </c>
      <c r="B57" s="3">
        <v>0</v>
      </c>
      <c r="C57" s="3">
        <v>0</v>
      </c>
      <c r="D57" s="3">
        <v>0</v>
      </c>
      <c r="E57" s="3">
        <v>288.75977696793007</v>
      </c>
      <c r="F57" s="3">
        <v>1060.0605160349853</v>
      </c>
      <c r="G57" s="3">
        <v>1051.9224985422741</v>
      </c>
      <c r="H57" s="3">
        <v>284.16763556851311</v>
      </c>
      <c r="I57" s="3">
        <v>1055.2021836734693</v>
      </c>
    </row>
    <row r="58" spans="1:9" s="135" customFormat="1" ht="61.5" customHeight="1" thickBot="1">
      <c r="A58" s="818" t="s">
        <v>472</v>
      </c>
      <c r="B58" s="3">
        <v>74099.343855907777</v>
      </c>
      <c r="C58" s="3">
        <v>142353.38588629736</v>
      </c>
      <c r="D58" s="3">
        <v>302835.32250874635</v>
      </c>
      <c r="E58" s="3">
        <v>828655.08111953351</v>
      </c>
      <c r="F58" s="3">
        <v>1657186.0401705541</v>
      </c>
      <c r="G58" s="3">
        <v>2148872.9800553937</v>
      </c>
      <c r="H58" s="3">
        <v>3060729.4749285709</v>
      </c>
      <c r="I58" s="3">
        <v>3812538.3344096211</v>
      </c>
    </row>
    <row r="59" spans="1:9" ht="31.5" customHeight="1" thickTop="1" thickBot="1">
      <c r="A59" s="820" t="s">
        <v>473</v>
      </c>
      <c r="B59" s="1"/>
      <c r="C59" s="1"/>
      <c r="D59" s="1"/>
      <c r="E59" s="1"/>
      <c r="F59" s="1"/>
      <c r="G59" s="1"/>
      <c r="H59" s="1"/>
      <c r="I59" s="1"/>
    </row>
    <row r="60" spans="1:9" ht="30" customHeight="1" thickTop="1">
      <c r="A60" s="52" t="s">
        <v>474</v>
      </c>
      <c r="B60" s="4">
        <v>13468.946547550433</v>
      </c>
      <c r="C60" s="4">
        <v>24932.310930029151</v>
      </c>
      <c r="D60" s="4">
        <v>49678.677693877551</v>
      </c>
      <c r="E60" s="4">
        <v>71535.781365889212</v>
      </c>
      <c r="F60" s="4">
        <v>107428.27271574344</v>
      </c>
      <c r="G60" s="4">
        <v>38156.137341107875</v>
      </c>
      <c r="H60" s="4">
        <v>104776.3243760933</v>
      </c>
      <c r="I60" s="4">
        <v>45970.480419825071</v>
      </c>
    </row>
    <row r="61" spans="1:9" ht="21" customHeight="1">
      <c r="A61" s="54" t="s">
        <v>475</v>
      </c>
      <c r="B61" s="4">
        <v>-4507.8905302593666</v>
      </c>
      <c r="C61" s="4">
        <v>-5846.6807099125363</v>
      </c>
      <c r="D61" s="4">
        <v>-14061.326483965015</v>
      </c>
      <c r="E61" s="4">
        <v>-21584.80491836735</v>
      </c>
      <c r="F61" s="4">
        <v>-31721.036887755105</v>
      </c>
      <c r="G61" s="4">
        <v>-11453.351711370262</v>
      </c>
      <c r="H61" s="4">
        <v>-33028.347081632652</v>
      </c>
      <c r="I61" s="4">
        <v>-15752.237157434403</v>
      </c>
    </row>
    <row r="62" spans="1:9" ht="21.75" customHeight="1">
      <c r="A62" s="821" t="s">
        <v>476</v>
      </c>
      <c r="B62" s="4">
        <v>8961.0560172910664</v>
      </c>
      <c r="C62" s="4">
        <v>19085.630220116618</v>
      </c>
      <c r="D62" s="4">
        <v>35617.351209912536</v>
      </c>
      <c r="E62" s="4">
        <v>49950.976447521862</v>
      </c>
      <c r="F62" s="4">
        <v>75707.235827988334</v>
      </c>
      <c r="G62" s="4">
        <v>26702.785629737609</v>
      </c>
      <c r="H62" s="4">
        <v>71747.977294460652</v>
      </c>
      <c r="I62" s="4">
        <v>30218.243262390668</v>
      </c>
    </row>
    <row r="63" spans="1:9">
      <c r="A63" s="52" t="s">
        <v>477</v>
      </c>
      <c r="B63" s="4">
        <v>4065.4739034582135</v>
      </c>
      <c r="C63" s="4">
        <v>6825.6196078717194</v>
      </c>
      <c r="D63" s="4">
        <v>14779.627591836736</v>
      </c>
      <c r="E63" s="4">
        <v>12120.988081632653</v>
      </c>
      <c r="F63" s="4">
        <v>16254.8970787172</v>
      </c>
      <c r="G63" s="4">
        <v>15487.906763848398</v>
      </c>
      <c r="H63" s="4">
        <v>24635.741034985425</v>
      </c>
      <c r="I63" s="4">
        <v>11010.643193877551</v>
      </c>
    </row>
    <row r="64" spans="1:9">
      <c r="A64" s="54" t="s">
        <v>478</v>
      </c>
      <c r="B64" s="4">
        <v>-651.02174207492783</v>
      </c>
      <c r="C64" s="4">
        <v>-765.18974927113709</v>
      </c>
      <c r="D64" s="4">
        <v>-1546.4335714285717</v>
      </c>
      <c r="E64" s="4">
        <v>-2522.5430830903792</v>
      </c>
      <c r="F64" s="4">
        <v>-4236.5864358600584</v>
      </c>
      <c r="G64" s="4">
        <v>-1483.6080247813411</v>
      </c>
      <c r="H64" s="4">
        <v>-5220.7472099125362</v>
      </c>
      <c r="I64" s="4">
        <v>-4259.9692842565601</v>
      </c>
    </row>
    <row r="65" spans="1:9">
      <c r="A65" s="53" t="s">
        <v>479</v>
      </c>
      <c r="B65" s="4">
        <v>12375.508178674352</v>
      </c>
      <c r="C65" s="4">
        <v>25146.060078717201</v>
      </c>
      <c r="D65" s="4">
        <v>48850.545230320698</v>
      </c>
      <c r="E65" s="4">
        <v>59549.421446064138</v>
      </c>
      <c r="F65" s="4">
        <v>87725.546470845482</v>
      </c>
      <c r="G65" s="4">
        <v>40707.084368804659</v>
      </c>
      <c r="H65" s="4">
        <v>91162.971119533526</v>
      </c>
      <c r="I65" s="4">
        <v>36968.917172011665</v>
      </c>
    </row>
    <row r="66" spans="1:9">
      <c r="A66" s="52" t="s">
        <v>480</v>
      </c>
      <c r="B66" s="4">
        <v>4139.0234985590778</v>
      </c>
      <c r="C66" s="4">
        <v>8633.9939402332366</v>
      </c>
      <c r="D66" s="4">
        <v>15210.848415451896</v>
      </c>
      <c r="E66" s="4">
        <v>25844.135333819238</v>
      </c>
      <c r="F66" s="4">
        <v>52057.088852769673</v>
      </c>
      <c r="G66" s="4">
        <v>16185.626173469387</v>
      </c>
      <c r="H66" s="4">
        <v>37258.783699708452</v>
      </c>
      <c r="I66" s="4">
        <v>15990.12771137026</v>
      </c>
    </row>
    <row r="67" spans="1:9">
      <c r="A67" s="52" t="s">
        <v>481</v>
      </c>
      <c r="B67" s="4">
        <v>-4996.6151296829967</v>
      </c>
      <c r="C67" s="4">
        <v>-10245.895396501457</v>
      </c>
      <c r="D67" s="4">
        <v>-23715.874731778422</v>
      </c>
      <c r="E67" s="4">
        <v>-34787.453594752187</v>
      </c>
      <c r="F67" s="4">
        <v>-74433.427271137014</v>
      </c>
      <c r="G67" s="4">
        <v>-19599.104916909622</v>
      </c>
      <c r="H67" s="4">
        <v>-48853.633790087464</v>
      </c>
      <c r="I67" s="4">
        <v>-19596.039505830904</v>
      </c>
    </row>
    <row r="68" spans="1:9">
      <c r="A68" s="821" t="s">
        <v>482</v>
      </c>
      <c r="B68" s="4">
        <v>11517.916547550432</v>
      </c>
      <c r="C68" s="4">
        <v>23534.15862244898</v>
      </c>
      <c r="D68" s="4">
        <v>40345.518913994172</v>
      </c>
      <c r="E68" s="4">
        <v>50606.1031851312</v>
      </c>
      <c r="F68" s="4">
        <v>65349.208052478134</v>
      </c>
      <c r="G68" s="4">
        <v>37293.605625364435</v>
      </c>
      <c r="H68" s="4">
        <v>79568.121029154514</v>
      </c>
      <c r="I68" s="4">
        <v>33363.005377551017</v>
      </c>
    </row>
    <row r="69" spans="1:9">
      <c r="A69" s="54" t="s">
        <v>483</v>
      </c>
      <c r="B69" s="4">
        <v>-10420.852373198846</v>
      </c>
      <c r="C69" s="4">
        <v>-19890.431772594755</v>
      </c>
      <c r="D69" s="4">
        <v>-34918.86073323615</v>
      </c>
      <c r="E69" s="4">
        <v>-48532.67574927114</v>
      </c>
      <c r="F69" s="4">
        <v>-52064.031160349856</v>
      </c>
      <c r="G69" s="4">
        <v>-23275.552272594752</v>
      </c>
      <c r="H69" s="4">
        <v>-61822.130058309034</v>
      </c>
      <c r="I69" s="4">
        <v>-27902.756309037901</v>
      </c>
    </row>
    <row r="70" spans="1:9">
      <c r="A70" s="53" t="s">
        <v>484</v>
      </c>
      <c r="B70" s="4">
        <v>1097.0641743515851</v>
      </c>
      <c r="C70" s="4">
        <v>3643.726849854228</v>
      </c>
      <c r="D70" s="4">
        <v>5426.6581807580169</v>
      </c>
      <c r="E70" s="4">
        <v>2073.4274358600587</v>
      </c>
      <c r="F70" s="4">
        <v>13285.17689212828</v>
      </c>
      <c r="G70" s="4">
        <v>14018.053352769681</v>
      </c>
      <c r="H70" s="4">
        <v>17745.99097084548</v>
      </c>
      <c r="I70" s="4">
        <v>5460.2490685131197</v>
      </c>
    </row>
    <row r="71" spans="1:9">
      <c r="A71" s="53" t="s">
        <v>485</v>
      </c>
      <c r="B71" s="4">
        <v>-228.41775792507204</v>
      </c>
      <c r="C71" s="4">
        <v>-510.87924198250732</v>
      </c>
      <c r="D71" s="4">
        <v>6.7003104956268213</v>
      </c>
      <c r="E71" s="4">
        <v>24.518087463556849</v>
      </c>
      <c r="F71" s="4">
        <v>0.44106268221574346</v>
      </c>
      <c r="G71" s="4">
        <v>6.8026239067055391E-2</v>
      </c>
      <c r="H71" s="4">
        <v>1.0164679300291546</v>
      </c>
      <c r="I71" s="4">
        <v>0.10275218658892128</v>
      </c>
    </row>
    <row r="72" spans="1:9">
      <c r="A72" s="54" t="s">
        <v>486</v>
      </c>
      <c r="B72" s="4">
        <v>-231.46969740634006</v>
      </c>
      <c r="C72" s="4">
        <v>-535.95184839650142</v>
      </c>
      <c r="D72" s="4">
        <v>0</v>
      </c>
      <c r="E72" s="4">
        <v>0</v>
      </c>
      <c r="F72" s="4">
        <v>0</v>
      </c>
      <c r="G72" s="4">
        <v>0</v>
      </c>
      <c r="H72" s="4">
        <v>0.87812973760932944</v>
      </c>
      <c r="I72" s="4">
        <v>6.0518950437317788E-2</v>
      </c>
    </row>
    <row r="73" spans="1:9">
      <c r="A73" s="54" t="s">
        <v>487</v>
      </c>
      <c r="B73" s="4">
        <v>3.0519394812680116</v>
      </c>
      <c r="C73" s="4">
        <v>25.072606413994166</v>
      </c>
      <c r="D73" s="4">
        <v>6.7003104956268213</v>
      </c>
      <c r="E73" s="4">
        <v>24.518087463556849</v>
      </c>
      <c r="F73" s="4">
        <v>0.44106268221574346</v>
      </c>
      <c r="G73" s="4">
        <v>6.8026239067055391E-2</v>
      </c>
      <c r="H73" s="4">
        <v>0.13833819241982506</v>
      </c>
      <c r="I73" s="4">
        <v>4.2233236151603501E-2</v>
      </c>
    </row>
    <row r="74" spans="1:9">
      <c r="A74" s="821" t="s">
        <v>488</v>
      </c>
      <c r="B74" s="4">
        <v>226.56516570605186</v>
      </c>
      <c r="C74" s="4">
        <v>536.11912244897962</v>
      </c>
      <c r="D74" s="4">
        <v>-6.280320699708454E-2</v>
      </c>
      <c r="E74" s="4">
        <v>-4.1540816326530609E-2</v>
      </c>
      <c r="F74" s="4">
        <v>0</v>
      </c>
      <c r="G74" s="4">
        <v>0</v>
      </c>
      <c r="H74" s="4">
        <v>-5.2478134110787167E-5</v>
      </c>
      <c r="I74" s="4">
        <v>-5.8309037900874637E-6</v>
      </c>
    </row>
    <row r="75" spans="1:9">
      <c r="A75" s="821" t="s">
        <v>489</v>
      </c>
      <c r="B75" s="4">
        <v>229.58130691642651</v>
      </c>
      <c r="C75" s="4">
        <v>541.82616326530615</v>
      </c>
      <c r="D75" s="4">
        <v>0</v>
      </c>
      <c r="E75" s="4">
        <v>0</v>
      </c>
      <c r="F75" s="4">
        <v>0</v>
      </c>
      <c r="G75" s="4">
        <v>0</v>
      </c>
      <c r="H75" s="4">
        <v>0</v>
      </c>
      <c r="I75" s="4">
        <v>0</v>
      </c>
    </row>
    <row r="76" spans="1:9">
      <c r="A76" s="54" t="s">
        <v>490</v>
      </c>
      <c r="B76" s="4">
        <v>-3.0161412103746401</v>
      </c>
      <c r="C76" s="4">
        <v>-5.7070408163265309</v>
      </c>
      <c r="D76" s="4">
        <v>-6.280320699708454E-2</v>
      </c>
      <c r="E76" s="4">
        <v>-4.1540816326530609E-2</v>
      </c>
      <c r="F76" s="4">
        <v>0</v>
      </c>
      <c r="G76" s="4">
        <v>0</v>
      </c>
      <c r="H76" s="4">
        <v>-5.2478134110787167E-5</v>
      </c>
      <c r="I76" s="4">
        <v>-5.8309037900874637E-6</v>
      </c>
    </row>
    <row r="77" spans="1:9">
      <c r="A77" s="821" t="s">
        <v>491</v>
      </c>
      <c r="B77" s="4">
        <v>1095.2115821325647</v>
      </c>
      <c r="C77" s="4">
        <v>3668.9667303206998</v>
      </c>
      <c r="D77" s="4">
        <v>5433.2956880466472</v>
      </c>
      <c r="E77" s="4">
        <v>2097.9039825072887</v>
      </c>
      <c r="F77" s="4">
        <v>13285.617954810497</v>
      </c>
      <c r="G77" s="4">
        <v>14018.121379008746</v>
      </c>
      <c r="H77" s="4">
        <v>17747.007386297377</v>
      </c>
      <c r="I77" s="4">
        <v>5460.3518148688054</v>
      </c>
    </row>
    <row r="78" spans="1:9">
      <c r="A78" s="52" t="s">
        <v>492</v>
      </c>
      <c r="B78" s="4">
        <v>0</v>
      </c>
      <c r="C78" s="4">
        <v>0</v>
      </c>
      <c r="D78" s="4">
        <v>164.6364664723032</v>
      </c>
      <c r="E78" s="4">
        <v>5570.0609489795916</v>
      </c>
      <c r="F78" s="4">
        <v>0</v>
      </c>
      <c r="G78" s="4">
        <v>0</v>
      </c>
      <c r="H78" s="4">
        <v>0</v>
      </c>
      <c r="I78" s="4">
        <v>0</v>
      </c>
    </row>
    <row r="79" spans="1:9">
      <c r="A79" s="53" t="s">
        <v>493</v>
      </c>
      <c r="B79" s="4">
        <v>1095.2115821325647</v>
      </c>
      <c r="C79" s="4">
        <v>3668.9667303206998</v>
      </c>
      <c r="D79" s="4">
        <v>5597.9321545189505</v>
      </c>
      <c r="E79" s="4">
        <v>7667.9649314868802</v>
      </c>
      <c r="F79" s="4">
        <v>13285.617954810497</v>
      </c>
      <c r="G79" s="4">
        <v>14018.121379008746</v>
      </c>
      <c r="H79" s="4">
        <v>17747.007386297377</v>
      </c>
      <c r="I79" s="4">
        <v>5460.3518148688054</v>
      </c>
    </row>
    <row r="80" spans="1:9">
      <c r="A80" s="52" t="s">
        <v>494</v>
      </c>
      <c r="B80" s="4">
        <v>-87.673014409221892</v>
      </c>
      <c r="C80" s="4">
        <v>-47.956317784256562</v>
      </c>
      <c r="D80" s="4">
        <v>-76.159803206997083</v>
      </c>
      <c r="E80" s="4">
        <v>-43.579756559766764</v>
      </c>
      <c r="F80" s="4">
        <v>-35.536447521865888</v>
      </c>
      <c r="G80" s="4">
        <v>-4.2274052478134108</v>
      </c>
      <c r="H80" s="4">
        <v>76.044020408163263</v>
      </c>
      <c r="I80" s="4">
        <v>1.958539358600583</v>
      </c>
    </row>
    <row r="81" spans="1:9" ht="21" customHeight="1">
      <c r="A81" s="821" t="s">
        <v>495</v>
      </c>
      <c r="B81" s="4">
        <v>1007.5385677233429</v>
      </c>
      <c r="C81" s="4">
        <v>3621.0104125364433</v>
      </c>
      <c r="D81" s="4">
        <v>5521.7723513119527</v>
      </c>
      <c r="E81" s="4">
        <v>7624.3851749271134</v>
      </c>
      <c r="F81" s="4">
        <v>13250.081507288629</v>
      </c>
      <c r="G81" s="4">
        <v>14013.893973760933</v>
      </c>
      <c r="H81" s="4">
        <v>17823.051406705541</v>
      </c>
      <c r="I81" s="4">
        <v>5462.3103542274057</v>
      </c>
    </row>
    <row r="82" spans="1:9" ht="21" customHeight="1">
      <c r="A82" s="52" t="s">
        <v>496</v>
      </c>
      <c r="B82" s="4">
        <v>0</v>
      </c>
      <c r="C82" s="4">
        <v>0</v>
      </c>
      <c r="D82" s="4">
        <v>0</v>
      </c>
      <c r="E82" s="4">
        <v>0</v>
      </c>
      <c r="F82" s="4">
        <v>0</v>
      </c>
      <c r="G82" s="4">
        <v>0</v>
      </c>
      <c r="H82" s="4">
        <v>0</v>
      </c>
      <c r="I82" s="4">
        <v>0</v>
      </c>
    </row>
    <row r="83" spans="1:9" ht="21" customHeight="1">
      <c r="A83" s="821" t="s">
        <v>497</v>
      </c>
      <c r="B83" s="4">
        <v>1007.5385677233429</v>
      </c>
      <c r="C83" s="4">
        <v>3621.0104125364433</v>
      </c>
      <c r="D83" s="4">
        <v>5521.7723513119527</v>
      </c>
      <c r="E83" s="4">
        <v>7624.3851749271134</v>
      </c>
      <c r="F83" s="4">
        <v>13250.081507288629</v>
      </c>
      <c r="G83" s="4">
        <v>14013.893973760933</v>
      </c>
      <c r="H83" s="4">
        <v>17823.051406705541</v>
      </c>
      <c r="I83" s="4">
        <v>5462.3103542274057</v>
      </c>
    </row>
    <row r="84" spans="1:9" ht="18" customHeight="1" thickBot="1">
      <c r="A84" s="52" t="s">
        <v>498</v>
      </c>
      <c r="B84" s="4">
        <v>0</v>
      </c>
      <c r="C84" s="4">
        <v>0</v>
      </c>
      <c r="D84" s="4">
        <v>-125.4695335276968</v>
      </c>
      <c r="E84" s="4">
        <v>-611.39897959183679</v>
      </c>
      <c r="F84" s="4">
        <v>-820.51574344023322</v>
      </c>
      <c r="G84" s="4">
        <v>-220.31982507288629</v>
      </c>
      <c r="H84" s="4">
        <v>-317.45685131195336</v>
      </c>
      <c r="I84" s="4">
        <v>-126.46297376093294</v>
      </c>
    </row>
    <row r="85" spans="1:9" ht="24" customHeight="1" thickTop="1" thickBot="1">
      <c r="A85" s="47" t="s">
        <v>499</v>
      </c>
      <c r="B85" s="1">
        <v>1007.5385677233429</v>
      </c>
      <c r="C85" s="1">
        <v>3621.0104125364433</v>
      </c>
      <c r="D85" s="1">
        <v>5396.3028177842561</v>
      </c>
      <c r="E85" s="1">
        <v>7012.9861953352765</v>
      </c>
      <c r="F85" s="1">
        <v>12429.565763848397</v>
      </c>
      <c r="G85" s="1">
        <v>13793.574148688045</v>
      </c>
      <c r="H85" s="1">
        <v>17505.594555393585</v>
      </c>
      <c r="I85" s="1">
        <v>5335.8473804664727</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9" sqref="M9"/>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1143</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1153</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36" customHeight="1" thickTop="1" thickBot="1">
      <c r="A5" s="828"/>
      <c r="B5" s="1058" t="s">
        <v>1182</v>
      </c>
      <c r="C5" s="1058"/>
      <c r="D5" s="1058"/>
      <c r="E5" s="1058"/>
      <c r="F5" s="1058" t="s">
        <v>1146</v>
      </c>
      <c r="G5" s="1058"/>
      <c r="H5" s="1058"/>
      <c r="I5" s="1058"/>
    </row>
    <row r="6" spans="1:9" s="44" customFormat="1" ht="4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486122.41264697403</v>
      </c>
      <c r="C8" s="1">
        <v>591992.75876093295</v>
      </c>
      <c r="D8" s="1">
        <v>715805.21146064135</v>
      </c>
      <c r="E8" s="1">
        <v>834333.20943877555</v>
      </c>
      <c r="F8" s="1">
        <v>908900.28076676396</v>
      </c>
      <c r="G8" s="1">
        <v>964022.17447230325</v>
      </c>
      <c r="H8" s="1">
        <v>1037235.7086020409</v>
      </c>
      <c r="I8" s="1">
        <v>1079599.6779664725</v>
      </c>
    </row>
    <row r="9" spans="1:9" s="134" customFormat="1" ht="21" customHeight="1" thickTop="1">
      <c r="A9" s="130" t="s">
        <v>8</v>
      </c>
      <c r="B9" s="2">
        <v>75397.015348703164</v>
      </c>
      <c r="C9" s="2">
        <v>101367.04802623908</v>
      </c>
      <c r="D9" s="2">
        <v>94840.936390670555</v>
      </c>
      <c r="E9" s="2">
        <v>70750.662682215741</v>
      </c>
      <c r="F9" s="2">
        <v>71822.134240524785</v>
      </c>
      <c r="G9" s="2">
        <v>70978.246263848399</v>
      </c>
      <c r="H9" s="2">
        <v>68029.142857142855</v>
      </c>
      <c r="I9" s="2">
        <v>70900.625594752186</v>
      </c>
    </row>
    <row r="10" spans="1:9" s="134" customFormat="1" ht="21" customHeight="1">
      <c r="A10" s="130" t="s">
        <v>17</v>
      </c>
      <c r="B10" s="2">
        <v>25589.075145533141</v>
      </c>
      <c r="C10" s="2">
        <v>27517.997310495626</v>
      </c>
      <c r="D10" s="2">
        <v>38960.885989795919</v>
      </c>
      <c r="E10" s="2">
        <v>70470.225167638477</v>
      </c>
      <c r="F10" s="2">
        <v>69988.277782798832</v>
      </c>
      <c r="G10" s="2">
        <v>57979.093549562684</v>
      </c>
      <c r="H10" s="2">
        <v>85085.927142857152</v>
      </c>
      <c r="I10" s="2">
        <v>102954.58681632653</v>
      </c>
    </row>
    <row r="11" spans="1:9" s="134" customFormat="1" ht="21" customHeight="1">
      <c r="A11" s="130" t="s">
        <v>26</v>
      </c>
      <c r="B11" s="2">
        <v>364553.15706340055</v>
      </c>
      <c r="C11" s="2">
        <v>445066.70613411081</v>
      </c>
      <c r="D11" s="2">
        <v>562130.88087755104</v>
      </c>
      <c r="E11" s="2">
        <v>632167.55671865901</v>
      </c>
      <c r="F11" s="2">
        <v>729795.02812973771</v>
      </c>
      <c r="G11" s="2">
        <v>772100.61570845486</v>
      </c>
      <c r="H11" s="2">
        <v>828606.19146938762</v>
      </c>
      <c r="I11" s="2">
        <v>861414.41882507305</v>
      </c>
    </row>
    <row r="12" spans="1:9" s="134" customFormat="1" ht="21" customHeight="1">
      <c r="A12" s="817" t="s">
        <v>437</v>
      </c>
      <c r="B12" s="2">
        <v>364555.67398991354</v>
      </c>
      <c r="C12" s="2">
        <v>448170.44900874636</v>
      </c>
      <c r="D12" s="2">
        <v>567970.1043921283</v>
      </c>
      <c r="E12" s="2">
        <v>637588.71447084565</v>
      </c>
      <c r="F12" s="2">
        <v>735533.36889067059</v>
      </c>
      <c r="G12" s="2">
        <v>777061.40795772593</v>
      </c>
      <c r="H12" s="2">
        <v>834128.13086734689</v>
      </c>
      <c r="I12" s="2">
        <v>866405.33988046646</v>
      </c>
    </row>
    <row r="13" spans="1:9" s="134" customFormat="1" ht="21" customHeight="1">
      <c r="A13" s="817" t="s">
        <v>438</v>
      </c>
      <c r="B13" s="2">
        <v>363303.02049567719</v>
      </c>
      <c r="C13" s="2">
        <v>447032.41328717204</v>
      </c>
      <c r="D13" s="2">
        <v>566920.62723177846</v>
      </c>
      <c r="E13" s="2">
        <v>635850.49290962098</v>
      </c>
      <c r="F13" s="2">
        <v>732094.37701311952</v>
      </c>
      <c r="G13" s="2">
        <v>772785.14171428571</v>
      </c>
      <c r="H13" s="2">
        <v>827225.77592274058</v>
      </c>
      <c r="I13" s="2">
        <v>858728.18064139935</v>
      </c>
    </row>
    <row r="14" spans="1:9" s="134" customFormat="1" ht="21" customHeight="1">
      <c r="A14" s="817" t="s">
        <v>439</v>
      </c>
      <c r="B14" s="2">
        <v>1252.6534942363112</v>
      </c>
      <c r="C14" s="2">
        <v>1138.0357215743441</v>
      </c>
      <c r="D14" s="2">
        <v>1049.4771603498543</v>
      </c>
      <c r="E14" s="2">
        <v>1738.2215612244897</v>
      </c>
      <c r="F14" s="2">
        <v>3438.9918775510205</v>
      </c>
      <c r="G14" s="2">
        <v>4276.2662434402328</v>
      </c>
      <c r="H14" s="2">
        <v>6902.3549446064144</v>
      </c>
      <c r="I14" s="2">
        <v>7677.1592390670558</v>
      </c>
    </row>
    <row r="15" spans="1:9" s="134" customFormat="1" ht="21" customHeight="1">
      <c r="A15" s="817" t="s">
        <v>440</v>
      </c>
      <c r="B15" s="2">
        <v>3142.1579985590784</v>
      </c>
      <c r="C15" s="2">
        <v>2895.510583090379</v>
      </c>
      <c r="D15" s="2">
        <v>3186.8365058309037</v>
      </c>
      <c r="E15" s="2">
        <v>3829.1098513119532</v>
      </c>
      <c r="F15" s="2">
        <v>4378.4499927113702</v>
      </c>
      <c r="G15" s="2">
        <v>5429.4916516034982</v>
      </c>
      <c r="H15" s="2">
        <v>4849.1686078717194</v>
      </c>
      <c r="I15" s="2">
        <v>5418.8515845481052</v>
      </c>
    </row>
    <row r="16" spans="1:9" s="134" customFormat="1" ht="21" customHeight="1">
      <c r="A16" s="817" t="s">
        <v>441</v>
      </c>
      <c r="B16" s="2">
        <v>3010.6454870317002</v>
      </c>
      <c r="C16" s="2">
        <v>2718.0752055393586</v>
      </c>
      <c r="D16" s="2">
        <v>3121.8925510204081</v>
      </c>
      <c r="E16" s="2">
        <v>3734.0964475218661</v>
      </c>
      <c r="F16" s="2">
        <v>4292.0255174927115</v>
      </c>
      <c r="G16" s="2">
        <v>5210.8209620991247</v>
      </c>
      <c r="H16" s="2">
        <v>4624.2052551020406</v>
      </c>
      <c r="I16" s="2">
        <v>5153.3424766763846</v>
      </c>
    </row>
    <row r="17" spans="1:9" s="134" customFormat="1" ht="21" customHeight="1">
      <c r="A17" s="817" t="s">
        <v>442</v>
      </c>
      <c r="B17" s="2">
        <v>131.51251152737751</v>
      </c>
      <c r="C17" s="2">
        <v>177.43537755102039</v>
      </c>
      <c r="D17" s="2">
        <v>64.943954810495626</v>
      </c>
      <c r="E17" s="2">
        <v>95.013403790087452</v>
      </c>
      <c r="F17" s="2">
        <v>86.424475218658884</v>
      </c>
      <c r="G17" s="2">
        <v>218.67068950437314</v>
      </c>
      <c r="H17" s="2">
        <v>224.96335276967932</v>
      </c>
      <c r="I17" s="2">
        <v>265.50910787172012</v>
      </c>
    </row>
    <row r="18" spans="1:9" s="134" customFormat="1" ht="21" customHeight="1">
      <c r="A18" s="817" t="s">
        <v>443</v>
      </c>
      <c r="B18" s="2">
        <v>1010.215855907781</v>
      </c>
      <c r="C18" s="2">
        <v>2211.3401370262391</v>
      </c>
      <c r="D18" s="2">
        <v>3126.3652040816328</v>
      </c>
      <c r="E18" s="2">
        <v>3833.5300437317787</v>
      </c>
      <c r="F18" s="2">
        <v>5437.64999271137</v>
      </c>
      <c r="G18" s="2">
        <v>5947.2647798833814</v>
      </c>
      <c r="H18" s="2">
        <v>4959.4531020408158</v>
      </c>
      <c r="I18" s="2">
        <v>5262.1165262390668</v>
      </c>
    </row>
    <row r="19" spans="1:9" s="134" customFormat="1" ht="21" customHeight="1">
      <c r="A19" s="817" t="s">
        <v>444</v>
      </c>
      <c r="B19" s="2">
        <v>897.19676945244953</v>
      </c>
      <c r="C19" s="2">
        <v>2078.0733658892127</v>
      </c>
      <c r="D19" s="2">
        <v>2823.4626851311955</v>
      </c>
      <c r="E19" s="2">
        <v>3559.1230728862979</v>
      </c>
      <c r="F19" s="2">
        <v>5065.6902113702627</v>
      </c>
      <c r="G19" s="2">
        <v>5608.4347944606407</v>
      </c>
      <c r="H19" s="2">
        <v>4525.0802128279884</v>
      </c>
      <c r="I19" s="2">
        <v>4785.8685043731775</v>
      </c>
    </row>
    <row r="20" spans="1:9" s="134" customFormat="1" ht="21" customHeight="1">
      <c r="A20" s="817" t="s">
        <v>445</v>
      </c>
      <c r="B20" s="2">
        <v>113.0190864553314</v>
      </c>
      <c r="C20" s="2">
        <v>133.26677113702624</v>
      </c>
      <c r="D20" s="2">
        <v>302.9025189504373</v>
      </c>
      <c r="E20" s="2">
        <v>274.40697084548106</v>
      </c>
      <c r="F20" s="2">
        <v>371.95978134110788</v>
      </c>
      <c r="G20" s="2">
        <v>338.82998542274055</v>
      </c>
      <c r="H20" s="2">
        <v>434.372889212828</v>
      </c>
      <c r="I20" s="2">
        <v>476.24802186588926</v>
      </c>
    </row>
    <row r="21" spans="1:9" s="134" customFormat="1" ht="21" customHeight="1">
      <c r="A21" s="817" t="s">
        <v>39</v>
      </c>
      <c r="B21" s="2">
        <v>6107.3926541786741</v>
      </c>
      <c r="C21" s="2">
        <v>7354.2124737609329</v>
      </c>
      <c r="D21" s="2">
        <v>8265.6066997084545</v>
      </c>
      <c r="E21" s="2">
        <v>8907.446271137027</v>
      </c>
      <c r="F21" s="2">
        <v>9617.9879723032082</v>
      </c>
      <c r="G21" s="2">
        <v>10243.18516180758</v>
      </c>
      <c r="H21" s="2">
        <v>10877.21329883382</v>
      </c>
      <c r="I21" s="2">
        <v>11220.722451895042</v>
      </c>
    </row>
    <row r="22" spans="1:9" s="134" customFormat="1" ht="21" customHeight="1">
      <c r="A22" s="817" t="s">
        <v>446</v>
      </c>
      <c r="B22" s="2">
        <v>-10262.283435158502</v>
      </c>
      <c r="C22" s="2">
        <v>-15564.806068513119</v>
      </c>
      <c r="D22" s="2">
        <v>-20418.031924198251</v>
      </c>
      <c r="E22" s="2">
        <v>-21991.243918367345</v>
      </c>
      <c r="F22" s="2">
        <v>-25172.428718658892</v>
      </c>
      <c r="G22" s="2">
        <v>-26580.733842565598</v>
      </c>
      <c r="H22" s="2">
        <v>-26207.774406705539</v>
      </c>
      <c r="I22" s="2">
        <v>-26892.6116180758</v>
      </c>
    </row>
    <row r="23" spans="1:9" s="134" customFormat="1" ht="21" customHeight="1">
      <c r="A23" s="130" t="s">
        <v>57</v>
      </c>
      <c r="B23" s="2">
        <v>4619.4094999999998</v>
      </c>
      <c r="C23" s="2">
        <v>6145.7088411078721</v>
      </c>
      <c r="D23" s="2">
        <v>5851.6492128279888</v>
      </c>
      <c r="E23" s="2">
        <v>6534.2918513119539</v>
      </c>
      <c r="F23" s="2">
        <v>6349.0349329446062</v>
      </c>
      <c r="G23" s="2">
        <v>5249.3134606414005</v>
      </c>
      <c r="H23" s="2">
        <v>6536.9250860058319</v>
      </c>
      <c r="I23" s="2">
        <v>5034.5519489795915</v>
      </c>
    </row>
    <row r="24" spans="1:9" s="134" customFormat="1" ht="21" customHeight="1">
      <c r="A24" s="130" t="s">
        <v>63</v>
      </c>
      <c r="B24" s="2">
        <v>9.5100864553314124E-3</v>
      </c>
      <c r="C24" s="2">
        <v>7.871720116618075E-3</v>
      </c>
      <c r="D24" s="2">
        <v>6.4139941690962094E-3</v>
      </c>
      <c r="E24" s="2">
        <v>9.969211370262391</v>
      </c>
      <c r="F24" s="2">
        <v>15.190304664723033</v>
      </c>
      <c r="G24" s="2">
        <v>14.440116618075802</v>
      </c>
      <c r="H24" s="2">
        <v>15.608857142857142</v>
      </c>
      <c r="I24" s="2">
        <v>43.684017492711362</v>
      </c>
    </row>
    <row r="25" spans="1:9" s="134" customFormat="1" ht="21" customHeight="1">
      <c r="A25" s="130" t="s">
        <v>447</v>
      </c>
      <c r="B25" s="2">
        <v>1086.7898299711817</v>
      </c>
      <c r="C25" s="2">
        <v>474.64478571428572</v>
      </c>
      <c r="D25" s="2">
        <v>1613.5909227405248</v>
      </c>
      <c r="E25" s="2">
        <v>41015.884919825075</v>
      </c>
      <c r="F25" s="2">
        <v>18398.367476676383</v>
      </c>
      <c r="G25" s="2">
        <v>46241.575766763846</v>
      </c>
      <c r="H25" s="2">
        <v>37802.498007288632</v>
      </c>
      <c r="I25" s="2">
        <v>28434.472427113702</v>
      </c>
    </row>
    <row r="26" spans="1:9" s="134" customFormat="1" ht="21" customHeight="1">
      <c r="A26" s="130" t="s">
        <v>74</v>
      </c>
      <c r="B26" s="2">
        <v>7860.1536282420757</v>
      </c>
      <c r="C26" s="2">
        <v>7895.0806224489797</v>
      </c>
      <c r="D26" s="2">
        <v>9736.5653148688052</v>
      </c>
      <c r="E26" s="2">
        <v>10336.561680758017</v>
      </c>
      <c r="F26" s="2">
        <v>10293.439189504374</v>
      </c>
      <c r="G26" s="2">
        <v>9529.1507725947522</v>
      </c>
      <c r="H26" s="2">
        <v>8947.8730116618062</v>
      </c>
      <c r="I26" s="2">
        <v>8440.9707521865894</v>
      </c>
    </row>
    <row r="27" spans="1:9" s="135" customFormat="1" ht="43.5" customHeight="1" thickBot="1">
      <c r="A27" s="818" t="s">
        <v>448</v>
      </c>
      <c r="B27" s="3">
        <v>7016.8026210374637</v>
      </c>
      <c r="C27" s="3">
        <v>3525.56516909621</v>
      </c>
      <c r="D27" s="3">
        <v>2670.6963381924197</v>
      </c>
      <c r="E27" s="3">
        <v>3048.0572069970849</v>
      </c>
      <c r="F27" s="3">
        <v>2238.8087099125364</v>
      </c>
      <c r="G27" s="3">
        <v>1929.738833819242</v>
      </c>
      <c r="H27" s="3">
        <v>2211.5421705539356</v>
      </c>
      <c r="I27" s="3">
        <v>2376.3675845481052</v>
      </c>
    </row>
    <row r="28" spans="1:9" ht="24" customHeight="1" thickTop="1" thickBot="1">
      <c r="A28" s="47" t="s">
        <v>449</v>
      </c>
      <c r="B28" s="1">
        <v>439180.70765129681</v>
      </c>
      <c r="C28" s="1">
        <v>530095.62010641396</v>
      </c>
      <c r="D28" s="1">
        <v>658646.77362244902</v>
      </c>
      <c r="E28" s="1">
        <v>769253.2706880467</v>
      </c>
      <c r="F28" s="1">
        <v>832592.99402332364</v>
      </c>
      <c r="G28" s="1">
        <v>887017.22164285718</v>
      </c>
      <c r="H28" s="1">
        <v>950887.37991545198</v>
      </c>
      <c r="I28" s="1">
        <v>993020.07206851325</v>
      </c>
    </row>
    <row r="29" spans="1:9" s="134" customFormat="1" ht="21" customHeight="1" thickTop="1">
      <c r="A29" s="130" t="s">
        <v>450</v>
      </c>
      <c r="B29" s="2">
        <v>350502.8915331412</v>
      </c>
      <c r="C29" s="2">
        <v>434792.55473323609</v>
      </c>
      <c r="D29" s="2">
        <v>582090.65995335288</v>
      </c>
      <c r="E29" s="2">
        <v>664917.02454081632</v>
      </c>
      <c r="F29" s="2">
        <v>732369.28865160351</v>
      </c>
      <c r="G29" s="2">
        <v>787390.50793731771</v>
      </c>
      <c r="H29" s="2">
        <v>857003.77511953341</v>
      </c>
      <c r="I29" s="2">
        <v>886957.46298104967</v>
      </c>
    </row>
    <row r="30" spans="1:9" s="134" customFormat="1" ht="21" customHeight="1">
      <c r="A30" s="817" t="s">
        <v>451</v>
      </c>
      <c r="B30" s="2">
        <v>10069.913373198848</v>
      </c>
      <c r="C30" s="2">
        <v>5567.1587040816321</v>
      </c>
      <c r="D30" s="2">
        <v>6094.0826938775508</v>
      </c>
      <c r="E30" s="2">
        <v>5156.7649606413997</v>
      </c>
      <c r="F30" s="2">
        <v>5360.3811516034993</v>
      </c>
      <c r="G30" s="2">
        <v>5972.06049271137</v>
      </c>
      <c r="H30" s="2">
        <v>5630.5055495626821</v>
      </c>
      <c r="I30" s="2">
        <v>6025.863900874635</v>
      </c>
    </row>
    <row r="31" spans="1:9" s="134" customFormat="1" ht="21" customHeight="1">
      <c r="A31" s="817" t="s">
        <v>452</v>
      </c>
      <c r="B31" s="2">
        <v>159576.06231844382</v>
      </c>
      <c r="C31" s="2">
        <v>195611.53802332361</v>
      </c>
      <c r="D31" s="2">
        <v>217830.33928425657</v>
      </c>
      <c r="E31" s="2">
        <v>229120.21533965014</v>
      </c>
      <c r="F31" s="2">
        <v>257713.39833527696</v>
      </c>
      <c r="G31" s="2">
        <v>240734.88954518951</v>
      </c>
      <c r="H31" s="2">
        <v>256754.20568950436</v>
      </c>
      <c r="I31" s="2">
        <v>251586.79321865889</v>
      </c>
    </row>
    <row r="32" spans="1:9" s="134" customFormat="1" ht="21" customHeight="1">
      <c r="A32" s="817" t="s">
        <v>453</v>
      </c>
      <c r="B32" s="2">
        <v>116041.9519221902</v>
      </c>
      <c r="C32" s="2">
        <v>110761.93459912536</v>
      </c>
      <c r="D32" s="2">
        <v>79856.276370262378</v>
      </c>
      <c r="E32" s="2">
        <v>56472.13260495627</v>
      </c>
      <c r="F32" s="2">
        <v>17744.245339650144</v>
      </c>
      <c r="G32" s="2">
        <v>10980.11903644315</v>
      </c>
      <c r="H32" s="2">
        <v>5830.4156763848396</v>
      </c>
      <c r="I32" s="2">
        <v>4669.4387682215747</v>
      </c>
    </row>
    <row r="33" spans="1:9" s="134" customFormat="1" ht="21" customHeight="1">
      <c r="A33" s="817" t="s">
        <v>454</v>
      </c>
      <c r="B33" s="2">
        <v>577.92818155619602</v>
      </c>
      <c r="C33" s="2">
        <v>13092.783444606415</v>
      </c>
      <c r="D33" s="2">
        <v>10690.317110787171</v>
      </c>
      <c r="E33" s="2">
        <v>10130.768858600584</v>
      </c>
      <c r="F33" s="2">
        <v>7650.3238994169105</v>
      </c>
      <c r="G33" s="2">
        <v>7200.7246559766763</v>
      </c>
      <c r="H33" s="2">
        <v>6795.5724460641386</v>
      </c>
      <c r="I33" s="2">
        <v>6317.1381180758017</v>
      </c>
    </row>
    <row r="34" spans="1:9" s="134" customFormat="1" ht="21" customHeight="1">
      <c r="A34" s="817" t="s">
        <v>455</v>
      </c>
      <c r="B34" s="2">
        <v>58872.064873198855</v>
      </c>
      <c r="C34" s="2">
        <v>101340.86446501457</v>
      </c>
      <c r="D34" s="2">
        <v>255992.96928717199</v>
      </c>
      <c r="E34" s="2">
        <v>344612.83735714288</v>
      </c>
      <c r="F34" s="2">
        <v>414765.52617784252</v>
      </c>
      <c r="G34" s="2">
        <v>487658.03863265307</v>
      </c>
      <c r="H34" s="2">
        <v>539912.91873760929</v>
      </c>
      <c r="I34" s="2">
        <v>571563.87983673473</v>
      </c>
    </row>
    <row r="35" spans="1:9" s="134" customFormat="1" ht="21" customHeight="1">
      <c r="A35" s="817" t="s">
        <v>456</v>
      </c>
      <c r="B35" s="2">
        <v>5364.9708645533137</v>
      </c>
      <c r="C35" s="2">
        <v>8418.2754970845472</v>
      </c>
      <c r="D35" s="2">
        <v>11626.675206997084</v>
      </c>
      <c r="E35" s="2">
        <v>19424.305419825076</v>
      </c>
      <c r="F35" s="2">
        <v>29135.413747813411</v>
      </c>
      <c r="G35" s="2">
        <v>34844.675574344023</v>
      </c>
      <c r="H35" s="2">
        <v>42080.157020408165</v>
      </c>
      <c r="I35" s="2">
        <v>46794.349138483958</v>
      </c>
    </row>
    <row r="36" spans="1:9" s="134" customFormat="1" ht="21" customHeight="1">
      <c r="A36" s="130" t="s">
        <v>457</v>
      </c>
      <c r="B36" s="2">
        <v>3174.326801152738</v>
      </c>
      <c r="C36" s="2">
        <v>16607.811813411081</v>
      </c>
      <c r="D36" s="2">
        <v>1337.7672288629738</v>
      </c>
      <c r="E36" s="2">
        <v>897.56570845481053</v>
      </c>
      <c r="F36" s="2">
        <v>1401.9864241982507</v>
      </c>
      <c r="G36" s="2">
        <v>893.95253352769669</v>
      </c>
      <c r="H36" s="2">
        <v>879.34099562682218</v>
      </c>
      <c r="I36" s="2">
        <v>658.93799854227404</v>
      </c>
    </row>
    <row r="37" spans="1:9" s="134" customFormat="1" ht="21" customHeight="1">
      <c r="A37" s="130" t="s">
        <v>458</v>
      </c>
      <c r="B37" s="2">
        <v>49457.940524495672</v>
      </c>
      <c r="C37" s="2">
        <v>33301.062851311952</v>
      </c>
      <c r="D37" s="2">
        <v>27151.353603498541</v>
      </c>
      <c r="E37" s="2">
        <v>39128.097862973766</v>
      </c>
      <c r="F37" s="2">
        <v>43211.8034606414</v>
      </c>
      <c r="G37" s="2">
        <v>46186.585078717202</v>
      </c>
      <c r="H37" s="2">
        <v>43634.338355685133</v>
      </c>
      <c r="I37" s="2">
        <v>53978.019610787174</v>
      </c>
    </row>
    <row r="38" spans="1:9" s="134" customFormat="1" ht="21" customHeight="1">
      <c r="A38" s="130" t="s">
        <v>459</v>
      </c>
      <c r="B38" s="2">
        <v>9803.5506138328528</v>
      </c>
      <c r="C38" s="2">
        <v>11978.451890670554</v>
      </c>
      <c r="D38" s="2">
        <v>16076.743408163265</v>
      </c>
      <c r="E38" s="2">
        <v>21416.043981049563</v>
      </c>
      <c r="F38" s="2">
        <v>20123.853540816326</v>
      </c>
      <c r="G38" s="2">
        <v>18987.470502915454</v>
      </c>
      <c r="H38" s="2">
        <v>21639.391932944607</v>
      </c>
      <c r="I38" s="2">
        <v>22114.846026239069</v>
      </c>
    </row>
    <row r="39" spans="1:9" s="134" customFormat="1" ht="21" customHeight="1">
      <c r="A39" s="130" t="s">
        <v>127</v>
      </c>
      <c r="B39" s="2">
        <v>12092.957025936601</v>
      </c>
      <c r="C39" s="2">
        <v>15354.910319241983</v>
      </c>
      <c r="D39" s="2">
        <v>19975.160561224489</v>
      </c>
      <c r="E39" s="2">
        <v>22785.952271137026</v>
      </c>
      <c r="F39" s="2">
        <v>23867.677508746357</v>
      </c>
      <c r="G39" s="2">
        <v>24342.849720116621</v>
      </c>
      <c r="H39" s="2">
        <v>24853.180272594753</v>
      </c>
      <c r="I39" s="2">
        <v>25255.425438775506</v>
      </c>
    </row>
    <row r="40" spans="1:9" s="134" customFormat="1" ht="21" customHeight="1">
      <c r="A40" s="130" t="s">
        <v>133</v>
      </c>
      <c r="B40" s="2">
        <v>0</v>
      </c>
      <c r="C40" s="2">
        <v>0</v>
      </c>
      <c r="D40" s="2">
        <v>0</v>
      </c>
      <c r="E40" s="2">
        <v>0</v>
      </c>
      <c r="F40" s="2">
        <v>0</v>
      </c>
      <c r="G40" s="2">
        <v>0</v>
      </c>
      <c r="H40" s="2">
        <v>0</v>
      </c>
      <c r="I40" s="2">
        <v>0</v>
      </c>
    </row>
    <row r="41" spans="1:9" s="134" customFormat="1" ht="21" customHeight="1">
      <c r="A41" s="130" t="s">
        <v>460</v>
      </c>
      <c r="B41" s="2">
        <v>0</v>
      </c>
      <c r="C41" s="2">
        <v>0</v>
      </c>
      <c r="D41" s="2">
        <v>0</v>
      </c>
      <c r="E41" s="2">
        <v>0</v>
      </c>
      <c r="F41" s="2">
        <v>0</v>
      </c>
      <c r="G41" s="2">
        <v>0</v>
      </c>
      <c r="H41" s="2">
        <v>0</v>
      </c>
      <c r="I41" s="2">
        <v>0</v>
      </c>
    </row>
    <row r="42" spans="1:9" s="135" customFormat="1" ht="43.5" customHeight="1" thickBot="1">
      <c r="A42" s="818" t="s">
        <v>109</v>
      </c>
      <c r="B42" s="3">
        <v>14149.041152737753</v>
      </c>
      <c r="C42" s="3">
        <v>18060.828498542276</v>
      </c>
      <c r="D42" s="3">
        <v>12015.088867346938</v>
      </c>
      <c r="E42" s="3">
        <v>20108.58632361516</v>
      </c>
      <c r="F42" s="3">
        <v>11618.384437317784</v>
      </c>
      <c r="G42" s="3">
        <v>9215.8558702623905</v>
      </c>
      <c r="H42" s="3">
        <v>2877.3532390670553</v>
      </c>
      <c r="I42" s="3">
        <v>4055.3800131195339</v>
      </c>
    </row>
    <row r="43" spans="1:9" ht="24" customHeight="1" thickTop="1" thickBot="1">
      <c r="A43" s="47" t="s">
        <v>461</v>
      </c>
      <c r="B43" s="1">
        <v>46941.704995677232</v>
      </c>
      <c r="C43" s="1">
        <v>61897.138654518953</v>
      </c>
      <c r="D43" s="1">
        <v>57158.437838192418</v>
      </c>
      <c r="E43" s="1">
        <v>65079.938750728863</v>
      </c>
      <c r="F43" s="1">
        <v>76307.286743440229</v>
      </c>
      <c r="G43" s="1">
        <v>77004.952829446062</v>
      </c>
      <c r="H43" s="1">
        <v>86348.328686588909</v>
      </c>
      <c r="I43" s="1">
        <v>86579.605897959191</v>
      </c>
    </row>
    <row r="44" spans="1:9" s="134" customFormat="1" ht="21" customHeight="1" thickTop="1">
      <c r="A44" s="130" t="s">
        <v>148</v>
      </c>
      <c r="B44" s="2">
        <v>28380.994236311239</v>
      </c>
      <c r="C44" s="2">
        <v>33135.145772594755</v>
      </c>
      <c r="D44" s="2">
        <v>38867.784256559768</v>
      </c>
      <c r="E44" s="2">
        <v>45767.594752186589</v>
      </c>
      <c r="F44" s="2">
        <v>55543.236151603494</v>
      </c>
      <c r="G44" s="2">
        <v>62503.513119533527</v>
      </c>
      <c r="H44" s="2">
        <v>62503.513119533527</v>
      </c>
      <c r="I44" s="2">
        <v>70468.338192419818</v>
      </c>
    </row>
    <row r="45" spans="1:9" s="134" customFormat="1" ht="21" customHeight="1">
      <c r="A45" s="130"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2240.4513933717581</v>
      </c>
      <c r="C47" s="2">
        <v>3310.5673134110789</v>
      </c>
      <c r="D47" s="2">
        <v>4840.4576909620992</v>
      </c>
      <c r="E47" s="2">
        <v>6109.8399475218657</v>
      </c>
      <c r="F47" s="2">
        <v>7349.4740758017488</v>
      </c>
      <c r="G47" s="2">
        <v>8610.3154504373178</v>
      </c>
      <c r="H47" s="2">
        <v>8610.3154504373178</v>
      </c>
      <c r="I47" s="2">
        <v>10053.149185131195</v>
      </c>
    </row>
    <row r="48" spans="1:9" s="134" customFormat="1" ht="21" customHeight="1">
      <c r="A48" s="130" t="s">
        <v>164</v>
      </c>
      <c r="B48" s="2">
        <v>15572.530217579249</v>
      </c>
      <c r="C48" s="2">
        <v>24694.906660349854</v>
      </c>
      <c r="D48" s="2">
        <v>12693.931645772594</v>
      </c>
      <c r="E48" s="2">
        <v>12396.450361516036</v>
      </c>
      <c r="F48" s="2">
        <v>12608.522826530612</v>
      </c>
      <c r="G48" s="2">
        <v>5085.0705699708451</v>
      </c>
      <c r="H48" s="2">
        <v>14428.446427113702</v>
      </c>
      <c r="I48" s="2">
        <v>5252.0648309037897</v>
      </c>
    </row>
    <row r="49" spans="1:9" s="134" customFormat="1" ht="21" customHeight="1">
      <c r="A49" s="817" t="s">
        <v>463</v>
      </c>
      <c r="B49" s="2">
        <v>5252.9925533141213</v>
      </c>
      <c r="C49" s="2">
        <v>9396.0030058309039</v>
      </c>
      <c r="D49" s="2">
        <v>0.1090860058309038</v>
      </c>
      <c r="E49" s="2">
        <v>0.1090860058309038</v>
      </c>
      <c r="F49" s="2">
        <v>0.1090860058309038</v>
      </c>
      <c r="G49" s="2">
        <v>0.1090860058309038</v>
      </c>
      <c r="H49" s="2">
        <v>0.1090860058309038</v>
      </c>
      <c r="I49" s="2">
        <v>0.1090860058309038</v>
      </c>
    </row>
    <row r="50" spans="1:9" s="135" customFormat="1" ht="40.5" customHeight="1" thickBot="1">
      <c r="A50" s="819" t="s">
        <v>464</v>
      </c>
      <c r="B50" s="3">
        <v>10319.53766426513</v>
      </c>
      <c r="C50" s="3">
        <v>15298.903654518948</v>
      </c>
      <c r="D50" s="3">
        <v>12693.822559766764</v>
      </c>
      <c r="E50" s="3">
        <v>12396.341275510205</v>
      </c>
      <c r="F50" s="3">
        <v>12608.413740524782</v>
      </c>
      <c r="G50" s="3">
        <v>5084.9614839650148</v>
      </c>
      <c r="H50" s="3">
        <v>14428.337341107872</v>
      </c>
      <c r="I50" s="3">
        <v>5251.9557448979585</v>
      </c>
    </row>
    <row r="51" spans="1:9" ht="24" customHeight="1" thickTop="1" thickBot="1">
      <c r="A51" s="47" t="s">
        <v>465</v>
      </c>
      <c r="B51" s="1">
        <v>486122.41264697403</v>
      </c>
      <c r="C51" s="1">
        <v>591992.75876093295</v>
      </c>
      <c r="D51" s="1">
        <v>715805.21146064135</v>
      </c>
      <c r="E51" s="1">
        <v>834333.20943877555</v>
      </c>
      <c r="F51" s="1">
        <v>908900.28076676396</v>
      </c>
      <c r="G51" s="1">
        <v>964022.17447230325</v>
      </c>
      <c r="H51" s="1">
        <v>1037235.7086020409</v>
      </c>
      <c r="I51" s="1">
        <v>1079599.6779664725</v>
      </c>
    </row>
    <row r="52" spans="1:9" s="134" customFormat="1" ht="24" customHeight="1" thickTop="1">
      <c r="A52" s="130" t="s">
        <v>466</v>
      </c>
      <c r="B52" s="2">
        <v>4175.0247435158499</v>
      </c>
      <c r="C52" s="2">
        <v>8243.4030320699712</v>
      </c>
      <c r="D52" s="2">
        <v>9339.7070189504375</v>
      </c>
      <c r="E52" s="2">
        <v>12580.922153061223</v>
      </c>
      <c r="F52" s="2">
        <v>15390.870664723032</v>
      </c>
      <c r="G52" s="2">
        <v>16358.09266909621</v>
      </c>
      <c r="H52" s="2">
        <v>17467.662428571428</v>
      </c>
      <c r="I52" s="2">
        <v>18579.423533527697</v>
      </c>
    </row>
    <row r="53" spans="1:9" s="135" customFormat="1" ht="21" customHeight="1">
      <c r="A53" s="819" t="s">
        <v>467</v>
      </c>
      <c r="B53" s="3">
        <v>0</v>
      </c>
      <c r="C53" s="3">
        <v>0</v>
      </c>
      <c r="D53" s="3">
        <v>0</v>
      </c>
      <c r="E53" s="3">
        <v>0</v>
      </c>
      <c r="F53" s="3">
        <v>0</v>
      </c>
      <c r="G53" s="3">
        <v>0</v>
      </c>
      <c r="H53" s="3">
        <v>0</v>
      </c>
      <c r="I53" s="3">
        <v>0</v>
      </c>
    </row>
    <row r="54" spans="1:9" s="135" customFormat="1" ht="21" customHeight="1">
      <c r="A54" s="819" t="s">
        <v>468</v>
      </c>
      <c r="B54" s="3">
        <v>3408.6627363112393</v>
      </c>
      <c r="C54" s="3">
        <v>3596.509072886297</v>
      </c>
      <c r="D54" s="3">
        <v>3519.9357040816326</v>
      </c>
      <c r="E54" s="3">
        <v>3728.2591997084551</v>
      </c>
      <c r="F54" s="3">
        <v>2798.4560087463551</v>
      </c>
      <c r="G54" s="3">
        <v>2301.8605976676386</v>
      </c>
      <c r="H54" s="3">
        <v>2002.1920393586008</v>
      </c>
      <c r="I54" s="3">
        <v>1727.2887376093295</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766.36200720461102</v>
      </c>
      <c r="C56" s="3">
        <v>4646.8939591836734</v>
      </c>
      <c r="D56" s="3">
        <v>5819.7713148688044</v>
      </c>
      <c r="E56" s="3">
        <v>8852.6629533527703</v>
      </c>
      <c r="F56" s="3">
        <v>12592.414655976676</v>
      </c>
      <c r="G56" s="3">
        <v>14056.232071428572</v>
      </c>
      <c r="H56" s="3">
        <v>15465.470389212829</v>
      </c>
      <c r="I56" s="3">
        <v>16852.134795918369</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1412747.1994409221</v>
      </c>
      <c r="C58" s="3">
        <v>1645645.8511865889</v>
      </c>
      <c r="D58" s="3">
        <v>1836723.0365728862</v>
      </c>
      <c r="E58" s="3">
        <v>1655293.0089664725</v>
      </c>
      <c r="F58" s="3">
        <v>1927913.8973469387</v>
      </c>
      <c r="G58" s="3">
        <v>1947038.5331122449</v>
      </c>
      <c r="H58" s="3">
        <v>1906712.9734241981</v>
      </c>
      <c r="I58" s="3">
        <v>1850279.9906763851</v>
      </c>
    </row>
    <row r="59" spans="1:9" ht="31.5" customHeight="1" thickTop="1" thickBot="1">
      <c r="A59" s="820" t="s">
        <v>473</v>
      </c>
      <c r="B59" s="1"/>
      <c r="C59" s="1"/>
      <c r="D59" s="1"/>
      <c r="E59" s="1"/>
      <c r="F59" s="1"/>
      <c r="G59" s="1"/>
      <c r="H59" s="1"/>
      <c r="I59" s="1"/>
    </row>
    <row r="60" spans="1:9" ht="30" customHeight="1" thickTop="1">
      <c r="A60" s="52" t="s">
        <v>474</v>
      </c>
      <c r="B60" s="4">
        <v>62349.472793948131</v>
      </c>
      <c r="C60" s="4">
        <v>72546.223297376084</v>
      </c>
      <c r="D60" s="4">
        <v>83905.141972303187</v>
      </c>
      <c r="E60" s="4">
        <v>97734.411236151602</v>
      </c>
      <c r="F60" s="4">
        <v>106130.52104227406</v>
      </c>
      <c r="G60" s="4">
        <v>47498.169311953359</v>
      </c>
      <c r="H60" s="4">
        <v>117681.14662244898</v>
      </c>
      <c r="I60" s="4">
        <v>50549.099377551021</v>
      </c>
    </row>
    <row r="61" spans="1:9" ht="21" customHeight="1">
      <c r="A61" s="54" t="s">
        <v>475</v>
      </c>
      <c r="B61" s="4">
        <v>-10162.904857348702</v>
      </c>
      <c r="C61" s="4">
        <v>-8731.9558804664721</v>
      </c>
      <c r="D61" s="4">
        <v>-10544.661772594754</v>
      </c>
      <c r="E61" s="4">
        <v>-13901.27451166181</v>
      </c>
      <c r="F61" s="4">
        <v>-16662.399072886295</v>
      </c>
      <c r="G61" s="4">
        <v>-9100.9665641399424</v>
      </c>
      <c r="H61" s="4">
        <v>-23545.701253644311</v>
      </c>
      <c r="I61" s="4">
        <v>-10243.102880466473</v>
      </c>
    </row>
    <row r="62" spans="1:9" ht="21.75" customHeight="1">
      <c r="A62" s="821" t="s">
        <v>476</v>
      </c>
      <c r="B62" s="4">
        <v>52186.567936599422</v>
      </c>
      <c r="C62" s="4">
        <v>63814.267416909621</v>
      </c>
      <c r="D62" s="4">
        <v>73360.480199708458</v>
      </c>
      <c r="E62" s="4">
        <v>83833.136724489785</v>
      </c>
      <c r="F62" s="4">
        <v>89468.121969387765</v>
      </c>
      <c r="G62" s="4">
        <v>38397.202747813411</v>
      </c>
      <c r="H62" s="4">
        <v>94135.445368804663</v>
      </c>
      <c r="I62" s="4">
        <v>40305.996497084547</v>
      </c>
    </row>
    <row r="63" spans="1:9">
      <c r="A63" s="52" t="s">
        <v>477</v>
      </c>
      <c r="B63" s="4">
        <v>10012.121308357348</v>
      </c>
      <c r="C63" s="4">
        <v>9823.9515772594732</v>
      </c>
      <c r="D63" s="4">
        <v>8571.4938163265306</v>
      </c>
      <c r="E63" s="4">
        <v>8261.6333367346942</v>
      </c>
      <c r="F63" s="4">
        <v>7825.9543279883374</v>
      </c>
      <c r="G63" s="4">
        <v>3385.7119708454811</v>
      </c>
      <c r="H63" s="4">
        <v>8281.3438965014575</v>
      </c>
      <c r="I63" s="4">
        <v>3648.0872827988342</v>
      </c>
    </row>
    <row r="64" spans="1:9">
      <c r="A64" s="54" t="s">
        <v>478</v>
      </c>
      <c r="B64" s="4">
        <v>-372.70101873198843</v>
      </c>
      <c r="C64" s="4">
        <v>-957.33553498542267</v>
      </c>
      <c r="D64" s="4">
        <v>-1019.8086166180759</v>
      </c>
      <c r="E64" s="4">
        <v>-1371.7548556851314</v>
      </c>
      <c r="F64" s="4">
        <v>-1519.2909854227407</v>
      </c>
      <c r="G64" s="4">
        <v>-355.54990962099129</v>
      </c>
      <c r="H64" s="4">
        <v>-809.60282069970833</v>
      </c>
      <c r="I64" s="4">
        <v>-468.95412390670555</v>
      </c>
    </row>
    <row r="65" spans="1:9">
      <c r="A65" s="53" t="s">
        <v>479</v>
      </c>
      <c r="B65" s="4">
        <v>61825.988226224785</v>
      </c>
      <c r="C65" s="4">
        <v>72680.883459183664</v>
      </c>
      <c r="D65" s="4">
        <v>80912.165399416917</v>
      </c>
      <c r="E65" s="4">
        <v>90723.015205539356</v>
      </c>
      <c r="F65" s="4">
        <v>95774.785311953354</v>
      </c>
      <c r="G65" s="4">
        <v>41427.364809037892</v>
      </c>
      <c r="H65" s="4">
        <v>101607.18644460641</v>
      </c>
      <c r="I65" s="4">
        <v>43485.129655976671</v>
      </c>
    </row>
    <row r="66" spans="1:9">
      <c r="A66" s="52" t="s">
        <v>480</v>
      </c>
      <c r="B66" s="4">
        <v>3681.7687247838617</v>
      </c>
      <c r="C66" s="4">
        <v>9476.717890670554</v>
      </c>
      <c r="D66" s="4">
        <v>14642.476148688045</v>
      </c>
      <c r="E66" s="4">
        <v>9423.3831559766768</v>
      </c>
      <c r="F66" s="4">
        <v>16041.803166180758</v>
      </c>
      <c r="G66" s="4">
        <v>2777.0858032069973</v>
      </c>
      <c r="H66" s="4">
        <v>6688.3556720116612</v>
      </c>
      <c r="I66" s="4">
        <v>3584.2647099125361</v>
      </c>
    </row>
    <row r="67" spans="1:9">
      <c r="A67" s="52" t="s">
        <v>481</v>
      </c>
      <c r="B67" s="4">
        <v>-15099.983691642652</v>
      </c>
      <c r="C67" s="4">
        <v>-18603.759809037903</v>
      </c>
      <c r="D67" s="4">
        <v>-24983.839466472306</v>
      </c>
      <c r="E67" s="4">
        <v>-15047.667186588924</v>
      </c>
      <c r="F67" s="4">
        <v>-22289.7108877551</v>
      </c>
      <c r="G67" s="4">
        <v>-5353.1033454810495</v>
      </c>
      <c r="H67" s="4">
        <v>-12706.80740670554</v>
      </c>
      <c r="I67" s="4">
        <v>-6543.3481690962099</v>
      </c>
    </row>
    <row r="68" spans="1:9">
      <c r="A68" s="821" t="s">
        <v>482</v>
      </c>
      <c r="B68" s="4">
        <v>50407.773259365997</v>
      </c>
      <c r="C68" s="4">
        <v>63553.841540816327</v>
      </c>
      <c r="D68" s="4">
        <v>70570.802081632646</v>
      </c>
      <c r="E68" s="4">
        <v>85098.731174927118</v>
      </c>
      <c r="F68" s="4">
        <v>89526.877590379008</v>
      </c>
      <c r="G68" s="4">
        <v>38851.347266763849</v>
      </c>
      <c r="H68" s="4">
        <v>95588.734709912533</v>
      </c>
      <c r="I68" s="4">
        <v>40526.04619679301</v>
      </c>
    </row>
    <row r="69" spans="1:9">
      <c r="A69" s="54" t="s">
        <v>483</v>
      </c>
      <c r="B69" s="4">
        <v>-38445.389172910669</v>
      </c>
      <c r="C69" s="4">
        <v>-45475.996874635566</v>
      </c>
      <c r="D69" s="4">
        <v>-52673.360568513119</v>
      </c>
      <c r="E69" s="4">
        <v>-67007.98489504373</v>
      </c>
      <c r="F69" s="4">
        <v>-70657.40252040817</v>
      </c>
      <c r="G69" s="4">
        <v>-32424.400911078716</v>
      </c>
      <c r="H69" s="4">
        <v>-74128.618307580167</v>
      </c>
      <c r="I69" s="4">
        <v>-33819.989507288628</v>
      </c>
    </row>
    <row r="70" spans="1:9">
      <c r="A70" s="53" t="s">
        <v>484</v>
      </c>
      <c r="B70" s="4">
        <v>11962.384086455333</v>
      </c>
      <c r="C70" s="4">
        <v>18077.844666180757</v>
      </c>
      <c r="D70" s="4">
        <v>17897.441513119535</v>
      </c>
      <c r="E70" s="4">
        <v>18090.746279883384</v>
      </c>
      <c r="F70" s="4">
        <v>18869.475069970846</v>
      </c>
      <c r="G70" s="4">
        <v>6426.9463556851315</v>
      </c>
      <c r="H70" s="4">
        <v>21460.116402332365</v>
      </c>
      <c r="I70" s="4">
        <v>6706.056689504373</v>
      </c>
    </row>
    <row r="71" spans="1:9">
      <c r="A71" s="53" t="s">
        <v>485</v>
      </c>
      <c r="B71" s="4">
        <v>-686.46976657060509</v>
      </c>
      <c r="C71" s="4">
        <v>-1487.5649037900876</v>
      </c>
      <c r="D71" s="4">
        <v>1.5247157434402332</v>
      </c>
      <c r="E71" s="4">
        <v>0.86006997084548109</v>
      </c>
      <c r="F71" s="4">
        <v>1.1322944606413994</v>
      </c>
      <c r="G71" s="4">
        <v>0.32870991253644316</v>
      </c>
      <c r="H71" s="4">
        <v>0.80451603498542279</v>
      </c>
      <c r="I71" s="4">
        <v>3.6741982507288627E-2</v>
      </c>
    </row>
    <row r="72" spans="1:9">
      <c r="A72" s="54" t="s">
        <v>486</v>
      </c>
      <c r="B72" s="4">
        <v>-686.46976657060509</v>
      </c>
      <c r="C72" s="4">
        <v>-1508.3012157434403</v>
      </c>
      <c r="D72" s="4">
        <v>-1.370262390670554E-3</v>
      </c>
      <c r="E72" s="4">
        <v>0</v>
      </c>
      <c r="F72" s="4">
        <v>0</v>
      </c>
      <c r="G72" s="4">
        <v>2.6530612244897958E-2</v>
      </c>
      <c r="H72" s="4">
        <v>3.2122448979591836E-2</v>
      </c>
      <c r="I72" s="4">
        <v>9.390670553935861E-3</v>
      </c>
    </row>
    <row r="73" spans="1:9">
      <c r="A73" s="54" t="s">
        <v>487</v>
      </c>
      <c r="B73" s="4">
        <v>0</v>
      </c>
      <c r="C73" s="4">
        <v>20.736311953352772</v>
      </c>
      <c r="D73" s="4">
        <v>1.526086005830904</v>
      </c>
      <c r="E73" s="4">
        <v>0.86006997084548109</v>
      </c>
      <c r="F73" s="4">
        <v>1.1322944606413994</v>
      </c>
      <c r="G73" s="4">
        <v>0.30217930029154516</v>
      </c>
      <c r="H73" s="4">
        <v>0.77239358600583086</v>
      </c>
      <c r="I73" s="4">
        <v>2.7351311953352768E-2</v>
      </c>
    </row>
    <row r="74" spans="1:9">
      <c r="A74" s="821" t="s">
        <v>488</v>
      </c>
      <c r="B74" s="4">
        <v>673.74315561959656</v>
      </c>
      <c r="C74" s="4">
        <v>1512.6351355685129</v>
      </c>
      <c r="D74" s="4">
        <v>-0.29111516034985424</v>
      </c>
      <c r="E74" s="4">
        <v>-0.24716034985422738</v>
      </c>
      <c r="F74" s="4">
        <v>-0.18672594752186589</v>
      </c>
      <c r="G74" s="4">
        <v>-6.6384839650145772E-2</v>
      </c>
      <c r="H74" s="4">
        <v>-0.13267784256559767</v>
      </c>
      <c r="I74" s="4">
        <v>-14.610275510204081</v>
      </c>
    </row>
    <row r="75" spans="1:9">
      <c r="A75" s="821" t="s">
        <v>489</v>
      </c>
      <c r="B75" s="4">
        <v>673.82271469740635</v>
      </c>
      <c r="C75" s="4">
        <v>1513.1242813411077</v>
      </c>
      <c r="D75" s="4">
        <v>4.3731778425655976E-6</v>
      </c>
      <c r="E75" s="4">
        <v>0</v>
      </c>
      <c r="F75" s="4">
        <v>0</v>
      </c>
      <c r="G75" s="4">
        <v>0</v>
      </c>
      <c r="H75" s="4">
        <v>-4.9664723032069973E-3</v>
      </c>
      <c r="I75" s="4">
        <v>-14.58057142857143</v>
      </c>
    </row>
    <row r="76" spans="1:9">
      <c r="A76" s="54" t="s">
        <v>490</v>
      </c>
      <c r="B76" s="4">
        <v>-7.9559077809798262E-2</v>
      </c>
      <c r="C76" s="4">
        <v>-0.48914577259475217</v>
      </c>
      <c r="D76" s="4">
        <v>-0.29111953352769676</v>
      </c>
      <c r="E76" s="4">
        <v>-0.24716034985422738</v>
      </c>
      <c r="F76" s="4">
        <v>-0.18672594752186589</v>
      </c>
      <c r="G76" s="4">
        <v>-6.6384839650145772E-2</v>
      </c>
      <c r="H76" s="4">
        <v>-0.12771137026239066</v>
      </c>
      <c r="I76" s="4">
        <v>-2.9704081632653062E-2</v>
      </c>
    </row>
    <row r="77" spans="1:9">
      <c r="A77" s="821" t="s">
        <v>491</v>
      </c>
      <c r="B77" s="4">
        <v>11949.657475504322</v>
      </c>
      <c r="C77" s="4">
        <v>18102.914897959185</v>
      </c>
      <c r="D77" s="4">
        <v>17898.675113702622</v>
      </c>
      <c r="E77" s="4">
        <v>18091.359189504372</v>
      </c>
      <c r="F77" s="4">
        <v>18870.420638483964</v>
      </c>
      <c r="G77" s="4">
        <v>6427.2086807580172</v>
      </c>
      <c r="H77" s="4">
        <v>21460.788240524784</v>
      </c>
      <c r="I77" s="4">
        <v>6691.4831559766762</v>
      </c>
    </row>
    <row r="78" spans="1:9">
      <c r="A78" s="52" t="s">
        <v>492</v>
      </c>
      <c r="B78" s="4">
        <v>4.3688760806916423E-2</v>
      </c>
      <c r="C78" s="4">
        <v>9.4071516034985407</v>
      </c>
      <c r="D78" s="4">
        <v>7.6108600583090382</v>
      </c>
      <c r="E78" s="4">
        <v>41.69628279883382</v>
      </c>
      <c r="F78" s="4">
        <v>5.9315306122448979</v>
      </c>
      <c r="G78" s="4">
        <v>26.582658892128283</v>
      </c>
      <c r="H78" s="4">
        <v>33.113887755102041</v>
      </c>
      <c r="I78" s="4">
        <v>0.47343002915451898</v>
      </c>
    </row>
    <row r="79" spans="1:9">
      <c r="A79" s="53" t="s">
        <v>493</v>
      </c>
      <c r="B79" s="4">
        <v>11949.701164265131</v>
      </c>
      <c r="C79" s="4">
        <v>18112.322049562685</v>
      </c>
      <c r="D79" s="4">
        <v>17906.285973760932</v>
      </c>
      <c r="E79" s="4">
        <v>18133.055472303207</v>
      </c>
      <c r="F79" s="4">
        <v>18876.352169096212</v>
      </c>
      <c r="G79" s="4">
        <v>6453.7913396501463</v>
      </c>
      <c r="H79" s="4">
        <v>21493.902128279886</v>
      </c>
      <c r="I79" s="4">
        <v>6691.956586005831</v>
      </c>
    </row>
    <row r="80" spans="1:9">
      <c r="A80" s="52" t="s">
        <v>494</v>
      </c>
      <c r="B80" s="4">
        <v>-0.88698703170028814</v>
      </c>
      <c r="C80" s="4">
        <v>-33.283263848396501</v>
      </c>
      <c r="D80" s="4">
        <v>146.1725947521866</v>
      </c>
      <c r="E80" s="4">
        <v>759.01772886297374</v>
      </c>
      <c r="F80" s="4">
        <v>86.413174927113715</v>
      </c>
      <c r="G80" s="4">
        <v>187.14798688046648</v>
      </c>
      <c r="H80" s="4">
        <v>160.11567930029153</v>
      </c>
      <c r="I80" s="4">
        <v>111.87962536443149</v>
      </c>
    </row>
    <row r="81" spans="1:9" ht="21" customHeight="1">
      <c r="A81" s="821" t="s">
        <v>495</v>
      </c>
      <c r="B81" s="4">
        <v>11948.814177233429</v>
      </c>
      <c r="C81" s="4">
        <v>18079.038785714285</v>
      </c>
      <c r="D81" s="4">
        <v>18052.458568513121</v>
      </c>
      <c r="E81" s="4">
        <v>18892.073201166182</v>
      </c>
      <c r="F81" s="4">
        <v>18962.765344023326</v>
      </c>
      <c r="G81" s="4">
        <v>6640.9393265306126</v>
      </c>
      <c r="H81" s="4">
        <v>21654.017807580174</v>
      </c>
      <c r="I81" s="4">
        <v>6803.8362113702624</v>
      </c>
    </row>
    <row r="82" spans="1:9" ht="21" customHeight="1">
      <c r="A82" s="52" t="s">
        <v>496</v>
      </c>
      <c r="B82" s="4">
        <v>0</v>
      </c>
      <c r="C82" s="4">
        <v>0</v>
      </c>
      <c r="D82" s="4">
        <v>0</v>
      </c>
      <c r="E82" s="4">
        <v>0</v>
      </c>
      <c r="F82" s="4">
        <v>0</v>
      </c>
      <c r="G82" s="4">
        <v>0</v>
      </c>
      <c r="H82" s="4">
        <v>0</v>
      </c>
      <c r="I82" s="4">
        <v>0</v>
      </c>
    </row>
    <row r="83" spans="1:9" ht="21" customHeight="1">
      <c r="A83" s="821" t="s">
        <v>497</v>
      </c>
      <c r="B83" s="4">
        <v>11948.814177233429</v>
      </c>
      <c r="C83" s="4">
        <v>18079.038785714285</v>
      </c>
      <c r="D83" s="4">
        <v>18052.458568513121</v>
      </c>
      <c r="E83" s="4">
        <v>18892.073201166182</v>
      </c>
      <c r="F83" s="4">
        <v>18962.765344023326</v>
      </c>
      <c r="G83" s="4">
        <v>6640.9393265306126</v>
      </c>
      <c r="H83" s="4">
        <v>21654.017807580174</v>
      </c>
      <c r="I83" s="4">
        <v>6803.8362113702624</v>
      </c>
    </row>
    <row r="84" spans="1:9" ht="18" customHeight="1" thickBot="1">
      <c r="A84" s="52" t="s">
        <v>498</v>
      </c>
      <c r="B84" s="4">
        <v>-1629.2765129682998</v>
      </c>
      <c r="C84" s="4">
        <v>-2780.1351311953349</v>
      </c>
      <c r="D84" s="4">
        <v>-5358.6360087463563</v>
      </c>
      <c r="E84" s="4">
        <v>-6495.7319256559767</v>
      </c>
      <c r="F84" s="4">
        <v>-6354.3516034985423</v>
      </c>
      <c r="G84" s="4">
        <v>-1555.9778425655977</v>
      </c>
      <c r="H84" s="4">
        <v>-7225.6804664723031</v>
      </c>
      <c r="I84" s="4">
        <v>-1551.8804664723032</v>
      </c>
    </row>
    <row r="85" spans="1:9" ht="24" customHeight="1" thickTop="1" thickBot="1">
      <c r="A85" s="47" t="s">
        <v>499</v>
      </c>
      <c r="B85" s="1">
        <v>10319.53766426513</v>
      </c>
      <c r="C85" s="1">
        <v>15298.903654518948</v>
      </c>
      <c r="D85" s="1">
        <v>12693.822559766764</v>
      </c>
      <c r="E85" s="1">
        <v>12396.341275510205</v>
      </c>
      <c r="F85" s="1">
        <v>12608.413740524782</v>
      </c>
      <c r="G85" s="1">
        <v>5084.9614839650148</v>
      </c>
      <c r="H85" s="1">
        <v>14428.337341107872</v>
      </c>
      <c r="I85" s="1">
        <v>5251.9557448979585</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22" sqref="G22"/>
    </sheetView>
  </sheetViews>
  <sheetFormatPr defaultColWidth="11.42578125" defaultRowHeight="15"/>
  <cols>
    <col min="1" max="1" width="64.140625" style="831" customWidth="1"/>
    <col min="2" max="2" width="25" style="882" bestFit="1" customWidth="1"/>
    <col min="3" max="4" width="25.85546875" style="882" bestFit="1" customWidth="1"/>
    <col min="5" max="5" width="25" style="882" bestFit="1" customWidth="1"/>
    <col min="6" max="8" width="23.85546875" style="882" bestFit="1" customWidth="1"/>
    <col min="9" max="9" width="24.42578125" style="99" bestFit="1" customWidth="1"/>
    <col min="10" max="10" width="20.42578125" style="882" bestFit="1" customWidth="1"/>
    <col min="11" max="11" width="21.28515625" style="882" bestFit="1" customWidth="1"/>
    <col min="12" max="12" width="25" style="882" bestFit="1" customWidth="1"/>
    <col min="13" max="13" width="23.85546875" style="882" bestFit="1" customWidth="1"/>
    <col min="14" max="14" width="24.42578125" style="882" bestFit="1" customWidth="1"/>
    <col min="15" max="15" width="23.85546875" style="882" bestFit="1" customWidth="1"/>
    <col min="16" max="16" width="28.42578125" style="882" bestFit="1" customWidth="1"/>
    <col min="17" max="17" width="3.7109375" style="212" customWidth="1"/>
    <col min="18" max="18" width="11.140625" style="882" bestFit="1" customWidth="1"/>
    <col min="19" max="256" width="11.42578125" style="882"/>
    <col min="257" max="257" width="64.140625" style="882" customWidth="1"/>
    <col min="258" max="258" width="25" style="882" bestFit="1" customWidth="1"/>
    <col min="259" max="260" width="25.85546875" style="882" bestFit="1" customWidth="1"/>
    <col min="261" max="261" width="25" style="882" bestFit="1" customWidth="1"/>
    <col min="262" max="264" width="23.85546875" style="882" bestFit="1" customWidth="1"/>
    <col min="265" max="265" width="24.42578125" style="882" bestFit="1" customWidth="1"/>
    <col min="266" max="266" width="20.42578125" style="882" bestFit="1" customWidth="1"/>
    <col min="267" max="267" width="21.28515625" style="882" bestFit="1" customWidth="1"/>
    <col min="268" max="268" width="25" style="882" bestFit="1" customWidth="1"/>
    <col min="269" max="269" width="23.85546875" style="882" bestFit="1" customWidth="1"/>
    <col min="270" max="270" width="24.42578125" style="882" bestFit="1" customWidth="1"/>
    <col min="271" max="271" width="23.85546875" style="882" bestFit="1" customWidth="1"/>
    <col min="272" max="272" width="28.42578125" style="882" bestFit="1" customWidth="1"/>
    <col min="273" max="273" width="3.7109375" style="882" customWidth="1"/>
    <col min="274" max="274" width="11.140625" style="882" bestFit="1" customWidth="1"/>
    <col min="275" max="512" width="11.42578125" style="882"/>
    <col min="513" max="513" width="64.140625" style="882" customWidth="1"/>
    <col min="514" max="514" width="25" style="882" bestFit="1" customWidth="1"/>
    <col min="515" max="516" width="25.85546875" style="882" bestFit="1" customWidth="1"/>
    <col min="517" max="517" width="25" style="882" bestFit="1" customWidth="1"/>
    <col min="518" max="520" width="23.85546875" style="882" bestFit="1" customWidth="1"/>
    <col min="521" max="521" width="24.42578125" style="882" bestFit="1" customWidth="1"/>
    <col min="522" max="522" width="20.42578125" style="882" bestFit="1" customWidth="1"/>
    <col min="523" max="523" width="21.28515625" style="882" bestFit="1" customWidth="1"/>
    <col min="524" max="524" width="25" style="882" bestFit="1" customWidth="1"/>
    <col min="525" max="525" width="23.85546875" style="882" bestFit="1" customWidth="1"/>
    <col min="526" max="526" width="24.42578125" style="882" bestFit="1" customWidth="1"/>
    <col min="527" max="527" width="23.85546875" style="882" bestFit="1" customWidth="1"/>
    <col min="528" max="528" width="28.42578125" style="882" bestFit="1" customWidth="1"/>
    <col min="529" max="529" width="3.7109375" style="882" customWidth="1"/>
    <col min="530" max="530" width="11.140625" style="882" bestFit="1" customWidth="1"/>
    <col min="531" max="768" width="11.42578125" style="882"/>
    <col min="769" max="769" width="64.140625" style="882" customWidth="1"/>
    <col min="770" max="770" width="25" style="882" bestFit="1" customWidth="1"/>
    <col min="771" max="772" width="25.85546875" style="882" bestFit="1" customWidth="1"/>
    <col min="773" max="773" width="25" style="882" bestFit="1" customWidth="1"/>
    <col min="774" max="776" width="23.85546875" style="882" bestFit="1" customWidth="1"/>
    <col min="777" max="777" width="24.42578125" style="882" bestFit="1" customWidth="1"/>
    <col min="778" max="778" width="20.42578125" style="882" bestFit="1" customWidth="1"/>
    <col min="779" max="779" width="21.28515625" style="882" bestFit="1" customWidth="1"/>
    <col min="780" max="780" width="25" style="882" bestFit="1" customWidth="1"/>
    <col min="781" max="781" width="23.85546875" style="882" bestFit="1" customWidth="1"/>
    <col min="782" max="782" width="24.42578125" style="882" bestFit="1" customWidth="1"/>
    <col min="783" max="783" width="23.85546875" style="882" bestFit="1" customWidth="1"/>
    <col min="784" max="784" width="28.42578125" style="882" bestFit="1" customWidth="1"/>
    <col min="785" max="785" width="3.7109375" style="882" customWidth="1"/>
    <col min="786" max="786" width="11.140625" style="882" bestFit="1" customWidth="1"/>
    <col min="787" max="1024" width="11.42578125" style="882"/>
    <col min="1025" max="1025" width="64.140625" style="882" customWidth="1"/>
    <col min="1026" max="1026" width="25" style="882" bestFit="1" customWidth="1"/>
    <col min="1027" max="1028" width="25.85546875" style="882" bestFit="1" customWidth="1"/>
    <col min="1029" max="1029" width="25" style="882" bestFit="1" customWidth="1"/>
    <col min="1030" max="1032" width="23.85546875" style="882" bestFit="1" customWidth="1"/>
    <col min="1033" max="1033" width="24.42578125" style="882" bestFit="1" customWidth="1"/>
    <col min="1034" max="1034" width="20.42578125" style="882" bestFit="1" customWidth="1"/>
    <col min="1035" max="1035" width="21.28515625" style="882" bestFit="1" customWidth="1"/>
    <col min="1036" max="1036" width="25" style="882" bestFit="1" customWidth="1"/>
    <col min="1037" max="1037" width="23.85546875" style="882" bestFit="1" customWidth="1"/>
    <col min="1038" max="1038" width="24.42578125" style="882" bestFit="1" customWidth="1"/>
    <col min="1039" max="1039" width="23.85546875" style="882" bestFit="1" customWidth="1"/>
    <col min="1040" max="1040" width="28.42578125" style="882" bestFit="1" customWidth="1"/>
    <col min="1041" max="1041" width="3.7109375" style="882" customWidth="1"/>
    <col min="1042" max="1042" width="11.140625" style="882" bestFit="1" customWidth="1"/>
    <col min="1043" max="1280" width="11.42578125" style="882"/>
    <col min="1281" max="1281" width="64.140625" style="882" customWidth="1"/>
    <col min="1282" max="1282" width="25" style="882" bestFit="1" customWidth="1"/>
    <col min="1283" max="1284" width="25.85546875" style="882" bestFit="1" customWidth="1"/>
    <col min="1285" max="1285" width="25" style="882" bestFit="1" customWidth="1"/>
    <col min="1286" max="1288" width="23.85546875" style="882" bestFit="1" customWidth="1"/>
    <col min="1289" max="1289" width="24.42578125" style="882" bestFit="1" customWidth="1"/>
    <col min="1290" max="1290" width="20.42578125" style="882" bestFit="1" customWidth="1"/>
    <col min="1291" max="1291" width="21.28515625" style="882" bestFit="1" customWidth="1"/>
    <col min="1292" max="1292" width="25" style="882" bestFit="1" customWidth="1"/>
    <col min="1293" max="1293" width="23.85546875" style="882" bestFit="1" customWidth="1"/>
    <col min="1294" max="1294" width="24.42578125" style="882" bestFit="1" customWidth="1"/>
    <col min="1295" max="1295" width="23.85546875" style="882" bestFit="1" customWidth="1"/>
    <col min="1296" max="1296" width="28.42578125" style="882" bestFit="1" customWidth="1"/>
    <col min="1297" max="1297" width="3.7109375" style="882" customWidth="1"/>
    <col min="1298" max="1298" width="11.140625" style="882" bestFit="1" customWidth="1"/>
    <col min="1299" max="1536" width="11.42578125" style="882"/>
    <col min="1537" max="1537" width="64.140625" style="882" customWidth="1"/>
    <col min="1538" max="1538" width="25" style="882" bestFit="1" customWidth="1"/>
    <col min="1539" max="1540" width="25.85546875" style="882" bestFit="1" customWidth="1"/>
    <col min="1541" max="1541" width="25" style="882" bestFit="1" customWidth="1"/>
    <col min="1542" max="1544" width="23.85546875" style="882" bestFit="1" customWidth="1"/>
    <col min="1545" max="1545" width="24.42578125" style="882" bestFit="1" customWidth="1"/>
    <col min="1546" max="1546" width="20.42578125" style="882" bestFit="1" customWidth="1"/>
    <col min="1547" max="1547" width="21.28515625" style="882" bestFit="1" customWidth="1"/>
    <col min="1548" max="1548" width="25" style="882" bestFit="1" customWidth="1"/>
    <col min="1549" max="1549" width="23.85546875" style="882" bestFit="1" customWidth="1"/>
    <col min="1550" max="1550" width="24.42578125" style="882" bestFit="1" customWidth="1"/>
    <col min="1551" max="1551" width="23.85546875" style="882" bestFit="1" customWidth="1"/>
    <col min="1552" max="1552" width="28.42578125" style="882" bestFit="1" customWidth="1"/>
    <col min="1553" max="1553" width="3.7109375" style="882" customWidth="1"/>
    <col min="1554" max="1554" width="11.140625" style="882" bestFit="1" customWidth="1"/>
    <col min="1555" max="1792" width="11.42578125" style="882"/>
    <col min="1793" max="1793" width="64.140625" style="882" customWidth="1"/>
    <col min="1794" max="1794" width="25" style="882" bestFit="1" customWidth="1"/>
    <col min="1795" max="1796" width="25.85546875" style="882" bestFit="1" customWidth="1"/>
    <col min="1797" max="1797" width="25" style="882" bestFit="1" customWidth="1"/>
    <col min="1798" max="1800" width="23.85546875" style="882" bestFit="1" customWidth="1"/>
    <col min="1801" max="1801" width="24.42578125" style="882" bestFit="1" customWidth="1"/>
    <col min="1802" max="1802" width="20.42578125" style="882" bestFit="1" customWidth="1"/>
    <col min="1803" max="1803" width="21.28515625" style="882" bestFit="1" customWidth="1"/>
    <col min="1804" max="1804" width="25" style="882" bestFit="1" customWidth="1"/>
    <col min="1805" max="1805" width="23.85546875" style="882" bestFit="1" customWidth="1"/>
    <col min="1806" max="1806" width="24.42578125" style="882" bestFit="1" customWidth="1"/>
    <col min="1807" max="1807" width="23.85546875" style="882" bestFit="1" customWidth="1"/>
    <col min="1808" max="1808" width="28.42578125" style="882" bestFit="1" customWidth="1"/>
    <col min="1809" max="1809" width="3.7109375" style="882" customWidth="1"/>
    <col min="1810" max="1810" width="11.140625" style="882" bestFit="1" customWidth="1"/>
    <col min="1811" max="2048" width="11.42578125" style="882"/>
    <col min="2049" max="2049" width="64.140625" style="882" customWidth="1"/>
    <col min="2050" max="2050" width="25" style="882" bestFit="1" customWidth="1"/>
    <col min="2051" max="2052" width="25.85546875" style="882" bestFit="1" customWidth="1"/>
    <col min="2053" max="2053" width="25" style="882" bestFit="1" customWidth="1"/>
    <col min="2054" max="2056" width="23.85546875" style="882" bestFit="1" customWidth="1"/>
    <col min="2057" max="2057" width="24.42578125" style="882" bestFit="1" customWidth="1"/>
    <col min="2058" max="2058" width="20.42578125" style="882" bestFit="1" customWidth="1"/>
    <col min="2059" max="2059" width="21.28515625" style="882" bestFit="1" customWidth="1"/>
    <col min="2060" max="2060" width="25" style="882" bestFit="1" customWidth="1"/>
    <col min="2061" max="2061" width="23.85546875" style="882" bestFit="1" customWidth="1"/>
    <col min="2062" max="2062" width="24.42578125" style="882" bestFit="1" customWidth="1"/>
    <col min="2063" max="2063" width="23.85546875" style="882" bestFit="1" customWidth="1"/>
    <col min="2064" max="2064" width="28.42578125" style="882" bestFit="1" customWidth="1"/>
    <col min="2065" max="2065" width="3.7109375" style="882" customWidth="1"/>
    <col min="2066" max="2066" width="11.140625" style="882" bestFit="1" customWidth="1"/>
    <col min="2067" max="2304" width="11.42578125" style="882"/>
    <col min="2305" max="2305" width="64.140625" style="882" customWidth="1"/>
    <col min="2306" max="2306" width="25" style="882" bestFit="1" customWidth="1"/>
    <col min="2307" max="2308" width="25.85546875" style="882" bestFit="1" customWidth="1"/>
    <col min="2309" max="2309" width="25" style="882" bestFit="1" customWidth="1"/>
    <col min="2310" max="2312" width="23.85546875" style="882" bestFit="1" customWidth="1"/>
    <col min="2313" max="2313" width="24.42578125" style="882" bestFit="1" customWidth="1"/>
    <col min="2314" max="2314" width="20.42578125" style="882" bestFit="1" customWidth="1"/>
    <col min="2315" max="2315" width="21.28515625" style="882" bestFit="1" customWidth="1"/>
    <col min="2316" max="2316" width="25" style="882" bestFit="1" customWidth="1"/>
    <col min="2317" max="2317" width="23.85546875" style="882" bestFit="1" customWidth="1"/>
    <col min="2318" max="2318" width="24.42578125" style="882" bestFit="1" customWidth="1"/>
    <col min="2319" max="2319" width="23.85546875" style="882" bestFit="1" customWidth="1"/>
    <col min="2320" max="2320" width="28.42578125" style="882" bestFit="1" customWidth="1"/>
    <col min="2321" max="2321" width="3.7109375" style="882" customWidth="1"/>
    <col min="2322" max="2322" width="11.140625" style="882" bestFit="1" customWidth="1"/>
    <col min="2323" max="2560" width="11.42578125" style="882"/>
    <col min="2561" max="2561" width="64.140625" style="882" customWidth="1"/>
    <col min="2562" max="2562" width="25" style="882" bestFit="1" customWidth="1"/>
    <col min="2563" max="2564" width="25.85546875" style="882" bestFit="1" customWidth="1"/>
    <col min="2565" max="2565" width="25" style="882" bestFit="1" customWidth="1"/>
    <col min="2566" max="2568" width="23.85546875" style="882" bestFit="1" customWidth="1"/>
    <col min="2569" max="2569" width="24.42578125" style="882" bestFit="1" customWidth="1"/>
    <col min="2570" max="2570" width="20.42578125" style="882" bestFit="1" customWidth="1"/>
    <col min="2571" max="2571" width="21.28515625" style="882" bestFit="1" customWidth="1"/>
    <col min="2572" max="2572" width="25" style="882" bestFit="1" customWidth="1"/>
    <col min="2573" max="2573" width="23.85546875" style="882" bestFit="1" customWidth="1"/>
    <col min="2574" max="2574" width="24.42578125" style="882" bestFit="1" customWidth="1"/>
    <col min="2575" max="2575" width="23.85546875" style="882" bestFit="1" customWidth="1"/>
    <col min="2576" max="2576" width="28.42578125" style="882" bestFit="1" customWidth="1"/>
    <col min="2577" max="2577" width="3.7109375" style="882" customWidth="1"/>
    <col min="2578" max="2578" width="11.140625" style="882" bestFit="1" customWidth="1"/>
    <col min="2579" max="2816" width="11.42578125" style="882"/>
    <col min="2817" max="2817" width="64.140625" style="882" customWidth="1"/>
    <col min="2818" max="2818" width="25" style="882" bestFit="1" customWidth="1"/>
    <col min="2819" max="2820" width="25.85546875" style="882" bestFit="1" customWidth="1"/>
    <col min="2821" max="2821" width="25" style="882" bestFit="1" customWidth="1"/>
    <col min="2822" max="2824" width="23.85546875" style="882" bestFit="1" customWidth="1"/>
    <col min="2825" max="2825" width="24.42578125" style="882" bestFit="1" customWidth="1"/>
    <col min="2826" max="2826" width="20.42578125" style="882" bestFit="1" customWidth="1"/>
    <col min="2827" max="2827" width="21.28515625" style="882" bestFit="1" customWidth="1"/>
    <col min="2828" max="2828" width="25" style="882" bestFit="1" customWidth="1"/>
    <col min="2829" max="2829" width="23.85546875" style="882" bestFit="1" customWidth="1"/>
    <col min="2830" max="2830" width="24.42578125" style="882" bestFit="1" customWidth="1"/>
    <col min="2831" max="2831" width="23.85546875" style="882" bestFit="1" customWidth="1"/>
    <col min="2832" max="2832" width="28.42578125" style="882" bestFit="1" customWidth="1"/>
    <col min="2833" max="2833" width="3.7109375" style="882" customWidth="1"/>
    <col min="2834" max="2834" width="11.140625" style="882" bestFit="1" customWidth="1"/>
    <col min="2835" max="3072" width="11.42578125" style="882"/>
    <col min="3073" max="3073" width="64.140625" style="882" customWidth="1"/>
    <col min="3074" max="3074" width="25" style="882" bestFit="1" customWidth="1"/>
    <col min="3075" max="3076" width="25.85546875" style="882" bestFit="1" customWidth="1"/>
    <col min="3077" max="3077" width="25" style="882" bestFit="1" customWidth="1"/>
    <col min="3078" max="3080" width="23.85546875" style="882" bestFit="1" customWidth="1"/>
    <col min="3081" max="3081" width="24.42578125" style="882" bestFit="1" customWidth="1"/>
    <col min="3082" max="3082" width="20.42578125" style="882" bestFit="1" customWidth="1"/>
    <col min="3083" max="3083" width="21.28515625" style="882" bestFit="1" customWidth="1"/>
    <col min="3084" max="3084" width="25" style="882" bestFit="1" customWidth="1"/>
    <col min="3085" max="3085" width="23.85546875" style="882" bestFit="1" customWidth="1"/>
    <col min="3086" max="3086" width="24.42578125" style="882" bestFit="1" customWidth="1"/>
    <col min="3087" max="3087" width="23.85546875" style="882" bestFit="1" customWidth="1"/>
    <col min="3088" max="3088" width="28.42578125" style="882" bestFit="1" customWidth="1"/>
    <col min="3089" max="3089" width="3.7109375" style="882" customWidth="1"/>
    <col min="3090" max="3090" width="11.140625" style="882" bestFit="1" customWidth="1"/>
    <col min="3091" max="3328" width="11.42578125" style="882"/>
    <col min="3329" max="3329" width="64.140625" style="882" customWidth="1"/>
    <col min="3330" max="3330" width="25" style="882" bestFit="1" customWidth="1"/>
    <col min="3331" max="3332" width="25.85546875" style="882" bestFit="1" customWidth="1"/>
    <col min="3333" max="3333" width="25" style="882" bestFit="1" customWidth="1"/>
    <col min="3334" max="3336" width="23.85546875" style="882" bestFit="1" customWidth="1"/>
    <col min="3337" max="3337" width="24.42578125" style="882" bestFit="1" customWidth="1"/>
    <col min="3338" max="3338" width="20.42578125" style="882" bestFit="1" customWidth="1"/>
    <col min="3339" max="3339" width="21.28515625" style="882" bestFit="1" customWidth="1"/>
    <col min="3340" max="3340" width="25" style="882" bestFit="1" customWidth="1"/>
    <col min="3341" max="3341" width="23.85546875" style="882" bestFit="1" customWidth="1"/>
    <col min="3342" max="3342" width="24.42578125" style="882" bestFit="1" customWidth="1"/>
    <col min="3343" max="3343" width="23.85546875" style="882" bestFit="1" customWidth="1"/>
    <col min="3344" max="3344" width="28.42578125" style="882" bestFit="1" customWidth="1"/>
    <col min="3345" max="3345" width="3.7109375" style="882" customWidth="1"/>
    <col min="3346" max="3346" width="11.140625" style="882" bestFit="1" customWidth="1"/>
    <col min="3347" max="3584" width="11.42578125" style="882"/>
    <col min="3585" max="3585" width="64.140625" style="882" customWidth="1"/>
    <col min="3586" max="3586" width="25" style="882" bestFit="1" customWidth="1"/>
    <col min="3587" max="3588" width="25.85546875" style="882" bestFit="1" customWidth="1"/>
    <col min="3589" max="3589" width="25" style="882" bestFit="1" customWidth="1"/>
    <col min="3590" max="3592" width="23.85546875" style="882" bestFit="1" customWidth="1"/>
    <col min="3593" max="3593" width="24.42578125" style="882" bestFit="1" customWidth="1"/>
    <col min="3594" max="3594" width="20.42578125" style="882" bestFit="1" customWidth="1"/>
    <col min="3595" max="3595" width="21.28515625" style="882" bestFit="1" customWidth="1"/>
    <col min="3596" max="3596" width="25" style="882" bestFit="1" customWidth="1"/>
    <col min="3597" max="3597" width="23.85546875" style="882" bestFit="1" customWidth="1"/>
    <col min="3598" max="3598" width="24.42578125" style="882" bestFit="1" customWidth="1"/>
    <col min="3599" max="3599" width="23.85546875" style="882" bestFit="1" customWidth="1"/>
    <col min="3600" max="3600" width="28.42578125" style="882" bestFit="1" customWidth="1"/>
    <col min="3601" max="3601" width="3.7109375" style="882" customWidth="1"/>
    <col min="3602" max="3602" width="11.140625" style="882" bestFit="1" customWidth="1"/>
    <col min="3603" max="3840" width="11.42578125" style="882"/>
    <col min="3841" max="3841" width="64.140625" style="882" customWidth="1"/>
    <col min="3842" max="3842" width="25" style="882" bestFit="1" customWidth="1"/>
    <col min="3843" max="3844" width="25.85546875" style="882" bestFit="1" customWidth="1"/>
    <col min="3845" max="3845" width="25" style="882" bestFit="1" customWidth="1"/>
    <col min="3846" max="3848" width="23.85546875" style="882" bestFit="1" customWidth="1"/>
    <col min="3849" max="3849" width="24.42578125" style="882" bestFit="1" customWidth="1"/>
    <col min="3850" max="3850" width="20.42578125" style="882" bestFit="1" customWidth="1"/>
    <col min="3851" max="3851" width="21.28515625" style="882" bestFit="1" customWidth="1"/>
    <col min="3852" max="3852" width="25" style="882" bestFit="1" customWidth="1"/>
    <col min="3853" max="3853" width="23.85546875" style="882" bestFit="1" customWidth="1"/>
    <col min="3854" max="3854" width="24.42578125" style="882" bestFit="1" customWidth="1"/>
    <col min="3855" max="3855" width="23.85546875" style="882" bestFit="1" customWidth="1"/>
    <col min="3856" max="3856" width="28.42578125" style="882" bestFit="1" customWidth="1"/>
    <col min="3857" max="3857" width="3.7109375" style="882" customWidth="1"/>
    <col min="3858" max="3858" width="11.140625" style="882" bestFit="1" customWidth="1"/>
    <col min="3859" max="4096" width="11.42578125" style="882"/>
    <col min="4097" max="4097" width="64.140625" style="882" customWidth="1"/>
    <col min="4098" max="4098" width="25" style="882" bestFit="1" customWidth="1"/>
    <col min="4099" max="4100" width="25.85546875" style="882" bestFit="1" customWidth="1"/>
    <col min="4101" max="4101" width="25" style="882" bestFit="1" customWidth="1"/>
    <col min="4102" max="4104" width="23.85546875" style="882" bestFit="1" customWidth="1"/>
    <col min="4105" max="4105" width="24.42578125" style="882" bestFit="1" customWidth="1"/>
    <col min="4106" max="4106" width="20.42578125" style="882" bestFit="1" customWidth="1"/>
    <col min="4107" max="4107" width="21.28515625" style="882" bestFit="1" customWidth="1"/>
    <col min="4108" max="4108" width="25" style="882" bestFit="1" customWidth="1"/>
    <col min="4109" max="4109" width="23.85546875" style="882" bestFit="1" customWidth="1"/>
    <col min="4110" max="4110" width="24.42578125" style="882" bestFit="1" customWidth="1"/>
    <col min="4111" max="4111" width="23.85546875" style="882" bestFit="1" customWidth="1"/>
    <col min="4112" max="4112" width="28.42578125" style="882" bestFit="1" customWidth="1"/>
    <col min="4113" max="4113" width="3.7109375" style="882" customWidth="1"/>
    <col min="4114" max="4114" width="11.140625" style="882" bestFit="1" customWidth="1"/>
    <col min="4115" max="4352" width="11.42578125" style="882"/>
    <col min="4353" max="4353" width="64.140625" style="882" customWidth="1"/>
    <col min="4354" max="4354" width="25" style="882" bestFit="1" customWidth="1"/>
    <col min="4355" max="4356" width="25.85546875" style="882" bestFit="1" customWidth="1"/>
    <col min="4357" max="4357" width="25" style="882" bestFit="1" customWidth="1"/>
    <col min="4358" max="4360" width="23.85546875" style="882" bestFit="1" customWidth="1"/>
    <col min="4361" max="4361" width="24.42578125" style="882" bestFit="1" customWidth="1"/>
    <col min="4362" max="4362" width="20.42578125" style="882" bestFit="1" customWidth="1"/>
    <col min="4363" max="4363" width="21.28515625" style="882" bestFit="1" customWidth="1"/>
    <col min="4364" max="4364" width="25" style="882" bestFit="1" customWidth="1"/>
    <col min="4365" max="4365" width="23.85546875" style="882" bestFit="1" customWidth="1"/>
    <col min="4366" max="4366" width="24.42578125" style="882" bestFit="1" customWidth="1"/>
    <col min="4367" max="4367" width="23.85546875" style="882" bestFit="1" customWidth="1"/>
    <col min="4368" max="4368" width="28.42578125" style="882" bestFit="1" customWidth="1"/>
    <col min="4369" max="4369" width="3.7109375" style="882" customWidth="1"/>
    <col min="4370" max="4370" width="11.140625" style="882" bestFit="1" customWidth="1"/>
    <col min="4371" max="4608" width="11.42578125" style="882"/>
    <col min="4609" max="4609" width="64.140625" style="882" customWidth="1"/>
    <col min="4610" max="4610" width="25" style="882" bestFit="1" customWidth="1"/>
    <col min="4611" max="4612" width="25.85546875" style="882" bestFit="1" customWidth="1"/>
    <col min="4613" max="4613" width="25" style="882" bestFit="1" customWidth="1"/>
    <col min="4614" max="4616" width="23.85546875" style="882" bestFit="1" customWidth="1"/>
    <col min="4617" max="4617" width="24.42578125" style="882" bestFit="1" customWidth="1"/>
    <col min="4618" max="4618" width="20.42578125" style="882" bestFit="1" customWidth="1"/>
    <col min="4619" max="4619" width="21.28515625" style="882" bestFit="1" customWidth="1"/>
    <col min="4620" max="4620" width="25" style="882" bestFit="1" customWidth="1"/>
    <col min="4621" max="4621" width="23.85546875" style="882" bestFit="1" customWidth="1"/>
    <col min="4622" max="4622" width="24.42578125" style="882" bestFit="1" customWidth="1"/>
    <col min="4623" max="4623" width="23.85546875" style="882" bestFit="1" customWidth="1"/>
    <col min="4624" max="4624" width="28.42578125" style="882" bestFit="1" customWidth="1"/>
    <col min="4625" max="4625" width="3.7109375" style="882" customWidth="1"/>
    <col min="4626" max="4626" width="11.140625" style="882" bestFit="1" customWidth="1"/>
    <col min="4627" max="4864" width="11.42578125" style="882"/>
    <col min="4865" max="4865" width="64.140625" style="882" customWidth="1"/>
    <col min="4866" max="4866" width="25" style="882" bestFit="1" customWidth="1"/>
    <col min="4867" max="4868" width="25.85546875" style="882" bestFit="1" customWidth="1"/>
    <col min="4869" max="4869" width="25" style="882" bestFit="1" customWidth="1"/>
    <col min="4870" max="4872" width="23.85546875" style="882" bestFit="1" customWidth="1"/>
    <col min="4873" max="4873" width="24.42578125" style="882" bestFit="1" customWidth="1"/>
    <col min="4874" max="4874" width="20.42578125" style="882" bestFit="1" customWidth="1"/>
    <col min="4875" max="4875" width="21.28515625" style="882" bestFit="1" customWidth="1"/>
    <col min="4876" max="4876" width="25" style="882" bestFit="1" customWidth="1"/>
    <col min="4877" max="4877" width="23.85546875" style="882" bestFit="1" customWidth="1"/>
    <col min="4878" max="4878" width="24.42578125" style="882" bestFit="1" customWidth="1"/>
    <col min="4879" max="4879" width="23.85546875" style="882" bestFit="1" customWidth="1"/>
    <col min="4880" max="4880" width="28.42578125" style="882" bestFit="1" customWidth="1"/>
    <col min="4881" max="4881" width="3.7109375" style="882" customWidth="1"/>
    <col min="4882" max="4882" width="11.140625" style="882" bestFit="1" customWidth="1"/>
    <col min="4883" max="5120" width="11.42578125" style="882"/>
    <col min="5121" max="5121" width="64.140625" style="882" customWidth="1"/>
    <col min="5122" max="5122" width="25" style="882" bestFit="1" customWidth="1"/>
    <col min="5123" max="5124" width="25.85546875" style="882" bestFit="1" customWidth="1"/>
    <col min="5125" max="5125" width="25" style="882" bestFit="1" customWidth="1"/>
    <col min="5126" max="5128" width="23.85546875" style="882" bestFit="1" customWidth="1"/>
    <col min="5129" max="5129" width="24.42578125" style="882" bestFit="1" customWidth="1"/>
    <col min="5130" max="5130" width="20.42578125" style="882" bestFit="1" customWidth="1"/>
    <col min="5131" max="5131" width="21.28515625" style="882" bestFit="1" customWidth="1"/>
    <col min="5132" max="5132" width="25" style="882" bestFit="1" customWidth="1"/>
    <col min="5133" max="5133" width="23.85546875" style="882" bestFit="1" customWidth="1"/>
    <col min="5134" max="5134" width="24.42578125" style="882" bestFit="1" customWidth="1"/>
    <col min="5135" max="5135" width="23.85546875" style="882" bestFit="1" customWidth="1"/>
    <col min="5136" max="5136" width="28.42578125" style="882" bestFit="1" customWidth="1"/>
    <col min="5137" max="5137" width="3.7109375" style="882" customWidth="1"/>
    <col min="5138" max="5138" width="11.140625" style="882" bestFit="1" customWidth="1"/>
    <col min="5139" max="5376" width="11.42578125" style="882"/>
    <col min="5377" max="5377" width="64.140625" style="882" customWidth="1"/>
    <col min="5378" max="5378" width="25" style="882" bestFit="1" customWidth="1"/>
    <col min="5379" max="5380" width="25.85546875" style="882" bestFit="1" customWidth="1"/>
    <col min="5381" max="5381" width="25" style="882" bestFit="1" customWidth="1"/>
    <col min="5382" max="5384" width="23.85546875" style="882" bestFit="1" customWidth="1"/>
    <col min="5385" max="5385" width="24.42578125" style="882" bestFit="1" customWidth="1"/>
    <col min="5386" max="5386" width="20.42578125" style="882" bestFit="1" customWidth="1"/>
    <col min="5387" max="5387" width="21.28515625" style="882" bestFit="1" customWidth="1"/>
    <col min="5388" max="5388" width="25" style="882" bestFit="1" customWidth="1"/>
    <col min="5389" max="5389" width="23.85546875" style="882" bestFit="1" customWidth="1"/>
    <col min="5390" max="5390" width="24.42578125" style="882" bestFit="1" customWidth="1"/>
    <col min="5391" max="5391" width="23.85546875" style="882" bestFit="1" customWidth="1"/>
    <col min="5392" max="5392" width="28.42578125" style="882" bestFit="1" customWidth="1"/>
    <col min="5393" max="5393" width="3.7109375" style="882" customWidth="1"/>
    <col min="5394" max="5394" width="11.140625" style="882" bestFit="1" customWidth="1"/>
    <col min="5395" max="5632" width="11.42578125" style="882"/>
    <col min="5633" max="5633" width="64.140625" style="882" customWidth="1"/>
    <col min="5634" max="5634" width="25" style="882" bestFit="1" customWidth="1"/>
    <col min="5635" max="5636" width="25.85546875" style="882" bestFit="1" customWidth="1"/>
    <col min="5637" max="5637" width="25" style="882" bestFit="1" customWidth="1"/>
    <col min="5638" max="5640" width="23.85546875" style="882" bestFit="1" customWidth="1"/>
    <col min="5641" max="5641" width="24.42578125" style="882" bestFit="1" customWidth="1"/>
    <col min="5642" max="5642" width="20.42578125" style="882" bestFit="1" customWidth="1"/>
    <col min="5643" max="5643" width="21.28515625" style="882" bestFit="1" customWidth="1"/>
    <col min="5644" max="5644" width="25" style="882" bestFit="1" customWidth="1"/>
    <col min="5645" max="5645" width="23.85546875" style="882" bestFit="1" customWidth="1"/>
    <col min="5646" max="5646" width="24.42578125" style="882" bestFit="1" customWidth="1"/>
    <col min="5647" max="5647" width="23.85546875" style="882" bestFit="1" customWidth="1"/>
    <col min="5648" max="5648" width="28.42578125" style="882" bestFit="1" customWidth="1"/>
    <col min="5649" max="5649" width="3.7109375" style="882" customWidth="1"/>
    <col min="5650" max="5650" width="11.140625" style="882" bestFit="1" customWidth="1"/>
    <col min="5651" max="5888" width="11.42578125" style="882"/>
    <col min="5889" max="5889" width="64.140625" style="882" customWidth="1"/>
    <col min="5890" max="5890" width="25" style="882" bestFit="1" customWidth="1"/>
    <col min="5891" max="5892" width="25.85546875" style="882" bestFit="1" customWidth="1"/>
    <col min="5893" max="5893" width="25" style="882" bestFit="1" customWidth="1"/>
    <col min="5894" max="5896" width="23.85546875" style="882" bestFit="1" customWidth="1"/>
    <col min="5897" max="5897" width="24.42578125" style="882" bestFit="1" customWidth="1"/>
    <col min="5898" max="5898" width="20.42578125" style="882" bestFit="1" customWidth="1"/>
    <col min="5899" max="5899" width="21.28515625" style="882" bestFit="1" customWidth="1"/>
    <col min="5900" max="5900" width="25" style="882" bestFit="1" customWidth="1"/>
    <col min="5901" max="5901" width="23.85546875" style="882" bestFit="1" customWidth="1"/>
    <col min="5902" max="5902" width="24.42578125" style="882" bestFit="1" customWidth="1"/>
    <col min="5903" max="5903" width="23.85546875" style="882" bestFit="1" customWidth="1"/>
    <col min="5904" max="5904" width="28.42578125" style="882" bestFit="1" customWidth="1"/>
    <col min="5905" max="5905" width="3.7109375" style="882" customWidth="1"/>
    <col min="5906" max="5906" width="11.140625" style="882" bestFit="1" customWidth="1"/>
    <col min="5907" max="6144" width="11.42578125" style="882"/>
    <col min="6145" max="6145" width="64.140625" style="882" customWidth="1"/>
    <col min="6146" max="6146" width="25" style="882" bestFit="1" customWidth="1"/>
    <col min="6147" max="6148" width="25.85546875" style="882" bestFit="1" customWidth="1"/>
    <col min="6149" max="6149" width="25" style="882" bestFit="1" customWidth="1"/>
    <col min="6150" max="6152" width="23.85546875" style="882" bestFit="1" customWidth="1"/>
    <col min="6153" max="6153" width="24.42578125" style="882" bestFit="1" customWidth="1"/>
    <col min="6154" max="6154" width="20.42578125" style="882" bestFit="1" customWidth="1"/>
    <col min="6155" max="6155" width="21.28515625" style="882" bestFit="1" customWidth="1"/>
    <col min="6156" max="6156" width="25" style="882" bestFit="1" customWidth="1"/>
    <col min="6157" max="6157" width="23.85546875" style="882" bestFit="1" customWidth="1"/>
    <col min="6158" max="6158" width="24.42578125" style="882" bestFit="1" customWidth="1"/>
    <col min="6159" max="6159" width="23.85546875" style="882" bestFit="1" customWidth="1"/>
    <col min="6160" max="6160" width="28.42578125" style="882" bestFit="1" customWidth="1"/>
    <col min="6161" max="6161" width="3.7109375" style="882" customWidth="1"/>
    <col min="6162" max="6162" width="11.140625" style="882" bestFit="1" customWidth="1"/>
    <col min="6163" max="6400" width="11.42578125" style="882"/>
    <col min="6401" max="6401" width="64.140625" style="882" customWidth="1"/>
    <col min="6402" max="6402" width="25" style="882" bestFit="1" customWidth="1"/>
    <col min="6403" max="6404" width="25.85546875" style="882" bestFit="1" customWidth="1"/>
    <col min="6405" max="6405" width="25" style="882" bestFit="1" customWidth="1"/>
    <col min="6406" max="6408" width="23.85546875" style="882" bestFit="1" customWidth="1"/>
    <col min="6409" max="6409" width="24.42578125" style="882" bestFit="1" customWidth="1"/>
    <col min="6410" max="6410" width="20.42578125" style="882" bestFit="1" customWidth="1"/>
    <col min="6411" max="6411" width="21.28515625" style="882" bestFit="1" customWidth="1"/>
    <col min="6412" max="6412" width="25" style="882" bestFit="1" customWidth="1"/>
    <col min="6413" max="6413" width="23.85546875" style="882" bestFit="1" customWidth="1"/>
    <col min="6414" max="6414" width="24.42578125" style="882" bestFit="1" customWidth="1"/>
    <col min="6415" max="6415" width="23.85546875" style="882" bestFit="1" customWidth="1"/>
    <col min="6416" max="6416" width="28.42578125" style="882" bestFit="1" customWidth="1"/>
    <col min="6417" max="6417" width="3.7109375" style="882" customWidth="1"/>
    <col min="6418" max="6418" width="11.140625" style="882" bestFit="1" customWidth="1"/>
    <col min="6419" max="6656" width="11.42578125" style="882"/>
    <col min="6657" max="6657" width="64.140625" style="882" customWidth="1"/>
    <col min="6658" max="6658" width="25" style="882" bestFit="1" customWidth="1"/>
    <col min="6659" max="6660" width="25.85546875" style="882" bestFit="1" customWidth="1"/>
    <col min="6661" max="6661" width="25" style="882" bestFit="1" customWidth="1"/>
    <col min="6662" max="6664" width="23.85546875" style="882" bestFit="1" customWidth="1"/>
    <col min="6665" max="6665" width="24.42578125" style="882" bestFit="1" customWidth="1"/>
    <col min="6666" max="6666" width="20.42578125" style="882" bestFit="1" customWidth="1"/>
    <col min="6667" max="6667" width="21.28515625" style="882" bestFit="1" customWidth="1"/>
    <col min="6668" max="6668" width="25" style="882" bestFit="1" customWidth="1"/>
    <col min="6669" max="6669" width="23.85546875" style="882" bestFit="1" customWidth="1"/>
    <col min="6670" max="6670" width="24.42578125" style="882" bestFit="1" customWidth="1"/>
    <col min="6671" max="6671" width="23.85546875" style="882" bestFit="1" customWidth="1"/>
    <col min="6672" max="6672" width="28.42578125" style="882" bestFit="1" customWidth="1"/>
    <col min="6673" max="6673" width="3.7109375" style="882" customWidth="1"/>
    <col min="6674" max="6674" width="11.140625" style="882" bestFit="1" customWidth="1"/>
    <col min="6675" max="6912" width="11.42578125" style="882"/>
    <col min="6913" max="6913" width="64.140625" style="882" customWidth="1"/>
    <col min="6914" max="6914" width="25" style="882" bestFit="1" customWidth="1"/>
    <col min="6915" max="6916" width="25.85546875" style="882" bestFit="1" customWidth="1"/>
    <col min="6917" max="6917" width="25" style="882" bestFit="1" customWidth="1"/>
    <col min="6918" max="6920" width="23.85546875" style="882" bestFit="1" customWidth="1"/>
    <col min="6921" max="6921" width="24.42578125" style="882" bestFit="1" customWidth="1"/>
    <col min="6922" max="6922" width="20.42578125" style="882" bestFit="1" customWidth="1"/>
    <col min="6923" max="6923" width="21.28515625" style="882" bestFit="1" customWidth="1"/>
    <col min="6924" max="6924" width="25" style="882" bestFit="1" customWidth="1"/>
    <col min="6925" max="6925" width="23.85546875" style="882" bestFit="1" customWidth="1"/>
    <col min="6926" max="6926" width="24.42578125" style="882" bestFit="1" customWidth="1"/>
    <col min="6927" max="6927" width="23.85546875" style="882" bestFit="1" customWidth="1"/>
    <col min="6928" max="6928" width="28.42578125" style="882" bestFit="1" customWidth="1"/>
    <col min="6929" max="6929" width="3.7109375" style="882" customWidth="1"/>
    <col min="6930" max="6930" width="11.140625" style="882" bestFit="1" customWidth="1"/>
    <col min="6931" max="7168" width="11.42578125" style="882"/>
    <col min="7169" max="7169" width="64.140625" style="882" customWidth="1"/>
    <col min="7170" max="7170" width="25" style="882" bestFit="1" customWidth="1"/>
    <col min="7171" max="7172" width="25.85546875" style="882" bestFit="1" customWidth="1"/>
    <col min="7173" max="7173" width="25" style="882" bestFit="1" customWidth="1"/>
    <col min="7174" max="7176" width="23.85546875" style="882" bestFit="1" customWidth="1"/>
    <col min="7177" max="7177" width="24.42578125" style="882" bestFit="1" customWidth="1"/>
    <col min="7178" max="7178" width="20.42578125" style="882" bestFit="1" customWidth="1"/>
    <col min="7179" max="7179" width="21.28515625" style="882" bestFit="1" customWidth="1"/>
    <col min="7180" max="7180" width="25" style="882" bestFit="1" customWidth="1"/>
    <col min="7181" max="7181" width="23.85546875" style="882" bestFit="1" customWidth="1"/>
    <col min="7182" max="7182" width="24.42578125" style="882" bestFit="1" customWidth="1"/>
    <col min="7183" max="7183" width="23.85546875" style="882" bestFit="1" customWidth="1"/>
    <col min="7184" max="7184" width="28.42578125" style="882" bestFit="1" customWidth="1"/>
    <col min="7185" max="7185" width="3.7109375" style="882" customWidth="1"/>
    <col min="7186" max="7186" width="11.140625" style="882" bestFit="1" customWidth="1"/>
    <col min="7187" max="7424" width="11.42578125" style="882"/>
    <col min="7425" max="7425" width="64.140625" style="882" customWidth="1"/>
    <col min="7426" max="7426" width="25" style="882" bestFit="1" customWidth="1"/>
    <col min="7427" max="7428" width="25.85546875" style="882" bestFit="1" customWidth="1"/>
    <col min="7429" max="7429" width="25" style="882" bestFit="1" customWidth="1"/>
    <col min="7430" max="7432" width="23.85546875" style="882" bestFit="1" customWidth="1"/>
    <col min="7433" max="7433" width="24.42578125" style="882" bestFit="1" customWidth="1"/>
    <col min="7434" max="7434" width="20.42578125" style="882" bestFit="1" customWidth="1"/>
    <col min="7435" max="7435" width="21.28515625" style="882" bestFit="1" customWidth="1"/>
    <col min="7436" max="7436" width="25" style="882" bestFit="1" customWidth="1"/>
    <col min="7437" max="7437" width="23.85546875" style="882" bestFit="1" customWidth="1"/>
    <col min="7438" max="7438" width="24.42578125" style="882" bestFit="1" customWidth="1"/>
    <col min="7439" max="7439" width="23.85546875" style="882" bestFit="1" customWidth="1"/>
    <col min="7440" max="7440" width="28.42578125" style="882" bestFit="1" customWidth="1"/>
    <col min="7441" max="7441" width="3.7109375" style="882" customWidth="1"/>
    <col min="7442" max="7442" width="11.140625" style="882" bestFit="1" customWidth="1"/>
    <col min="7443" max="7680" width="11.42578125" style="882"/>
    <col min="7681" max="7681" width="64.140625" style="882" customWidth="1"/>
    <col min="7682" max="7682" width="25" style="882" bestFit="1" customWidth="1"/>
    <col min="7683" max="7684" width="25.85546875" style="882" bestFit="1" customWidth="1"/>
    <col min="7685" max="7685" width="25" style="882" bestFit="1" customWidth="1"/>
    <col min="7686" max="7688" width="23.85546875" style="882" bestFit="1" customWidth="1"/>
    <col min="7689" max="7689" width="24.42578125" style="882" bestFit="1" customWidth="1"/>
    <col min="7690" max="7690" width="20.42578125" style="882" bestFit="1" customWidth="1"/>
    <col min="7691" max="7691" width="21.28515625" style="882" bestFit="1" customWidth="1"/>
    <col min="7692" max="7692" width="25" style="882" bestFit="1" customWidth="1"/>
    <col min="7693" max="7693" width="23.85546875" style="882" bestFit="1" customWidth="1"/>
    <col min="7694" max="7694" width="24.42578125" style="882" bestFit="1" customWidth="1"/>
    <col min="7695" max="7695" width="23.85546875" style="882" bestFit="1" customWidth="1"/>
    <col min="7696" max="7696" width="28.42578125" style="882" bestFit="1" customWidth="1"/>
    <col min="7697" max="7697" width="3.7109375" style="882" customWidth="1"/>
    <col min="7698" max="7698" width="11.140625" style="882" bestFit="1" customWidth="1"/>
    <col min="7699" max="7936" width="11.42578125" style="882"/>
    <col min="7937" max="7937" width="64.140625" style="882" customWidth="1"/>
    <col min="7938" max="7938" width="25" style="882" bestFit="1" customWidth="1"/>
    <col min="7939" max="7940" width="25.85546875" style="882" bestFit="1" customWidth="1"/>
    <col min="7941" max="7941" width="25" style="882" bestFit="1" customWidth="1"/>
    <col min="7942" max="7944" width="23.85546875" style="882" bestFit="1" customWidth="1"/>
    <col min="7945" max="7945" width="24.42578125" style="882" bestFit="1" customWidth="1"/>
    <col min="7946" max="7946" width="20.42578125" style="882" bestFit="1" customWidth="1"/>
    <col min="7947" max="7947" width="21.28515625" style="882" bestFit="1" customWidth="1"/>
    <col min="7948" max="7948" width="25" style="882" bestFit="1" customWidth="1"/>
    <col min="7949" max="7949" width="23.85546875" style="882" bestFit="1" customWidth="1"/>
    <col min="7950" max="7950" width="24.42578125" style="882" bestFit="1" customWidth="1"/>
    <col min="7951" max="7951" width="23.85546875" style="882" bestFit="1" customWidth="1"/>
    <col min="7952" max="7952" width="28.42578125" style="882" bestFit="1" customWidth="1"/>
    <col min="7953" max="7953" width="3.7109375" style="882" customWidth="1"/>
    <col min="7954" max="7954" width="11.140625" style="882" bestFit="1" customWidth="1"/>
    <col min="7955" max="8192" width="11.42578125" style="882"/>
    <col min="8193" max="8193" width="64.140625" style="882" customWidth="1"/>
    <col min="8194" max="8194" width="25" style="882" bestFit="1" customWidth="1"/>
    <col min="8195" max="8196" width="25.85546875" style="882" bestFit="1" customWidth="1"/>
    <col min="8197" max="8197" width="25" style="882" bestFit="1" customWidth="1"/>
    <col min="8198" max="8200" width="23.85546875" style="882" bestFit="1" customWidth="1"/>
    <col min="8201" max="8201" width="24.42578125" style="882" bestFit="1" customWidth="1"/>
    <col min="8202" max="8202" width="20.42578125" style="882" bestFit="1" customWidth="1"/>
    <col min="8203" max="8203" width="21.28515625" style="882" bestFit="1" customWidth="1"/>
    <col min="8204" max="8204" width="25" style="882" bestFit="1" customWidth="1"/>
    <col min="8205" max="8205" width="23.85546875" style="882" bestFit="1" customWidth="1"/>
    <col min="8206" max="8206" width="24.42578125" style="882" bestFit="1" customWidth="1"/>
    <col min="8207" max="8207" width="23.85546875" style="882" bestFit="1" customWidth="1"/>
    <col min="8208" max="8208" width="28.42578125" style="882" bestFit="1" customWidth="1"/>
    <col min="8209" max="8209" width="3.7109375" style="882" customWidth="1"/>
    <col min="8210" max="8210" width="11.140625" style="882" bestFit="1" customWidth="1"/>
    <col min="8211" max="8448" width="11.42578125" style="882"/>
    <col min="8449" max="8449" width="64.140625" style="882" customWidth="1"/>
    <col min="8450" max="8450" width="25" style="882" bestFit="1" customWidth="1"/>
    <col min="8451" max="8452" width="25.85546875" style="882" bestFit="1" customWidth="1"/>
    <col min="8453" max="8453" width="25" style="882" bestFit="1" customWidth="1"/>
    <col min="8454" max="8456" width="23.85546875" style="882" bestFit="1" customWidth="1"/>
    <col min="8457" max="8457" width="24.42578125" style="882" bestFit="1" customWidth="1"/>
    <col min="8458" max="8458" width="20.42578125" style="882" bestFit="1" customWidth="1"/>
    <col min="8459" max="8459" width="21.28515625" style="882" bestFit="1" customWidth="1"/>
    <col min="8460" max="8460" width="25" style="882" bestFit="1" customWidth="1"/>
    <col min="8461" max="8461" width="23.85546875" style="882" bestFit="1" customWidth="1"/>
    <col min="8462" max="8462" width="24.42578125" style="882" bestFit="1" customWidth="1"/>
    <col min="8463" max="8463" width="23.85546875" style="882" bestFit="1" customWidth="1"/>
    <col min="8464" max="8464" width="28.42578125" style="882" bestFit="1" customWidth="1"/>
    <col min="8465" max="8465" width="3.7109375" style="882" customWidth="1"/>
    <col min="8466" max="8466" width="11.140625" style="882" bestFit="1" customWidth="1"/>
    <col min="8467" max="8704" width="11.42578125" style="882"/>
    <col min="8705" max="8705" width="64.140625" style="882" customWidth="1"/>
    <col min="8706" max="8706" width="25" style="882" bestFit="1" customWidth="1"/>
    <col min="8707" max="8708" width="25.85546875" style="882" bestFit="1" customWidth="1"/>
    <col min="8709" max="8709" width="25" style="882" bestFit="1" customWidth="1"/>
    <col min="8710" max="8712" width="23.85546875" style="882" bestFit="1" customWidth="1"/>
    <col min="8713" max="8713" width="24.42578125" style="882" bestFit="1" customWidth="1"/>
    <col min="8714" max="8714" width="20.42578125" style="882" bestFit="1" customWidth="1"/>
    <col min="8715" max="8715" width="21.28515625" style="882" bestFit="1" customWidth="1"/>
    <col min="8716" max="8716" width="25" style="882" bestFit="1" customWidth="1"/>
    <col min="8717" max="8717" width="23.85546875" style="882" bestFit="1" customWidth="1"/>
    <col min="8718" max="8718" width="24.42578125" style="882" bestFit="1" customWidth="1"/>
    <col min="8719" max="8719" width="23.85546875" style="882" bestFit="1" customWidth="1"/>
    <col min="8720" max="8720" width="28.42578125" style="882" bestFit="1" customWidth="1"/>
    <col min="8721" max="8721" width="3.7109375" style="882" customWidth="1"/>
    <col min="8722" max="8722" width="11.140625" style="882" bestFit="1" customWidth="1"/>
    <col min="8723" max="8960" width="11.42578125" style="882"/>
    <col min="8961" max="8961" width="64.140625" style="882" customWidth="1"/>
    <col min="8962" max="8962" width="25" style="882" bestFit="1" customWidth="1"/>
    <col min="8963" max="8964" width="25.85546875" style="882" bestFit="1" customWidth="1"/>
    <col min="8965" max="8965" width="25" style="882" bestFit="1" customWidth="1"/>
    <col min="8966" max="8968" width="23.85546875" style="882" bestFit="1" customWidth="1"/>
    <col min="8969" max="8969" width="24.42578125" style="882" bestFit="1" customWidth="1"/>
    <col min="8970" max="8970" width="20.42578125" style="882" bestFit="1" customWidth="1"/>
    <col min="8971" max="8971" width="21.28515625" style="882" bestFit="1" customWidth="1"/>
    <col min="8972" max="8972" width="25" style="882" bestFit="1" customWidth="1"/>
    <col min="8973" max="8973" width="23.85546875" style="882" bestFit="1" customWidth="1"/>
    <col min="8974" max="8974" width="24.42578125" style="882" bestFit="1" customWidth="1"/>
    <col min="8975" max="8975" width="23.85546875" style="882" bestFit="1" customWidth="1"/>
    <col min="8976" max="8976" width="28.42578125" style="882" bestFit="1" customWidth="1"/>
    <col min="8977" max="8977" width="3.7109375" style="882" customWidth="1"/>
    <col min="8978" max="8978" width="11.140625" style="882" bestFit="1" customWidth="1"/>
    <col min="8979" max="9216" width="11.42578125" style="882"/>
    <col min="9217" max="9217" width="64.140625" style="882" customWidth="1"/>
    <col min="9218" max="9218" width="25" style="882" bestFit="1" customWidth="1"/>
    <col min="9219" max="9220" width="25.85546875" style="882" bestFit="1" customWidth="1"/>
    <col min="9221" max="9221" width="25" style="882" bestFit="1" customWidth="1"/>
    <col min="9222" max="9224" width="23.85546875" style="882" bestFit="1" customWidth="1"/>
    <col min="9225" max="9225" width="24.42578125" style="882" bestFit="1" customWidth="1"/>
    <col min="9226" max="9226" width="20.42578125" style="882" bestFit="1" customWidth="1"/>
    <col min="9227" max="9227" width="21.28515625" style="882" bestFit="1" customWidth="1"/>
    <col min="9228" max="9228" width="25" style="882" bestFit="1" customWidth="1"/>
    <col min="9229" max="9229" width="23.85546875" style="882" bestFit="1" customWidth="1"/>
    <col min="9230" max="9230" width="24.42578125" style="882" bestFit="1" customWidth="1"/>
    <col min="9231" max="9231" width="23.85546875" style="882" bestFit="1" customWidth="1"/>
    <col min="9232" max="9232" width="28.42578125" style="882" bestFit="1" customWidth="1"/>
    <col min="9233" max="9233" width="3.7109375" style="882" customWidth="1"/>
    <col min="9234" max="9234" width="11.140625" style="882" bestFit="1" customWidth="1"/>
    <col min="9235" max="9472" width="11.42578125" style="882"/>
    <col min="9473" max="9473" width="64.140625" style="882" customWidth="1"/>
    <col min="9474" max="9474" width="25" style="882" bestFit="1" customWidth="1"/>
    <col min="9475" max="9476" width="25.85546875" style="882" bestFit="1" customWidth="1"/>
    <col min="9477" max="9477" width="25" style="882" bestFit="1" customWidth="1"/>
    <col min="9478" max="9480" width="23.85546875" style="882" bestFit="1" customWidth="1"/>
    <col min="9481" max="9481" width="24.42578125" style="882" bestFit="1" customWidth="1"/>
    <col min="9482" max="9482" width="20.42578125" style="882" bestFit="1" customWidth="1"/>
    <col min="9483" max="9483" width="21.28515625" style="882" bestFit="1" customWidth="1"/>
    <col min="9484" max="9484" width="25" style="882" bestFit="1" customWidth="1"/>
    <col min="9485" max="9485" width="23.85546875" style="882" bestFit="1" customWidth="1"/>
    <col min="9486" max="9486" width="24.42578125" style="882" bestFit="1" customWidth="1"/>
    <col min="9487" max="9487" width="23.85546875" style="882" bestFit="1" customWidth="1"/>
    <col min="9488" max="9488" width="28.42578125" style="882" bestFit="1" customWidth="1"/>
    <col min="9489" max="9489" width="3.7109375" style="882" customWidth="1"/>
    <col min="9490" max="9490" width="11.140625" style="882" bestFit="1" customWidth="1"/>
    <col min="9491" max="9728" width="11.42578125" style="882"/>
    <col min="9729" max="9729" width="64.140625" style="882" customWidth="1"/>
    <col min="9730" max="9730" width="25" style="882" bestFit="1" customWidth="1"/>
    <col min="9731" max="9732" width="25.85546875" style="882" bestFit="1" customWidth="1"/>
    <col min="9733" max="9733" width="25" style="882" bestFit="1" customWidth="1"/>
    <col min="9734" max="9736" width="23.85546875" style="882" bestFit="1" customWidth="1"/>
    <col min="9737" max="9737" width="24.42578125" style="882" bestFit="1" customWidth="1"/>
    <col min="9738" max="9738" width="20.42578125" style="882" bestFit="1" customWidth="1"/>
    <col min="9739" max="9739" width="21.28515625" style="882" bestFit="1" customWidth="1"/>
    <col min="9740" max="9740" width="25" style="882" bestFit="1" customWidth="1"/>
    <col min="9741" max="9741" width="23.85546875" style="882" bestFit="1" customWidth="1"/>
    <col min="9742" max="9742" width="24.42578125" style="882" bestFit="1" customWidth="1"/>
    <col min="9743" max="9743" width="23.85546875" style="882" bestFit="1" customWidth="1"/>
    <col min="9744" max="9744" width="28.42578125" style="882" bestFit="1" customWidth="1"/>
    <col min="9745" max="9745" width="3.7109375" style="882" customWidth="1"/>
    <col min="9746" max="9746" width="11.140625" style="882" bestFit="1" customWidth="1"/>
    <col min="9747" max="9984" width="11.42578125" style="882"/>
    <col min="9985" max="9985" width="64.140625" style="882" customWidth="1"/>
    <col min="9986" max="9986" width="25" style="882" bestFit="1" customWidth="1"/>
    <col min="9987" max="9988" width="25.85546875" style="882" bestFit="1" customWidth="1"/>
    <col min="9989" max="9989" width="25" style="882" bestFit="1" customWidth="1"/>
    <col min="9990" max="9992" width="23.85546875" style="882" bestFit="1" customWidth="1"/>
    <col min="9993" max="9993" width="24.42578125" style="882" bestFit="1" customWidth="1"/>
    <col min="9994" max="9994" width="20.42578125" style="882" bestFit="1" customWidth="1"/>
    <col min="9995" max="9995" width="21.28515625" style="882" bestFit="1" customWidth="1"/>
    <col min="9996" max="9996" width="25" style="882" bestFit="1" customWidth="1"/>
    <col min="9997" max="9997" width="23.85546875" style="882" bestFit="1" customWidth="1"/>
    <col min="9998" max="9998" width="24.42578125" style="882" bestFit="1" customWidth="1"/>
    <col min="9999" max="9999" width="23.85546875" style="882" bestFit="1" customWidth="1"/>
    <col min="10000" max="10000" width="28.42578125" style="882" bestFit="1" customWidth="1"/>
    <col min="10001" max="10001" width="3.7109375" style="882" customWidth="1"/>
    <col min="10002" max="10002" width="11.140625" style="882" bestFit="1" customWidth="1"/>
    <col min="10003" max="10240" width="11.42578125" style="882"/>
    <col min="10241" max="10241" width="64.140625" style="882" customWidth="1"/>
    <col min="10242" max="10242" width="25" style="882" bestFit="1" customWidth="1"/>
    <col min="10243" max="10244" width="25.85546875" style="882" bestFit="1" customWidth="1"/>
    <col min="10245" max="10245" width="25" style="882" bestFit="1" customWidth="1"/>
    <col min="10246" max="10248" width="23.85546875" style="882" bestFit="1" customWidth="1"/>
    <col min="10249" max="10249" width="24.42578125" style="882" bestFit="1" customWidth="1"/>
    <col min="10250" max="10250" width="20.42578125" style="882" bestFit="1" customWidth="1"/>
    <col min="10251" max="10251" width="21.28515625" style="882" bestFit="1" customWidth="1"/>
    <col min="10252" max="10252" width="25" style="882" bestFit="1" customWidth="1"/>
    <col min="10253" max="10253" width="23.85546875" style="882" bestFit="1" customWidth="1"/>
    <col min="10254" max="10254" width="24.42578125" style="882" bestFit="1" customWidth="1"/>
    <col min="10255" max="10255" width="23.85546875" style="882" bestFit="1" customWidth="1"/>
    <col min="10256" max="10256" width="28.42578125" style="882" bestFit="1" customWidth="1"/>
    <col min="10257" max="10257" width="3.7109375" style="882" customWidth="1"/>
    <col min="10258" max="10258" width="11.140625" style="882" bestFit="1" customWidth="1"/>
    <col min="10259" max="10496" width="11.42578125" style="882"/>
    <col min="10497" max="10497" width="64.140625" style="882" customWidth="1"/>
    <col min="10498" max="10498" width="25" style="882" bestFit="1" customWidth="1"/>
    <col min="10499" max="10500" width="25.85546875" style="882" bestFit="1" customWidth="1"/>
    <col min="10501" max="10501" width="25" style="882" bestFit="1" customWidth="1"/>
    <col min="10502" max="10504" width="23.85546875" style="882" bestFit="1" customWidth="1"/>
    <col min="10505" max="10505" width="24.42578125" style="882" bestFit="1" customWidth="1"/>
    <col min="10506" max="10506" width="20.42578125" style="882" bestFit="1" customWidth="1"/>
    <col min="10507" max="10507" width="21.28515625" style="882" bestFit="1" customWidth="1"/>
    <col min="10508" max="10508" width="25" style="882" bestFit="1" customWidth="1"/>
    <col min="10509" max="10509" width="23.85546875" style="882" bestFit="1" customWidth="1"/>
    <col min="10510" max="10510" width="24.42578125" style="882" bestFit="1" customWidth="1"/>
    <col min="10511" max="10511" width="23.85546875" style="882" bestFit="1" customWidth="1"/>
    <col min="10512" max="10512" width="28.42578125" style="882" bestFit="1" customWidth="1"/>
    <col min="10513" max="10513" width="3.7109375" style="882" customWidth="1"/>
    <col min="10514" max="10514" width="11.140625" style="882" bestFit="1" customWidth="1"/>
    <col min="10515" max="10752" width="11.42578125" style="882"/>
    <col min="10753" max="10753" width="64.140625" style="882" customWidth="1"/>
    <col min="10754" max="10754" width="25" style="882" bestFit="1" customWidth="1"/>
    <col min="10755" max="10756" width="25.85546875" style="882" bestFit="1" customWidth="1"/>
    <col min="10757" max="10757" width="25" style="882" bestFit="1" customWidth="1"/>
    <col min="10758" max="10760" width="23.85546875" style="882" bestFit="1" customWidth="1"/>
    <col min="10761" max="10761" width="24.42578125" style="882" bestFit="1" customWidth="1"/>
    <col min="10762" max="10762" width="20.42578125" style="882" bestFit="1" customWidth="1"/>
    <col min="10763" max="10763" width="21.28515625" style="882" bestFit="1" customWidth="1"/>
    <col min="10764" max="10764" width="25" style="882" bestFit="1" customWidth="1"/>
    <col min="10765" max="10765" width="23.85546875" style="882" bestFit="1" customWidth="1"/>
    <col min="10766" max="10766" width="24.42578125" style="882" bestFit="1" customWidth="1"/>
    <col min="10767" max="10767" width="23.85546875" style="882" bestFit="1" customWidth="1"/>
    <col min="10768" max="10768" width="28.42578125" style="882" bestFit="1" customWidth="1"/>
    <col min="10769" max="10769" width="3.7109375" style="882" customWidth="1"/>
    <col min="10770" max="10770" width="11.140625" style="882" bestFit="1" customWidth="1"/>
    <col min="10771" max="11008" width="11.42578125" style="882"/>
    <col min="11009" max="11009" width="64.140625" style="882" customWidth="1"/>
    <col min="11010" max="11010" width="25" style="882" bestFit="1" customWidth="1"/>
    <col min="11011" max="11012" width="25.85546875" style="882" bestFit="1" customWidth="1"/>
    <col min="11013" max="11013" width="25" style="882" bestFit="1" customWidth="1"/>
    <col min="11014" max="11016" width="23.85546875" style="882" bestFit="1" customWidth="1"/>
    <col min="11017" max="11017" width="24.42578125" style="882" bestFit="1" customWidth="1"/>
    <col min="11018" max="11018" width="20.42578125" style="882" bestFit="1" customWidth="1"/>
    <col min="11019" max="11019" width="21.28515625" style="882" bestFit="1" customWidth="1"/>
    <col min="11020" max="11020" width="25" style="882" bestFit="1" customWidth="1"/>
    <col min="11021" max="11021" width="23.85546875" style="882" bestFit="1" customWidth="1"/>
    <col min="11022" max="11022" width="24.42578125" style="882" bestFit="1" customWidth="1"/>
    <col min="11023" max="11023" width="23.85546875" style="882" bestFit="1" customWidth="1"/>
    <col min="11024" max="11024" width="28.42578125" style="882" bestFit="1" customWidth="1"/>
    <col min="11025" max="11025" width="3.7109375" style="882" customWidth="1"/>
    <col min="11026" max="11026" width="11.140625" style="882" bestFit="1" customWidth="1"/>
    <col min="11027" max="11264" width="11.42578125" style="882"/>
    <col min="11265" max="11265" width="64.140625" style="882" customWidth="1"/>
    <col min="11266" max="11266" width="25" style="882" bestFit="1" customWidth="1"/>
    <col min="11267" max="11268" width="25.85546875" style="882" bestFit="1" customWidth="1"/>
    <col min="11269" max="11269" width="25" style="882" bestFit="1" customWidth="1"/>
    <col min="11270" max="11272" width="23.85546875" style="882" bestFit="1" customWidth="1"/>
    <col min="11273" max="11273" width="24.42578125" style="882" bestFit="1" customWidth="1"/>
    <col min="11274" max="11274" width="20.42578125" style="882" bestFit="1" customWidth="1"/>
    <col min="11275" max="11275" width="21.28515625" style="882" bestFit="1" customWidth="1"/>
    <col min="11276" max="11276" width="25" style="882" bestFit="1" customWidth="1"/>
    <col min="11277" max="11277" width="23.85546875" style="882" bestFit="1" customWidth="1"/>
    <col min="11278" max="11278" width="24.42578125" style="882" bestFit="1" customWidth="1"/>
    <col min="11279" max="11279" width="23.85546875" style="882" bestFit="1" customWidth="1"/>
    <col min="11280" max="11280" width="28.42578125" style="882" bestFit="1" customWidth="1"/>
    <col min="11281" max="11281" width="3.7109375" style="882" customWidth="1"/>
    <col min="11282" max="11282" width="11.140625" style="882" bestFit="1" customWidth="1"/>
    <col min="11283" max="11520" width="11.42578125" style="882"/>
    <col min="11521" max="11521" width="64.140625" style="882" customWidth="1"/>
    <col min="11522" max="11522" width="25" style="882" bestFit="1" customWidth="1"/>
    <col min="11523" max="11524" width="25.85546875" style="882" bestFit="1" customWidth="1"/>
    <col min="11525" max="11525" width="25" style="882" bestFit="1" customWidth="1"/>
    <col min="11526" max="11528" width="23.85546875" style="882" bestFit="1" customWidth="1"/>
    <col min="11529" max="11529" width="24.42578125" style="882" bestFit="1" customWidth="1"/>
    <col min="11530" max="11530" width="20.42578125" style="882" bestFit="1" customWidth="1"/>
    <col min="11531" max="11531" width="21.28515625" style="882" bestFit="1" customWidth="1"/>
    <col min="11532" max="11532" width="25" style="882" bestFit="1" customWidth="1"/>
    <col min="11533" max="11533" width="23.85546875" style="882" bestFit="1" customWidth="1"/>
    <col min="11534" max="11534" width="24.42578125" style="882" bestFit="1" customWidth="1"/>
    <col min="11535" max="11535" width="23.85546875" style="882" bestFit="1" customWidth="1"/>
    <col min="11536" max="11536" width="28.42578125" style="882" bestFit="1" customWidth="1"/>
    <col min="11537" max="11537" width="3.7109375" style="882" customWidth="1"/>
    <col min="11538" max="11538" width="11.140625" style="882" bestFit="1" customWidth="1"/>
    <col min="11539" max="11776" width="11.42578125" style="882"/>
    <col min="11777" max="11777" width="64.140625" style="882" customWidth="1"/>
    <col min="11778" max="11778" width="25" style="882" bestFit="1" customWidth="1"/>
    <col min="11779" max="11780" width="25.85546875" style="882" bestFit="1" customWidth="1"/>
    <col min="11781" max="11781" width="25" style="882" bestFit="1" customWidth="1"/>
    <col min="11782" max="11784" width="23.85546875" style="882" bestFit="1" customWidth="1"/>
    <col min="11785" max="11785" width="24.42578125" style="882" bestFit="1" customWidth="1"/>
    <col min="11786" max="11786" width="20.42578125" style="882" bestFit="1" customWidth="1"/>
    <col min="11787" max="11787" width="21.28515625" style="882" bestFit="1" customWidth="1"/>
    <col min="11788" max="11788" width="25" style="882" bestFit="1" customWidth="1"/>
    <col min="11789" max="11789" width="23.85546875" style="882" bestFit="1" customWidth="1"/>
    <col min="11790" max="11790" width="24.42578125" style="882" bestFit="1" customWidth="1"/>
    <col min="11791" max="11791" width="23.85546875" style="882" bestFit="1" customWidth="1"/>
    <col min="11792" max="11792" width="28.42578125" style="882" bestFit="1" customWidth="1"/>
    <col min="11793" max="11793" width="3.7109375" style="882" customWidth="1"/>
    <col min="11794" max="11794" width="11.140625" style="882" bestFit="1" customWidth="1"/>
    <col min="11795" max="12032" width="11.42578125" style="882"/>
    <col min="12033" max="12033" width="64.140625" style="882" customWidth="1"/>
    <col min="12034" max="12034" width="25" style="882" bestFit="1" customWidth="1"/>
    <col min="12035" max="12036" width="25.85546875" style="882" bestFit="1" customWidth="1"/>
    <col min="12037" max="12037" width="25" style="882" bestFit="1" customWidth="1"/>
    <col min="12038" max="12040" width="23.85546875" style="882" bestFit="1" customWidth="1"/>
    <col min="12041" max="12041" width="24.42578125" style="882" bestFit="1" customWidth="1"/>
    <col min="12042" max="12042" width="20.42578125" style="882" bestFit="1" customWidth="1"/>
    <col min="12043" max="12043" width="21.28515625" style="882" bestFit="1" customWidth="1"/>
    <col min="12044" max="12044" width="25" style="882" bestFit="1" customWidth="1"/>
    <col min="12045" max="12045" width="23.85546875" style="882" bestFit="1" customWidth="1"/>
    <col min="12046" max="12046" width="24.42578125" style="882" bestFit="1" customWidth="1"/>
    <col min="12047" max="12047" width="23.85546875" style="882" bestFit="1" customWidth="1"/>
    <col min="12048" max="12048" width="28.42578125" style="882" bestFit="1" customWidth="1"/>
    <col min="12049" max="12049" width="3.7109375" style="882" customWidth="1"/>
    <col min="12050" max="12050" width="11.140625" style="882" bestFit="1" customWidth="1"/>
    <col min="12051" max="12288" width="11.42578125" style="882"/>
    <col min="12289" max="12289" width="64.140625" style="882" customWidth="1"/>
    <col min="12290" max="12290" width="25" style="882" bestFit="1" customWidth="1"/>
    <col min="12291" max="12292" width="25.85546875" style="882" bestFit="1" customWidth="1"/>
    <col min="12293" max="12293" width="25" style="882" bestFit="1" customWidth="1"/>
    <col min="12294" max="12296" width="23.85546875" style="882" bestFit="1" customWidth="1"/>
    <col min="12297" max="12297" width="24.42578125" style="882" bestFit="1" customWidth="1"/>
    <col min="12298" max="12298" width="20.42578125" style="882" bestFit="1" customWidth="1"/>
    <col min="12299" max="12299" width="21.28515625" style="882" bestFit="1" customWidth="1"/>
    <col min="12300" max="12300" width="25" style="882" bestFit="1" customWidth="1"/>
    <col min="12301" max="12301" width="23.85546875" style="882" bestFit="1" customWidth="1"/>
    <col min="12302" max="12302" width="24.42578125" style="882" bestFit="1" customWidth="1"/>
    <col min="12303" max="12303" width="23.85546875" style="882" bestFit="1" customWidth="1"/>
    <col min="12304" max="12304" width="28.42578125" style="882" bestFit="1" customWidth="1"/>
    <col min="12305" max="12305" width="3.7109375" style="882" customWidth="1"/>
    <col min="12306" max="12306" width="11.140625" style="882" bestFit="1" customWidth="1"/>
    <col min="12307" max="12544" width="11.42578125" style="882"/>
    <col min="12545" max="12545" width="64.140625" style="882" customWidth="1"/>
    <col min="12546" max="12546" width="25" style="882" bestFit="1" customWidth="1"/>
    <col min="12547" max="12548" width="25.85546875" style="882" bestFit="1" customWidth="1"/>
    <col min="12549" max="12549" width="25" style="882" bestFit="1" customWidth="1"/>
    <col min="12550" max="12552" width="23.85546875" style="882" bestFit="1" customWidth="1"/>
    <col min="12553" max="12553" width="24.42578125" style="882" bestFit="1" customWidth="1"/>
    <col min="12554" max="12554" width="20.42578125" style="882" bestFit="1" customWidth="1"/>
    <col min="12555" max="12555" width="21.28515625" style="882" bestFit="1" customWidth="1"/>
    <col min="12556" max="12556" width="25" style="882" bestFit="1" customWidth="1"/>
    <col min="12557" max="12557" width="23.85546875" style="882" bestFit="1" customWidth="1"/>
    <col min="12558" max="12558" width="24.42578125" style="882" bestFit="1" customWidth="1"/>
    <col min="12559" max="12559" width="23.85546875" style="882" bestFit="1" customWidth="1"/>
    <col min="12560" max="12560" width="28.42578125" style="882" bestFit="1" customWidth="1"/>
    <col min="12561" max="12561" width="3.7109375" style="882" customWidth="1"/>
    <col min="12562" max="12562" width="11.140625" style="882" bestFit="1" customWidth="1"/>
    <col min="12563" max="12800" width="11.42578125" style="882"/>
    <col min="12801" max="12801" width="64.140625" style="882" customWidth="1"/>
    <col min="12802" max="12802" width="25" style="882" bestFit="1" customWidth="1"/>
    <col min="12803" max="12804" width="25.85546875" style="882" bestFit="1" customWidth="1"/>
    <col min="12805" max="12805" width="25" style="882" bestFit="1" customWidth="1"/>
    <col min="12806" max="12808" width="23.85546875" style="882" bestFit="1" customWidth="1"/>
    <col min="12809" max="12809" width="24.42578125" style="882" bestFit="1" customWidth="1"/>
    <col min="12810" max="12810" width="20.42578125" style="882" bestFit="1" customWidth="1"/>
    <col min="12811" max="12811" width="21.28515625" style="882" bestFit="1" customWidth="1"/>
    <col min="12812" max="12812" width="25" style="882" bestFit="1" customWidth="1"/>
    <col min="12813" max="12813" width="23.85546875" style="882" bestFit="1" customWidth="1"/>
    <col min="12814" max="12814" width="24.42578125" style="882" bestFit="1" customWidth="1"/>
    <col min="12815" max="12815" width="23.85546875" style="882" bestFit="1" customWidth="1"/>
    <col min="12816" max="12816" width="28.42578125" style="882" bestFit="1" customWidth="1"/>
    <col min="12817" max="12817" width="3.7109375" style="882" customWidth="1"/>
    <col min="12818" max="12818" width="11.140625" style="882" bestFit="1" customWidth="1"/>
    <col min="12819" max="13056" width="11.42578125" style="882"/>
    <col min="13057" max="13057" width="64.140625" style="882" customWidth="1"/>
    <col min="13058" max="13058" width="25" style="882" bestFit="1" customWidth="1"/>
    <col min="13059" max="13060" width="25.85546875" style="882" bestFit="1" customWidth="1"/>
    <col min="13061" max="13061" width="25" style="882" bestFit="1" customWidth="1"/>
    <col min="13062" max="13064" width="23.85546875" style="882" bestFit="1" customWidth="1"/>
    <col min="13065" max="13065" width="24.42578125" style="882" bestFit="1" customWidth="1"/>
    <col min="13066" max="13066" width="20.42578125" style="882" bestFit="1" customWidth="1"/>
    <col min="13067" max="13067" width="21.28515625" style="882" bestFit="1" customWidth="1"/>
    <col min="13068" max="13068" width="25" style="882" bestFit="1" customWidth="1"/>
    <col min="13069" max="13069" width="23.85546875" style="882" bestFit="1" customWidth="1"/>
    <col min="13070" max="13070" width="24.42578125" style="882" bestFit="1" customWidth="1"/>
    <col min="13071" max="13071" width="23.85546875" style="882" bestFit="1" customWidth="1"/>
    <col min="13072" max="13072" width="28.42578125" style="882" bestFit="1" customWidth="1"/>
    <col min="13073" max="13073" width="3.7109375" style="882" customWidth="1"/>
    <col min="13074" max="13074" width="11.140625" style="882" bestFit="1" customWidth="1"/>
    <col min="13075" max="13312" width="11.42578125" style="882"/>
    <col min="13313" max="13313" width="64.140625" style="882" customWidth="1"/>
    <col min="13314" max="13314" width="25" style="882" bestFit="1" customWidth="1"/>
    <col min="13315" max="13316" width="25.85546875" style="882" bestFit="1" customWidth="1"/>
    <col min="13317" max="13317" width="25" style="882" bestFit="1" customWidth="1"/>
    <col min="13318" max="13320" width="23.85546875" style="882" bestFit="1" customWidth="1"/>
    <col min="13321" max="13321" width="24.42578125" style="882" bestFit="1" customWidth="1"/>
    <col min="13322" max="13322" width="20.42578125" style="882" bestFit="1" customWidth="1"/>
    <col min="13323" max="13323" width="21.28515625" style="882" bestFit="1" customWidth="1"/>
    <col min="13324" max="13324" width="25" style="882" bestFit="1" customWidth="1"/>
    <col min="13325" max="13325" width="23.85546875" style="882" bestFit="1" customWidth="1"/>
    <col min="13326" max="13326" width="24.42578125" style="882" bestFit="1" customWidth="1"/>
    <col min="13327" max="13327" width="23.85546875" style="882" bestFit="1" customWidth="1"/>
    <col min="13328" max="13328" width="28.42578125" style="882" bestFit="1" customWidth="1"/>
    <col min="13329" max="13329" width="3.7109375" style="882" customWidth="1"/>
    <col min="13330" max="13330" width="11.140625" style="882" bestFit="1" customWidth="1"/>
    <col min="13331" max="13568" width="11.42578125" style="882"/>
    <col min="13569" max="13569" width="64.140625" style="882" customWidth="1"/>
    <col min="13570" max="13570" width="25" style="882" bestFit="1" customWidth="1"/>
    <col min="13571" max="13572" width="25.85546875" style="882" bestFit="1" customWidth="1"/>
    <col min="13573" max="13573" width="25" style="882" bestFit="1" customWidth="1"/>
    <col min="13574" max="13576" width="23.85546875" style="882" bestFit="1" customWidth="1"/>
    <col min="13577" max="13577" width="24.42578125" style="882" bestFit="1" customWidth="1"/>
    <col min="13578" max="13578" width="20.42578125" style="882" bestFit="1" customWidth="1"/>
    <col min="13579" max="13579" width="21.28515625" style="882" bestFit="1" customWidth="1"/>
    <col min="13580" max="13580" width="25" style="882" bestFit="1" customWidth="1"/>
    <col min="13581" max="13581" width="23.85546875" style="882" bestFit="1" customWidth="1"/>
    <col min="13582" max="13582" width="24.42578125" style="882" bestFit="1" customWidth="1"/>
    <col min="13583" max="13583" width="23.85546875" style="882" bestFit="1" customWidth="1"/>
    <col min="13584" max="13584" width="28.42578125" style="882" bestFit="1" customWidth="1"/>
    <col min="13585" max="13585" width="3.7109375" style="882" customWidth="1"/>
    <col min="13586" max="13586" width="11.140625" style="882" bestFit="1" customWidth="1"/>
    <col min="13587" max="13824" width="11.42578125" style="882"/>
    <col min="13825" max="13825" width="64.140625" style="882" customWidth="1"/>
    <col min="13826" max="13826" width="25" style="882" bestFit="1" customWidth="1"/>
    <col min="13827" max="13828" width="25.85546875" style="882" bestFit="1" customWidth="1"/>
    <col min="13829" max="13829" width="25" style="882" bestFit="1" customWidth="1"/>
    <col min="13830" max="13832" width="23.85546875" style="882" bestFit="1" customWidth="1"/>
    <col min="13833" max="13833" width="24.42578125" style="882" bestFit="1" customWidth="1"/>
    <col min="13834" max="13834" width="20.42578125" style="882" bestFit="1" customWidth="1"/>
    <col min="13835" max="13835" width="21.28515625" style="882" bestFit="1" customWidth="1"/>
    <col min="13836" max="13836" width="25" style="882" bestFit="1" customWidth="1"/>
    <col min="13837" max="13837" width="23.85546875" style="882" bestFit="1" customWidth="1"/>
    <col min="13838" max="13838" width="24.42578125" style="882" bestFit="1" customWidth="1"/>
    <col min="13839" max="13839" width="23.85546875" style="882" bestFit="1" customWidth="1"/>
    <col min="13840" max="13840" width="28.42578125" style="882" bestFit="1" customWidth="1"/>
    <col min="13841" max="13841" width="3.7109375" style="882" customWidth="1"/>
    <col min="13842" max="13842" width="11.140625" style="882" bestFit="1" customWidth="1"/>
    <col min="13843" max="14080" width="11.42578125" style="882"/>
    <col min="14081" max="14081" width="64.140625" style="882" customWidth="1"/>
    <col min="14082" max="14082" width="25" style="882" bestFit="1" customWidth="1"/>
    <col min="14083" max="14084" width="25.85546875" style="882" bestFit="1" customWidth="1"/>
    <col min="14085" max="14085" width="25" style="882" bestFit="1" customWidth="1"/>
    <col min="14086" max="14088" width="23.85546875" style="882" bestFit="1" customWidth="1"/>
    <col min="14089" max="14089" width="24.42578125" style="882" bestFit="1" customWidth="1"/>
    <col min="14090" max="14090" width="20.42578125" style="882" bestFit="1" customWidth="1"/>
    <col min="14091" max="14091" width="21.28515625" style="882" bestFit="1" customWidth="1"/>
    <col min="14092" max="14092" width="25" style="882" bestFit="1" customWidth="1"/>
    <col min="14093" max="14093" width="23.85546875" style="882" bestFit="1" customWidth="1"/>
    <col min="14094" max="14094" width="24.42578125" style="882" bestFit="1" customWidth="1"/>
    <col min="14095" max="14095" width="23.85546875" style="882" bestFit="1" customWidth="1"/>
    <col min="14096" max="14096" width="28.42578125" style="882" bestFit="1" customWidth="1"/>
    <col min="14097" max="14097" width="3.7109375" style="882" customWidth="1"/>
    <col min="14098" max="14098" width="11.140625" style="882" bestFit="1" customWidth="1"/>
    <col min="14099" max="14336" width="11.42578125" style="882"/>
    <col min="14337" max="14337" width="64.140625" style="882" customWidth="1"/>
    <col min="14338" max="14338" width="25" style="882" bestFit="1" customWidth="1"/>
    <col min="14339" max="14340" width="25.85546875" style="882" bestFit="1" customWidth="1"/>
    <col min="14341" max="14341" width="25" style="882" bestFit="1" customWidth="1"/>
    <col min="14342" max="14344" width="23.85546875" style="882" bestFit="1" customWidth="1"/>
    <col min="14345" max="14345" width="24.42578125" style="882" bestFit="1" customWidth="1"/>
    <col min="14346" max="14346" width="20.42578125" style="882" bestFit="1" customWidth="1"/>
    <col min="14347" max="14347" width="21.28515625" style="882" bestFit="1" customWidth="1"/>
    <col min="14348" max="14348" width="25" style="882" bestFit="1" customWidth="1"/>
    <col min="14349" max="14349" width="23.85546875" style="882" bestFit="1" customWidth="1"/>
    <col min="14350" max="14350" width="24.42578125" style="882" bestFit="1" customWidth="1"/>
    <col min="14351" max="14351" width="23.85546875" style="882" bestFit="1" customWidth="1"/>
    <col min="14352" max="14352" width="28.42578125" style="882" bestFit="1" customWidth="1"/>
    <col min="14353" max="14353" width="3.7109375" style="882" customWidth="1"/>
    <col min="14354" max="14354" width="11.140625" style="882" bestFit="1" customWidth="1"/>
    <col min="14355" max="14592" width="11.42578125" style="882"/>
    <col min="14593" max="14593" width="64.140625" style="882" customWidth="1"/>
    <col min="14594" max="14594" width="25" style="882" bestFit="1" customWidth="1"/>
    <col min="14595" max="14596" width="25.85546875" style="882" bestFit="1" customWidth="1"/>
    <col min="14597" max="14597" width="25" style="882" bestFit="1" customWidth="1"/>
    <col min="14598" max="14600" width="23.85546875" style="882" bestFit="1" customWidth="1"/>
    <col min="14601" max="14601" width="24.42578125" style="882" bestFit="1" customWidth="1"/>
    <col min="14602" max="14602" width="20.42578125" style="882" bestFit="1" customWidth="1"/>
    <col min="14603" max="14603" width="21.28515625" style="882" bestFit="1" customWidth="1"/>
    <col min="14604" max="14604" width="25" style="882" bestFit="1" customWidth="1"/>
    <col min="14605" max="14605" width="23.85546875" style="882" bestFit="1" customWidth="1"/>
    <col min="14606" max="14606" width="24.42578125" style="882" bestFit="1" customWidth="1"/>
    <col min="14607" max="14607" width="23.85546875" style="882" bestFit="1" customWidth="1"/>
    <col min="14608" max="14608" width="28.42578125" style="882" bestFit="1" customWidth="1"/>
    <col min="14609" max="14609" width="3.7109375" style="882" customWidth="1"/>
    <col min="14610" max="14610" width="11.140625" style="882" bestFit="1" customWidth="1"/>
    <col min="14611" max="14848" width="11.42578125" style="882"/>
    <col min="14849" max="14849" width="64.140625" style="882" customWidth="1"/>
    <col min="14850" max="14850" width="25" style="882" bestFit="1" customWidth="1"/>
    <col min="14851" max="14852" width="25.85546875" style="882" bestFit="1" customWidth="1"/>
    <col min="14853" max="14853" width="25" style="882" bestFit="1" customWidth="1"/>
    <col min="14854" max="14856" width="23.85546875" style="882" bestFit="1" customWidth="1"/>
    <col min="14857" max="14857" width="24.42578125" style="882" bestFit="1" customWidth="1"/>
    <col min="14858" max="14858" width="20.42578125" style="882" bestFit="1" customWidth="1"/>
    <col min="14859" max="14859" width="21.28515625" style="882" bestFit="1" customWidth="1"/>
    <col min="14860" max="14860" width="25" style="882" bestFit="1" customWidth="1"/>
    <col min="14861" max="14861" width="23.85546875" style="882" bestFit="1" customWidth="1"/>
    <col min="14862" max="14862" width="24.42578125" style="882" bestFit="1" customWidth="1"/>
    <col min="14863" max="14863" width="23.85546875" style="882" bestFit="1" customWidth="1"/>
    <col min="14864" max="14864" width="28.42578125" style="882" bestFit="1" customWidth="1"/>
    <col min="14865" max="14865" width="3.7109375" style="882" customWidth="1"/>
    <col min="14866" max="14866" width="11.140625" style="882" bestFit="1" customWidth="1"/>
    <col min="14867" max="15104" width="11.42578125" style="882"/>
    <col min="15105" max="15105" width="64.140625" style="882" customWidth="1"/>
    <col min="15106" max="15106" width="25" style="882" bestFit="1" customWidth="1"/>
    <col min="15107" max="15108" width="25.85546875" style="882" bestFit="1" customWidth="1"/>
    <col min="15109" max="15109" width="25" style="882" bestFit="1" customWidth="1"/>
    <col min="15110" max="15112" width="23.85546875" style="882" bestFit="1" customWidth="1"/>
    <col min="15113" max="15113" width="24.42578125" style="882" bestFit="1" customWidth="1"/>
    <col min="15114" max="15114" width="20.42578125" style="882" bestFit="1" customWidth="1"/>
    <col min="15115" max="15115" width="21.28515625" style="882" bestFit="1" customWidth="1"/>
    <col min="15116" max="15116" width="25" style="882" bestFit="1" customWidth="1"/>
    <col min="15117" max="15117" width="23.85546875" style="882" bestFit="1" customWidth="1"/>
    <col min="15118" max="15118" width="24.42578125" style="882" bestFit="1" customWidth="1"/>
    <col min="15119" max="15119" width="23.85546875" style="882" bestFit="1" customWidth="1"/>
    <col min="15120" max="15120" width="28.42578125" style="882" bestFit="1" customWidth="1"/>
    <col min="15121" max="15121" width="3.7109375" style="882" customWidth="1"/>
    <col min="15122" max="15122" width="11.140625" style="882" bestFit="1" customWidth="1"/>
    <col min="15123" max="15360" width="11.42578125" style="882"/>
    <col min="15361" max="15361" width="64.140625" style="882" customWidth="1"/>
    <col min="15362" max="15362" width="25" style="882" bestFit="1" customWidth="1"/>
    <col min="15363" max="15364" width="25.85546875" style="882" bestFit="1" customWidth="1"/>
    <col min="15365" max="15365" width="25" style="882" bestFit="1" customWidth="1"/>
    <col min="15366" max="15368" width="23.85546875" style="882" bestFit="1" customWidth="1"/>
    <col min="15369" max="15369" width="24.42578125" style="882" bestFit="1" customWidth="1"/>
    <col min="15370" max="15370" width="20.42578125" style="882" bestFit="1" customWidth="1"/>
    <col min="15371" max="15371" width="21.28515625" style="882" bestFit="1" customWidth="1"/>
    <col min="15372" max="15372" width="25" style="882" bestFit="1" customWidth="1"/>
    <col min="15373" max="15373" width="23.85546875" style="882" bestFit="1" customWidth="1"/>
    <col min="15374" max="15374" width="24.42578125" style="882" bestFit="1" customWidth="1"/>
    <col min="15375" max="15375" width="23.85546875" style="882" bestFit="1" customWidth="1"/>
    <col min="15376" max="15376" width="28.42578125" style="882" bestFit="1" customWidth="1"/>
    <col min="15377" max="15377" width="3.7109375" style="882" customWidth="1"/>
    <col min="15378" max="15378" width="11.140625" style="882" bestFit="1" customWidth="1"/>
    <col min="15379" max="15616" width="11.42578125" style="882"/>
    <col min="15617" max="15617" width="64.140625" style="882" customWidth="1"/>
    <col min="15618" max="15618" width="25" style="882" bestFit="1" customWidth="1"/>
    <col min="15619" max="15620" width="25.85546875" style="882" bestFit="1" customWidth="1"/>
    <col min="15621" max="15621" width="25" style="882" bestFit="1" customWidth="1"/>
    <col min="15622" max="15624" width="23.85546875" style="882" bestFit="1" customWidth="1"/>
    <col min="15625" max="15625" width="24.42578125" style="882" bestFit="1" customWidth="1"/>
    <col min="15626" max="15626" width="20.42578125" style="882" bestFit="1" customWidth="1"/>
    <col min="15627" max="15627" width="21.28515625" style="882" bestFit="1" customWidth="1"/>
    <col min="15628" max="15628" width="25" style="882" bestFit="1" customWidth="1"/>
    <col min="15629" max="15629" width="23.85546875" style="882" bestFit="1" customWidth="1"/>
    <col min="15630" max="15630" width="24.42578125" style="882" bestFit="1" customWidth="1"/>
    <col min="15631" max="15631" width="23.85546875" style="882" bestFit="1" customWidth="1"/>
    <col min="15632" max="15632" width="28.42578125" style="882" bestFit="1" customWidth="1"/>
    <col min="15633" max="15633" width="3.7109375" style="882" customWidth="1"/>
    <col min="15634" max="15634" width="11.140625" style="882" bestFit="1" customWidth="1"/>
    <col min="15635" max="15872" width="11.42578125" style="882"/>
    <col min="15873" max="15873" width="64.140625" style="882" customWidth="1"/>
    <col min="15874" max="15874" width="25" style="882" bestFit="1" customWidth="1"/>
    <col min="15875" max="15876" width="25.85546875" style="882" bestFit="1" customWidth="1"/>
    <col min="15877" max="15877" width="25" style="882" bestFit="1" customWidth="1"/>
    <col min="15878" max="15880" width="23.85546875" style="882" bestFit="1" customWidth="1"/>
    <col min="15881" max="15881" width="24.42578125" style="882" bestFit="1" customWidth="1"/>
    <col min="15882" max="15882" width="20.42578125" style="882" bestFit="1" customWidth="1"/>
    <col min="15883" max="15883" width="21.28515625" style="882" bestFit="1" customWidth="1"/>
    <col min="15884" max="15884" width="25" style="882" bestFit="1" customWidth="1"/>
    <col min="15885" max="15885" width="23.85546875" style="882" bestFit="1" customWidth="1"/>
    <col min="15886" max="15886" width="24.42578125" style="882" bestFit="1" customWidth="1"/>
    <col min="15887" max="15887" width="23.85546875" style="882" bestFit="1" customWidth="1"/>
    <col min="15888" max="15888" width="28.42578125" style="882" bestFit="1" customWidth="1"/>
    <col min="15889" max="15889" width="3.7109375" style="882" customWidth="1"/>
    <col min="15890" max="15890" width="11.140625" style="882" bestFit="1" customWidth="1"/>
    <col min="15891" max="16128" width="11.42578125" style="882"/>
    <col min="16129" max="16129" width="64.140625" style="882" customWidth="1"/>
    <col min="16130" max="16130" width="25" style="882" bestFit="1" customWidth="1"/>
    <col min="16131" max="16132" width="25.85546875" style="882" bestFit="1" customWidth="1"/>
    <col min="16133" max="16133" width="25" style="882" bestFit="1" customWidth="1"/>
    <col min="16134" max="16136" width="23.85546875" style="882" bestFit="1" customWidth="1"/>
    <col min="16137" max="16137" width="24.42578125" style="882" bestFit="1" customWidth="1"/>
    <col min="16138" max="16138" width="20.42578125" style="882" bestFit="1" customWidth="1"/>
    <col min="16139" max="16139" width="21.28515625" style="882" bestFit="1" customWidth="1"/>
    <col min="16140" max="16140" width="25" style="882" bestFit="1" customWidth="1"/>
    <col min="16141" max="16141" width="23.85546875" style="882" bestFit="1" customWidth="1"/>
    <col min="16142" max="16142" width="24.42578125" style="882" bestFit="1" customWidth="1"/>
    <col min="16143" max="16143" width="23.85546875" style="882" bestFit="1" customWidth="1"/>
    <col min="16144" max="16144" width="28.42578125" style="882" bestFit="1" customWidth="1"/>
    <col min="16145" max="16145" width="3.7109375" style="882" customWidth="1"/>
    <col min="16146" max="16146" width="11.140625" style="882" bestFit="1" customWidth="1"/>
    <col min="16147" max="16384" width="11.42578125" style="882"/>
  </cols>
  <sheetData>
    <row r="1" spans="1:16" s="882" customFormat="1" ht="20.25" hidden="1">
      <c r="A1" s="829"/>
      <c r="B1" s="193"/>
      <c r="C1" s="193"/>
      <c r="D1" s="193"/>
      <c r="E1" s="193"/>
      <c r="F1" s="193"/>
      <c r="G1" s="193"/>
      <c r="H1" s="193"/>
      <c r="I1" s="99"/>
    </row>
    <row r="2" spans="1:16" s="882" customFormat="1" ht="69" customHeight="1">
      <c r="A2" s="1059" t="s">
        <v>1143</v>
      </c>
      <c r="B2" s="1060"/>
      <c r="C2" s="1060"/>
      <c r="D2" s="1060"/>
      <c r="E2" s="1060"/>
      <c r="F2" s="1060"/>
      <c r="G2" s="1060"/>
      <c r="H2" s="1060"/>
      <c r="I2" s="1060"/>
      <c r="J2" s="1060"/>
      <c r="K2" s="1060"/>
      <c r="L2" s="1060"/>
      <c r="M2" s="1060"/>
      <c r="N2" s="1060"/>
      <c r="O2" s="1060"/>
      <c r="P2" s="1060"/>
    </row>
    <row r="3" spans="1:16" s="882" customFormat="1" ht="44.25" customHeight="1">
      <c r="A3" s="1059" t="s">
        <v>689</v>
      </c>
      <c r="B3" s="1060"/>
      <c r="C3" s="1060"/>
      <c r="D3" s="1060"/>
      <c r="E3" s="1060"/>
      <c r="F3" s="1060"/>
      <c r="G3" s="1060"/>
      <c r="H3" s="1060"/>
      <c r="I3" s="1060"/>
      <c r="J3" s="1060"/>
      <c r="K3" s="1060"/>
      <c r="L3" s="1060"/>
      <c r="M3" s="1060"/>
      <c r="N3" s="1060"/>
      <c r="O3" s="1060"/>
      <c r="P3" s="1060"/>
    </row>
    <row r="4" spans="1:16" s="882" customFormat="1" ht="44.25" customHeight="1">
      <c r="A4" s="1059" t="s">
        <v>1509</v>
      </c>
      <c r="B4" s="1060"/>
      <c r="C4" s="1060"/>
      <c r="D4" s="1060"/>
      <c r="E4" s="1060"/>
      <c r="F4" s="1060"/>
      <c r="G4" s="1060"/>
      <c r="H4" s="1060"/>
      <c r="I4" s="1060"/>
      <c r="J4" s="1060"/>
      <c r="K4" s="1060"/>
      <c r="L4" s="1060"/>
      <c r="M4" s="1060"/>
      <c r="N4" s="1060"/>
      <c r="O4" s="1060"/>
      <c r="P4" s="1060"/>
    </row>
    <row r="5" spans="1:16" s="151" customFormat="1" ht="51.75" customHeight="1">
      <c r="A5" s="1061" t="s">
        <v>1513</v>
      </c>
      <c r="B5" s="1062"/>
      <c r="C5" s="1062"/>
      <c r="D5" s="1062"/>
      <c r="E5" s="1062"/>
      <c r="F5" s="1062"/>
      <c r="G5" s="1062"/>
      <c r="H5" s="1062"/>
      <c r="I5" s="1062"/>
      <c r="J5" s="1062"/>
      <c r="K5" s="1062"/>
      <c r="L5" s="1062"/>
      <c r="M5" s="1062"/>
      <c r="N5" s="1062"/>
      <c r="O5" s="1062"/>
      <c r="P5" s="1062"/>
    </row>
    <row r="6" spans="1:16" s="882" customFormat="1" ht="3" customHeight="1">
      <c r="A6" s="830"/>
      <c r="B6" s="484"/>
      <c r="C6" s="484"/>
      <c r="D6" s="484"/>
      <c r="E6" s="484"/>
      <c r="F6" s="484"/>
      <c r="G6" s="484"/>
      <c r="H6" s="484"/>
      <c r="I6" s="484"/>
      <c r="J6" s="484"/>
      <c r="K6" s="484"/>
      <c r="L6" s="484"/>
      <c r="M6" s="484"/>
      <c r="N6" s="484"/>
      <c r="O6" s="484"/>
      <c r="P6" s="484"/>
    </row>
    <row r="7" spans="1:16" s="882" customFormat="1" ht="11.25" customHeight="1" thickBot="1">
      <c r="A7" s="831"/>
      <c r="I7" s="99"/>
    </row>
    <row r="8" spans="1:16" s="48" customFormat="1" ht="51.75" customHeight="1" thickTop="1" thickBot="1">
      <c r="A8" s="832"/>
      <c r="B8" s="195" t="s">
        <v>305</v>
      </c>
      <c r="C8" s="195" t="s">
        <v>306</v>
      </c>
      <c r="D8" s="195" t="s">
        <v>307</v>
      </c>
      <c r="E8" s="195" t="s">
        <v>308</v>
      </c>
      <c r="F8" s="195" t="s">
        <v>309</v>
      </c>
      <c r="G8" s="195" t="s">
        <v>310</v>
      </c>
      <c r="H8" s="195" t="s">
        <v>311</v>
      </c>
      <c r="I8" s="195" t="s">
        <v>312</v>
      </c>
      <c r="J8" s="195" t="s">
        <v>313</v>
      </c>
      <c r="K8" s="195" t="s">
        <v>314</v>
      </c>
      <c r="L8" s="195" t="s">
        <v>315</v>
      </c>
      <c r="M8" s="195" t="s">
        <v>316</v>
      </c>
      <c r="N8" s="195" t="s">
        <v>1145</v>
      </c>
      <c r="O8" s="196" t="s">
        <v>1146</v>
      </c>
      <c r="P8" s="196" t="s">
        <v>317</v>
      </c>
    </row>
    <row r="9" spans="1:16" s="198" customFormat="1" ht="36.75" customHeight="1" thickTop="1" thickBot="1">
      <c r="A9" s="197" t="s">
        <v>690</v>
      </c>
      <c r="B9" s="732">
        <v>0.1128</v>
      </c>
      <c r="C9" s="732">
        <v>0.11650000000000001</v>
      </c>
      <c r="D9" s="732">
        <v>0.1171</v>
      </c>
      <c r="E9" s="732">
        <v>0.12429999999999999</v>
      </c>
      <c r="F9" s="732">
        <v>0.1323</v>
      </c>
      <c r="G9" s="732">
        <v>0.1152</v>
      </c>
      <c r="H9" s="732">
        <v>0.1193</v>
      </c>
      <c r="I9" s="732">
        <v>0.1308</v>
      </c>
      <c r="J9" s="732">
        <v>0.80679999999999996</v>
      </c>
      <c r="K9" s="732">
        <v>0.40660000000000002</v>
      </c>
      <c r="L9" s="732">
        <v>0.13139999999999999</v>
      </c>
      <c r="M9" s="732">
        <v>0.1169</v>
      </c>
      <c r="N9" s="732">
        <v>0.1212</v>
      </c>
      <c r="O9" s="732">
        <v>0.1159</v>
      </c>
      <c r="P9" s="732">
        <v>0.1235</v>
      </c>
    </row>
    <row r="10" spans="1:16" s="151" customFormat="1" ht="36.75" customHeight="1" thickTop="1">
      <c r="A10" s="203" t="s">
        <v>691</v>
      </c>
      <c r="B10" s="733">
        <v>7323732939.3199997</v>
      </c>
      <c r="C10" s="733">
        <v>39243417649.25</v>
      </c>
      <c r="D10" s="733">
        <v>8862839362.4300003</v>
      </c>
      <c r="E10" s="733">
        <v>6075923590.2200003</v>
      </c>
      <c r="F10" s="733">
        <v>4257376976.7800002</v>
      </c>
      <c r="G10" s="733">
        <v>2162413367.7199998</v>
      </c>
      <c r="H10" s="733">
        <v>1876562578.5599999</v>
      </c>
      <c r="I10" s="733">
        <v>757542355.38999999</v>
      </c>
      <c r="J10" s="733">
        <v>96487248.569999993</v>
      </c>
      <c r="K10" s="733">
        <v>148747946.34999999</v>
      </c>
      <c r="L10" s="733">
        <v>1147066374.55</v>
      </c>
      <c r="M10" s="733">
        <v>321022750.64999998</v>
      </c>
      <c r="N10" s="733">
        <v>2629403724.04</v>
      </c>
      <c r="O10" s="733">
        <v>1042217439.62</v>
      </c>
      <c r="P10" s="733">
        <v>75944754303.449997</v>
      </c>
    </row>
    <row r="11" spans="1:16" s="151" customFormat="1" ht="36.75" customHeight="1">
      <c r="A11" s="203" t="s">
        <v>692</v>
      </c>
      <c r="B11" s="733">
        <v>6894173.0300000003</v>
      </c>
      <c r="C11" s="733">
        <v>0</v>
      </c>
      <c r="D11" s="733">
        <v>0</v>
      </c>
      <c r="E11" s="733">
        <v>0</v>
      </c>
      <c r="F11" s="733">
        <v>0</v>
      </c>
      <c r="G11" s="733">
        <v>0</v>
      </c>
      <c r="H11" s="733">
        <v>10440017.689999999</v>
      </c>
      <c r="I11" s="733">
        <v>0</v>
      </c>
      <c r="J11" s="733">
        <v>0</v>
      </c>
      <c r="K11" s="733">
        <v>0</v>
      </c>
      <c r="L11" s="733">
        <v>0</v>
      </c>
      <c r="M11" s="733">
        <v>0</v>
      </c>
      <c r="N11" s="733">
        <v>0</v>
      </c>
      <c r="O11" s="733">
        <v>0</v>
      </c>
      <c r="P11" s="733">
        <v>17334190.719999999</v>
      </c>
    </row>
    <row r="12" spans="1:16" s="199" customFormat="1" ht="36.75" customHeight="1">
      <c r="A12" s="203" t="s">
        <v>693</v>
      </c>
      <c r="B12" s="733">
        <v>3057209253.3800001</v>
      </c>
      <c r="C12" s="733">
        <v>1979354357.0799999</v>
      </c>
      <c r="D12" s="733">
        <v>4974662867.96</v>
      </c>
      <c r="E12" s="733">
        <v>5600314598.6899996</v>
      </c>
      <c r="F12" s="733">
        <v>3108514262.3200002</v>
      </c>
      <c r="G12" s="733">
        <v>495246709.06</v>
      </c>
      <c r="H12" s="733">
        <v>315203136.06999999</v>
      </c>
      <c r="I12" s="733">
        <v>739253842.86000001</v>
      </c>
      <c r="J12" s="733">
        <v>141155355.96000001</v>
      </c>
      <c r="K12" s="733">
        <v>114172885.95999999</v>
      </c>
      <c r="L12" s="733">
        <v>569868752.07000005</v>
      </c>
      <c r="M12" s="733">
        <v>287415242.68000001</v>
      </c>
      <c r="N12" s="733">
        <v>576467879.58000004</v>
      </c>
      <c r="O12" s="733">
        <v>560936270.21000004</v>
      </c>
      <c r="P12" s="733">
        <v>22519775413.880001</v>
      </c>
    </row>
    <row r="13" spans="1:16" s="199" customFormat="1" ht="36.75" customHeight="1">
      <c r="A13" s="203" t="s">
        <v>694</v>
      </c>
      <c r="B13" s="733">
        <v>2975899572.79</v>
      </c>
      <c r="C13" s="733">
        <v>951126791.91999996</v>
      </c>
      <c r="D13" s="733">
        <v>6322801988.3199997</v>
      </c>
      <c r="E13" s="733">
        <v>894094925.38999999</v>
      </c>
      <c r="F13" s="733">
        <v>2369090189.0599999</v>
      </c>
      <c r="G13" s="733">
        <v>1443745479.8399999</v>
      </c>
      <c r="H13" s="733">
        <v>968834008.44000006</v>
      </c>
      <c r="I13" s="733">
        <v>314569601.39999998</v>
      </c>
      <c r="J13" s="733">
        <v>0</v>
      </c>
      <c r="K13" s="733">
        <v>0</v>
      </c>
      <c r="L13" s="733">
        <v>864211632.23000002</v>
      </c>
      <c r="M13" s="733">
        <v>316737645.00999999</v>
      </c>
      <c r="N13" s="733">
        <v>1098767706.3800001</v>
      </c>
      <c r="O13" s="733">
        <v>487119701.58999997</v>
      </c>
      <c r="P13" s="733">
        <v>19006999242.369999</v>
      </c>
    </row>
    <row r="14" spans="1:16" s="199" customFormat="1" ht="36.75" customHeight="1">
      <c r="A14" s="203" t="s">
        <v>695</v>
      </c>
      <c r="B14" s="733">
        <v>4106538261.9899998</v>
      </c>
      <c r="C14" s="733">
        <v>3447434011.6300001</v>
      </c>
      <c r="D14" s="733">
        <v>2907893350</v>
      </c>
      <c r="E14" s="733">
        <v>4309336063.5699997</v>
      </c>
      <c r="F14" s="733">
        <v>2652663805.8200002</v>
      </c>
      <c r="G14" s="733">
        <v>1964213221.47</v>
      </c>
      <c r="H14" s="733">
        <v>2134763962.1300001</v>
      </c>
      <c r="I14" s="733">
        <v>0</v>
      </c>
      <c r="J14" s="733">
        <v>0</v>
      </c>
      <c r="K14" s="733">
        <v>199791898.63999999</v>
      </c>
      <c r="L14" s="733">
        <v>661044472.88999999</v>
      </c>
      <c r="M14" s="733">
        <v>374112694.95999998</v>
      </c>
      <c r="N14" s="733">
        <v>3615976791.1300001</v>
      </c>
      <c r="O14" s="733">
        <v>542657385.45000005</v>
      </c>
      <c r="P14" s="733">
        <v>26916425919.68</v>
      </c>
    </row>
    <row r="15" spans="1:16" s="199" customFormat="1" ht="36.75" customHeight="1" thickBot="1">
      <c r="A15" s="203" t="s">
        <v>696</v>
      </c>
      <c r="B15" s="733">
        <v>7837041693.1899996</v>
      </c>
      <c r="C15" s="733">
        <v>7916925720.4899998</v>
      </c>
      <c r="D15" s="733">
        <v>7252428195.5600004</v>
      </c>
      <c r="E15" s="733">
        <v>6786178722.8199997</v>
      </c>
      <c r="F15" s="733">
        <v>6057971856.71</v>
      </c>
      <c r="G15" s="733">
        <v>3632421074.1700001</v>
      </c>
      <c r="H15" s="733">
        <v>3387897244.04</v>
      </c>
      <c r="I15" s="733">
        <v>8583651985.4899998</v>
      </c>
      <c r="J15" s="733">
        <v>117378014.87</v>
      </c>
      <c r="K15" s="733">
        <v>296527701.19999999</v>
      </c>
      <c r="L15" s="733">
        <v>7116672220.04</v>
      </c>
      <c r="M15" s="733">
        <v>1538001275.01</v>
      </c>
      <c r="N15" s="733">
        <v>4555838814.4399996</v>
      </c>
      <c r="O15" s="733">
        <v>5197655770.3699999</v>
      </c>
      <c r="P15" s="733">
        <v>70276590288.399994</v>
      </c>
    </row>
    <row r="16" spans="1:16" s="199" customFormat="1" ht="36.75" customHeight="1" thickTop="1" thickBot="1">
      <c r="A16" s="795" t="s">
        <v>697</v>
      </c>
      <c r="B16" s="18">
        <v>25307315893.700001</v>
      </c>
      <c r="C16" s="18">
        <v>53538258530.370003</v>
      </c>
      <c r="D16" s="18">
        <v>30320625764.27</v>
      </c>
      <c r="E16" s="18">
        <v>23665847900.689999</v>
      </c>
      <c r="F16" s="18">
        <v>18445617090.689999</v>
      </c>
      <c r="G16" s="18">
        <v>9698039852.2600002</v>
      </c>
      <c r="H16" s="18">
        <v>8693700946.9300003</v>
      </c>
      <c r="I16" s="18">
        <v>10395017785.139999</v>
      </c>
      <c r="J16" s="18">
        <v>355020619.39999998</v>
      </c>
      <c r="K16" s="18">
        <v>759240432.14999998</v>
      </c>
      <c r="L16" s="18">
        <v>10358863451.780001</v>
      </c>
      <c r="M16" s="18">
        <v>2837289608.3099999</v>
      </c>
      <c r="N16" s="18">
        <v>12476454915.57</v>
      </c>
      <c r="O16" s="18">
        <v>7830586567.2399998</v>
      </c>
      <c r="P16" s="18">
        <v>214681879358.5</v>
      </c>
    </row>
    <row r="17" spans="1:16" s="200" customFormat="1" ht="36.75" customHeight="1" thickTop="1">
      <c r="A17" s="833" t="s">
        <v>698</v>
      </c>
      <c r="B17" s="734">
        <v>13017026444.056499</v>
      </c>
      <c r="C17" s="734">
        <v>11373935496.588499</v>
      </c>
      <c r="D17" s="734">
        <v>13589681775.812</v>
      </c>
      <c r="E17" s="734">
        <v>11585291152.9305</v>
      </c>
      <c r="F17" s="734">
        <v>9853717658.0690002</v>
      </c>
      <c r="G17" s="734">
        <v>5926503072.0045004</v>
      </c>
      <c r="H17" s="734">
        <v>5537471848.8404999</v>
      </c>
      <c r="I17" s="734">
        <v>8888787554.7619991</v>
      </c>
      <c r="J17" s="734">
        <v>145609086.06200001</v>
      </c>
      <c r="K17" s="734">
        <v>469206202.37199998</v>
      </c>
      <c r="L17" s="734">
        <v>8158535141.2364998</v>
      </c>
      <c r="M17" s="734">
        <v>2034437667.2709999</v>
      </c>
      <c r="N17" s="734">
        <v>7932498836.8935003</v>
      </c>
      <c r="O17" s="734">
        <v>5960395914.2945004</v>
      </c>
      <c r="P17" s="734">
        <v>104473097851.19299</v>
      </c>
    </row>
    <row r="18" spans="1:16" s="202" customFormat="1" ht="36.75" customHeight="1" thickBot="1">
      <c r="A18" s="201" t="s">
        <v>699</v>
      </c>
      <c r="B18" s="19">
        <v>0.51439999999999997</v>
      </c>
      <c r="C18" s="19">
        <v>0.21240000000000001</v>
      </c>
      <c r="D18" s="19">
        <v>0.44819999999999999</v>
      </c>
      <c r="E18" s="19">
        <v>0.48949999999999999</v>
      </c>
      <c r="F18" s="19">
        <v>0.53420000000000001</v>
      </c>
      <c r="G18" s="19">
        <v>0.61109999999999998</v>
      </c>
      <c r="H18" s="19">
        <v>0.63700000000000001</v>
      </c>
      <c r="I18" s="19">
        <v>0.85509999999999997</v>
      </c>
      <c r="J18" s="19">
        <v>0.41010000000000002</v>
      </c>
      <c r="K18" s="19">
        <v>0.61799999999999999</v>
      </c>
      <c r="L18" s="19">
        <v>0.78759999999999997</v>
      </c>
      <c r="M18" s="19">
        <v>0.71699999999999997</v>
      </c>
      <c r="N18" s="19">
        <v>0.63580000000000003</v>
      </c>
      <c r="O18" s="19">
        <v>0.76119999999999999</v>
      </c>
      <c r="P18" s="19">
        <v>0.48659999999999998</v>
      </c>
    </row>
    <row r="19" spans="1:16" s="199" customFormat="1" ht="36.75" customHeight="1" thickTop="1" thickBot="1">
      <c r="A19" s="795" t="s">
        <v>700</v>
      </c>
      <c r="B19" s="18">
        <v>1301702644.4057</v>
      </c>
      <c r="C19" s="18">
        <v>1137393549.6589</v>
      </c>
      <c r="D19" s="18">
        <v>1358968177.5811999</v>
      </c>
      <c r="E19" s="18">
        <v>1158529115.2931001</v>
      </c>
      <c r="F19" s="18">
        <v>985371765.80690002</v>
      </c>
      <c r="G19" s="18">
        <v>592650307.20050001</v>
      </c>
      <c r="H19" s="18">
        <v>553747184.88409996</v>
      </c>
      <c r="I19" s="18">
        <v>888878755.47619998</v>
      </c>
      <c r="J19" s="18">
        <v>14560908.6062</v>
      </c>
      <c r="K19" s="18">
        <v>46920620.237199999</v>
      </c>
      <c r="L19" s="18">
        <v>815853514.12370002</v>
      </c>
      <c r="M19" s="18">
        <v>203443766.72710001</v>
      </c>
      <c r="N19" s="18">
        <v>793249883.68939996</v>
      </c>
      <c r="O19" s="18">
        <v>596039591.42949998</v>
      </c>
      <c r="P19" s="18">
        <v>10447309785.119301</v>
      </c>
    </row>
    <row r="20" spans="1:16" s="199" customFormat="1" ht="36.75" customHeight="1" thickTop="1">
      <c r="A20" s="203" t="s">
        <v>701</v>
      </c>
      <c r="B20" s="733">
        <v>1278461017</v>
      </c>
      <c r="C20" s="733">
        <v>1354706288</v>
      </c>
      <c r="D20" s="733">
        <v>1469501901</v>
      </c>
      <c r="E20" s="733">
        <v>1596307604</v>
      </c>
      <c r="F20" s="733">
        <v>1059991335</v>
      </c>
      <c r="G20" s="733">
        <v>502976417</v>
      </c>
      <c r="H20" s="733">
        <v>442276216</v>
      </c>
      <c r="I20" s="733">
        <v>832447454</v>
      </c>
      <c r="J20" s="733">
        <v>107485942</v>
      </c>
      <c r="K20" s="733">
        <v>194107888</v>
      </c>
      <c r="L20" s="733">
        <v>758786584</v>
      </c>
      <c r="M20" s="733">
        <v>207667417</v>
      </c>
      <c r="N20" s="733">
        <v>933294519</v>
      </c>
      <c r="O20" s="733">
        <v>552377403</v>
      </c>
      <c r="P20" s="733">
        <v>11290387985</v>
      </c>
    </row>
    <row r="21" spans="1:16" s="199" customFormat="1" ht="36.75" customHeight="1">
      <c r="A21" s="203" t="s">
        <v>702</v>
      </c>
      <c r="B21" s="733">
        <v>0</v>
      </c>
      <c r="C21" s="733">
        <v>0</v>
      </c>
      <c r="D21" s="733">
        <v>0</v>
      </c>
      <c r="E21" s="733">
        <v>255756</v>
      </c>
      <c r="F21" s="733">
        <v>0</v>
      </c>
      <c r="G21" s="733">
        <v>0</v>
      </c>
      <c r="H21" s="733">
        <v>0</v>
      </c>
      <c r="I21" s="733">
        <v>0</v>
      </c>
      <c r="J21" s="733">
        <v>0</v>
      </c>
      <c r="K21" s="733">
        <v>0</v>
      </c>
      <c r="L21" s="733">
        <v>0</v>
      </c>
      <c r="M21" s="733">
        <v>0</v>
      </c>
      <c r="N21" s="733">
        <v>0</v>
      </c>
      <c r="O21" s="733">
        <v>0</v>
      </c>
      <c r="P21" s="733">
        <v>255756</v>
      </c>
    </row>
    <row r="22" spans="1:16" s="199" customFormat="1" ht="36.75" customHeight="1">
      <c r="A22" s="205" t="s">
        <v>703</v>
      </c>
      <c r="B22" s="733">
        <v>0</v>
      </c>
      <c r="C22" s="733">
        <v>0</v>
      </c>
      <c r="D22" s="733">
        <v>0</v>
      </c>
      <c r="E22" s="733">
        <v>0</v>
      </c>
      <c r="F22" s="733">
        <v>0</v>
      </c>
      <c r="G22" s="733">
        <v>0</v>
      </c>
      <c r="H22" s="733">
        <v>0</v>
      </c>
      <c r="I22" s="733">
        <v>0</v>
      </c>
      <c r="J22" s="733">
        <v>0</v>
      </c>
      <c r="K22" s="733">
        <v>0</v>
      </c>
      <c r="L22" s="733">
        <v>0</v>
      </c>
      <c r="M22" s="733">
        <v>0</v>
      </c>
      <c r="N22" s="733">
        <v>0</v>
      </c>
      <c r="O22" s="733">
        <v>0</v>
      </c>
      <c r="P22" s="733">
        <v>0</v>
      </c>
    </row>
    <row r="23" spans="1:16" s="199" customFormat="1" ht="36.75" customHeight="1" thickBot="1">
      <c r="A23" s="203" t="s">
        <v>704</v>
      </c>
      <c r="B23" s="733">
        <v>0</v>
      </c>
      <c r="C23" s="733">
        <v>0</v>
      </c>
      <c r="D23" s="733">
        <v>0</v>
      </c>
      <c r="E23" s="733">
        <v>0</v>
      </c>
      <c r="F23" s="733">
        <v>0</v>
      </c>
      <c r="G23" s="733">
        <v>0</v>
      </c>
      <c r="H23" s="733">
        <v>0</v>
      </c>
      <c r="I23" s="733">
        <v>2699</v>
      </c>
      <c r="J23" s="733">
        <v>-9998116</v>
      </c>
      <c r="K23" s="733">
        <v>1773588</v>
      </c>
      <c r="L23" s="733">
        <v>0</v>
      </c>
      <c r="M23" s="733">
        <v>0</v>
      </c>
      <c r="N23" s="733">
        <v>0</v>
      </c>
      <c r="O23" s="733">
        <v>0</v>
      </c>
      <c r="P23" s="733">
        <v>-8221829</v>
      </c>
    </row>
    <row r="24" spans="1:16" s="199" customFormat="1" ht="36.75" customHeight="1" thickTop="1" thickBot="1">
      <c r="A24" s="795" t="s">
        <v>705</v>
      </c>
      <c r="B24" s="18">
        <v>1288751017</v>
      </c>
      <c r="C24" s="18">
        <v>1354706288</v>
      </c>
      <c r="D24" s="18">
        <v>1469501901</v>
      </c>
      <c r="E24" s="18">
        <v>1596051848</v>
      </c>
      <c r="F24" s="18">
        <v>1060057000</v>
      </c>
      <c r="G24" s="18">
        <v>502976930</v>
      </c>
      <c r="H24" s="18">
        <v>445706216</v>
      </c>
      <c r="I24" s="18">
        <v>855755220</v>
      </c>
      <c r="J24" s="18">
        <v>117484058</v>
      </c>
      <c r="K24" s="18">
        <v>190768859</v>
      </c>
      <c r="L24" s="18">
        <v>758670578</v>
      </c>
      <c r="M24" s="18">
        <v>215617612</v>
      </c>
      <c r="N24" s="18">
        <v>933154940</v>
      </c>
      <c r="O24" s="18">
        <v>552377403</v>
      </c>
      <c r="P24" s="18">
        <v>11341579870</v>
      </c>
    </row>
    <row r="25" spans="1:16" s="199" customFormat="1" ht="36.75" customHeight="1" thickTop="1">
      <c r="A25" s="203" t="s">
        <v>706</v>
      </c>
      <c r="B25" s="733">
        <v>242561857</v>
      </c>
      <c r="C25" s="733">
        <v>0</v>
      </c>
      <c r="D25" s="733">
        <v>171500000</v>
      </c>
      <c r="E25" s="733">
        <v>277200000</v>
      </c>
      <c r="F25" s="733">
        <v>205632980</v>
      </c>
      <c r="G25" s="733">
        <v>140000000</v>
      </c>
      <c r="H25" s="733">
        <v>183278504</v>
      </c>
      <c r="I25" s="733">
        <v>172000000</v>
      </c>
      <c r="J25" s="733">
        <v>0</v>
      </c>
      <c r="K25" s="733">
        <v>0</v>
      </c>
      <c r="L25" s="733">
        <v>158743040</v>
      </c>
      <c r="M25" s="733">
        <v>35000000</v>
      </c>
      <c r="N25" s="733">
        <v>36782920</v>
      </c>
      <c r="O25" s="733">
        <v>0</v>
      </c>
      <c r="P25" s="733">
        <v>1622699301</v>
      </c>
    </row>
    <row r="26" spans="1:16" s="199" customFormat="1" ht="36.75" customHeight="1">
      <c r="A26" s="203" t="s">
        <v>707</v>
      </c>
      <c r="B26" s="733">
        <v>0</v>
      </c>
      <c r="C26" s="733">
        <v>0</v>
      </c>
      <c r="D26" s="733">
        <v>0</v>
      </c>
      <c r="E26" s="733">
        <v>0</v>
      </c>
      <c r="F26" s="733">
        <v>0</v>
      </c>
      <c r="G26" s="733">
        <v>0</v>
      </c>
      <c r="H26" s="733">
        <v>0</v>
      </c>
      <c r="I26" s="733">
        <v>0</v>
      </c>
      <c r="J26" s="733">
        <v>0</v>
      </c>
      <c r="K26" s="733">
        <v>0</v>
      </c>
      <c r="L26" s="733">
        <v>0</v>
      </c>
      <c r="M26" s="733">
        <v>0</v>
      </c>
      <c r="N26" s="733">
        <v>0</v>
      </c>
      <c r="O26" s="733">
        <v>0</v>
      </c>
      <c r="P26" s="733">
        <v>0</v>
      </c>
    </row>
    <row r="27" spans="1:16" s="204" customFormat="1" ht="36.75" customHeight="1">
      <c r="A27" s="203" t="s">
        <v>708</v>
      </c>
      <c r="B27" s="733">
        <v>0</v>
      </c>
      <c r="C27" s="733">
        <v>0</v>
      </c>
      <c r="D27" s="733">
        <v>0</v>
      </c>
      <c r="E27" s="733">
        <v>0</v>
      </c>
      <c r="F27" s="733">
        <v>0</v>
      </c>
      <c r="G27" s="733">
        <v>0</v>
      </c>
      <c r="H27" s="733">
        <v>0</v>
      </c>
      <c r="I27" s="733">
        <v>0</v>
      </c>
      <c r="J27" s="733">
        <v>0</v>
      </c>
      <c r="K27" s="733">
        <v>0</v>
      </c>
      <c r="L27" s="733">
        <v>0</v>
      </c>
      <c r="M27" s="733">
        <v>0</v>
      </c>
      <c r="N27" s="733">
        <v>0</v>
      </c>
      <c r="O27" s="733">
        <v>0</v>
      </c>
      <c r="P27" s="733">
        <v>0</v>
      </c>
    </row>
    <row r="28" spans="1:16" s="199" customFormat="1" ht="36.75" customHeight="1">
      <c r="A28" s="203" t="s">
        <v>709</v>
      </c>
      <c r="B28" s="733">
        <v>242561857</v>
      </c>
      <c r="C28" s="733">
        <v>0</v>
      </c>
      <c r="D28" s="733">
        <v>171500000</v>
      </c>
      <c r="E28" s="733">
        <v>277200000</v>
      </c>
      <c r="F28" s="733">
        <v>205632980</v>
      </c>
      <c r="G28" s="733">
        <v>140000000</v>
      </c>
      <c r="H28" s="733">
        <v>183278504</v>
      </c>
      <c r="I28" s="733">
        <v>172000000</v>
      </c>
      <c r="J28" s="733">
        <v>0</v>
      </c>
      <c r="K28" s="733">
        <v>0</v>
      </c>
      <c r="L28" s="733">
        <v>158743040</v>
      </c>
      <c r="M28" s="733">
        <v>35000000</v>
      </c>
      <c r="N28" s="733">
        <v>36782920</v>
      </c>
      <c r="O28" s="733">
        <v>0</v>
      </c>
      <c r="P28" s="733">
        <v>1622699301</v>
      </c>
    </row>
    <row r="29" spans="1:16" s="485" customFormat="1" ht="36.75" customHeight="1">
      <c r="A29" s="205" t="s">
        <v>710</v>
      </c>
      <c r="B29" s="733">
        <v>13740000</v>
      </c>
      <c r="C29" s="733">
        <v>89612001</v>
      </c>
      <c r="D29" s="733">
        <v>0</v>
      </c>
      <c r="E29" s="733">
        <v>139159954</v>
      </c>
      <c r="F29" s="733">
        <v>37726120</v>
      </c>
      <c r="G29" s="733">
        <v>39905852</v>
      </c>
      <c r="H29" s="733">
        <v>31908933</v>
      </c>
      <c r="I29" s="733">
        <v>135793841</v>
      </c>
      <c r="J29" s="733">
        <v>0</v>
      </c>
      <c r="K29" s="733">
        <v>0</v>
      </c>
      <c r="L29" s="733">
        <v>154626450</v>
      </c>
      <c r="M29" s="733">
        <v>0</v>
      </c>
      <c r="N29" s="733">
        <v>51107278</v>
      </c>
      <c r="O29" s="733">
        <v>138999900</v>
      </c>
      <c r="P29" s="733">
        <v>832580329</v>
      </c>
    </row>
    <row r="30" spans="1:16" s="206" customFormat="1" ht="36.75" customHeight="1" thickBot="1">
      <c r="A30" s="205" t="s">
        <v>711</v>
      </c>
      <c r="B30" s="733">
        <v>0</v>
      </c>
      <c r="C30" s="733">
        <v>0</v>
      </c>
      <c r="D30" s="733">
        <v>0</v>
      </c>
      <c r="E30" s="733">
        <v>0</v>
      </c>
      <c r="F30" s="733">
        <v>0</v>
      </c>
      <c r="G30" s="733">
        <v>0</v>
      </c>
      <c r="H30" s="733">
        <v>0</v>
      </c>
      <c r="I30" s="733">
        <v>0</v>
      </c>
      <c r="J30" s="733">
        <v>0</v>
      </c>
      <c r="K30" s="733">
        <v>0</v>
      </c>
      <c r="L30" s="733">
        <v>0</v>
      </c>
      <c r="M30" s="733">
        <v>0</v>
      </c>
      <c r="N30" s="733">
        <v>0</v>
      </c>
      <c r="O30" s="733">
        <v>0</v>
      </c>
      <c r="P30" s="733">
        <v>0</v>
      </c>
    </row>
    <row r="31" spans="1:16" s="199" customFormat="1" ht="36.75" customHeight="1" thickTop="1" thickBot="1">
      <c r="A31" s="207" t="s">
        <v>712</v>
      </c>
      <c r="B31" s="18">
        <v>256301857</v>
      </c>
      <c r="C31" s="18">
        <v>89612001</v>
      </c>
      <c r="D31" s="18">
        <v>171500000</v>
      </c>
      <c r="E31" s="18">
        <v>416359954</v>
      </c>
      <c r="F31" s="18">
        <v>243359100</v>
      </c>
      <c r="G31" s="18">
        <v>179905852</v>
      </c>
      <c r="H31" s="18">
        <v>215187437</v>
      </c>
      <c r="I31" s="18">
        <v>307793841</v>
      </c>
      <c r="J31" s="18">
        <v>0</v>
      </c>
      <c r="K31" s="18">
        <v>0</v>
      </c>
      <c r="L31" s="18">
        <v>313369490</v>
      </c>
      <c r="M31" s="18">
        <v>35000000</v>
      </c>
      <c r="N31" s="18">
        <v>87890198</v>
      </c>
      <c r="O31" s="18">
        <v>138999900</v>
      </c>
      <c r="P31" s="18">
        <v>2455279630</v>
      </c>
    </row>
    <row r="32" spans="1:16" s="199" customFormat="1" ht="36.75" customHeight="1" thickTop="1">
      <c r="A32" s="205" t="s">
        <v>713</v>
      </c>
      <c r="B32" s="733">
        <v>0</v>
      </c>
      <c r="C32" s="733">
        <v>38948208</v>
      </c>
      <c r="D32" s="733">
        <v>15884098</v>
      </c>
      <c r="E32" s="733">
        <v>487104098</v>
      </c>
      <c r="F32" s="733">
        <v>0</v>
      </c>
      <c r="G32" s="733">
        <v>0</v>
      </c>
      <c r="H32" s="733">
        <v>0</v>
      </c>
      <c r="I32" s="733">
        <v>0</v>
      </c>
      <c r="J32" s="733">
        <v>0</v>
      </c>
      <c r="K32" s="733">
        <v>0</v>
      </c>
      <c r="L32" s="733">
        <v>0</v>
      </c>
      <c r="M32" s="733">
        <v>0</v>
      </c>
      <c r="N32" s="733">
        <v>0</v>
      </c>
      <c r="O32" s="733">
        <v>0</v>
      </c>
      <c r="P32" s="733">
        <v>541936404</v>
      </c>
    </row>
    <row r="33" spans="1:16" s="199" customFormat="1" ht="36.75" customHeight="1" thickBot="1">
      <c r="A33" s="205" t="s">
        <v>714</v>
      </c>
      <c r="B33" s="733">
        <v>76884892</v>
      </c>
      <c r="C33" s="735">
        <v>80452992</v>
      </c>
      <c r="D33" s="733">
        <v>33731189</v>
      </c>
      <c r="E33" s="733">
        <v>85333764</v>
      </c>
      <c r="F33" s="733">
        <v>150863</v>
      </c>
      <c r="G33" s="733">
        <v>0</v>
      </c>
      <c r="H33" s="733">
        <v>488800</v>
      </c>
      <c r="I33" s="733">
        <v>861906</v>
      </c>
      <c r="J33" s="733">
        <v>0</v>
      </c>
      <c r="K33" s="733">
        <v>0</v>
      </c>
      <c r="L33" s="733">
        <v>347900</v>
      </c>
      <c r="M33" s="733">
        <v>12847868</v>
      </c>
      <c r="N33" s="733">
        <v>59535646</v>
      </c>
      <c r="O33" s="733">
        <v>517300</v>
      </c>
      <c r="P33" s="733">
        <v>351153120</v>
      </c>
    </row>
    <row r="34" spans="1:16" s="199" customFormat="1" ht="36.75" customHeight="1" thickTop="1" thickBot="1">
      <c r="A34" s="795" t="s">
        <v>715</v>
      </c>
      <c r="B34" s="18">
        <v>1468167982</v>
      </c>
      <c r="C34" s="18">
        <v>1324917089</v>
      </c>
      <c r="D34" s="18">
        <v>1591386614</v>
      </c>
      <c r="E34" s="18">
        <v>1439973940</v>
      </c>
      <c r="F34" s="18">
        <v>1303265237</v>
      </c>
      <c r="G34" s="18">
        <v>682882782</v>
      </c>
      <c r="H34" s="18">
        <v>660404853</v>
      </c>
      <c r="I34" s="18">
        <v>1162687155</v>
      </c>
      <c r="J34" s="18">
        <v>117484058</v>
      </c>
      <c r="K34" s="18">
        <v>190768859</v>
      </c>
      <c r="L34" s="18">
        <v>1071692168</v>
      </c>
      <c r="M34" s="18">
        <v>237769744</v>
      </c>
      <c r="N34" s="18">
        <v>961509492</v>
      </c>
      <c r="O34" s="18">
        <v>690860003</v>
      </c>
      <c r="P34" s="18">
        <v>12903769976</v>
      </c>
    </row>
    <row r="35" spans="1:16" s="151" customFormat="1" ht="36.75" customHeight="1" thickTop="1">
      <c r="A35" s="203" t="s">
        <v>716</v>
      </c>
      <c r="B35" s="733">
        <v>166465337.59439999</v>
      </c>
      <c r="C35" s="733">
        <v>187523539.34119999</v>
      </c>
      <c r="D35" s="733">
        <v>232418436.4188</v>
      </c>
      <c r="E35" s="733">
        <v>281444824.70700002</v>
      </c>
      <c r="F35" s="733">
        <v>317893471.19309998</v>
      </c>
      <c r="G35" s="733">
        <v>90232474.799600005</v>
      </c>
      <c r="H35" s="733">
        <v>106657668.116</v>
      </c>
      <c r="I35" s="733">
        <v>273808399.52380002</v>
      </c>
      <c r="J35" s="733">
        <v>102923149.39380001</v>
      </c>
      <c r="K35" s="733">
        <v>143848238.76280001</v>
      </c>
      <c r="L35" s="733">
        <v>255838653.87639999</v>
      </c>
      <c r="M35" s="733">
        <v>34325977.2729</v>
      </c>
      <c r="N35" s="733">
        <v>168259608.3107</v>
      </c>
      <c r="O35" s="733">
        <v>94820411.570600003</v>
      </c>
      <c r="P35" s="733">
        <v>2456460190.8807001</v>
      </c>
    </row>
    <row r="36" spans="1:16" s="209" customFormat="1" ht="36.75" customHeight="1">
      <c r="A36" s="208" t="s">
        <v>717</v>
      </c>
      <c r="B36" s="736">
        <v>0.3009</v>
      </c>
      <c r="C36" s="736">
        <v>0.35389999999999999</v>
      </c>
      <c r="D36" s="736">
        <v>0.27150000000000002</v>
      </c>
      <c r="E36" s="736">
        <v>0.47160000000000002</v>
      </c>
      <c r="F36" s="736">
        <v>9.7600000000000006E-2</v>
      </c>
      <c r="G36" s="736">
        <v>0.29409999999999997</v>
      </c>
      <c r="H36" s="736">
        <v>0.18279999999999999</v>
      </c>
      <c r="I36" s="736">
        <v>0.1245</v>
      </c>
      <c r="J36" s="737">
        <v>2.35E-2</v>
      </c>
      <c r="K36" s="736">
        <v>1.8700000000000001E-2</v>
      </c>
      <c r="L36" s="736">
        <v>0.12039999999999999</v>
      </c>
      <c r="M36" s="736">
        <v>0.18509999999999999</v>
      </c>
      <c r="N36" s="736">
        <v>0.34200000000000003</v>
      </c>
      <c r="O36" s="736">
        <v>0.10780000000000001</v>
      </c>
      <c r="P36" s="736">
        <v>0.25869999999999999</v>
      </c>
    </row>
    <row r="37" spans="1:16" s="882" customFormat="1" ht="6" customHeight="1" thickBot="1">
      <c r="A37" s="834"/>
      <c r="B37" s="210"/>
      <c r="C37" s="210"/>
      <c r="D37" s="210"/>
      <c r="E37" s="210"/>
      <c r="F37" s="210"/>
      <c r="G37" s="210"/>
      <c r="H37" s="210"/>
      <c r="I37" s="210"/>
      <c r="J37" s="210"/>
      <c r="K37" s="210"/>
      <c r="L37" s="210"/>
      <c r="M37" s="210"/>
      <c r="N37" s="210"/>
      <c r="O37" s="210"/>
      <c r="P37" s="210"/>
    </row>
    <row r="38" spans="1:16" s="882" customFormat="1" ht="28.5" customHeight="1" thickTop="1">
      <c r="A38" s="211" t="s">
        <v>718</v>
      </c>
      <c r="I38" s="99"/>
    </row>
    <row r="39" spans="1:16" s="882" customFormat="1" ht="16.5" customHeight="1">
      <c r="A39" s="211"/>
      <c r="I39" s="99"/>
    </row>
    <row r="40" spans="1:16" s="882" customFormat="1" ht="15.75">
      <c r="A40" s="211"/>
      <c r="I40" s="99"/>
    </row>
    <row r="41" spans="1:16" s="882" customFormat="1">
      <c r="A41" s="831"/>
      <c r="I41" s="99"/>
    </row>
    <row r="42" spans="1:16" s="882" customFormat="1">
      <c r="A42" s="831"/>
      <c r="B42" s="104"/>
      <c r="C42" s="104"/>
      <c r="D42" s="104"/>
      <c r="E42" s="104"/>
      <c r="F42" s="104"/>
      <c r="G42" s="104"/>
      <c r="H42" s="104"/>
      <c r="I42" s="104"/>
      <c r="J42" s="104"/>
      <c r="K42" s="104"/>
      <c r="L42" s="104"/>
      <c r="M42" s="104"/>
      <c r="N42" s="104"/>
      <c r="O42" s="104"/>
      <c r="P42" s="104"/>
    </row>
    <row r="43" spans="1:16" s="882" customFormat="1">
      <c r="A43" s="831"/>
      <c r="B43" s="104"/>
      <c r="C43" s="104"/>
      <c r="D43" s="104"/>
      <c r="E43" s="104"/>
      <c r="F43" s="104"/>
      <c r="G43" s="104"/>
      <c r="H43" s="104"/>
      <c r="I43" s="104"/>
      <c r="J43" s="104"/>
      <c r="K43" s="104"/>
      <c r="L43" s="104"/>
      <c r="M43" s="104"/>
      <c r="N43" s="104"/>
      <c r="O43" s="104"/>
      <c r="P43" s="104"/>
    </row>
    <row r="44" spans="1:16" s="882" customFormat="1">
      <c r="A44" s="831"/>
      <c r="I44" s="99"/>
    </row>
    <row r="45" spans="1:16" s="882" customFormat="1">
      <c r="A45" s="831"/>
      <c r="I45" s="99"/>
    </row>
    <row r="46" spans="1:16" s="882" customFormat="1">
      <c r="A46" s="831"/>
      <c r="I46" s="99"/>
    </row>
    <row r="47" spans="1:16" s="882" customFormat="1">
      <c r="A47" s="831"/>
      <c r="I47" s="99"/>
    </row>
    <row r="48" spans="1:16" s="882" customFormat="1">
      <c r="A48" s="831"/>
      <c r="I48" s="99"/>
    </row>
    <row r="49" spans="1:9" s="882" customFormat="1">
      <c r="A49" s="831"/>
      <c r="I49" s="99"/>
    </row>
    <row r="50" spans="1:9" s="882" customFormat="1">
      <c r="A50" s="831"/>
      <c r="I50" s="99"/>
    </row>
    <row r="51" spans="1:9" s="882" customFormat="1">
      <c r="A51" s="831"/>
      <c r="I51" s="99"/>
    </row>
    <row r="52" spans="1:9" s="882" customFormat="1">
      <c r="A52" s="831"/>
      <c r="I52" s="99"/>
    </row>
    <row r="53" spans="1:9" s="882" customFormat="1">
      <c r="A53" s="831"/>
      <c r="I53" s="99"/>
    </row>
    <row r="54" spans="1:9" s="882" customFormat="1">
      <c r="A54" s="831"/>
      <c r="I54" s="99"/>
    </row>
    <row r="55" spans="1:9" s="882" customFormat="1">
      <c r="A55" s="831"/>
      <c r="I55" s="99"/>
    </row>
    <row r="56" spans="1:9" s="882" customFormat="1">
      <c r="A56" s="831"/>
      <c r="I56" s="99"/>
    </row>
    <row r="57" spans="1:9" s="882" customFormat="1">
      <c r="A57" s="831"/>
      <c r="I57" s="99"/>
    </row>
    <row r="58" spans="1:9" s="882" customFormat="1">
      <c r="A58" s="831"/>
      <c r="I58" s="99"/>
    </row>
    <row r="59" spans="1:9" s="882" customFormat="1">
      <c r="A59" s="831"/>
      <c r="I59" s="99"/>
    </row>
    <row r="60" spans="1:9" s="882" customFormat="1">
      <c r="A60" s="831"/>
      <c r="I60" s="99"/>
    </row>
    <row r="61" spans="1:9" s="882" customFormat="1">
      <c r="A61" s="831"/>
      <c r="I61" s="99"/>
    </row>
    <row r="62" spans="1:9" s="882" customFormat="1">
      <c r="A62" s="831"/>
      <c r="I62" s="99"/>
    </row>
    <row r="63" spans="1:9" s="882" customFormat="1">
      <c r="A63" s="831"/>
      <c r="I63" s="99"/>
    </row>
    <row r="64" spans="1:9" s="882" customFormat="1">
      <c r="A64" s="831"/>
      <c r="I64" s="99"/>
    </row>
    <row r="65" spans="1:9" s="882" customFormat="1">
      <c r="A65" s="831"/>
      <c r="I65" s="99"/>
    </row>
    <row r="66" spans="1:9" s="882" customFormat="1">
      <c r="A66" s="831"/>
      <c r="I66" s="99"/>
    </row>
    <row r="67" spans="1:9" s="882" customFormat="1">
      <c r="A67" s="831"/>
      <c r="I67" s="99"/>
    </row>
    <row r="68" spans="1:9" s="882" customFormat="1">
      <c r="A68" s="831"/>
      <c r="I68" s="99"/>
    </row>
    <row r="69" spans="1:9" s="882" customFormat="1">
      <c r="A69" s="831"/>
      <c r="I69" s="99"/>
    </row>
    <row r="70" spans="1:9" s="882" customFormat="1">
      <c r="A70" s="831"/>
      <c r="I70" s="99"/>
    </row>
    <row r="71" spans="1:9" s="882" customFormat="1">
      <c r="A71" s="831"/>
      <c r="I71" s="99"/>
    </row>
    <row r="72" spans="1:9" s="882" customFormat="1">
      <c r="A72" s="831"/>
      <c r="I72" s="99"/>
    </row>
    <row r="73" spans="1:9" s="882" customFormat="1">
      <c r="A73" s="831"/>
      <c r="I73" s="99"/>
    </row>
    <row r="74" spans="1:9" s="882" customFormat="1">
      <c r="A74" s="831"/>
      <c r="I74" s="99"/>
    </row>
    <row r="75" spans="1:9" s="882" customFormat="1">
      <c r="A75" s="831"/>
      <c r="I75" s="99"/>
    </row>
    <row r="76" spans="1:9" s="882" customFormat="1">
      <c r="A76" s="831"/>
      <c r="I76" s="99"/>
    </row>
    <row r="77" spans="1:9" s="882" customFormat="1">
      <c r="A77" s="831"/>
      <c r="I77" s="99"/>
    </row>
    <row r="78" spans="1:9" s="882" customFormat="1">
      <c r="A78" s="831"/>
      <c r="I78" s="99"/>
    </row>
    <row r="79" spans="1:9" s="882" customFormat="1">
      <c r="A79" s="831"/>
      <c r="I79" s="99"/>
    </row>
    <row r="80" spans="1:9" s="882" customFormat="1">
      <c r="A80" s="831"/>
      <c r="I80" s="99"/>
    </row>
    <row r="81" spans="1:9" s="882" customFormat="1">
      <c r="A81" s="831"/>
      <c r="I81" s="99"/>
    </row>
    <row r="82" spans="1:9" s="882" customFormat="1">
      <c r="A82" s="831"/>
      <c r="I82" s="99"/>
    </row>
    <row r="83" spans="1:9" s="882" customFormat="1">
      <c r="A83" s="831"/>
      <c r="I83" s="99"/>
    </row>
    <row r="84" spans="1:9" s="882" customFormat="1">
      <c r="A84" s="831"/>
      <c r="I84" s="99"/>
    </row>
    <row r="85" spans="1:9" s="882" customFormat="1">
      <c r="A85" s="831"/>
      <c r="I85" s="99"/>
    </row>
    <row r="86" spans="1:9" s="882" customFormat="1">
      <c r="A86" s="831"/>
      <c r="I86" s="99"/>
    </row>
    <row r="87" spans="1:9" s="882" customFormat="1">
      <c r="A87" s="831"/>
      <c r="I87" s="99"/>
    </row>
    <row r="88" spans="1:9" s="882" customFormat="1">
      <c r="A88" s="831"/>
      <c r="I88" s="99"/>
    </row>
    <row r="89" spans="1:9" s="882" customFormat="1">
      <c r="A89" s="831"/>
      <c r="I89" s="99"/>
    </row>
    <row r="90" spans="1:9" s="882" customFormat="1">
      <c r="A90" s="831"/>
      <c r="I90" s="99"/>
    </row>
    <row r="91" spans="1:9" s="882" customFormat="1">
      <c r="A91" s="831"/>
      <c r="I91" s="99"/>
    </row>
    <row r="92" spans="1:9" s="882" customFormat="1">
      <c r="A92" s="831"/>
      <c r="I92" s="99"/>
    </row>
    <row r="93" spans="1:9" s="882" customFormat="1">
      <c r="A93" s="831"/>
      <c r="I93" s="99"/>
    </row>
    <row r="94" spans="1:9" s="882" customFormat="1">
      <c r="A94" s="831"/>
      <c r="I94" s="99"/>
    </row>
    <row r="95" spans="1:9" s="882" customFormat="1">
      <c r="A95" s="831"/>
      <c r="I95" s="99"/>
    </row>
    <row r="96" spans="1:9" s="882" customFormat="1">
      <c r="A96" s="831"/>
      <c r="I96" s="99"/>
    </row>
    <row r="97" spans="1:9" s="882" customFormat="1">
      <c r="A97" s="831"/>
      <c r="I97" s="99"/>
    </row>
    <row r="98" spans="1:9" s="882" customFormat="1">
      <c r="A98" s="831"/>
      <c r="I98" s="99"/>
    </row>
    <row r="99" spans="1:9" s="882" customFormat="1">
      <c r="A99" s="831"/>
      <c r="I99" s="99"/>
    </row>
    <row r="100" spans="1:9" s="882" customFormat="1">
      <c r="A100" s="831"/>
      <c r="I100" s="99"/>
    </row>
    <row r="101" spans="1:9" s="882" customFormat="1">
      <c r="A101" s="831"/>
      <c r="I101" s="99"/>
    </row>
    <row r="102" spans="1:9" s="882" customFormat="1">
      <c r="A102" s="831"/>
      <c r="I102" s="99"/>
    </row>
    <row r="103" spans="1:9" s="882" customFormat="1">
      <c r="A103" s="831"/>
      <c r="I103" s="99"/>
    </row>
    <row r="104" spans="1:9" s="882" customFormat="1">
      <c r="A104" s="831"/>
      <c r="I104" s="99"/>
    </row>
    <row r="105" spans="1:9" s="882" customFormat="1">
      <c r="A105" s="831"/>
      <c r="I105" s="99"/>
    </row>
    <row r="106" spans="1:9" s="882" customFormat="1">
      <c r="A106" s="831"/>
      <c r="I106" s="99"/>
    </row>
    <row r="107" spans="1:9" s="882" customFormat="1">
      <c r="A107" s="831"/>
      <c r="I107" s="99"/>
    </row>
    <row r="108" spans="1:9" s="882" customFormat="1">
      <c r="A108" s="831"/>
      <c r="I108" s="99"/>
    </row>
    <row r="109" spans="1:9" s="882" customFormat="1">
      <c r="A109" s="831"/>
      <c r="I109" s="99"/>
    </row>
    <row r="110" spans="1:9" s="882" customFormat="1">
      <c r="A110" s="831"/>
      <c r="I110" s="99"/>
    </row>
    <row r="111" spans="1:9" s="882" customFormat="1">
      <c r="A111" s="831"/>
      <c r="I111" s="99"/>
    </row>
    <row r="112" spans="1:9" s="882" customFormat="1">
      <c r="A112" s="831"/>
      <c r="I112" s="99"/>
    </row>
    <row r="113" spans="1:9" s="882" customFormat="1">
      <c r="A113" s="831"/>
      <c r="I113" s="99"/>
    </row>
    <row r="114" spans="1:9" s="882" customFormat="1">
      <c r="A114" s="831"/>
      <c r="I114" s="99"/>
    </row>
    <row r="115" spans="1:9" s="882" customFormat="1">
      <c r="A115" s="831"/>
      <c r="I115" s="99"/>
    </row>
    <row r="116" spans="1:9" s="882" customFormat="1">
      <c r="A116" s="831"/>
      <c r="I116" s="99"/>
    </row>
    <row r="117" spans="1:9" s="882" customFormat="1">
      <c r="A117" s="831"/>
      <c r="I117" s="99"/>
    </row>
    <row r="118" spans="1:9" s="882" customFormat="1">
      <c r="A118" s="831"/>
      <c r="I118" s="99"/>
    </row>
    <row r="119" spans="1:9" s="882" customFormat="1">
      <c r="A119" s="831"/>
      <c r="I119" s="99"/>
    </row>
    <row r="120" spans="1:9" s="882" customFormat="1">
      <c r="A120" s="831"/>
      <c r="I120" s="99"/>
    </row>
    <row r="121" spans="1:9" s="882" customFormat="1">
      <c r="A121" s="831"/>
      <c r="I121" s="99"/>
    </row>
    <row r="122" spans="1:9" s="882" customFormat="1">
      <c r="A122" s="831"/>
      <c r="I122" s="99"/>
    </row>
    <row r="123" spans="1:9" s="882" customFormat="1">
      <c r="A123" s="831"/>
      <c r="I123" s="99"/>
    </row>
    <row r="124" spans="1:9" s="882" customFormat="1">
      <c r="A124" s="831"/>
      <c r="I124" s="99"/>
    </row>
    <row r="125" spans="1:9" s="882" customFormat="1">
      <c r="A125" s="831"/>
      <c r="I125" s="99"/>
    </row>
    <row r="126" spans="1:9" s="882" customFormat="1">
      <c r="A126" s="831"/>
      <c r="I126" s="99"/>
    </row>
    <row r="127" spans="1:9" s="882" customFormat="1">
      <c r="A127" s="831"/>
      <c r="I127" s="99"/>
    </row>
    <row r="128" spans="1:9" s="882" customFormat="1">
      <c r="A128" s="831"/>
      <c r="I128" s="99"/>
    </row>
    <row r="129" spans="1:9" s="882" customFormat="1">
      <c r="A129" s="831"/>
      <c r="I129" s="99"/>
    </row>
    <row r="130" spans="1:9" s="882" customFormat="1">
      <c r="A130" s="831"/>
      <c r="I130" s="99"/>
    </row>
    <row r="131" spans="1:9" s="882" customFormat="1">
      <c r="A131" s="831"/>
      <c r="I131" s="99"/>
    </row>
    <row r="132" spans="1:9" s="882" customFormat="1">
      <c r="A132" s="831"/>
      <c r="I132" s="99"/>
    </row>
    <row r="133" spans="1:9" s="882" customFormat="1">
      <c r="A133" s="831"/>
      <c r="I133" s="99"/>
    </row>
    <row r="134" spans="1:9" s="882" customFormat="1">
      <c r="A134" s="831"/>
      <c r="I134" s="99"/>
    </row>
    <row r="135" spans="1:9" s="882" customFormat="1">
      <c r="A135" s="831"/>
      <c r="I135" s="99"/>
    </row>
    <row r="136" spans="1:9" s="882" customFormat="1">
      <c r="A136" s="831"/>
      <c r="I136" s="99"/>
    </row>
    <row r="137" spans="1:9" s="882" customFormat="1">
      <c r="A137" s="831"/>
      <c r="I137" s="99"/>
    </row>
    <row r="138" spans="1:9" s="882" customFormat="1">
      <c r="A138" s="831"/>
      <c r="I138" s="99"/>
    </row>
    <row r="139" spans="1:9" s="882" customFormat="1">
      <c r="A139" s="831"/>
      <c r="I139" s="99"/>
    </row>
    <row r="140" spans="1:9" s="882" customFormat="1">
      <c r="A140" s="831"/>
      <c r="I140" s="99"/>
    </row>
    <row r="141" spans="1:9" s="882" customFormat="1">
      <c r="A141" s="831"/>
      <c r="I141" s="99"/>
    </row>
    <row r="142" spans="1:9" s="882" customFormat="1">
      <c r="A142" s="831"/>
      <c r="I142" s="99"/>
    </row>
    <row r="143" spans="1:9" s="882" customFormat="1">
      <c r="A143" s="831"/>
      <c r="I143" s="99"/>
    </row>
    <row r="144" spans="1:9" s="882" customFormat="1">
      <c r="A144" s="831"/>
      <c r="I144" s="99"/>
    </row>
    <row r="145" spans="1:9" s="882" customFormat="1">
      <c r="A145" s="831"/>
      <c r="I145" s="99"/>
    </row>
    <row r="146" spans="1:9" s="882" customFormat="1">
      <c r="A146" s="831"/>
      <c r="I146" s="99"/>
    </row>
    <row r="147" spans="1:9" s="882" customFormat="1">
      <c r="A147" s="831"/>
      <c r="I147" s="99"/>
    </row>
    <row r="148" spans="1:9" s="882" customFormat="1">
      <c r="A148" s="831"/>
      <c r="I148" s="99"/>
    </row>
    <row r="149" spans="1:9" s="882" customFormat="1">
      <c r="A149" s="831"/>
      <c r="I149" s="99"/>
    </row>
    <row r="150" spans="1:9" s="882" customFormat="1">
      <c r="A150" s="831"/>
      <c r="I150" s="99"/>
    </row>
    <row r="151" spans="1:9" s="882" customFormat="1">
      <c r="A151" s="831"/>
      <c r="I151" s="99"/>
    </row>
    <row r="152" spans="1:9" s="882" customFormat="1">
      <c r="A152" s="831"/>
      <c r="I152" s="99"/>
    </row>
    <row r="153" spans="1:9" s="882" customFormat="1">
      <c r="A153" s="831"/>
      <c r="I153" s="99"/>
    </row>
    <row r="154" spans="1:9" s="882" customFormat="1">
      <c r="A154" s="831"/>
      <c r="I154" s="99"/>
    </row>
    <row r="155" spans="1:9" s="882" customFormat="1">
      <c r="A155" s="831"/>
      <c r="I155" s="99"/>
    </row>
    <row r="156" spans="1:9" s="882" customFormat="1">
      <c r="A156" s="831"/>
      <c r="I156" s="99"/>
    </row>
    <row r="157" spans="1:9" s="882" customFormat="1">
      <c r="A157" s="831"/>
      <c r="I157" s="99"/>
    </row>
    <row r="158" spans="1:9" s="882" customFormat="1">
      <c r="A158" s="831"/>
      <c r="I158" s="99"/>
    </row>
    <row r="159" spans="1:9" s="882" customFormat="1">
      <c r="A159" s="831"/>
      <c r="I159" s="99"/>
    </row>
    <row r="160" spans="1:9" s="882" customFormat="1">
      <c r="A160" s="831"/>
      <c r="I160" s="99"/>
    </row>
    <row r="161" spans="1:9" s="882" customFormat="1">
      <c r="A161" s="831"/>
      <c r="I161" s="99"/>
    </row>
    <row r="162" spans="1:9" s="882" customFormat="1">
      <c r="A162" s="831"/>
      <c r="I162" s="99"/>
    </row>
    <row r="163" spans="1:9" s="882" customFormat="1">
      <c r="A163" s="831"/>
      <c r="I163" s="99"/>
    </row>
    <row r="164" spans="1:9" s="882" customFormat="1">
      <c r="A164" s="831"/>
      <c r="I164" s="99"/>
    </row>
    <row r="165" spans="1:9" s="882" customFormat="1">
      <c r="A165" s="831"/>
      <c r="I165" s="99"/>
    </row>
    <row r="166" spans="1:9" s="882" customFormat="1">
      <c r="A166" s="831"/>
      <c r="I166" s="99"/>
    </row>
    <row r="167" spans="1:9" s="882" customFormat="1">
      <c r="A167" s="831"/>
      <c r="I167" s="99"/>
    </row>
    <row r="168" spans="1:9" s="882" customFormat="1">
      <c r="A168" s="831"/>
      <c r="I168" s="99"/>
    </row>
    <row r="169" spans="1:9" s="882" customFormat="1">
      <c r="A169" s="831"/>
      <c r="I169" s="99"/>
    </row>
    <row r="170" spans="1:9" s="882" customFormat="1">
      <c r="A170" s="831"/>
      <c r="I170" s="99"/>
    </row>
    <row r="171" spans="1:9" s="882" customFormat="1">
      <c r="A171" s="831"/>
      <c r="I171" s="99"/>
    </row>
    <row r="172" spans="1:9" s="882" customFormat="1">
      <c r="A172" s="831"/>
      <c r="I172" s="99"/>
    </row>
    <row r="173" spans="1:9" s="882" customFormat="1">
      <c r="A173" s="831"/>
      <c r="I173" s="99"/>
    </row>
    <row r="174" spans="1:9" s="882" customFormat="1">
      <c r="A174" s="831"/>
      <c r="I174" s="99"/>
    </row>
    <row r="175" spans="1:9" s="882" customFormat="1">
      <c r="A175" s="831"/>
      <c r="I175" s="99"/>
    </row>
    <row r="176" spans="1:9" s="882" customFormat="1">
      <c r="A176" s="831"/>
      <c r="I176" s="99"/>
    </row>
    <row r="177" spans="1:9" s="882" customFormat="1">
      <c r="A177" s="831"/>
      <c r="I177" s="99"/>
    </row>
    <row r="178" spans="1:9" s="882" customFormat="1">
      <c r="A178" s="831"/>
      <c r="I178" s="99"/>
    </row>
    <row r="179" spans="1:9" s="882" customFormat="1">
      <c r="A179" s="831"/>
      <c r="I179" s="99"/>
    </row>
    <row r="180" spans="1:9" s="882" customFormat="1">
      <c r="A180" s="831"/>
      <c r="I180" s="99"/>
    </row>
    <row r="181" spans="1:9" s="882" customFormat="1">
      <c r="A181" s="831"/>
      <c r="I181" s="99"/>
    </row>
    <row r="182" spans="1:9" s="882" customFormat="1">
      <c r="A182" s="831"/>
      <c r="I182" s="99"/>
    </row>
    <row r="183" spans="1:9" s="882" customFormat="1">
      <c r="A183" s="831"/>
      <c r="I183" s="99"/>
    </row>
    <row r="184" spans="1:9" s="882" customFormat="1">
      <c r="A184" s="831"/>
      <c r="I184" s="99"/>
    </row>
    <row r="185" spans="1:9" s="882" customFormat="1">
      <c r="A185" s="831"/>
      <c r="I185" s="99"/>
    </row>
    <row r="186" spans="1:9" s="882" customFormat="1">
      <c r="A186" s="831"/>
      <c r="I186" s="99"/>
    </row>
    <row r="187" spans="1:9" s="882" customFormat="1">
      <c r="A187" s="831"/>
      <c r="I187" s="99"/>
    </row>
    <row r="188" spans="1:9" s="882" customFormat="1">
      <c r="A188" s="831"/>
      <c r="I188" s="99"/>
    </row>
    <row r="189" spans="1:9" s="882" customFormat="1">
      <c r="A189" s="831"/>
      <c r="I189" s="99"/>
    </row>
    <row r="190" spans="1:9" s="882" customFormat="1">
      <c r="A190" s="831"/>
      <c r="I190" s="99"/>
    </row>
    <row r="191" spans="1:9" s="882" customFormat="1">
      <c r="A191" s="831"/>
      <c r="I191" s="99"/>
    </row>
    <row r="192" spans="1:9" s="882" customFormat="1">
      <c r="A192" s="831"/>
      <c r="I192" s="99"/>
    </row>
    <row r="193" spans="1:9" s="882" customFormat="1">
      <c r="A193" s="831"/>
      <c r="I193" s="99"/>
    </row>
    <row r="194" spans="1:9" s="882" customFormat="1">
      <c r="A194" s="831"/>
      <c r="I194" s="99"/>
    </row>
    <row r="195" spans="1:9" s="882" customFormat="1">
      <c r="A195" s="831"/>
      <c r="I195" s="99"/>
    </row>
    <row r="196" spans="1:9" s="882" customFormat="1">
      <c r="A196" s="831"/>
      <c r="I196" s="99"/>
    </row>
    <row r="197" spans="1:9" s="882" customFormat="1">
      <c r="A197" s="831"/>
      <c r="I197" s="99"/>
    </row>
    <row r="198" spans="1:9" s="882" customFormat="1">
      <c r="A198" s="831"/>
      <c r="I198" s="99"/>
    </row>
    <row r="199" spans="1:9" s="882" customFormat="1">
      <c r="A199" s="831"/>
      <c r="I199" s="99"/>
    </row>
    <row r="200" spans="1:9" s="882" customFormat="1">
      <c r="A200" s="831"/>
      <c r="I200" s="99"/>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H11" sqref="H11"/>
    </sheetView>
  </sheetViews>
  <sheetFormatPr defaultColWidth="11.42578125" defaultRowHeight="15"/>
  <cols>
    <col min="1" max="1" width="38.28515625" style="95" customWidth="1"/>
    <col min="2" max="15" width="13.85546875" style="94" customWidth="1"/>
    <col min="16" max="16" width="14.140625" style="94" customWidth="1"/>
    <col min="17" max="17" width="12.140625" style="94" customWidth="1"/>
    <col min="18" max="18" width="2.5703125" style="99" customWidth="1"/>
    <col min="19" max="256" width="11.42578125" style="882"/>
    <col min="257" max="257" width="38.28515625" style="882" customWidth="1"/>
    <col min="258" max="271" width="13.85546875" style="882" customWidth="1"/>
    <col min="272" max="272" width="14.140625" style="882" customWidth="1"/>
    <col min="273" max="273" width="12.140625" style="882" customWidth="1"/>
    <col min="274" max="274" width="2.5703125" style="882" customWidth="1"/>
    <col min="275" max="512" width="11.42578125" style="882"/>
    <col min="513" max="513" width="38.28515625" style="882" customWidth="1"/>
    <col min="514" max="527" width="13.85546875" style="882" customWidth="1"/>
    <col min="528" max="528" width="14.140625" style="882" customWidth="1"/>
    <col min="529" max="529" width="12.140625" style="882" customWidth="1"/>
    <col min="530" max="530" width="2.5703125" style="882" customWidth="1"/>
    <col min="531" max="768" width="11.42578125" style="882"/>
    <col min="769" max="769" width="38.28515625" style="882" customWidth="1"/>
    <col min="770" max="783" width="13.85546875" style="882" customWidth="1"/>
    <col min="784" max="784" width="14.140625" style="882" customWidth="1"/>
    <col min="785" max="785" width="12.140625" style="882" customWidth="1"/>
    <col min="786" max="786" width="2.5703125" style="882" customWidth="1"/>
    <col min="787" max="1024" width="11.42578125" style="882"/>
    <col min="1025" max="1025" width="38.28515625" style="882" customWidth="1"/>
    <col min="1026" max="1039" width="13.85546875" style="882" customWidth="1"/>
    <col min="1040" max="1040" width="14.140625" style="882" customWidth="1"/>
    <col min="1041" max="1041" width="12.140625" style="882" customWidth="1"/>
    <col min="1042" max="1042" width="2.5703125" style="882" customWidth="1"/>
    <col min="1043" max="1280" width="11.42578125" style="882"/>
    <col min="1281" max="1281" width="38.28515625" style="882" customWidth="1"/>
    <col min="1282" max="1295" width="13.85546875" style="882" customWidth="1"/>
    <col min="1296" max="1296" width="14.140625" style="882" customWidth="1"/>
    <col min="1297" max="1297" width="12.140625" style="882" customWidth="1"/>
    <col min="1298" max="1298" width="2.5703125" style="882" customWidth="1"/>
    <col min="1299" max="1536" width="11.42578125" style="882"/>
    <col min="1537" max="1537" width="38.28515625" style="882" customWidth="1"/>
    <col min="1538" max="1551" width="13.85546875" style="882" customWidth="1"/>
    <col min="1552" max="1552" width="14.140625" style="882" customWidth="1"/>
    <col min="1553" max="1553" width="12.140625" style="882" customWidth="1"/>
    <col min="1554" max="1554" width="2.5703125" style="882" customWidth="1"/>
    <col min="1555" max="1792" width="11.42578125" style="882"/>
    <col min="1793" max="1793" width="38.28515625" style="882" customWidth="1"/>
    <col min="1794" max="1807" width="13.85546875" style="882" customWidth="1"/>
    <col min="1808" max="1808" width="14.140625" style="882" customWidth="1"/>
    <col min="1809" max="1809" width="12.140625" style="882" customWidth="1"/>
    <col min="1810" max="1810" width="2.5703125" style="882" customWidth="1"/>
    <col min="1811" max="2048" width="11.42578125" style="882"/>
    <col min="2049" max="2049" width="38.28515625" style="882" customWidth="1"/>
    <col min="2050" max="2063" width="13.85546875" style="882" customWidth="1"/>
    <col min="2064" max="2064" width="14.140625" style="882" customWidth="1"/>
    <col min="2065" max="2065" width="12.140625" style="882" customWidth="1"/>
    <col min="2066" max="2066" width="2.5703125" style="882" customWidth="1"/>
    <col min="2067" max="2304" width="11.42578125" style="882"/>
    <col min="2305" max="2305" width="38.28515625" style="882" customWidth="1"/>
    <col min="2306" max="2319" width="13.85546875" style="882" customWidth="1"/>
    <col min="2320" max="2320" width="14.140625" style="882" customWidth="1"/>
    <col min="2321" max="2321" width="12.140625" style="882" customWidth="1"/>
    <col min="2322" max="2322" width="2.5703125" style="882" customWidth="1"/>
    <col min="2323" max="2560" width="11.42578125" style="882"/>
    <col min="2561" max="2561" width="38.28515625" style="882" customWidth="1"/>
    <col min="2562" max="2575" width="13.85546875" style="882" customWidth="1"/>
    <col min="2576" max="2576" width="14.140625" style="882" customWidth="1"/>
    <col min="2577" max="2577" width="12.140625" style="882" customWidth="1"/>
    <col min="2578" max="2578" width="2.5703125" style="882" customWidth="1"/>
    <col min="2579" max="2816" width="11.42578125" style="882"/>
    <col min="2817" max="2817" width="38.28515625" style="882" customWidth="1"/>
    <col min="2818" max="2831" width="13.85546875" style="882" customWidth="1"/>
    <col min="2832" max="2832" width="14.140625" style="882" customWidth="1"/>
    <col min="2833" max="2833" width="12.140625" style="882" customWidth="1"/>
    <col min="2834" max="2834" width="2.5703125" style="882" customWidth="1"/>
    <col min="2835" max="3072" width="11.42578125" style="882"/>
    <col min="3073" max="3073" width="38.28515625" style="882" customWidth="1"/>
    <col min="3074" max="3087" width="13.85546875" style="882" customWidth="1"/>
    <col min="3088" max="3088" width="14.140625" style="882" customWidth="1"/>
    <col min="3089" max="3089" width="12.140625" style="882" customWidth="1"/>
    <col min="3090" max="3090" width="2.5703125" style="882" customWidth="1"/>
    <col min="3091" max="3328" width="11.42578125" style="882"/>
    <col min="3329" max="3329" width="38.28515625" style="882" customWidth="1"/>
    <col min="3330" max="3343" width="13.85546875" style="882" customWidth="1"/>
    <col min="3344" max="3344" width="14.140625" style="882" customWidth="1"/>
    <col min="3345" max="3345" width="12.140625" style="882" customWidth="1"/>
    <col min="3346" max="3346" width="2.5703125" style="882" customWidth="1"/>
    <col min="3347" max="3584" width="11.42578125" style="882"/>
    <col min="3585" max="3585" width="38.28515625" style="882" customWidth="1"/>
    <col min="3586" max="3599" width="13.85546875" style="882" customWidth="1"/>
    <col min="3600" max="3600" width="14.140625" style="882" customWidth="1"/>
    <col min="3601" max="3601" width="12.140625" style="882" customWidth="1"/>
    <col min="3602" max="3602" width="2.5703125" style="882" customWidth="1"/>
    <col min="3603" max="3840" width="11.42578125" style="882"/>
    <col min="3841" max="3841" width="38.28515625" style="882" customWidth="1"/>
    <col min="3842" max="3855" width="13.85546875" style="882" customWidth="1"/>
    <col min="3856" max="3856" width="14.140625" style="882" customWidth="1"/>
    <col min="3857" max="3857" width="12.140625" style="882" customWidth="1"/>
    <col min="3858" max="3858" width="2.5703125" style="882" customWidth="1"/>
    <col min="3859" max="4096" width="11.42578125" style="882"/>
    <col min="4097" max="4097" width="38.28515625" style="882" customWidth="1"/>
    <col min="4098" max="4111" width="13.85546875" style="882" customWidth="1"/>
    <col min="4112" max="4112" width="14.140625" style="882" customWidth="1"/>
    <col min="4113" max="4113" width="12.140625" style="882" customWidth="1"/>
    <col min="4114" max="4114" width="2.5703125" style="882" customWidth="1"/>
    <col min="4115" max="4352" width="11.42578125" style="882"/>
    <col min="4353" max="4353" width="38.28515625" style="882" customWidth="1"/>
    <col min="4354" max="4367" width="13.85546875" style="882" customWidth="1"/>
    <col min="4368" max="4368" width="14.140625" style="882" customWidth="1"/>
    <col min="4369" max="4369" width="12.140625" style="882" customWidth="1"/>
    <col min="4370" max="4370" width="2.5703125" style="882" customWidth="1"/>
    <col min="4371" max="4608" width="11.42578125" style="882"/>
    <col min="4609" max="4609" width="38.28515625" style="882" customWidth="1"/>
    <col min="4610" max="4623" width="13.85546875" style="882" customWidth="1"/>
    <col min="4624" max="4624" width="14.140625" style="882" customWidth="1"/>
    <col min="4625" max="4625" width="12.140625" style="882" customWidth="1"/>
    <col min="4626" max="4626" width="2.5703125" style="882" customWidth="1"/>
    <col min="4627" max="4864" width="11.42578125" style="882"/>
    <col min="4865" max="4865" width="38.28515625" style="882" customWidth="1"/>
    <col min="4866" max="4879" width="13.85546875" style="882" customWidth="1"/>
    <col min="4880" max="4880" width="14.140625" style="882" customWidth="1"/>
    <col min="4881" max="4881" width="12.140625" style="882" customWidth="1"/>
    <col min="4882" max="4882" width="2.5703125" style="882" customWidth="1"/>
    <col min="4883" max="5120" width="11.42578125" style="882"/>
    <col min="5121" max="5121" width="38.28515625" style="882" customWidth="1"/>
    <col min="5122" max="5135" width="13.85546875" style="882" customWidth="1"/>
    <col min="5136" max="5136" width="14.140625" style="882" customWidth="1"/>
    <col min="5137" max="5137" width="12.140625" style="882" customWidth="1"/>
    <col min="5138" max="5138" width="2.5703125" style="882" customWidth="1"/>
    <col min="5139" max="5376" width="11.42578125" style="882"/>
    <col min="5377" max="5377" width="38.28515625" style="882" customWidth="1"/>
    <col min="5378" max="5391" width="13.85546875" style="882" customWidth="1"/>
    <col min="5392" max="5392" width="14.140625" style="882" customWidth="1"/>
    <col min="5393" max="5393" width="12.140625" style="882" customWidth="1"/>
    <col min="5394" max="5394" width="2.5703125" style="882" customWidth="1"/>
    <col min="5395" max="5632" width="11.42578125" style="882"/>
    <col min="5633" max="5633" width="38.28515625" style="882" customWidth="1"/>
    <col min="5634" max="5647" width="13.85546875" style="882" customWidth="1"/>
    <col min="5648" max="5648" width="14.140625" style="882" customWidth="1"/>
    <col min="5649" max="5649" width="12.140625" style="882" customWidth="1"/>
    <col min="5650" max="5650" width="2.5703125" style="882" customWidth="1"/>
    <col min="5651" max="5888" width="11.42578125" style="882"/>
    <col min="5889" max="5889" width="38.28515625" style="882" customWidth="1"/>
    <col min="5890" max="5903" width="13.85546875" style="882" customWidth="1"/>
    <col min="5904" max="5904" width="14.140625" style="882" customWidth="1"/>
    <col min="5905" max="5905" width="12.140625" style="882" customWidth="1"/>
    <col min="5906" max="5906" width="2.5703125" style="882" customWidth="1"/>
    <col min="5907" max="6144" width="11.42578125" style="882"/>
    <col min="6145" max="6145" width="38.28515625" style="882" customWidth="1"/>
    <col min="6146" max="6159" width="13.85546875" style="882" customWidth="1"/>
    <col min="6160" max="6160" width="14.140625" style="882" customWidth="1"/>
    <col min="6161" max="6161" width="12.140625" style="882" customWidth="1"/>
    <col min="6162" max="6162" width="2.5703125" style="882" customWidth="1"/>
    <col min="6163" max="6400" width="11.42578125" style="882"/>
    <col min="6401" max="6401" width="38.28515625" style="882" customWidth="1"/>
    <col min="6402" max="6415" width="13.85546875" style="882" customWidth="1"/>
    <col min="6416" max="6416" width="14.140625" style="882" customWidth="1"/>
    <col min="6417" max="6417" width="12.140625" style="882" customWidth="1"/>
    <col min="6418" max="6418" width="2.5703125" style="882" customWidth="1"/>
    <col min="6419" max="6656" width="11.42578125" style="882"/>
    <col min="6657" max="6657" width="38.28515625" style="882" customWidth="1"/>
    <col min="6658" max="6671" width="13.85546875" style="882" customWidth="1"/>
    <col min="6672" max="6672" width="14.140625" style="882" customWidth="1"/>
    <col min="6673" max="6673" width="12.140625" style="882" customWidth="1"/>
    <col min="6674" max="6674" width="2.5703125" style="882" customWidth="1"/>
    <col min="6675" max="6912" width="11.42578125" style="882"/>
    <col min="6913" max="6913" width="38.28515625" style="882" customWidth="1"/>
    <col min="6914" max="6927" width="13.85546875" style="882" customWidth="1"/>
    <col min="6928" max="6928" width="14.140625" style="882" customWidth="1"/>
    <col min="6929" max="6929" width="12.140625" style="882" customWidth="1"/>
    <col min="6930" max="6930" width="2.5703125" style="882" customWidth="1"/>
    <col min="6931" max="7168" width="11.42578125" style="882"/>
    <col min="7169" max="7169" width="38.28515625" style="882" customWidth="1"/>
    <col min="7170" max="7183" width="13.85546875" style="882" customWidth="1"/>
    <col min="7184" max="7184" width="14.140625" style="882" customWidth="1"/>
    <col min="7185" max="7185" width="12.140625" style="882" customWidth="1"/>
    <col min="7186" max="7186" width="2.5703125" style="882" customWidth="1"/>
    <col min="7187" max="7424" width="11.42578125" style="882"/>
    <col min="7425" max="7425" width="38.28515625" style="882" customWidth="1"/>
    <col min="7426" max="7439" width="13.85546875" style="882" customWidth="1"/>
    <col min="7440" max="7440" width="14.140625" style="882" customWidth="1"/>
    <col min="7441" max="7441" width="12.140625" style="882" customWidth="1"/>
    <col min="7442" max="7442" width="2.5703125" style="882" customWidth="1"/>
    <col min="7443" max="7680" width="11.42578125" style="882"/>
    <col min="7681" max="7681" width="38.28515625" style="882" customWidth="1"/>
    <col min="7682" max="7695" width="13.85546875" style="882" customWidth="1"/>
    <col min="7696" max="7696" width="14.140625" style="882" customWidth="1"/>
    <col min="7697" max="7697" width="12.140625" style="882" customWidth="1"/>
    <col min="7698" max="7698" width="2.5703125" style="882" customWidth="1"/>
    <col min="7699" max="7936" width="11.42578125" style="882"/>
    <col min="7937" max="7937" width="38.28515625" style="882" customWidth="1"/>
    <col min="7938" max="7951" width="13.85546875" style="882" customWidth="1"/>
    <col min="7952" max="7952" width="14.140625" style="882" customWidth="1"/>
    <col min="7953" max="7953" width="12.140625" style="882" customWidth="1"/>
    <col min="7954" max="7954" width="2.5703125" style="882" customWidth="1"/>
    <col min="7955" max="8192" width="11.42578125" style="882"/>
    <col min="8193" max="8193" width="38.28515625" style="882" customWidth="1"/>
    <col min="8194" max="8207" width="13.85546875" style="882" customWidth="1"/>
    <col min="8208" max="8208" width="14.140625" style="882" customWidth="1"/>
    <col min="8209" max="8209" width="12.140625" style="882" customWidth="1"/>
    <col min="8210" max="8210" width="2.5703125" style="882" customWidth="1"/>
    <col min="8211" max="8448" width="11.42578125" style="882"/>
    <col min="8449" max="8449" width="38.28515625" style="882" customWidth="1"/>
    <col min="8450" max="8463" width="13.85546875" style="882" customWidth="1"/>
    <col min="8464" max="8464" width="14.140625" style="882" customWidth="1"/>
    <col min="8465" max="8465" width="12.140625" style="882" customWidth="1"/>
    <col min="8466" max="8466" width="2.5703125" style="882" customWidth="1"/>
    <col min="8467" max="8704" width="11.42578125" style="882"/>
    <col min="8705" max="8705" width="38.28515625" style="882" customWidth="1"/>
    <col min="8706" max="8719" width="13.85546875" style="882" customWidth="1"/>
    <col min="8720" max="8720" width="14.140625" style="882" customWidth="1"/>
    <col min="8721" max="8721" width="12.140625" style="882" customWidth="1"/>
    <col min="8722" max="8722" width="2.5703125" style="882" customWidth="1"/>
    <col min="8723" max="8960" width="11.42578125" style="882"/>
    <col min="8961" max="8961" width="38.28515625" style="882" customWidth="1"/>
    <col min="8962" max="8975" width="13.85546875" style="882" customWidth="1"/>
    <col min="8976" max="8976" width="14.140625" style="882" customWidth="1"/>
    <col min="8977" max="8977" width="12.140625" style="882" customWidth="1"/>
    <col min="8978" max="8978" width="2.5703125" style="882" customWidth="1"/>
    <col min="8979" max="9216" width="11.42578125" style="882"/>
    <col min="9217" max="9217" width="38.28515625" style="882" customWidth="1"/>
    <col min="9218" max="9231" width="13.85546875" style="882" customWidth="1"/>
    <col min="9232" max="9232" width="14.140625" style="882" customWidth="1"/>
    <col min="9233" max="9233" width="12.140625" style="882" customWidth="1"/>
    <col min="9234" max="9234" width="2.5703125" style="882" customWidth="1"/>
    <col min="9235" max="9472" width="11.42578125" style="882"/>
    <col min="9473" max="9473" width="38.28515625" style="882" customWidth="1"/>
    <col min="9474" max="9487" width="13.85546875" style="882" customWidth="1"/>
    <col min="9488" max="9488" width="14.140625" style="882" customWidth="1"/>
    <col min="9489" max="9489" width="12.140625" style="882" customWidth="1"/>
    <col min="9490" max="9490" width="2.5703125" style="882" customWidth="1"/>
    <col min="9491" max="9728" width="11.42578125" style="882"/>
    <col min="9729" max="9729" width="38.28515625" style="882" customWidth="1"/>
    <col min="9730" max="9743" width="13.85546875" style="882" customWidth="1"/>
    <col min="9744" max="9744" width="14.140625" style="882" customWidth="1"/>
    <col min="9745" max="9745" width="12.140625" style="882" customWidth="1"/>
    <col min="9746" max="9746" width="2.5703125" style="882" customWidth="1"/>
    <col min="9747" max="9984" width="11.42578125" style="882"/>
    <col min="9985" max="9985" width="38.28515625" style="882" customWidth="1"/>
    <col min="9986" max="9999" width="13.85546875" style="882" customWidth="1"/>
    <col min="10000" max="10000" width="14.140625" style="882" customWidth="1"/>
    <col min="10001" max="10001" width="12.140625" style="882" customWidth="1"/>
    <col min="10002" max="10002" width="2.5703125" style="882" customWidth="1"/>
    <col min="10003" max="10240" width="11.42578125" style="882"/>
    <col min="10241" max="10241" width="38.28515625" style="882" customWidth="1"/>
    <col min="10242" max="10255" width="13.85546875" style="882" customWidth="1"/>
    <col min="10256" max="10256" width="14.140625" style="882" customWidth="1"/>
    <col min="10257" max="10257" width="12.140625" style="882" customWidth="1"/>
    <col min="10258" max="10258" width="2.5703125" style="882" customWidth="1"/>
    <col min="10259" max="10496" width="11.42578125" style="882"/>
    <col min="10497" max="10497" width="38.28515625" style="882" customWidth="1"/>
    <col min="10498" max="10511" width="13.85546875" style="882" customWidth="1"/>
    <col min="10512" max="10512" width="14.140625" style="882" customWidth="1"/>
    <col min="10513" max="10513" width="12.140625" style="882" customWidth="1"/>
    <col min="10514" max="10514" width="2.5703125" style="882" customWidth="1"/>
    <col min="10515" max="10752" width="11.42578125" style="882"/>
    <col min="10753" max="10753" width="38.28515625" style="882" customWidth="1"/>
    <col min="10754" max="10767" width="13.85546875" style="882" customWidth="1"/>
    <col min="10768" max="10768" width="14.140625" style="882" customWidth="1"/>
    <col min="10769" max="10769" width="12.140625" style="882" customWidth="1"/>
    <col min="10770" max="10770" width="2.5703125" style="882" customWidth="1"/>
    <col min="10771" max="11008" width="11.42578125" style="882"/>
    <col min="11009" max="11009" width="38.28515625" style="882" customWidth="1"/>
    <col min="11010" max="11023" width="13.85546875" style="882" customWidth="1"/>
    <col min="11024" max="11024" width="14.140625" style="882" customWidth="1"/>
    <col min="11025" max="11025" width="12.140625" style="882" customWidth="1"/>
    <col min="11026" max="11026" width="2.5703125" style="882" customWidth="1"/>
    <col min="11027" max="11264" width="11.42578125" style="882"/>
    <col min="11265" max="11265" width="38.28515625" style="882" customWidth="1"/>
    <col min="11266" max="11279" width="13.85546875" style="882" customWidth="1"/>
    <col min="11280" max="11280" width="14.140625" style="882" customWidth="1"/>
    <col min="11281" max="11281" width="12.140625" style="882" customWidth="1"/>
    <col min="11282" max="11282" width="2.5703125" style="882" customWidth="1"/>
    <col min="11283" max="11520" width="11.42578125" style="882"/>
    <col min="11521" max="11521" width="38.28515625" style="882" customWidth="1"/>
    <col min="11522" max="11535" width="13.85546875" style="882" customWidth="1"/>
    <col min="11536" max="11536" width="14.140625" style="882" customWidth="1"/>
    <col min="11537" max="11537" width="12.140625" style="882" customWidth="1"/>
    <col min="11538" max="11538" width="2.5703125" style="882" customWidth="1"/>
    <col min="11539" max="11776" width="11.42578125" style="882"/>
    <col min="11777" max="11777" width="38.28515625" style="882" customWidth="1"/>
    <col min="11778" max="11791" width="13.85546875" style="882" customWidth="1"/>
    <col min="11792" max="11792" width="14.140625" style="882" customWidth="1"/>
    <col min="11793" max="11793" width="12.140625" style="882" customWidth="1"/>
    <col min="11794" max="11794" width="2.5703125" style="882" customWidth="1"/>
    <col min="11795" max="12032" width="11.42578125" style="882"/>
    <col min="12033" max="12033" width="38.28515625" style="882" customWidth="1"/>
    <col min="12034" max="12047" width="13.85546875" style="882" customWidth="1"/>
    <col min="12048" max="12048" width="14.140625" style="882" customWidth="1"/>
    <col min="12049" max="12049" width="12.140625" style="882" customWidth="1"/>
    <col min="12050" max="12050" width="2.5703125" style="882" customWidth="1"/>
    <col min="12051" max="12288" width="11.42578125" style="882"/>
    <col min="12289" max="12289" width="38.28515625" style="882" customWidth="1"/>
    <col min="12290" max="12303" width="13.85546875" style="882" customWidth="1"/>
    <col min="12304" max="12304" width="14.140625" style="882" customWidth="1"/>
    <col min="12305" max="12305" width="12.140625" style="882" customWidth="1"/>
    <col min="12306" max="12306" width="2.5703125" style="882" customWidth="1"/>
    <col min="12307" max="12544" width="11.42578125" style="882"/>
    <col min="12545" max="12545" width="38.28515625" style="882" customWidth="1"/>
    <col min="12546" max="12559" width="13.85546875" style="882" customWidth="1"/>
    <col min="12560" max="12560" width="14.140625" style="882" customWidth="1"/>
    <col min="12561" max="12561" width="12.140625" style="882" customWidth="1"/>
    <col min="12562" max="12562" width="2.5703125" style="882" customWidth="1"/>
    <col min="12563" max="12800" width="11.42578125" style="882"/>
    <col min="12801" max="12801" width="38.28515625" style="882" customWidth="1"/>
    <col min="12802" max="12815" width="13.85546875" style="882" customWidth="1"/>
    <col min="12816" max="12816" width="14.140625" style="882" customWidth="1"/>
    <col min="12817" max="12817" width="12.140625" style="882" customWidth="1"/>
    <col min="12818" max="12818" width="2.5703125" style="882" customWidth="1"/>
    <col min="12819" max="13056" width="11.42578125" style="882"/>
    <col min="13057" max="13057" width="38.28515625" style="882" customWidth="1"/>
    <col min="13058" max="13071" width="13.85546875" style="882" customWidth="1"/>
    <col min="13072" max="13072" width="14.140625" style="882" customWidth="1"/>
    <col min="13073" max="13073" width="12.140625" style="882" customWidth="1"/>
    <col min="13074" max="13074" width="2.5703125" style="882" customWidth="1"/>
    <col min="13075" max="13312" width="11.42578125" style="882"/>
    <col min="13313" max="13313" width="38.28515625" style="882" customWidth="1"/>
    <col min="13314" max="13327" width="13.85546875" style="882" customWidth="1"/>
    <col min="13328" max="13328" width="14.140625" style="882" customWidth="1"/>
    <col min="13329" max="13329" width="12.140625" style="882" customWidth="1"/>
    <col min="13330" max="13330" width="2.5703125" style="882" customWidth="1"/>
    <col min="13331" max="13568" width="11.42578125" style="882"/>
    <col min="13569" max="13569" width="38.28515625" style="882" customWidth="1"/>
    <col min="13570" max="13583" width="13.85546875" style="882" customWidth="1"/>
    <col min="13584" max="13584" width="14.140625" style="882" customWidth="1"/>
    <col min="13585" max="13585" width="12.140625" style="882" customWidth="1"/>
    <col min="13586" max="13586" width="2.5703125" style="882" customWidth="1"/>
    <col min="13587" max="13824" width="11.42578125" style="882"/>
    <col min="13825" max="13825" width="38.28515625" style="882" customWidth="1"/>
    <col min="13826" max="13839" width="13.85546875" style="882" customWidth="1"/>
    <col min="13840" max="13840" width="14.140625" style="882" customWidth="1"/>
    <col min="13841" max="13841" width="12.140625" style="882" customWidth="1"/>
    <col min="13842" max="13842" width="2.5703125" style="882" customWidth="1"/>
    <col min="13843" max="14080" width="11.42578125" style="882"/>
    <col min="14081" max="14081" width="38.28515625" style="882" customWidth="1"/>
    <col min="14082" max="14095" width="13.85546875" style="882" customWidth="1"/>
    <col min="14096" max="14096" width="14.140625" style="882" customWidth="1"/>
    <col min="14097" max="14097" width="12.140625" style="882" customWidth="1"/>
    <col min="14098" max="14098" width="2.5703125" style="882" customWidth="1"/>
    <col min="14099" max="14336" width="11.42578125" style="882"/>
    <col min="14337" max="14337" width="38.28515625" style="882" customWidth="1"/>
    <col min="14338" max="14351" width="13.85546875" style="882" customWidth="1"/>
    <col min="14352" max="14352" width="14.140625" style="882" customWidth="1"/>
    <col min="14353" max="14353" width="12.140625" style="882" customWidth="1"/>
    <col min="14354" max="14354" width="2.5703125" style="882" customWidth="1"/>
    <col min="14355" max="14592" width="11.42578125" style="882"/>
    <col min="14593" max="14593" width="38.28515625" style="882" customWidth="1"/>
    <col min="14594" max="14607" width="13.85546875" style="882" customWidth="1"/>
    <col min="14608" max="14608" width="14.140625" style="882" customWidth="1"/>
    <col min="14609" max="14609" width="12.140625" style="882" customWidth="1"/>
    <col min="14610" max="14610" width="2.5703125" style="882" customWidth="1"/>
    <col min="14611" max="14848" width="11.42578125" style="882"/>
    <col min="14849" max="14849" width="38.28515625" style="882" customWidth="1"/>
    <col min="14850" max="14863" width="13.85546875" style="882" customWidth="1"/>
    <col min="14864" max="14864" width="14.140625" style="882" customWidth="1"/>
    <col min="14865" max="14865" width="12.140625" style="882" customWidth="1"/>
    <col min="14866" max="14866" width="2.5703125" style="882" customWidth="1"/>
    <col min="14867" max="15104" width="11.42578125" style="882"/>
    <col min="15105" max="15105" width="38.28515625" style="882" customWidth="1"/>
    <col min="15106" max="15119" width="13.85546875" style="882" customWidth="1"/>
    <col min="15120" max="15120" width="14.140625" style="882" customWidth="1"/>
    <col min="15121" max="15121" width="12.140625" style="882" customWidth="1"/>
    <col min="15122" max="15122" width="2.5703125" style="882" customWidth="1"/>
    <col min="15123" max="15360" width="11.42578125" style="882"/>
    <col min="15361" max="15361" width="38.28515625" style="882" customWidth="1"/>
    <col min="15362" max="15375" width="13.85546875" style="882" customWidth="1"/>
    <col min="15376" max="15376" width="14.140625" style="882" customWidth="1"/>
    <col min="15377" max="15377" width="12.140625" style="882" customWidth="1"/>
    <col min="15378" max="15378" width="2.5703125" style="882" customWidth="1"/>
    <col min="15379" max="15616" width="11.42578125" style="882"/>
    <col min="15617" max="15617" width="38.28515625" style="882" customWidth="1"/>
    <col min="15618" max="15631" width="13.85546875" style="882" customWidth="1"/>
    <col min="15632" max="15632" width="14.140625" style="882" customWidth="1"/>
    <col min="15633" max="15633" width="12.140625" style="882" customWidth="1"/>
    <col min="15634" max="15634" width="2.5703125" style="882" customWidth="1"/>
    <col min="15635" max="15872" width="11.42578125" style="882"/>
    <col min="15873" max="15873" width="38.28515625" style="882" customWidth="1"/>
    <col min="15874" max="15887" width="13.85546875" style="882" customWidth="1"/>
    <col min="15888" max="15888" width="14.140625" style="882" customWidth="1"/>
    <col min="15889" max="15889" width="12.140625" style="882" customWidth="1"/>
    <col min="15890" max="15890" width="2.5703125" style="882" customWidth="1"/>
    <col min="15891" max="16128" width="11.42578125" style="882"/>
    <col min="16129" max="16129" width="38.28515625" style="882" customWidth="1"/>
    <col min="16130" max="16143" width="13.85546875" style="882" customWidth="1"/>
    <col min="16144" max="16144" width="14.140625" style="882" customWidth="1"/>
    <col min="16145" max="16145" width="12.140625" style="882" customWidth="1"/>
    <col min="16146" max="16146" width="2.5703125" style="882" customWidth="1"/>
    <col min="16147" max="16384" width="11.42578125" style="882"/>
  </cols>
  <sheetData>
    <row r="1" spans="1:18" s="98" customFormat="1" ht="3.75" customHeight="1">
      <c r="A1" s="213">
        <f>ABS(HN1)</f>
        <v>0</v>
      </c>
      <c r="B1" s="835"/>
      <c r="C1" s="835"/>
      <c r="D1" s="835"/>
      <c r="E1" s="835"/>
      <c r="F1" s="835"/>
      <c r="G1" s="835"/>
      <c r="H1" s="835"/>
      <c r="I1" s="835"/>
      <c r="J1" s="835"/>
      <c r="K1" s="835"/>
      <c r="L1" s="835"/>
      <c r="M1" s="835"/>
      <c r="N1" s="835"/>
      <c r="O1" s="835"/>
      <c r="P1" s="835"/>
      <c r="Q1" s="835"/>
    </row>
    <row r="2" spans="1:18" s="98" customFormat="1" ht="38.25" customHeight="1">
      <c r="A2" s="1065" t="s">
        <v>1143</v>
      </c>
      <c r="B2" s="1065"/>
      <c r="C2" s="1065"/>
      <c r="D2" s="1065"/>
      <c r="E2" s="1065"/>
      <c r="F2" s="1065"/>
      <c r="G2" s="1065"/>
      <c r="H2" s="1065"/>
      <c r="I2" s="1065"/>
      <c r="J2" s="1065"/>
      <c r="K2" s="1065"/>
      <c r="L2" s="1065"/>
      <c r="M2" s="1065"/>
      <c r="N2" s="1065"/>
      <c r="O2" s="1065"/>
      <c r="P2" s="1065"/>
      <c r="Q2" s="1065"/>
    </row>
    <row r="3" spans="1:18" s="98" customFormat="1" ht="20.25" customHeight="1">
      <c r="A3" s="1065" t="s">
        <v>719</v>
      </c>
      <c r="B3" s="1065"/>
      <c r="C3" s="1065"/>
      <c r="D3" s="1065"/>
      <c r="E3" s="1065"/>
      <c r="F3" s="1065"/>
      <c r="G3" s="1065"/>
      <c r="H3" s="1065"/>
      <c r="I3" s="1065"/>
      <c r="J3" s="1065"/>
      <c r="K3" s="1065"/>
      <c r="L3" s="1065"/>
      <c r="M3" s="1065"/>
      <c r="N3" s="1065"/>
      <c r="O3" s="1065"/>
      <c r="P3" s="1065"/>
      <c r="Q3" s="1065"/>
    </row>
    <row r="4" spans="1:18" s="98" customFormat="1" ht="20.25" customHeight="1">
      <c r="A4" s="1065" t="s">
        <v>1509</v>
      </c>
      <c r="B4" s="1065"/>
      <c r="C4" s="1065"/>
      <c r="D4" s="1065"/>
      <c r="E4" s="1065"/>
      <c r="F4" s="1065"/>
      <c r="G4" s="1065"/>
      <c r="H4" s="1065"/>
      <c r="I4" s="1065"/>
      <c r="J4" s="1065"/>
      <c r="K4" s="1065"/>
      <c r="L4" s="1065"/>
      <c r="M4" s="1065"/>
      <c r="N4" s="1065"/>
      <c r="O4" s="1065"/>
      <c r="P4" s="1065"/>
      <c r="Q4" s="1065"/>
    </row>
    <row r="5" spans="1:18" s="214" customFormat="1" ht="39" customHeight="1">
      <c r="A5" s="1066" t="s">
        <v>1510</v>
      </c>
      <c r="B5" s="1066"/>
      <c r="C5" s="1066"/>
      <c r="D5" s="1066"/>
      <c r="E5" s="1066"/>
      <c r="F5" s="1066"/>
      <c r="G5" s="1066"/>
      <c r="H5" s="1066"/>
      <c r="I5" s="1066"/>
      <c r="J5" s="1066"/>
      <c r="K5" s="1066"/>
      <c r="L5" s="1066"/>
      <c r="M5" s="1066"/>
      <c r="N5" s="1066"/>
      <c r="O5" s="1066"/>
      <c r="P5" s="1066"/>
      <c r="Q5" s="1066"/>
    </row>
    <row r="6" spans="1:18" ht="7.5" customHeight="1">
      <c r="A6" s="215"/>
      <c r="R6" s="882"/>
    </row>
    <row r="7" spans="1:18" ht="10.5" customHeight="1" thickBot="1">
      <c r="A7" s="216"/>
      <c r="B7" s="217"/>
      <c r="C7" s="217"/>
      <c r="D7" s="217"/>
      <c r="E7" s="217"/>
      <c r="F7" s="217"/>
      <c r="G7" s="836"/>
      <c r="H7" s="836"/>
      <c r="I7" s="836"/>
      <c r="J7" s="837"/>
      <c r="K7" s="836"/>
      <c r="L7" s="836"/>
      <c r="M7" s="836"/>
      <c r="N7" s="836"/>
      <c r="O7" s="836"/>
      <c r="P7" s="836"/>
      <c r="Q7" s="836"/>
      <c r="R7" s="882"/>
    </row>
    <row r="8" spans="1:18" ht="51" customHeight="1" thickTop="1" thickBot="1">
      <c r="A8" s="219"/>
      <c r="B8" s="838" t="s">
        <v>305</v>
      </c>
      <c r="C8" s="838" t="s">
        <v>306</v>
      </c>
      <c r="D8" s="838" t="s">
        <v>307</v>
      </c>
      <c r="E8" s="838" t="s">
        <v>308</v>
      </c>
      <c r="F8" s="838" t="s">
        <v>309</v>
      </c>
      <c r="G8" s="838" t="s">
        <v>310</v>
      </c>
      <c r="H8" s="838" t="s">
        <v>311</v>
      </c>
      <c r="I8" s="838" t="s">
        <v>312</v>
      </c>
      <c r="J8" s="838" t="s">
        <v>313</v>
      </c>
      <c r="K8" s="838" t="s">
        <v>314</v>
      </c>
      <c r="L8" s="838" t="s">
        <v>315</v>
      </c>
      <c r="M8" s="838" t="s">
        <v>316</v>
      </c>
      <c r="N8" s="838" t="s">
        <v>1145</v>
      </c>
      <c r="O8" s="838" t="s">
        <v>1146</v>
      </c>
      <c r="P8" s="839" t="s">
        <v>317</v>
      </c>
      <c r="Q8" s="840" t="s">
        <v>720</v>
      </c>
      <c r="R8" s="882"/>
    </row>
    <row r="9" spans="1:18" ht="42.75" customHeight="1" thickTop="1">
      <c r="A9" s="220" t="s">
        <v>721</v>
      </c>
      <c r="B9" s="221">
        <v>15562919.097280001</v>
      </c>
      <c r="C9" s="221">
        <v>12428913.4001</v>
      </c>
      <c r="D9" s="221">
        <v>18731164.473139998</v>
      </c>
      <c r="E9" s="221">
        <v>15425435.87675</v>
      </c>
      <c r="F9" s="221">
        <v>13018263.36376</v>
      </c>
      <c r="G9" s="221">
        <v>6749124.8545900006</v>
      </c>
      <c r="H9" s="221">
        <v>6012754.4888800001</v>
      </c>
      <c r="I9" s="221">
        <v>8231323.2079499997</v>
      </c>
      <c r="J9" s="221">
        <v>212554.15823</v>
      </c>
      <c r="K9" s="221">
        <v>569455.89482000005</v>
      </c>
      <c r="L9" s="221">
        <v>8213931.5575600006</v>
      </c>
      <c r="M9" s="221">
        <v>2132321.6566300001</v>
      </c>
      <c r="N9" s="221">
        <v>8804883.8122099992</v>
      </c>
      <c r="O9" s="221">
        <v>5995882.69092</v>
      </c>
      <c r="P9" s="221">
        <v>122088928.53281999</v>
      </c>
      <c r="Q9" s="222">
        <f>P9/P$21</f>
        <v>0.9685523612662903</v>
      </c>
      <c r="R9" s="882"/>
    </row>
    <row r="10" spans="1:18" ht="27" customHeight="1">
      <c r="A10" s="220" t="s">
        <v>722</v>
      </c>
      <c r="B10" s="221">
        <v>65037.734090000005</v>
      </c>
      <c r="C10" s="221">
        <v>50915.564180000001</v>
      </c>
      <c r="D10" s="221">
        <v>62146.811409999995</v>
      </c>
      <c r="E10" s="221">
        <v>35798.332280000002</v>
      </c>
      <c r="F10" s="221">
        <v>48957.509729999998</v>
      </c>
      <c r="G10" s="221">
        <v>24351.7294</v>
      </c>
      <c r="H10" s="221">
        <v>27487.832600000002</v>
      </c>
      <c r="I10" s="221">
        <v>62592.275649999996</v>
      </c>
      <c r="J10" s="221">
        <v>697.04627000000005</v>
      </c>
      <c r="K10" s="221">
        <v>915.14674000000002</v>
      </c>
      <c r="L10" s="221">
        <v>62618.081340000004</v>
      </c>
      <c r="M10" s="221">
        <v>5703.9537900000005</v>
      </c>
      <c r="N10" s="221">
        <v>13169.152769999999</v>
      </c>
      <c r="O10" s="221">
        <v>13911.06502</v>
      </c>
      <c r="P10" s="221">
        <v>474302.23526999995</v>
      </c>
      <c r="Q10" s="222">
        <f t="shared" ref="Q10:Q21" si="0">P10/P$21</f>
        <v>3.7627207925012267E-3</v>
      </c>
      <c r="R10" s="882"/>
    </row>
    <row r="11" spans="1:18" ht="42.75" customHeight="1">
      <c r="A11" s="220" t="s">
        <v>723</v>
      </c>
      <c r="B11" s="221">
        <v>253789.78752000001</v>
      </c>
      <c r="C11" s="221">
        <v>200256.89262</v>
      </c>
      <c r="D11" s="221">
        <v>373652.22805000003</v>
      </c>
      <c r="E11" s="221">
        <v>215702.73181</v>
      </c>
      <c r="F11" s="221">
        <v>176504.74502999999</v>
      </c>
      <c r="G11" s="221">
        <v>69665.694770000002</v>
      </c>
      <c r="H11" s="221">
        <v>107809.84338999999</v>
      </c>
      <c r="I11" s="221">
        <v>8848.1032699999996</v>
      </c>
      <c r="J11" s="221">
        <v>27.084970000000002</v>
      </c>
      <c r="K11" s="221">
        <v>0</v>
      </c>
      <c r="L11" s="221">
        <v>54113.987630000003</v>
      </c>
      <c r="M11" s="221">
        <v>42536.800840000004</v>
      </c>
      <c r="N11" s="221">
        <v>63055.330750000001</v>
      </c>
      <c r="O11" s="221">
        <v>57275.147069999999</v>
      </c>
      <c r="P11" s="221">
        <v>1623238.37772</v>
      </c>
      <c r="Q11" s="222">
        <f t="shared" si="0"/>
        <v>1.2877427810467936E-2</v>
      </c>
      <c r="R11" s="882"/>
    </row>
    <row r="12" spans="1:18" ht="27" customHeight="1">
      <c r="A12" s="220" t="s">
        <v>724</v>
      </c>
      <c r="B12" s="221">
        <v>7095.9708899999996</v>
      </c>
      <c r="C12" s="221">
        <v>5759.1775900000002</v>
      </c>
      <c r="D12" s="221">
        <v>11044.8174</v>
      </c>
      <c r="E12" s="221">
        <v>4805.0891600000004</v>
      </c>
      <c r="F12" s="221">
        <v>6503.5830800000003</v>
      </c>
      <c r="G12" s="221">
        <v>2517.6562699999999</v>
      </c>
      <c r="H12" s="221">
        <v>2458.7132900000001</v>
      </c>
      <c r="I12" s="221">
        <v>408.39559000000003</v>
      </c>
      <c r="J12" s="221">
        <v>1.7605200000000001</v>
      </c>
      <c r="K12" s="221">
        <v>0</v>
      </c>
      <c r="L12" s="221">
        <v>2587.9036299999998</v>
      </c>
      <c r="M12" s="221">
        <v>1404.4354699999999</v>
      </c>
      <c r="N12" s="221">
        <v>2254.4867799999997</v>
      </c>
      <c r="O12" s="221">
        <v>2270.4278399999998</v>
      </c>
      <c r="P12" s="221">
        <v>49112.417509999999</v>
      </c>
      <c r="Q12" s="222">
        <f t="shared" si="0"/>
        <v>3.8961721196545E-4</v>
      </c>
      <c r="R12" s="882"/>
    </row>
    <row r="13" spans="1:18" ht="42.75" customHeight="1">
      <c r="A13" s="220" t="s">
        <v>725</v>
      </c>
      <c r="B13" s="221">
        <v>50196.4692</v>
      </c>
      <c r="C13" s="221">
        <v>32293.57085</v>
      </c>
      <c r="D13" s="221">
        <v>116968.14237</v>
      </c>
      <c r="E13" s="221">
        <v>99683.057249999998</v>
      </c>
      <c r="F13" s="221">
        <v>33502.366540000003</v>
      </c>
      <c r="G13" s="221">
        <v>17485.7863</v>
      </c>
      <c r="H13" s="221">
        <v>19001.42468</v>
      </c>
      <c r="I13" s="221">
        <v>12585.400079999999</v>
      </c>
      <c r="J13" s="221">
        <v>9.6709099999999992</v>
      </c>
      <c r="K13" s="221">
        <v>0</v>
      </c>
      <c r="L13" s="221">
        <v>17757.745320000002</v>
      </c>
      <c r="M13" s="221">
        <v>11130.70436</v>
      </c>
      <c r="N13" s="221">
        <v>2745.4012599999996</v>
      </c>
      <c r="O13" s="221">
        <v>8536.4793800000007</v>
      </c>
      <c r="P13" s="221">
        <v>421896.2184999999</v>
      </c>
      <c r="Q13" s="222">
        <f t="shared" si="0"/>
        <v>3.3469748940228106E-3</v>
      </c>
      <c r="R13" s="882"/>
    </row>
    <row r="14" spans="1:18" ht="27" customHeight="1">
      <c r="A14" s="220" t="s">
        <v>726</v>
      </c>
      <c r="B14" s="221">
        <v>6792.8063300000003</v>
      </c>
      <c r="C14" s="221">
        <v>4545.0886900000005</v>
      </c>
      <c r="D14" s="221">
        <v>12649.52218</v>
      </c>
      <c r="E14" s="221">
        <v>13473.497160000001</v>
      </c>
      <c r="F14" s="221">
        <v>4822.5012900000002</v>
      </c>
      <c r="G14" s="221">
        <v>2567.0794700000001</v>
      </c>
      <c r="H14" s="221">
        <v>2649.4810899999998</v>
      </c>
      <c r="I14" s="221">
        <v>2487.0388800000001</v>
      </c>
      <c r="J14" s="221">
        <v>1.93418</v>
      </c>
      <c r="K14" s="221">
        <v>0</v>
      </c>
      <c r="L14" s="221">
        <v>3485.0482599999996</v>
      </c>
      <c r="M14" s="221">
        <v>1623.8635099999999</v>
      </c>
      <c r="N14" s="221">
        <v>427.06731000000002</v>
      </c>
      <c r="O14" s="221">
        <v>1474.5986499999999</v>
      </c>
      <c r="P14" s="221">
        <v>56999.526999999995</v>
      </c>
      <c r="Q14" s="222">
        <f t="shared" si="0"/>
        <v>4.5218700115032045E-4</v>
      </c>
      <c r="R14" s="882"/>
    </row>
    <row r="15" spans="1:18" ht="42.75" customHeight="1">
      <c r="A15" s="220" t="s">
        <v>727</v>
      </c>
      <c r="B15" s="221">
        <v>38134.914659999995</v>
      </c>
      <c r="C15" s="221">
        <v>27020.073780000002</v>
      </c>
      <c r="D15" s="221">
        <v>69082.498489999998</v>
      </c>
      <c r="E15" s="221">
        <v>119795.28079</v>
      </c>
      <c r="F15" s="221">
        <v>20601.660889999999</v>
      </c>
      <c r="G15" s="221">
        <v>15556.089390000001</v>
      </c>
      <c r="H15" s="221">
        <v>50996.430209999999</v>
      </c>
      <c r="I15" s="221">
        <v>2011.0411299999998</v>
      </c>
      <c r="J15" s="221">
        <v>0</v>
      </c>
      <c r="K15" s="221">
        <v>0</v>
      </c>
      <c r="L15" s="221">
        <v>11083.84808</v>
      </c>
      <c r="M15" s="221">
        <v>3537.9881600000003</v>
      </c>
      <c r="N15" s="221">
        <v>4676.6003600000004</v>
      </c>
      <c r="O15" s="221">
        <v>3809.09157</v>
      </c>
      <c r="P15" s="221">
        <v>366305.51751000003</v>
      </c>
      <c r="Q15" s="222">
        <f t="shared" si="0"/>
        <v>2.9059643506807193E-3</v>
      </c>
      <c r="R15" s="882"/>
    </row>
    <row r="16" spans="1:18" ht="27" customHeight="1">
      <c r="A16" s="220" t="s">
        <v>728</v>
      </c>
      <c r="B16" s="221">
        <v>12075.936800000001</v>
      </c>
      <c r="C16" s="221">
        <v>7908.5946800000002</v>
      </c>
      <c r="D16" s="221">
        <v>19164.68403</v>
      </c>
      <c r="E16" s="221">
        <v>37755.752679999998</v>
      </c>
      <c r="F16" s="221">
        <v>7109.8860100000002</v>
      </c>
      <c r="G16" s="221">
        <v>4393.3029200000001</v>
      </c>
      <c r="H16" s="221">
        <v>14121.215470000001</v>
      </c>
      <c r="I16" s="221">
        <v>1005.52099</v>
      </c>
      <c r="J16" s="221">
        <v>0</v>
      </c>
      <c r="K16" s="221">
        <v>0</v>
      </c>
      <c r="L16" s="221">
        <v>5541.9251699999995</v>
      </c>
      <c r="M16" s="221">
        <v>1312.1632199999999</v>
      </c>
      <c r="N16" s="221">
        <v>1611.47264</v>
      </c>
      <c r="O16" s="221">
        <v>1776.9107099999999</v>
      </c>
      <c r="P16" s="221">
        <v>113777.36532000001</v>
      </c>
      <c r="Q16" s="222">
        <f t="shared" si="0"/>
        <v>9.0261530806799999E-4</v>
      </c>
      <c r="R16" s="882"/>
    </row>
    <row r="17" spans="1:18" ht="42.75" customHeight="1">
      <c r="A17" s="220" t="s">
        <v>729</v>
      </c>
      <c r="B17" s="221">
        <v>30052.36736</v>
      </c>
      <c r="C17" s="221">
        <v>28945.138289999999</v>
      </c>
      <c r="D17" s="221">
        <v>19087.383879999998</v>
      </c>
      <c r="E17" s="221">
        <v>48496.838400000001</v>
      </c>
      <c r="F17" s="221">
        <v>20273.700059999999</v>
      </c>
      <c r="G17" s="221">
        <v>56266.818229999997</v>
      </c>
      <c r="H17" s="221">
        <v>11937.008980000001</v>
      </c>
      <c r="I17" s="221">
        <v>5613.9081799999994</v>
      </c>
      <c r="J17" s="221">
        <v>274.39999999999998</v>
      </c>
      <c r="K17" s="221">
        <v>0</v>
      </c>
      <c r="L17" s="221">
        <v>13486.338830000001</v>
      </c>
      <c r="M17" s="221">
        <v>11565.143470000001</v>
      </c>
      <c r="N17" s="221">
        <v>1988.55934</v>
      </c>
      <c r="O17" s="221">
        <v>6596.0302000000001</v>
      </c>
      <c r="P17" s="221">
        <v>254583.63522000003</v>
      </c>
      <c r="Q17" s="222">
        <f t="shared" si="0"/>
        <v>2.0196555412131567E-3</v>
      </c>
      <c r="R17" s="882"/>
    </row>
    <row r="18" spans="1:18" ht="27" customHeight="1">
      <c r="A18" s="220" t="s">
        <v>730</v>
      </c>
      <c r="B18" s="221">
        <v>14576.76655</v>
      </c>
      <c r="C18" s="221">
        <v>16449.63164</v>
      </c>
      <c r="D18" s="221">
        <v>9071.2867899999983</v>
      </c>
      <c r="E18" s="221">
        <v>26125.6129</v>
      </c>
      <c r="F18" s="221">
        <v>12809.72776</v>
      </c>
      <c r="G18" s="221">
        <v>25002.6119</v>
      </c>
      <c r="H18" s="221">
        <v>6447.2822400000005</v>
      </c>
      <c r="I18" s="221">
        <v>4362.3251300000002</v>
      </c>
      <c r="J18" s="221">
        <v>109.76</v>
      </c>
      <c r="K18" s="221">
        <v>0</v>
      </c>
      <c r="L18" s="221">
        <v>10789.07106</v>
      </c>
      <c r="M18" s="221">
        <v>6098.4874600000003</v>
      </c>
      <c r="N18" s="221">
        <v>1470.8185100000001</v>
      </c>
      <c r="O18" s="221">
        <v>4687.59483</v>
      </c>
      <c r="P18" s="221">
        <v>138000.97676999998</v>
      </c>
      <c r="Q18" s="222">
        <f t="shared" si="0"/>
        <v>1.0947853627178579E-3</v>
      </c>
      <c r="R18" s="882"/>
    </row>
    <row r="19" spans="1:18" ht="42.75" customHeight="1">
      <c r="A19" s="220" t="s">
        <v>731</v>
      </c>
      <c r="B19" s="221">
        <v>100437.02156000001</v>
      </c>
      <c r="C19" s="221">
        <v>148689.48556</v>
      </c>
      <c r="D19" s="221">
        <v>269091.88855000003</v>
      </c>
      <c r="E19" s="221">
        <v>172959.46534</v>
      </c>
      <c r="F19" s="221">
        <v>139365.61259999999</v>
      </c>
      <c r="G19" s="221">
        <v>55919.795840000006</v>
      </c>
      <c r="H19" s="221">
        <v>85394.855430000011</v>
      </c>
      <c r="I19" s="221">
        <v>78669.931730000011</v>
      </c>
      <c r="J19" s="221">
        <v>1.8032699999999999</v>
      </c>
      <c r="K19" s="221">
        <v>0</v>
      </c>
      <c r="L19" s="221">
        <v>126365.06195999999</v>
      </c>
      <c r="M19" s="221">
        <v>33126.549599999998</v>
      </c>
      <c r="N19" s="221">
        <v>15856.432359999999</v>
      </c>
      <c r="O19" s="221">
        <v>72167.47911</v>
      </c>
      <c r="P19" s="221">
        <v>1298045.3829100002</v>
      </c>
      <c r="Q19" s="222">
        <f t="shared" si="0"/>
        <v>1.0297616137325008E-2</v>
      </c>
      <c r="R19" s="882"/>
    </row>
    <row r="20" spans="1:18" ht="27" customHeight="1" thickBot="1">
      <c r="A20" s="220" t="s">
        <v>732</v>
      </c>
      <c r="B20" s="221">
        <v>79085.06498000001</v>
      </c>
      <c r="C20" s="221">
        <v>122638.98170999999</v>
      </c>
      <c r="D20" s="221">
        <v>173108.64427000002</v>
      </c>
      <c r="E20" s="221">
        <v>147978.52287000002</v>
      </c>
      <c r="F20" s="221">
        <v>102427.19251000001</v>
      </c>
      <c r="G20" s="221">
        <v>37425.092369999998</v>
      </c>
      <c r="H20" s="221">
        <v>71833.484680000009</v>
      </c>
      <c r="I20" s="221">
        <v>78341.896699999998</v>
      </c>
      <c r="J20" s="221">
        <v>1.8032699999999999</v>
      </c>
      <c r="K20" s="221">
        <v>0</v>
      </c>
      <c r="L20" s="221">
        <v>126365.06195999999</v>
      </c>
      <c r="M20" s="221">
        <v>29176.357769999999</v>
      </c>
      <c r="N20" s="221">
        <v>9196.2893800000002</v>
      </c>
      <c r="O20" s="221">
        <v>64281.950790000003</v>
      </c>
      <c r="P20" s="221">
        <v>1041860.34326</v>
      </c>
      <c r="Q20" s="222">
        <f t="shared" si="0"/>
        <v>8.2652563807447555E-3</v>
      </c>
      <c r="R20" s="882"/>
    </row>
    <row r="21" spans="1:18" ht="56.25" customHeight="1" thickTop="1" thickBot="1">
      <c r="A21" s="223" t="s">
        <v>733</v>
      </c>
      <c r="B21" s="561">
        <v>16035529.657580001</v>
      </c>
      <c r="C21" s="561">
        <v>12866118.561199998</v>
      </c>
      <c r="D21" s="561">
        <v>19579046.614479996</v>
      </c>
      <c r="E21" s="561">
        <v>16082073.25034</v>
      </c>
      <c r="F21" s="561">
        <v>13408511.448880002</v>
      </c>
      <c r="G21" s="561">
        <v>6964019.0391200008</v>
      </c>
      <c r="H21" s="561">
        <v>6287894.0515700011</v>
      </c>
      <c r="I21" s="561">
        <v>8339051.59234</v>
      </c>
      <c r="J21" s="561">
        <v>212867.11737999998</v>
      </c>
      <c r="K21" s="561">
        <v>569455.89482000005</v>
      </c>
      <c r="L21" s="561">
        <v>8436738.5393800009</v>
      </c>
      <c r="M21" s="561">
        <v>2234218.8430600003</v>
      </c>
      <c r="N21" s="561">
        <v>8893206.1362800002</v>
      </c>
      <c r="O21" s="561">
        <v>6144266.9182500001</v>
      </c>
      <c r="P21" s="561">
        <v>126052997.66467999</v>
      </c>
      <c r="Q21" s="224">
        <f t="shared" si="0"/>
        <v>1</v>
      </c>
      <c r="R21" s="882"/>
    </row>
    <row r="22" spans="1:18" ht="56.25" customHeight="1" thickTop="1">
      <c r="A22" s="225" t="s">
        <v>734</v>
      </c>
      <c r="B22" s="562">
        <v>184664.27964000002</v>
      </c>
      <c r="C22" s="562">
        <v>208217.03848999998</v>
      </c>
      <c r="D22" s="562">
        <v>287185.76608000003</v>
      </c>
      <c r="E22" s="562">
        <v>265936.80705000006</v>
      </c>
      <c r="F22" s="562">
        <v>182630.40038000001</v>
      </c>
      <c r="G22" s="562">
        <v>96257.472330000004</v>
      </c>
      <c r="H22" s="562">
        <v>124998.00937000001</v>
      </c>
      <c r="I22" s="562">
        <v>149197.45293999999</v>
      </c>
      <c r="J22" s="562">
        <v>812.30424000000005</v>
      </c>
      <c r="K22" s="562">
        <v>915.14674000000002</v>
      </c>
      <c r="L22" s="562">
        <v>211387.09142000001</v>
      </c>
      <c r="M22" s="562">
        <v>45319.26122</v>
      </c>
      <c r="N22" s="562">
        <v>28129.287389999998</v>
      </c>
      <c r="O22" s="562">
        <v>88402.547839999999</v>
      </c>
      <c r="P22" s="562">
        <v>1874052.8651299998</v>
      </c>
      <c r="Q22" s="841"/>
      <c r="R22" s="882"/>
    </row>
    <row r="23" spans="1:18" s="229" customFormat="1" ht="56.25" customHeight="1" thickBot="1">
      <c r="A23" s="227" t="s">
        <v>735</v>
      </c>
      <c r="B23" s="228">
        <v>0.12721260068909215</v>
      </c>
      <c r="C23" s="228">
        <v>0.10206912012854956</v>
      </c>
      <c r="D23" s="228">
        <v>0.1553239270561674</v>
      </c>
      <c r="E23" s="228">
        <v>0.12758183897475206</v>
      </c>
      <c r="F23" s="228">
        <v>0.10637201571793371</v>
      </c>
      <c r="G23" s="228">
        <v>5.5246754683655704E-2</v>
      </c>
      <c r="H23" s="228">
        <v>4.9882939462469182E-2</v>
      </c>
      <c r="I23" s="228">
        <v>6.6155123216689676E-2</v>
      </c>
      <c r="J23" s="228">
        <v>1.6887112668772753E-3</v>
      </c>
      <c r="K23" s="228">
        <v>4.517591055905221E-3</v>
      </c>
      <c r="L23" s="228">
        <v>6.6930090483234672E-2</v>
      </c>
      <c r="M23" s="228">
        <v>1.7724440389774464E-2</v>
      </c>
      <c r="N23" s="228">
        <v>7.0551326037777154E-2</v>
      </c>
      <c r="O23" s="228">
        <v>4.8743520837121843E-2</v>
      </c>
      <c r="P23" s="228">
        <v>1</v>
      </c>
      <c r="Q23" s="228"/>
    </row>
    <row r="24" spans="1:18" ht="13.5" customHeight="1" thickTop="1">
      <c r="A24" s="687" t="s">
        <v>736</v>
      </c>
      <c r="B24" s="230"/>
      <c r="C24" s="230"/>
      <c r="D24" s="230"/>
      <c r="E24" s="230"/>
      <c r="F24" s="230"/>
      <c r="G24" s="230"/>
      <c r="H24" s="230"/>
      <c r="I24" s="230"/>
      <c r="J24" s="230"/>
      <c r="K24" s="230"/>
      <c r="L24" s="230"/>
      <c r="M24" s="230"/>
      <c r="N24" s="230"/>
      <c r="O24" s="230"/>
      <c r="P24" s="230"/>
      <c r="Q24" s="230"/>
      <c r="R24" s="882"/>
    </row>
    <row r="25" spans="1:18" ht="40.5" customHeight="1">
      <c r="A25" s="1063" t="s">
        <v>362</v>
      </c>
      <c r="B25" s="1067"/>
      <c r="C25" s="1067"/>
      <c r="D25" s="1067"/>
      <c r="E25" s="1067"/>
      <c r="F25" s="1067"/>
      <c r="G25" s="1067"/>
      <c r="H25" s="1067"/>
      <c r="I25" s="1067"/>
      <c r="J25" s="1067"/>
      <c r="K25" s="1067"/>
      <c r="L25" s="1067"/>
      <c r="M25" s="1067"/>
      <c r="N25" s="1067"/>
      <c r="O25" s="1067"/>
      <c r="P25" s="1067"/>
      <c r="Q25" s="1067"/>
      <c r="R25" s="882"/>
    </row>
    <row r="26" spans="1:18" ht="39" customHeight="1">
      <c r="A26" s="1063" t="s">
        <v>363</v>
      </c>
      <c r="B26" s="1064"/>
      <c r="C26" s="1064"/>
      <c r="D26" s="1064"/>
      <c r="E26" s="1064"/>
      <c r="F26" s="1064"/>
      <c r="G26" s="1064"/>
      <c r="H26" s="1064"/>
      <c r="I26" s="1064"/>
      <c r="J26" s="1064"/>
      <c r="K26" s="1064"/>
      <c r="L26" s="1064"/>
      <c r="M26" s="1064"/>
      <c r="N26" s="1064"/>
      <c r="O26" s="1064"/>
      <c r="P26" s="1064"/>
      <c r="Q26" s="1064"/>
      <c r="R26" s="882"/>
    </row>
    <row r="27" spans="1:18" ht="12" customHeight="1">
      <c r="A27" s="687" t="s">
        <v>737</v>
      </c>
      <c r="B27" s="231"/>
      <c r="C27" s="231"/>
      <c r="D27" s="231"/>
      <c r="E27" s="231"/>
      <c r="F27" s="231"/>
      <c r="G27" s="842"/>
      <c r="H27" s="842"/>
      <c r="I27" s="842"/>
      <c r="J27" s="842"/>
      <c r="K27" s="842"/>
      <c r="L27" s="842"/>
      <c r="M27" s="842"/>
      <c r="N27" s="842"/>
      <c r="O27" s="842"/>
      <c r="P27" s="842"/>
      <c r="Q27" s="842"/>
      <c r="R27" s="882"/>
    </row>
    <row r="28" spans="1:18" ht="9" customHeight="1">
      <c r="A28" s="232"/>
      <c r="B28" s="233"/>
      <c r="C28" s="233"/>
      <c r="D28" s="233"/>
      <c r="E28" s="233"/>
      <c r="F28" s="233"/>
      <c r="G28" s="454"/>
      <c r="H28" s="454"/>
      <c r="I28" s="454"/>
      <c r="J28" s="454"/>
      <c r="K28" s="454"/>
      <c r="L28" s="454"/>
      <c r="M28" s="454"/>
      <c r="N28" s="454"/>
      <c r="O28" s="454"/>
      <c r="P28" s="454"/>
      <c r="Q28" s="454"/>
      <c r="R28" s="882"/>
    </row>
    <row r="29" spans="1:18" ht="9" customHeight="1">
      <c r="A29" s="232"/>
      <c r="B29" s="233"/>
      <c r="C29" s="233"/>
      <c r="D29" s="233"/>
      <c r="E29" s="233"/>
      <c r="F29" s="233"/>
      <c r="G29" s="454"/>
      <c r="H29" s="454"/>
      <c r="I29" s="454"/>
      <c r="J29" s="454"/>
      <c r="K29" s="454"/>
      <c r="L29" s="454"/>
      <c r="M29" s="454"/>
      <c r="N29" s="454"/>
      <c r="O29" s="454"/>
      <c r="P29" s="454"/>
      <c r="Q29" s="454"/>
      <c r="R29" s="882"/>
    </row>
    <row r="30" spans="1:18" ht="9" customHeight="1">
      <c r="A30" s="232"/>
      <c r="B30" s="233"/>
      <c r="C30" s="233"/>
      <c r="D30" s="233"/>
      <c r="E30" s="233"/>
      <c r="F30" s="233"/>
      <c r="G30" s="454"/>
      <c r="H30" s="454"/>
      <c r="I30" s="454"/>
      <c r="J30" s="454"/>
      <c r="K30" s="454"/>
      <c r="L30" s="454"/>
      <c r="M30" s="454"/>
      <c r="N30" s="454"/>
      <c r="O30" s="454"/>
      <c r="P30" s="454"/>
      <c r="Q30" s="454"/>
      <c r="R30" s="882"/>
    </row>
    <row r="31" spans="1:18" ht="9" customHeight="1">
      <c r="A31" s="232"/>
      <c r="B31" s="233"/>
      <c r="C31" s="233"/>
      <c r="D31" s="233"/>
      <c r="E31" s="233"/>
      <c r="F31" s="233"/>
      <c r="G31" s="454"/>
      <c r="H31" s="454"/>
      <c r="I31" s="454"/>
      <c r="J31" s="454"/>
      <c r="K31" s="454"/>
      <c r="L31" s="454"/>
      <c r="M31" s="454"/>
      <c r="N31" s="454"/>
      <c r="O31" s="454"/>
      <c r="P31" s="454"/>
      <c r="Q31" s="454"/>
      <c r="R31" s="882"/>
    </row>
    <row r="32" spans="1:18" ht="9" customHeight="1">
      <c r="A32" s="232"/>
      <c r="B32" s="233"/>
      <c r="C32" s="233"/>
      <c r="D32" s="233"/>
      <c r="E32" s="233"/>
      <c r="F32" s="233"/>
      <c r="G32" s="454"/>
      <c r="H32" s="454"/>
      <c r="I32" s="454"/>
      <c r="J32" s="454"/>
      <c r="K32" s="454"/>
      <c r="L32" s="454"/>
      <c r="M32" s="454"/>
      <c r="N32" s="454"/>
      <c r="O32" s="454"/>
      <c r="P32" s="454"/>
      <c r="Q32" s="454"/>
      <c r="R32" s="882"/>
    </row>
    <row r="33" spans="1:18" ht="9" customHeight="1">
      <c r="A33" s="234"/>
      <c r="B33" s="233"/>
      <c r="C33" s="233"/>
      <c r="D33" s="233"/>
      <c r="E33" s="233"/>
      <c r="F33" s="233"/>
      <c r="G33" s="454"/>
      <c r="H33" s="454"/>
      <c r="I33" s="454"/>
      <c r="J33" s="454"/>
      <c r="K33" s="454"/>
      <c r="L33" s="454"/>
      <c r="M33" s="454"/>
      <c r="N33" s="454"/>
      <c r="O33" s="454"/>
      <c r="P33" s="454"/>
      <c r="Q33" s="454"/>
      <c r="R33" s="882"/>
    </row>
    <row r="34" spans="1:18" ht="9" customHeight="1">
      <c r="A34" s="232"/>
      <c r="B34" s="233"/>
      <c r="C34" s="233"/>
      <c r="D34" s="233"/>
      <c r="E34" s="233"/>
      <c r="F34" s="233"/>
      <c r="G34" s="454"/>
      <c r="H34" s="454"/>
      <c r="I34" s="454"/>
      <c r="J34" s="454"/>
      <c r="K34" s="454"/>
      <c r="L34" s="454"/>
      <c r="M34" s="454"/>
      <c r="N34" s="454"/>
      <c r="O34" s="454"/>
      <c r="P34" s="454"/>
      <c r="Q34" s="454"/>
      <c r="R34" s="882"/>
    </row>
    <row r="35" spans="1:18" ht="9" customHeight="1">
      <c r="A35" s="232"/>
      <c r="B35" s="233"/>
      <c r="C35" s="233"/>
      <c r="D35" s="233"/>
      <c r="E35" s="233"/>
      <c r="F35" s="233"/>
      <c r="G35" s="454"/>
      <c r="H35" s="454"/>
      <c r="I35" s="454"/>
      <c r="J35" s="454"/>
      <c r="K35" s="454"/>
      <c r="L35" s="454"/>
      <c r="M35" s="454"/>
      <c r="N35" s="454"/>
      <c r="O35" s="454"/>
      <c r="P35" s="454"/>
      <c r="Q35" s="454"/>
      <c r="R35" s="882"/>
    </row>
    <row r="36" spans="1:18" ht="9" customHeight="1">
      <c r="A36" s="232"/>
      <c r="B36" s="233"/>
      <c r="C36" s="233"/>
      <c r="D36" s="233"/>
      <c r="E36" s="233"/>
      <c r="F36" s="233"/>
      <c r="G36" s="454"/>
      <c r="H36" s="454"/>
      <c r="I36" s="454"/>
      <c r="J36" s="454"/>
      <c r="K36" s="454"/>
      <c r="L36" s="454"/>
      <c r="M36" s="454"/>
      <c r="N36" s="454"/>
      <c r="O36" s="454"/>
      <c r="P36" s="454"/>
      <c r="Q36" s="454"/>
      <c r="R36" s="882"/>
    </row>
    <row r="37" spans="1:18" ht="9" customHeight="1">
      <c r="A37" s="232"/>
      <c r="B37" s="233"/>
      <c r="C37" s="233"/>
      <c r="D37" s="233"/>
      <c r="E37" s="233"/>
      <c r="F37" s="233"/>
      <c r="G37" s="454"/>
      <c r="H37" s="454"/>
      <c r="I37" s="454"/>
      <c r="J37" s="454"/>
      <c r="K37" s="454"/>
      <c r="L37" s="454"/>
      <c r="M37" s="454"/>
      <c r="N37" s="454"/>
      <c r="O37" s="454"/>
      <c r="P37" s="454"/>
      <c r="Q37" s="454"/>
      <c r="R37" s="882"/>
    </row>
    <row r="38" spans="1:18" ht="9" customHeight="1">
      <c r="A38" s="232"/>
      <c r="B38" s="233"/>
      <c r="C38" s="233"/>
      <c r="D38" s="233"/>
      <c r="E38" s="233"/>
      <c r="F38" s="233"/>
      <c r="G38" s="454"/>
      <c r="H38" s="454"/>
      <c r="I38" s="454"/>
      <c r="J38" s="454"/>
      <c r="K38" s="454"/>
      <c r="L38" s="454"/>
      <c r="M38" s="454"/>
      <c r="N38" s="454"/>
      <c r="O38" s="454"/>
      <c r="P38" s="454"/>
      <c r="Q38" s="454"/>
      <c r="R38" s="882"/>
    </row>
    <row r="39" spans="1:18" ht="9" customHeight="1">
      <c r="A39" s="234"/>
      <c r="B39" s="233"/>
      <c r="C39" s="233"/>
      <c r="D39" s="233"/>
      <c r="E39" s="233"/>
      <c r="F39" s="233"/>
      <c r="G39" s="454"/>
      <c r="H39" s="454"/>
      <c r="I39" s="454"/>
      <c r="J39" s="454"/>
      <c r="K39" s="454"/>
      <c r="L39" s="454"/>
      <c r="M39" s="454"/>
      <c r="N39" s="454"/>
      <c r="O39" s="454"/>
      <c r="P39" s="454"/>
      <c r="Q39" s="454"/>
      <c r="R39" s="882"/>
    </row>
    <row r="40" spans="1:18" ht="9" customHeight="1">
      <c r="A40" s="232"/>
      <c r="B40" s="233"/>
      <c r="C40" s="233"/>
      <c r="D40" s="233"/>
      <c r="E40" s="233"/>
      <c r="F40" s="233"/>
      <c r="G40" s="454"/>
      <c r="H40" s="454"/>
      <c r="I40" s="454"/>
      <c r="J40" s="454"/>
      <c r="K40" s="454"/>
      <c r="L40" s="454"/>
      <c r="M40" s="454"/>
      <c r="N40" s="454"/>
      <c r="O40" s="454"/>
      <c r="P40" s="454"/>
      <c r="Q40" s="454"/>
      <c r="R40" s="882"/>
    </row>
    <row r="41" spans="1:18" ht="9" customHeight="1">
      <c r="A41" s="232"/>
      <c r="B41" s="233"/>
      <c r="C41" s="233"/>
      <c r="D41" s="233"/>
      <c r="E41" s="233"/>
      <c r="F41" s="233"/>
      <c r="G41" s="454"/>
      <c r="H41" s="454"/>
      <c r="I41" s="454"/>
      <c r="J41" s="454"/>
      <c r="K41" s="454"/>
      <c r="L41" s="454"/>
      <c r="M41" s="454"/>
      <c r="N41" s="454"/>
      <c r="O41" s="454"/>
      <c r="P41" s="454"/>
      <c r="Q41" s="454"/>
      <c r="R41" s="882"/>
    </row>
    <row r="42" spans="1:18" ht="9" customHeight="1">
      <c r="A42" s="232"/>
      <c r="B42" s="233"/>
      <c r="C42" s="233"/>
      <c r="D42" s="233"/>
      <c r="E42" s="233"/>
      <c r="F42" s="233"/>
      <c r="G42" s="454"/>
      <c r="H42" s="454"/>
      <c r="I42" s="454"/>
      <c r="J42" s="454"/>
      <c r="K42" s="454"/>
      <c r="L42" s="454"/>
      <c r="M42" s="454"/>
      <c r="N42" s="454"/>
      <c r="O42" s="454"/>
      <c r="P42" s="454"/>
      <c r="Q42" s="454"/>
      <c r="R42" s="882"/>
    </row>
    <row r="43" spans="1:18" ht="9" customHeight="1">
      <c r="A43" s="232"/>
      <c r="B43" s="233"/>
      <c r="C43" s="233"/>
      <c r="D43" s="233"/>
      <c r="E43" s="233"/>
      <c r="F43" s="233"/>
      <c r="G43" s="454"/>
      <c r="H43" s="454"/>
      <c r="I43" s="454"/>
      <c r="J43" s="454"/>
      <c r="K43" s="454"/>
      <c r="L43" s="454"/>
      <c r="M43" s="454"/>
      <c r="N43" s="454"/>
      <c r="O43" s="454"/>
      <c r="P43" s="454"/>
      <c r="Q43" s="454"/>
      <c r="R43" s="882"/>
    </row>
    <row r="44" spans="1:18" ht="9" customHeight="1">
      <c r="A44" s="232"/>
      <c r="B44" s="233"/>
      <c r="C44" s="233"/>
      <c r="D44" s="233"/>
      <c r="E44" s="233"/>
      <c r="F44" s="233"/>
      <c r="G44" s="454"/>
      <c r="H44" s="454"/>
      <c r="I44" s="454"/>
      <c r="J44" s="454"/>
      <c r="K44" s="454"/>
      <c r="L44" s="454"/>
      <c r="M44" s="454"/>
      <c r="N44" s="454"/>
      <c r="O44" s="454"/>
      <c r="P44" s="454"/>
      <c r="Q44" s="454"/>
      <c r="R44" s="882"/>
    </row>
    <row r="45" spans="1:18" ht="9" customHeight="1">
      <c r="A45" s="234"/>
      <c r="B45" s="233"/>
      <c r="C45" s="233"/>
      <c r="D45" s="233"/>
      <c r="E45" s="233"/>
      <c r="F45" s="233"/>
      <c r="G45" s="454"/>
      <c r="H45" s="454"/>
      <c r="I45" s="454"/>
      <c r="J45" s="454"/>
      <c r="K45" s="454"/>
      <c r="L45" s="454"/>
      <c r="M45" s="454"/>
      <c r="N45" s="454"/>
      <c r="O45" s="454"/>
      <c r="P45" s="454"/>
      <c r="Q45" s="454"/>
      <c r="R45" s="882"/>
    </row>
    <row r="46" spans="1:18" ht="9" customHeight="1">
      <c r="A46" s="232"/>
      <c r="B46" s="233"/>
      <c r="C46" s="233"/>
      <c r="D46" s="233"/>
      <c r="E46" s="233"/>
      <c r="F46" s="233"/>
      <c r="G46" s="454"/>
      <c r="H46" s="454"/>
      <c r="I46" s="454"/>
      <c r="J46" s="454"/>
      <c r="K46" s="454"/>
      <c r="L46" s="454"/>
      <c r="M46" s="454"/>
      <c r="N46" s="454"/>
      <c r="O46" s="454"/>
      <c r="P46" s="454"/>
      <c r="Q46" s="454"/>
      <c r="R46" s="882"/>
    </row>
    <row r="47" spans="1:18" ht="9" customHeight="1">
      <c r="A47" s="232"/>
      <c r="B47" s="233"/>
      <c r="C47" s="233"/>
      <c r="D47" s="233"/>
      <c r="E47" s="233"/>
      <c r="F47" s="233"/>
      <c r="G47" s="454"/>
      <c r="H47" s="454"/>
      <c r="I47" s="454"/>
      <c r="J47" s="454"/>
      <c r="K47" s="454"/>
      <c r="L47" s="454"/>
      <c r="M47" s="454"/>
      <c r="N47" s="454"/>
      <c r="O47" s="454"/>
      <c r="P47" s="454"/>
      <c r="Q47" s="454"/>
      <c r="R47" s="882"/>
    </row>
    <row r="48" spans="1:18" ht="9" customHeight="1">
      <c r="A48" s="232"/>
      <c r="B48" s="233"/>
      <c r="C48" s="233"/>
      <c r="D48" s="233"/>
      <c r="E48" s="233"/>
      <c r="F48" s="233"/>
      <c r="G48" s="454"/>
      <c r="H48" s="454"/>
      <c r="I48" s="454"/>
      <c r="J48" s="454"/>
      <c r="K48" s="454"/>
      <c r="L48" s="454"/>
      <c r="M48" s="454"/>
      <c r="N48" s="454"/>
      <c r="O48" s="454"/>
      <c r="P48" s="454"/>
      <c r="Q48" s="454"/>
      <c r="R48" s="882"/>
    </row>
    <row r="49" spans="1:18" ht="9" customHeight="1">
      <c r="A49" s="232"/>
      <c r="B49" s="233"/>
      <c r="C49" s="233"/>
      <c r="D49" s="233"/>
      <c r="E49" s="233"/>
      <c r="F49" s="233"/>
      <c r="G49" s="454"/>
      <c r="H49" s="454"/>
      <c r="I49" s="454"/>
      <c r="J49" s="454"/>
      <c r="K49" s="454"/>
      <c r="L49" s="454"/>
      <c r="M49" s="454"/>
      <c r="N49" s="454"/>
      <c r="O49" s="454"/>
      <c r="P49" s="454"/>
      <c r="Q49" s="454"/>
      <c r="R49" s="882"/>
    </row>
    <row r="50" spans="1:18" ht="9" customHeight="1">
      <c r="A50" s="234"/>
      <c r="B50" s="233"/>
      <c r="C50" s="233"/>
      <c r="D50" s="233"/>
      <c r="E50" s="233"/>
      <c r="F50" s="233"/>
      <c r="G50" s="454"/>
      <c r="H50" s="454"/>
      <c r="I50" s="454"/>
      <c r="J50" s="454"/>
      <c r="K50" s="454"/>
      <c r="L50" s="454"/>
      <c r="M50" s="454"/>
      <c r="N50" s="454"/>
      <c r="O50" s="454"/>
      <c r="P50" s="454"/>
      <c r="Q50" s="454"/>
      <c r="R50" s="882"/>
    </row>
    <row r="51" spans="1:18" ht="9" customHeight="1">
      <c r="A51" s="235"/>
      <c r="B51" s="233"/>
      <c r="C51" s="233"/>
      <c r="D51" s="233"/>
      <c r="E51" s="233"/>
      <c r="F51" s="233"/>
      <c r="G51" s="454"/>
      <c r="H51" s="454"/>
      <c r="I51" s="454"/>
      <c r="J51" s="454"/>
      <c r="K51" s="454"/>
      <c r="L51" s="454"/>
      <c r="M51" s="454"/>
      <c r="N51" s="454"/>
      <c r="O51" s="454"/>
      <c r="P51" s="454"/>
      <c r="Q51" s="454"/>
      <c r="R51" s="882"/>
    </row>
    <row r="52" spans="1:18" ht="9" customHeight="1">
      <c r="A52" s="235"/>
      <c r="B52" s="233"/>
      <c r="C52" s="233"/>
      <c r="D52" s="233"/>
      <c r="E52" s="233"/>
      <c r="F52" s="233"/>
      <c r="G52" s="454"/>
      <c r="H52" s="454"/>
      <c r="I52" s="454"/>
      <c r="J52" s="454"/>
      <c r="K52" s="454"/>
      <c r="L52" s="454"/>
      <c r="M52" s="454"/>
      <c r="N52" s="454"/>
      <c r="O52" s="454"/>
      <c r="P52" s="454"/>
      <c r="Q52" s="454"/>
      <c r="R52" s="882"/>
    </row>
    <row r="53" spans="1:18" ht="9" customHeight="1">
      <c r="A53" s="235"/>
      <c r="B53" s="233"/>
      <c r="C53" s="233"/>
      <c r="D53" s="233"/>
      <c r="E53" s="233"/>
      <c r="F53" s="233"/>
      <c r="G53" s="454"/>
      <c r="H53" s="454"/>
      <c r="I53" s="454"/>
      <c r="J53" s="454"/>
      <c r="K53" s="454"/>
      <c r="L53" s="454"/>
      <c r="M53" s="454"/>
      <c r="N53" s="454"/>
      <c r="O53" s="454"/>
      <c r="P53" s="454"/>
      <c r="Q53" s="454"/>
      <c r="R53" s="882"/>
    </row>
    <row r="54" spans="1:18" ht="9" customHeight="1">
      <c r="A54" s="235"/>
      <c r="B54" s="233"/>
      <c r="C54" s="233"/>
      <c r="D54" s="233"/>
      <c r="E54" s="233"/>
      <c r="F54" s="233"/>
      <c r="G54" s="454"/>
      <c r="H54" s="454"/>
      <c r="I54" s="454"/>
      <c r="J54" s="454"/>
      <c r="K54" s="454"/>
      <c r="L54" s="454"/>
      <c r="M54" s="454"/>
      <c r="N54" s="454"/>
      <c r="O54" s="454"/>
      <c r="P54" s="454"/>
      <c r="Q54" s="454"/>
      <c r="R54" s="882"/>
    </row>
    <row r="55" spans="1:18" ht="9" customHeight="1">
      <c r="A55" s="236"/>
      <c r="B55" s="233"/>
      <c r="C55" s="233"/>
      <c r="D55" s="233"/>
      <c r="E55" s="233"/>
      <c r="F55" s="233"/>
      <c r="G55" s="454"/>
      <c r="H55" s="454"/>
      <c r="I55" s="454"/>
      <c r="J55" s="454"/>
      <c r="K55" s="454"/>
      <c r="L55" s="454"/>
      <c r="M55" s="454"/>
      <c r="N55" s="454"/>
      <c r="O55" s="454"/>
      <c r="P55" s="454"/>
      <c r="Q55" s="454"/>
      <c r="R55" s="882"/>
    </row>
    <row r="56" spans="1:18" ht="9" customHeight="1">
      <c r="A56" s="236"/>
      <c r="B56" s="233"/>
      <c r="C56" s="233"/>
      <c r="D56" s="233"/>
      <c r="E56" s="233"/>
      <c r="F56" s="233"/>
      <c r="G56" s="454"/>
      <c r="H56" s="454"/>
      <c r="I56" s="454"/>
      <c r="J56" s="454"/>
      <c r="K56" s="454"/>
      <c r="L56" s="454"/>
      <c r="M56" s="454"/>
      <c r="N56" s="454"/>
      <c r="O56" s="454"/>
      <c r="P56" s="454"/>
      <c r="Q56" s="454"/>
      <c r="R56" s="882"/>
    </row>
    <row r="57" spans="1:18" ht="9" customHeight="1">
      <c r="A57" s="237"/>
      <c r="B57" s="233"/>
      <c r="C57" s="233"/>
      <c r="D57" s="233"/>
      <c r="E57" s="233"/>
      <c r="F57" s="233"/>
      <c r="G57" s="454"/>
      <c r="H57" s="454"/>
      <c r="I57" s="454"/>
      <c r="J57" s="454"/>
      <c r="K57" s="454"/>
      <c r="L57" s="454"/>
      <c r="M57" s="454"/>
      <c r="N57" s="454"/>
      <c r="O57" s="454"/>
      <c r="P57" s="454"/>
      <c r="Q57" s="454"/>
      <c r="R57" s="882"/>
    </row>
    <row r="58" spans="1:18" ht="9" customHeight="1">
      <c r="A58" s="232"/>
      <c r="B58" s="233"/>
      <c r="C58" s="233"/>
      <c r="D58" s="233"/>
      <c r="E58" s="233"/>
      <c r="F58" s="233"/>
      <c r="G58" s="454"/>
      <c r="H58" s="454"/>
      <c r="I58" s="454"/>
      <c r="J58" s="454"/>
      <c r="K58" s="454"/>
      <c r="L58" s="454"/>
      <c r="M58" s="454"/>
      <c r="N58" s="454"/>
      <c r="O58" s="454"/>
      <c r="P58" s="454"/>
      <c r="Q58" s="454"/>
      <c r="R58" s="882"/>
    </row>
    <row r="59" spans="1:18" ht="9" customHeight="1">
      <c r="A59" s="232"/>
      <c r="B59" s="233"/>
      <c r="C59" s="233"/>
      <c r="D59" s="233"/>
      <c r="E59" s="233"/>
      <c r="F59" s="233"/>
      <c r="G59" s="454"/>
      <c r="H59" s="454"/>
      <c r="I59" s="454"/>
      <c r="J59" s="454"/>
      <c r="K59" s="454"/>
      <c r="L59" s="454"/>
      <c r="M59" s="454"/>
      <c r="N59" s="454"/>
      <c r="O59" s="454"/>
      <c r="P59" s="454"/>
      <c r="Q59" s="454"/>
      <c r="R59" s="882"/>
    </row>
    <row r="60" spans="1:18" ht="9" customHeight="1">
      <c r="A60" s="232"/>
      <c r="B60" s="233"/>
      <c r="C60" s="233"/>
      <c r="D60" s="233"/>
      <c r="E60" s="233"/>
      <c r="F60" s="233"/>
      <c r="G60" s="454"/>
      <c r="H60" s="454"/>
      <c r="I60" s="454"/>
      <c r="J60" s="454"/>
      <c r="K60" s="454"/>
      <c r="L60" s="454"/>
      <c r="M60" s="454"/>
      <c r="N60" s="454"/>
      <c r="O60" s="454"/>
      <c r="P60" s="454"/>
      <c r="Q60" s="454"/>
      <c r="R60" s="882"/>
    </row>
    <row r="61" spans="1:18" ht="9" customHeight="1">
      <c r="A61" s="232"/>
      <c r="B61" s="233"/>
      <c r="C61" s="233"/>
      <c r="D61" s="233"/>
      <c r="E61" s="233"/>
      <c r="F61" s="233"/>
      <c r="G61" s="454"/>
      <c r="H61" s="454"/>
      <c r="I61" s="454"/>
      <c r="J61" s="454"/>
      <c r="K61" s="454"/>
      <c r="L61" s="454"/>
      <c r="M61" s="454"/>
      <c r="N61" s="454"/>
      <c r="O61" s="454"/>
      <c r="P61" s="454"/>
      <c r="Q61" s="454"/>
      <c r="R61" s="882"/>
    </row>
    <row r="62" spans="1:18" ht="9" customHeight="1">
      <c r="A62" s="235"/>
      <c r="B62" s="233"/>
      <c r="C62" s="233"/>
      <c r="D62" s="233"/>
      <c r="E62" s="233"/>
      <c r="F62" s="233"/>
      <c r="G62" s="454"/>
      <c r="H62" s="454"/>
      <c r="I62" s="454"/>
      <c r="J62" s="454"/>
      <c r="K62" s="454"/>
      <c r="L62" s="454"/>
      <c r="M62" s="454"/>
      <c r="N62" s="454"/>
      <c r="O62" s="454"/>
      <c r="P62" s="454"/>
      <c r="Q62" s="454"/>
      <c r="R62" s="882"/>
    </row>
    <row r="63" spans="1:18" ht="9" customHeight="1">
      <c r="A63" s="237"/>
      <c r="B63" s="233"/>
      <c r="C63" s="233"/>
      <c r="D63" s="233"/>
      <c r="E63" s="233"/>
      <c r="F63" s="233"/>
      <c r="G63" s="454"/>
      <c r="H63" s="454"/>
      <c r="I63" s="454"/>
      <c r="J63" s="454"/>
      <c r="K63" s="454"/>
      <c r="L63" s="454"/>
      <c r="M63" s="454"/>
      <c r="N63" s="454"/>
      <c r="O63" s="454"/>
      <c r="P63" s="454"/>
      <c r="Q63" s="454"/>
      <c r="R63" s="882"/>
    </row>
    <row r="64" spans="1:18" ht="9" customHeight="1">
      <c r="A64" s="232"/>
      <c r="B64" s="233"/>
      <c r="C64" s="233"/>
      <c r="D64" s="233"/>
      <c r="E64" s="233"/>
      <c r="F64" s="233"/>
      <c r="G64" s="454"/>
      <c r="H64" s="454"/>
      <c r="I64" s="454"/>
      <c r="J64" s="454"/>
      <c r="K64" s="454"/>
      <c r="L64" s="454"/>
      <c r="M64" s="454"/>
      <c r="N64" s="454"/>
      <c r="O64" s="454"/>
      <c r="P64" s="454"/>
      <c r="Q64" s="454"/>
      <c r="R64" s="882"/>
    </row>
    <row r="65" spans="1:18" ht="9" customHeight="1">
      <c r="A65" s="232"/>
      <c r="B65" s="233"/>
      <c r="C65" s="233"/>
      <c r="D65" s="233"/>
      <c r="E65" s="233"/>
      <c r="F65" s="233"/>
      <c r="G65" s="454"/>
      <c r="H65" s="454"/>
      <c r="I65" s="454"/>
      <c r="J65" s="454"/>
      <c r="K65" s="454"/>
      <c r="L65" s="454"/>
      <c r="M65" s="454"/>
      <c r="N65" s="454"/>
      <c r="O65" s="454"/>
      <c r="P65" s="454"/>
      <c r="Q65" s="454"/>
      <c r="R65" s="882"/>
    </row>
    <row r="66" spans="1:18" ht="9" customHeight="1">
      <c r="A66" s="232"/>
      <c r="B66" s="233"/>
      <c r="C66" s="233"/>
      <c r="D66" s="233"/>
      <c r="E66" s="233"/>
      <c r="F66" s="233"/>
      <c r="G66" s="454"/>
      <c r="H66" s="454"/>
      <c r="I66" s="454"/>
      <c r="J66" s="454"/>
      <c r="K66" s="454"/>
      <c r="L66" s="454"/>
      <c r="M66" s="454"/>
      <c r="N66" s="454"/>
      <c r="O66" s="454"/>
      <c r="P66" s="454"/>
      <c r="Q66" s="454"/>
      <c r="R66" s="882"/>
    </row>
    <row r="67" spans="1:18" ht="9" customHeight="1">
      <c r="A67" s="232"/>
      <c r="B67" s="233"/>
      <c r="C67" s="233"/>
      <c r="D67" s="233"/>
      <c r="E67" s="233"/>
      <c r="F67" s="233"/>
      <c r="G67" s="454"/>
      <c r="H67" s="454"/>
      <c r="I67" s="454"/>
      <c r="J67" s="454"/>
      <c r="K67" s="454"/>
      <c r="L67" s="454"/>
      <c r="M67" s="454"/>
      <c r="N67" s="454"/>
      <c r="O67" s="454"/>
      <c r="P67" s="454"/>
      <c r="Q67" s="454"/>
      <c r="R67" s="882"/>
    </row>
    <row r="68" spans="1:18" ht="9" customHeight="1">
      <c r="A68" s="235"/>
      <c r="B68" s="233"/>
      <c r="C68" s="233"/>
      <c r="D68" s="233"/>
      <c r="E68" s="233"/>
      <c r="F68" s="233"/>
      <c r="G68" s="454"/>
      <c r="H68" s="454"/>
      <c r="I68" s="454"/>
      <c r="J68" s="454"/>
      <c r="K68" s="454"/>
      <c r="L68" s="454"/>
      <c r="M68" s="454"/>
      <c r="N68" s="454"/>
      <c r="O68" s="454"/>
      <c r="P68" s="454"/>
      <c r="Q68" s="454"/>
      <c r="R68" s="882"/>
    </row>
    <row r="69" spans="1:18" ht="9" customHeight="1">
      <c r="A69" s="237"/>
      <c r="B69" s="233"/>
      <c r="C69" s="233"/>
      <c r="D69" s="233"/>
      <c r="E69" s="233"/>
      <c r="F69" s="233"/>
      <c r="G69" s="454"/>
      <c r="H69" s="454"/>
      <c r="I69" s="454"/>
      <c r="J69" s="454"/>
      <c r="K69" s="454"/>
      <c r="L69" s="454"/>
      <c r="M69" s="454"/>
      <c r="N69" s="454"/>
      <c r="O69" s="454"/>
      <c r="P69" s="454"/>
      <c r="Q69" s="454"/>
      <c r="R69" s="882"/>
    </row>
    <row r="70" spans="1:18" ht="9" customHeight="1">
      <c r="A70" s="232"/>
      <c r="B70" s="233"/>
      <c r="C70" s="233"/>
      <c r="D70" s="233"/>
      <c r="E70" s="233"/>
      <c r="F70" s="233"/>
      <c r="G70" s="454"/>
      <c r="H70" s="454"/>
      <c r="I70" s="454"/>
      <c r="J70" s="454"/>
      <c r="K70" s="454"/>
      <c r="L70" s="454"/>
      <c r="M70" s="454"/>
      <c r="N70" s="454"/>
      <c r="O70" s="454"/>
      <c r="P70" s="454"/>
      <c r="Q70" s="454"/>
      <c r="R70" s="882"/>
    </row>
    <row r="71" spans="1:18" ht="9" customHeight="1">
      <c r="A71" s="232"/>
      <c r="B71" s="233"/>
      <c r="C71" s="233"/>
      <c r="D71" s="233"/>
      <c r="E71" s="233"/>
      <c r="F71" s="233"/>
      <c r="G71" s="454"/>
      <c r="H71" s="454"/>
      <c r="I71" s="454"/>
      <c r="J71" s="454"/>
      <c r="K71" s="454"/>
      <c r="L71" s="454"/>
      <c r="M71" s="454"/>
      <c r="N71" s="454"/>
      <c r="O71" s="454"/>
      <c r="P71" s="454"/>
      <c r="Q71" s="454"/>
      <c r="R71" s="882"/>
    </row>
    <row r="72" spans="1:18" ht="9" customHeight="1">
      <c r="A72" s="232"/>
      <c r="B72" s="569"/>
      <c r="C72" s="569"/>
      <c r="D72" s="569"/>
      <c r="E72" s="569"/>
      <c r="F72" s="569"/>
      <c r="R72" s="882"/>
    </row>
    <row r="73" spans="1:18" ht="9" customHeight="1">
      <c r="A73" s="232"/>
      <c r="B73" s="569"/>
      <c r="C73" s="569"/>
      <c r="D73" s="569"/>
      <c r="E73" s="569"/>
      <c r="F73" s="569"/>
      <c r="R73" s="882"/>
    </row>
    <row r="74" spans="1:18" ht="9" customHeight="1">
      <c r="A74" s="232"/>
      <c r="B74" s="569"/>
      <c r="C74" s="569"/>
      <c r="D74" s="569"/>
      <c r="E74" s="569"/>
      <c r="F74" s="569"/>
      <c r="R74" s="882"/>
    </row>
    <row r="75" spans="1:18" ht="9" customHeight="1">
      <c r="A75" s="232"/>
      <c r="B75" s="569"/>
      <c r="C75" s="569"/>
      <c r="D75" s="569"/>
      <c r="E75" s="569"/>
      <c r="F75" s="569"/>
      <c r="R75" s="882"/>
    </row>
    <row r="76" spans="1:18" ht="9" customHeight="1">
      <c r="A76" s="232"/>
      <c r="B76" s="569"/>
      <c r="C76" s="569"/>
      <c r="D76" s="569"/>
      <c r="E76" s="569"/>
      <c r="F76" s="569"/>
      <c r="R76" s="882"/>
    </row>
    <row r="77" spans="1:18" ht="9" customHeight="1">
      <c r="A77" s="232"/>
      <c r="B77" s="569"/>
      <c r="C77" s="569"/>
      <c r="D77" s="569"/>
      <c r="E77" s="569"/>
      <c r="F77" s="569"/>
      <c r="R77" s="882"/>
    </row>
    <row r="78" spans="1:18" ht="9" customHeight="1">
      <c r="A78" s="235"/>
      <c r="B78" s="569"/>
      <c r="C78" s="569"/>
      <c r="D78" s="569"/>
      <c r="E78" s="569"/>
      <c r="F78" s="569"/>
      <c r="R78" s="882"/>
    </row>
    <row r="79" spans="1:18" ht="9" customHeight="1">
      <c r="A79" s="237"/>
      <c r="B79" s="569"/>
      <c r="C79" s="569"/>
      <c r="D79" s="569"/>
      <c r="E79" s="569"/>
      <c r="F79" s="569"/>
      <c r="R79" s="882"/>
    </row>
    <row r="80" spans="1:18" ht="9" customHeight="1">
      <c r="A80" s="232"/>
      <c r="B80" s="569"/>
      <c r="C80" s="569"/>
      <c r="D80" s="569"/>
      <c r="E80" s="569"/>
      <c r="F80" s="569"/>
      <c r="R80" s="882"/>
    </row>
    <row r="81" spans="1:18" ht="9" customHeight="1">
      <c r="A81" s="232"/>
      <c r="B81" s="569"/>
      <c r="C81" s="569"/>
      <c r="D81" s="569"/>
      <c r="E81" s="569"/>
      <c r="F81" s="569"/>
      <c r="R81" s="882"/>
    </row>
    <row r="82" spans="1:18" ht="9" customHeight="1">
      <c r="A82" s="232"/>
      <c r="B82" s="569"/>
      <c r="C82" s="569"/>
      <c r="D82" s="569"/>
      <c r="E82" s="569"/>
      <c r="F82" s="569"/>
      <c r="R82" s="882"/>
    </row>
    <row r="83" spans="1:18" ht="9" customHeight="1">
      <c r="A83" s="232"/>
      <c r="B83" s="569"/>
      <c r="C83" s="569"/>
      <c r="D83" s="569"/>
      <c r="E83" s="569"/>
      <c r="F83" s="569"/>
      <c r="R83" s="882"/>
    </row>
    <row r="84" spans="1:18" ht="9" customHeight="1">
      <c r="A84" s="232"/>
      <c r="B84" s="569"/>
      <c r="C84" s="569"/>
      <c r="D84" s="569"/>
      <c r="E84" s="569"/>
      <c r="F84" s="569"/>
      <c r="R84" s="882"/>
    </row>
    <row r="85" spans="1:18" ht="9" customHeight="1">
      <c r="A85" s="232"/>
      <c r="B85" s="569"/>
      <c r="C85" s="569"/>
      <c r="D85" s="569"/>
      <c r="E85" s="569"/>
      <c r="F85" s="569"/>
      <c r="R85" s="882"/>
    </row>
    <row r="86" spans="1:18" ht="9" customHeight="1">
      <c r="A86" s="232"/>
      <c r="B86" s="569"/>
      <c r="C86" s="569"/>
      <c r="D86" s="569"/>
      <c r="E86" s="569"/>
      <c r="F86" s="569"/>
      <c r="R86" s="882"/>
    </row>
    <row r="87" spans="1:18" ht="9" customHeight="1">
      <c r="A87" s="232"/>
      <c r="B87" s="569"/>
      <c r="C87" s="569"/>
      <c r="D87" s="569"/>
      <c r="E87" s="569"/>
      <c r="F87" s="569"/>
      <c r="R87" s="882"/>
    </row>
    <row r="88" spans="1:18" ht="9" customHeight="1">
      <c r="A88" s="232"/>
      <c r="B88" s="569"/>
      <c r="C88" s="569"/>
      <c r="D88" s="569"/>
      <c r="E88" s="569"/>
      <c r="F88" s="569"/>
      <c r="R88" s="882"/>
    </row>
    <row r="89" spans="1:18" ht="9" customHeight="1">
      <c r="A89" s="237"/>
      <c r="B89" s="569"/>
      <c r="C89" s="569"/>
      <c r="D89" s="569"/>
      <c r="E89" s="569"/>
      <c r="F89" s="569"/>
      <c r="R89" s="882"/>
    </row>
    <row r="90" spans="1:18" ht="9" customHeight="1">
      <c r="A90" s="232"/>
      <c r="B90" s="569"/>
      <c r="C90" s="569"/>
      <c r="D90" s="569"/>
      <c r="E90" s="569"/>
      <c r="F90" s="569"/>
      <c r="R90" s="882"/>
    </row>
    <row r="91" spans="1:18" ht="9" customHeight="1">
      <c r="A91" s="232"/>
      <c r="B91" s="569"/>
      <c r="C91" s="569"/>
      <c r="D91" s="569"/>
      <c r="E91" s="569"/>
      <c r="F91" s="569"/>
      <c r="R91" s="882"/>
    </row>
    <row r="92" spans="1:18" ht="9" customHeight="1">
      <c r="A92" s="232"/>
      <c r="B92" s="569"/>
      <c r="C92" s="569"/>
      <c r="D92" s="569"/>
      <c r="E92" s="569"/>
      <c r="F92" s="569"/>
      <c r="R92" s="882"/>
    </row>
    <row r="93" spans="1:18">
      <c r="A93" s="238"/>
      <c r="B93" s="569"/>
      <c r="C93" s="569"/>
      <c r="D93" s="569"/>
      <c r="E93" s="569"/>
      <c r="F93" s="569"/>
      <c r="R93" s="882"/>
    </row>
    <row r="94" spans="1:18">
      <c r="A94" s="238"/>
      <c r="B94" s="569"/>
      <c r="C94" s="569"/>
      <c r="D94" s="569"/>
      <c r="E94" s="569"/>
      <c r="F94" s="569"/>
      <c r="R94" s="882"/>
    </row>
    <row r="95" spans="1:18">
      <c r="A95" s="238"/>
      <c r="B95" s="569"/>
      <c r="C95" s="569"/>
      <c r="D95" s="569"/>
      <c r="E95" s="569"/>
      <c r="F95" s="569"/>
      <c r="R95" s="882"/>
    </row>
    <row r="96" spans="1:18">
      <c r="A96" s="238"/>
      <c r="B96" s="569"/>
      <c r="C96" s="569"/>
      <c r="D96" s="569"/>
      <c r="E96" s="569"/>
      <c r="F96" s="569"/>
      <c r="R96" s="882"/>
    </row>
    <row r="97" spans="1:18">
      <c r="A97" s="238"/>
      <c r="B97" s="569"/>
      <c r="C97" s="569"/>
      <c r="D97" s="569"/>
      <c r="E97" s="569"/>
      <c r="F97" s="569"/>
      <c r="R97" s="882"/>
    </row>
    <row r="98" spans="1:18">
      <c r="A98" s="238"/>
      <c r="B98" s="569"/>
      <c r="C98" s="569"/>
      <c r="D98" s="569"/>
      <c r="E98" s="569"/>
      <c r="F98" s="569"/>
      <c r="R98" s="882"/>
    </row>
    <row r="99" spans="1:18">
      <c r="A99" s="238"/>
      <c r="B99" s="569"/>
      <c r="C99" s="569"/>
      <c r="D99" s="569"/>
      <c r="E99" s="569"/>
      <c r="F99" s="569"/>
      <c r="R99" s="882"/>
    </row>
    <row r="100" spans="1:18" ht="15.75">
      <c r="A100" s="239"/>
      <c r="B100" s="569"/>
      <c r="C100" s="569"/>
      <c r="D100" s="569"/>
      <c r="E100" s="569"/>
      <c r="F100" s="569"/>
      <c r="R100" s="882"/>
    </row>
    <row r="101" spans="1:18" ht="15.75">
      <c r="A101" s="239"/>
      <c r="B101" s="569"/>
      <c r="C101" s="569"/>
      <c r="D101" s="569"/>
      <c r="E101" s="569"/>
      <c r="F101" s="569"/>
      <c r="R101" s="882"/>
    </row>
    <row r="102" spans="1:18" ht="15.75">
      <c r="A102" s="239"/>
      <c r="B102" s="569"/>
      <c r="C102" s="569"/>
      <c r="D102" s="569"/>
      <c r="E102" s="569"/>
      <c r="F102" s="569"/>
      <c r="R102" s="882"/>
    </row>
    <row r="103" spans="1:18" ht="15.75">
      <c r="A103" s="239"/>
      <c r="B103" s="569"/>
      <c r="C103" s="569"/>
      <c r="D103" s="569"/>
      <c r="E103" s="569"/>
      <c r="F103" s="569"/>
      <c r="R103" s="882"/>
    </row>
    <row r="104" spans="1:18" ht="15.75">
      <c r="A104" s="239"/>
      <c r="B104" s="569"/>
      <c r="C104" s="569"/>
      <c r="D104" s="569"/>
      <c r="E104" s="569"/>
      <c r="F104" s="569"/>
      <c r="R104" s="882"/>
    </row>
    <row r="105" spans="1:18" ht="15.75">
      <c r="A105" s="239"/>
      <c r="B105" s="569"/>
      <c r="C105" s="569"/>
      <c r="D105" s="569"/>
      <c r="E105" s="569"/>
      <c r="F105" s="569"/>
      <c r="R105" s="882"/>
    </row>
    <row r="106" spans="1:18" ht="15.75">
      <c r="A106" s="239"/>
      <c r="B106" s="569"/>
      <c r="C106" s="569"/>
      <c r="D106" s="569"/>
      <c r="E106" s="569"/>
      <c r="F106" s="569"/>
      <c r="R106" s="882"/>
    </row>
    <row r="107" spans="1:18" ht="15.75">
      <c r="A107" s="239"/>
      <c r="B107" s="569"/>
      <c r="C107" s="569"/>
      <c r="D107" s="569"/>
      <c r="E107" s="569"/>
      <c r="F107" s="569"/>
      <c r="R107" s="882"/>
    </row>
    <row r="108" spans="1:18" ht="15.75">
      <c r="A108" s="239"/>
      <c r="B108" s="569"/>
      <c r="C108" s="569"/>
      <c r="D108" s="569"/>
      <c r="E108" s="569"/>
      <c r="F108" s="569"/>
      <c r="R108" s="882"/>
    </row>
    <row r="109" spans="1:18" ht="15.75">
      <c r="A109" s="239"/>
      <c r="B109" s="569"/>
      <c r="C109" s="569"/>
      <c r="D109" s="569"/>
      <c r="E109" s="569"/>
      <c r="F109" s="569"/>
      <c r="R109" s="882"/>
    </row>
    <row r="110" spans="1:18" ht="15.75">
      <c r="A110" s="239"/>
      <c r="B110" s="569"/>
      <c r="C110" s="569"/>
      <c r="D110" s="569"/>
      <c r="E110" s="569"/>
      <c r="F110" s="569"/>
      <c r="R110" s="882"/>
    </row>
    <row r="111" spans="1:18" ht="15.75">
      <c r="A111" s="239"/>
      <c r="B111" s="569"/>
      <c r="C111" s="569"/>
      <c r="D111" s="569"/>
      <c r="E111" s="569"/>
      <c r="F111" s="569"/>
      <c r="R111" s="882"/>
    </row>
    <row r="112" spans="1:18" ht="15.75">
      <c r="A112" s="239"/>
      <c r="B112" s="569"/>
      <c r="C112" s="569"/>
      <c r="D112" s="569"/>
      <c r="E112" s="569"/>
      <c r="F112" s="569"/>
      <c r="R112" s="882"/>
    </row>
    <row r="113" spans="1:18" ht="15.75">
      <c r="A113" s="239"/>
      <c r="B113" s="569"/>
      <c r="C113" s="569"/>
      <c r="D113" s="569"/>
      <c r="E113" s="569"/>
      <c r="F113" s="569"/>
      <c r="R113" s="882"/>
    </row>
    <row r="114" spans="1:18" ht="15.75">
      <c r="A114" s="239"/>
      <c r="B114" s="569"/>
      <c r="C114" s="569"/>
      <c r="D114" s="569"/>
      <c r="E114" s="569"/>
      <c r="F114" s="569"/>
      <c r="R114" s="882"/>
    </row>
    <row r="115" spans="1:18" ht="15.75">
      <c r="A115" s="239"/>
      <c r="B115" s="569"/>
      <c r="C115" s="569"/>
      <c r="D115" s="569"/>
      <c r="E115" s="569"/>
      <c r="F115" s="569"/>
      <c r="R115" s="882"/>
    </row>
    <row r="116" spans="1:18" ht="15.75">
      <c r="A116" s="239"/>
      <c r="B116" s="569"/>
      <c r="C116" s="569"/>
      <c r="D116" s="569"/>
      <c r="E116" s="569"/>
      <c r="F116" s="569"/>
      <c r="R116" s="882"/>
    </row>
    <row r="117" spans="1:18" ht="15.75">
      <c r="A117" s="239"/>
      <c r="B117" s="569"/>
      <c r="C117" s="569"/>
      <c r="D117" s="569"/>
      <c r="E117" s="569"/>
      <c r="F117" s="569"/>
      <c r="R117" s="882"/>
    </row>
    <row r="118" spans="1:18" ht="15.75">
      <c r="A118" s="239"/>
      <c r="B118" s="569"/>
      <c r="C118" s="569"/>
      <c r="D118" s="569"/>
      <c r="E118" s="569"/>
      <c r="F118" s="569"/>
      <c r="R118" s="882"/>
    </row>
    <row r="119" spans="1:18" ht="15.75">
      <c r="A119" s="239"/>
      <c r="B119" s="569"/>
      <c r="C119" s="569"/>
      <c r="D119" s="569"/>
      <c r="E119" s="569"/>
      <c r="F119" s="569"/>
      <c r="R119" s="882"/>
    </row>
    <row r="120" spans="1:18" ht="15.75">
      <c r="A120" s="239"/>
      <c r="B120" s="569"/>
      <c r="C120" s="569"/>
      <c r="D120" s="569"/>
      <c r="E120" s="569"/>
      <c r="F120" s="569"/>
      <c r="R120" s="882"/>
    </row>
    <row r="121" spans="1:18" ht="15.75">
      <c r="A121" s="239"/>
      <c r="B121" s="569"/>
      <c r="C121" s="569"/>
      <c r="D121" s="569"/>
      <c r="E121" s="569"/>
      <c r="F121" s="569"/>
      <c r="R121" s="882"/>
    </row>
    <row r="122" spans="1:18" ht="15.75">
      <c r="A122" s="239"/>
      <c r="B122" s="569"/>
      <c r="C122" s="569"/>
      <c r="D122" s="569"/>
      <c r="E122" s="569"/>
      <c r="F122" s="569"/>
      <c r="R122" s="882"/>
    </row>
    <row r="123" spans="1:18" ht="15.75">
      <c r="A123" s="239"/>
      <c r="B123" s="569"/>
      <c r="C123" s="569"/>
      <c r="D123" s="569"/>
      <c r="E123" s="569"/>
      <c r="F123" s="569"/>
      <c r="R123" s="882"/>
    </row>
    <row r="124" spans="1:18" ht="15.75">
      <c r="A124" s="239"/>
      <c r="B124" s="569"/>
      <c r="C124" s="569"/>
      <c r="D124" s="569"/>
      <c r="E124" s="569"/>
      <c r="F124" s="569"/>
      <c r="R124" s="882"/>
    </row>
    <row r="125" spans="1:18" ht="15.75">
      <c r="A125" s="239"/>
      <c r="B125" s="569"/>
      <c r="C125" s="569"/>
      <c r="D125" s="569"/>
      <c r="E125" s="569"/>
      <c r="F125" s="569"/>
      <c r="R125" s="882"/>
    </row>
    <row r="126" spans="1:18" ht="15.75">
      <c r="A126" s="239"/>
      <c r="B126" s="569"/>
      <c r="C126" s="569"/>
      <c r="D126" s="569"/>
      <c r="E126" s="569"/>
      <c r="F126" s="569"/>
      <c r="R126" s="882"/>
    </row>
    <row r="127" spans="1:18" ht="15.75">
      <c r="A127" s="239"/>
      <c r="B127" s="569"/>
      <c r="C127" s="569"/>
      <c r="D127" s="569"/>
      <c r="E127" s="569"/>
      <c r="F127" s="569"/>
      <c r="R127" s="882"/>
    </row>
    <row r="128" spans="1:18" ht="15.75">
      <c r="A128" s="239"/>
      <c r="B128" s="569"/>
      <c r="C128" s="569"/>
      <c r="D128" s="569"/>
      <c r="E128" s="569"/>
      <c r="F128" s="569"/>
      <c r="R128" s="882"/>
    </row>
    <row r="129" spans="1:18" ht="15.75">
      <c r="A129" s="239"/>
      <c r="B129" s="569"/>
      <c r="C129" s="569"/>
      <c r="D129" s="569"/>
      <c r="E129" s="569"/>
      <c r="F129" s="569"/>
      <c r="R129" s="882"/>
    </row>
    <row r="130" spans="1:18" ht="15.75">
      <c r="A130" s="239"/>
      <c r="B130" s="569"/>
      <c r="C130" s="569"/>
      <c r="D130" s="569"/>
      <c r="E130" s="569"/>
      <c r="F130" s="569"/>
      <c r="R130" s="882"/>
    </row>
    <row r="131" spans="1:18" ht="15.75">
      <c r="A131" s="239"/>
      <c r="B131" s="569"/>
      <c r="C131" s="569"/>
      <c r="D131" s="569"/>
      <c r="E131" s="569"/>
      <c r="F131" s="569"/>
      <c r="R131" s="882"/>
    </row>
    <row r="132" spans="1:18" ht="15.75">
      <c r="A132" s="239"/>
      <c r="B132" s="569"/>
      <c r="C132" s="569"/>
      <c r="D132" s="569"/>
      <c r="E132" s="569"/>
      <c r="F132" s="569"/>
      <c r="R132" s="882"/>
    </row>
    <row r="133" spans="1:18" ht="15.75">
      <c r="A133" s="239"/>
      <c r="B133" s="569"/>
      <c r="C133" s="569"/>
      <c r="D133" s="569"/>
      <c r="E133" s="569"/>
      <c r="F133" s="569"/>
      <c r="R133" s="882"/>
    </row>
    <row r="134" spans="1:18" ht="15.75">
      <c r="A134" s="239"/>
      <c r="B134" s="569"/>
      <c r="C134" s="569"/>
      <c r="D134" s="569"/>
      <c r="E134" s="569"/>
      <c r="F134" s="569"/>
      <c r="R134" s="882"/>
    </row>
    <row r="135" spans="1:18" ht="15.75">
      <c r="A135" s="239"/>
      <c r="B135" s="569"/>
      <c r="C135" s="569"/>
      <c r="D135" s="569"/>
      <c r="E135" s="569"/>
      <c r="F135" s="569"/>
      <c r="R135" s="882"/>
    </row>
    <row r="136" spans="1:18" ht="15.75">
      <c r="A136" s="239"/>
      <c r="B136" s="569"/>
      <c r="C136" s="569"/>
      <c r="D136" s="569"/>
      <c r="E136" s="569"/>
      <c r="F136" s="569"/>
      <c r="R136" s="882"/>
    </row>
    <row r="137" spans="1:18" ht="15.75">
      <c r="A137" s="239"/>
      <c r="B137" s="569"/>
      <c r="C137" s="569"/>
      <c r="D137" s="569"/>
      <c r="E137" s="569"/>
      <c r="F137" s="569"/>
      <c r="R137" s="882"/>
    </row>
    <row r="138" spans="1:18" ht="15.75">
      <c r="A138" s="239"/>
      <c r="B138" s="569"/>
      <c r="C138" s="569"/>
      <c r="D138" s="569"/>
      <c r="E138" s="569"/>
      <c r="F138" s="569"/>
      <c r="R138" s="882"/>
    </row>
    <row r="139" spans="1:18" ht="15.75">
      <c r="A139" s="239"/>
      <c r="B139" s="569"/>
      <c r="C139" s="569"/>
      <c r="D139" s="569"/>
      <c r="E139" s="569"/>
      <c r="F139" s="569"/>
      <c r="R139" s="882"/>
    </row>
    <row r="140" spans="1:18" ht="15.75">
      <c r="A140" s="239"/>
      <c r="B140" s="569"/>
      <c r="C140" s="569"/>
      <c r="D140" s="569"/>
      <c r="E140" s="569"/>
      <c r="F140" s="569"/>
      <c r="R140" s="882"/>
    </row>
    <row r="141" spans="1:18" ht="15.75">
      <c r="A141" s="239"/>
      <c r="B141" s="569"/>
      <c r="C141" s="569"/>
      <c r="D141" s="569"/>
      <c r="E141" s="569"/>
      <c r="F141" s="569"/>
      <c r="R141" s="882"/>
    </row>
    <row r="142" spans="1:18" ht="15.75">
      <c r="A142" s="239"/>
      <c r="B142" s="569"/>
      <c r="C142" s="569"/>
      <c r="D142" s="569"/>
      <c r="E142" s="569"/>
      <c r="F142" s="569"/>
      <c r="R142" s="882"/>
    </row>
    <row r="143" spans="1:18" ht="15.75">
      <c r="A143" s="239"/>
      <c r="B143" s="569"/>
      <c r="C143" s="569"/>
      <c r="D143" s="569"/>
      <c r="E143" s="569"/>
      <c r="F143" s="569"/>
      <c r="R143" s="882"/>
    </row>
    <row r="144" spans="1:18" ht="15.75">
      <c r="A144" s="239"/>
      <c r="B144" s="569"/>
      <c r="C144" s="569"/>
      <c r="D144" s="569"/>
      <c r="E144" s="569"/>
      <c r="F144" s="569"/>
      <c r="R144" s="882"/>
    </row>
    <row r="145" spans="1:18" ht="15.75">
      <c r="A145" s="239"/>
      <c r="B145" s="569"/>
      <c r="C145" s="569"/>
      <c r="D145" s="569"/>
      <c r="E145" s="569"/>
      <c r="F145" s="569"/>
      <c r="R145" s="882"/>
    </row>
    <row r="146" spans="1:18" ht="15.75">
      <c r="A146" s="239"/>
      <c r="B146" s="569"/>
      <c r="C146" s="569"/>
      <c r="D146" s="569"/>
      <c r="E146" s="569"/>
      <c r="F146" s="569"/>
      <c r="R146" s="882"/>
    </row>
    <row r="147" spans="1:18" ht="15.75">
      <c r="A147" s="239"/>
      <c r="B147" s="569"/>
      <c r="C147" s="569"/>
      <c r="D147" s="569"/>
      <c r="E147" s="569"/>
      <c r="F147" s="569"/>
      <c r="R147" s="882"/>
    </row>
    <row r="148" spans="1:18" ht="15.75">
      <c r="A148" s="239"/>
      <c r="B148" s="569"/>
      <c r="C148" s="569"/>
      <c r="D148" s="569"/>
      <c r="E148" s="569"/>
      <c r="F148" s="569"/>
      <c r="R148" s="882"/>
    </row>
    <row r="149" spans="1:18" ht="15.75">
      <c r="A149" s="239"/>
      <c r="B149" s="569"/>
      <c r="C149" s="569"/>
      <c r="D149" s="569"/>
      <c r="E149" s="569"/>
      <c r="F149" s="569"/>
      <c r="R149" s="882"/>
    </row>
    <row r="150" spans="1:18" ht="15.75">
      <c r="A150" s="239"/>
      <c r="B150" s="569"/>
      <c r="C150" s="569"/>
      <c r="D150" s="569"/>
      <c r="E150" s="569"/>
      <c r="F150" s="569"/>
      <c r="R150" s="882"/>
    </row>
    <row r="151" spans="1:18" ht="15.75">
      <c r="A151" s="239"/>
      <c r="B151" s="569"/>
      <c r="C151" s="569"/>
      <c r="D151" s="569"/>
      <c r="E151" s="569"/>
      <c r="F151" s="569"/>
      <c r="R151" s="882"/>
    </row>
    <row r="152" spans="1:18" ht="15.75">
      <c r="A152" s="239"/>
      <c r="B152" s="569"/>
      <c r="C152" s="569"/>
      <c r="D152" s="569"/>
      <c r="E152" s="569"/>
      <c r="F152" s="569"/>
      <c r="R152" s="882"/>
    </row>
    <row r="153" spans="1:18" ht="15.75">
      <c r="A153" s="239"/>
      <c r="B153" s="569"/>
      <c r="C153" s="569"/>
      <c r="D153" s="569"/>
      <c r="E153" s="569"/>
      <c r="F153" s="569"/>
      <c r="R153" s="882"/>
    </row>
    <row r="154" spans="1:18" ht="15.75">
      <c r="A154" s="239"/>
      <c r="B154" s="569"/>
      <c r="C154" s="569"/>
      <c r="D154" s="569"/>
      <c r="E154" s="569"/>
      <c r="F154" s="569"/>
      <c r="R154" s="882"/>
    </row>
    <row r="155" spans="1:18" ht="15.75">
      <c r="A155" s="239"/>
      <c r="B155" s="569"/>
      <c r="C155" s="569"/>
      <c r="D155" s="569"/>
      <c r="E155" s="569"/>
      <c r="F155" s="569"/>
      <c r="R155" s="882"/>
    </row>
    <row r="156" spans="1:18" ht="15.75">
      <c r="A156" s="239"/>
      <c r="B156" s="569"/>
      <c r="C156" s="569"/>
      <c r="D156" s="569"/>
      <c r="E156" s="569"/>
      <c r="F156" s="569"/>
      <c r="R156" s="882"/>
    </row>
    <row r="157" spans="1:18" ht="15.75">
      <c r="A157" s="239"/>
      <c r="B157" s="569"/>
      <c r="C157" s="569"/>
      <c r="D157" s="569"/>
      <c r="E157" s="569"/>
      <c r="F157" s="569"/>
      <c r="R157" s="882"/>
    </row>
    <row r="158" spans="1:18" ht="15.75">
      <c r="A158" s="239"/>
      <c r="B158" s="569"/>
      <c r="C158" s="569"/>
      <c r="D158" s="569"/>
      <c r="E158" s="569"/>
      <c r="F158" s="569"/>
      <c r="R158" s="882"/>
    </row>
    <row r="159" spans="1:18" ht="15.75">
      <c r="A159" s="239"/>
      <c r="B159" s="569"/>
      <c r="C159" s="569"/>
      <c r="D159" s="569"/>
      <c r="E159" s="569"/>
      <c r="F159" s="569"/>
      <c r="R159" s="882"/>
    </row>
    <row r="160" spans="1:18" ht="15.75">
      <c r="A160" s="239"/>
      <c r="B160" s="569"/>
      <c r="C160" s="569"/>
      <c r="D160" s="569"/>
      <c r="E160" s="569"/>
      <c r="F160" s="569"/>
      <c r="R160" s="882"/>
    </row>
    <row r="161" spans="1:18" ht="15.75">
      <c r="A161" s="239"/>
      <c r="B161" s="569"/>
      <c r="C161" s="569"/>
      <c r="D161" s="569"/>
      <c r="E161" s="569"/>
      <c r="F161" s="569"/>
      <c r="R161" s="882"/>
    </row>
    <row r="162" spans="1:18" ht="15.75">
      <c r="A162" s="239"/>
      <c r="B162" s="569"/>
      <c r="C162" s="569"/>
      <c r="D162" s="569"/>
      <c r="E162" s="569"/>
      <c r="F162" s="569"/>
      <c r="R162" s="882"/>
    </row>
    <row r="163" spans="1:18" ht="15.75">
      <c r="A163" s="239"/>
      <c r="B163" s="569"/>
      <c r="C163" s="569"/>
      <c r="D163" s="569"/>
      <c r="E163" s="569"/>
      <c r="F163" s="569"/>
      <c r="R163" s="882"/>
    </row>
    <row r="164" spans="1:18" ht="15.75">
      <c r="A164" s="239"/>
      <c r="B164" s="569"/>
      <c r="C164" s="569"/>
      <c r="D164" s="569"/>
      <c r="E164" s="569"/>
      <c r="F164" s="569"/>
      <c r="R164" s="882"/>
    </row>
    <row r="165" spans="1:18" ht="15.75">
      <c r="A165" s="239"/>
      <c r="B165" s="569"/>
      <c r="C165" s="569"/>
      <c r="D165" s="569"/>
      <c r="E165" s="569"/>
      <c r="F165" s="569"/>
      <c r="R165" s="882"/>
    </row>
    <row r="166" spans="1:18" ht="15.75">
      <c r="A166" s="239"/>
      <c r="B166" s="569"/>
      <c r="C166" s="569"/>
      <c r="D166" s="569"/>
      <c r="E166" s="569"/>
      <c r="F166" s="569"/>
      <c r="R166" s="882"/>
    </row>
    <row r="167" spans="1:18" ht="15.75">
      <c r="A167" s="239"/>
      <c r="B167" s="569"/>
      <c r="C167" s="569"/>
      <c r="D167" s="569"/>
      <c r="E167" s="569"/>
      <c r="F167" s="569"/>
      <c r="R167" s="882"/>
    </row>
    <row r="168" spans="1:18" ht="15.75">
      <c r="A168" s="239"/>
      <c r="B168" s="569"/>
      <c r="C168" s="569"/>
      <c r="D168" s="569"/>
      <c r="E168" s="569"/>
      <c r="F168" s="569"/>
      <c r="R168" s="882"/>
    </row>
    <row r="169" spans="1:18" ht="15.75">
      <c r="A169" s="239"/>
      <c r="B169" s="569"/>
      <c r="C169" s="569"/>
      <c r="D169" s="569"/>
      <c r="E169" s="569"/>
      <c r="F169" s="569"/>
      <c r="R169" s="882"/>
    </row>
    <row r="170" spans="1:18" ht="15.75">
      <c r="A170" s="239"/>
      <c r="B170" s="569"/>
      <c r="C170" s="569"/>
      <c r="D170" s="569"/>
      <c r="E170" s="569"/>
      <c r="F170" s="569"/>
      <c r="R170" s="882"/>
    </row>
    <row r="171" spans="1:18" ht="15.75">
      <c r="A171" s="239"/>
      <c r="B171" s="569"/>
      <c r="C171" s="569"/>
      <c r="D171" s="569"/>
      <c r="E171" s="569"/>
      <c r="F171" s="569"/>
      <c r="R171" s="882"/>
    </row>
    <row r="172" spans="1:18" ht="15.75">
      <c r="A172" s="239"/>
      <c r="B172" s="569"/>
      <c r="C172" s="569"/>
      <c r="D172" s="569"/>
      <c r="E172" s="569"/>
      <c r="F172" s="569"/>
      <c r="R172" s="882"/>
    </row>
    <row r="173" spans="1:18" ht="15.75">
      <c r="A173" s="239"/>
      <c r="B173" s="569"/>
      <c r="C173" s="569"/>
      <c r="D173" s="569"/>
      <c r="E173" s="569"/>
      <c r="F173" s="569"/>
      <c r="R173" s="882"/>
    </row>
    <row r="174" spans="1:18" ht="15.75">
      <c r="A174" s="239"/>
      <c r="B174" s="569"/>
      <c r="C174" s="569"/>
      <c r="D174" s="569"/>
      <c r="E174" s="569"/>
      <c r="F174" s="569"/>
      <c r="R174" s="882"/>
    </row>
    <row r="175" spans="1:18" ht="15.75">
      <c r="A175" s="239"/>
      <c r="B175" s="569"/>
      <c r="C175" s="569"/>
      <c r="D175" s="569"/>
      <c r="E175" s="569"/>
      <c r="F175" s="569"/>
      <c r="R175" s="882"/>
    </row>
    <row r="176" spans="1:18" ht="15.75">
      <c r="A176" s="239"/>
      <c r="B176" s="569"/>
      <c r="C176" s="569"/>
      <c r="D176" s="569"/>
      <c r="E176" s="569"/>
      <c r="F176" s="569"/>
      <c r="R176" s="882"/>
    </row>
    <row r="177" spans="1:18" ht="15.75">
      <c r="A177" s="239"/>
      <c r="B177" s="569"/>
      <c r="C177" s="569"/>
      <c r="D177" s="569"/>
      <c r="E177" s="569"/>
      <c r="F177" s="569"/>
      <c r="R177" s="882"/>
    </row>
    <row r="178" spans="1:18" ht="15.75">
      <c r="A178" s="239"/>
      <c r="B178" s="569"/>
      <c r="C178" s="569"/>
      <c r="D178" s="569"/>
      <c r="E178" s="569"/>
      <c r="F178" s="569"/>
      <c r="R178" s="882"/>
    </row>
    <row r="179" spans="1:18" ht="15.75">
      <c r="A179" s="239"/>
      <c r="B179" s="569"/>
      <c r="C179" s="569"/>
      <c r="D179" s="569"/>
      <c r="E179" s="569"/>
      <c r="F179" s="569"/>
      <c r="R179" s="882"/>
    </row>
    <row r="180" spans="1:18" ht="15.75">
      <c r="A180" s="239"/>
      <c r="B180" s="569"/>
      <c r="C180" s="569"/>
      <c r="D180" s="569"/>
      <c r="E180" s="569"/>
      <c r="F180" s="569"/>
      <c r="R180" s="882"/>
    </row>
    <row r="181" spans="1:18" ht="15.75">
      <c r="A181" s="239"/>
      <c r="B181" s="569"/>
      <c r="C181" s="569"/>
      <c r="D181" s="569"/>
      <c r="E181" s="569"/>
      <c r="F181" s="569"/>
      <c r="R181" s="882"/>
    </row>
    <row r="182" spans="1:18" ht="15.75">
      <c r="A182" s="239"/>
      <c r="B182" s="569"/>
      <c r="C182" s="569"/>
      <c r="D182" s="569"/>
      <c r="E182" s="569"/>
      <c r="F182" s="569"/>
      <c r="R182" s="882"/>
    </row>
    <row r="183" spans="1:18" ht="15.75">
      <c r="A183" s="239"/>
      <c r="B183" s="569"/>
      <c r="C183" s="569"/>
      <c r="D183" s="569"/>
      <c r="E183" s="569"/>
      <c r="F183" s="569"/>
      <c r="R183" s="882"/>
    </row>
    <row r="184" spans="1:18" ht="15.75">
      <c r="A184" s="239"/>
      <c r="B184" s="569"/>
      <c r="C184" s="569"/>
      <c r="D184" s="569"/>
      <c r="E184" s="569"/>
      <c r="F184" s="569"/>
      <c r="R184" s="882"/>
    </row>
    <row r="185" spans="1:18" ht="15.75">
      <c r="A185" s="239"/>
      <c r="B185" s="569"/>
      <c r="C185" s="569"/>
      <c r="D185" s="569"/>
      <c r="E185" s="569"/>
      <c r="F185" s="569"/>
      <c r="R185" s="882"/>
    </row>
    <row r="186" spans="1:18" ht="15.75">
      <c r="A186" s="239"/>
      <c r="B186" s="569"/>
      <c r="C186" s="569"/>
      <c r="D186" s="569"/>
      <c r="E186" s="569"/>
      <c r="F186" s="569"/>
      <c r="R186" s="882"/>
    </row>
    <row r="187" spans="1:18" ht="15.75">
      <c r="A187" s="239"/>
      <c r="B187" s="569"/>
      <c r="C187" s="569"/>
      <c r="D187" s="569"/>
      <c r="E187" s="569"/>
      <c r="F187" s="569"/>
      <c r="R187" s="882"/>
    </row>
    <row r="188" spans="1:18" ht="15.75">
      <c r="A188" s="239"/>
      <c r="B188" s="569"/>
      <c r="C188" s="569"/>
      <c r="D188" s="569"/>
      <c r="E188" s="569"/>
      <c r="F188" s="569"/>
      <c r="R188" s="882"/>
    </row>
    <row r="189" spans="1:18" ht="15.75">
      <c r="A189" s="239"/>
      <c r="B189" s="569"/>
      <c r="C189" s="569"/>
      <c r="D189" s="569"/>
      <c r="E189" s="569"/>
      <c r="F189" s="569"/>
      <c r="R189" s="882"/>
    </row>
    <row r="190" spans="1:18" ht="15.75">
      <c r="A190" s="239"/>
      <c r="B190" s="569"/>
      <c r="C190" s="569"/>
      <c r="D190" s="569"/>
      <c r="E190" s="569"/>
      <c r="F190" s="569"/>
      <c r="R190" s="882"/>
    </row>
    <row r="191" spans="1:18" ht="15.75">
      <c r="A191" s="93"/>
      <c r="B191" s="569"/>
      <c r="C191" s="569"/>
      <c r="D191" s="569"/>
      <c r="E191" s="569"/>
      <c r="F191" s="569"/>
      <c r="R191" s="882"/>
    </row>
    <row r="192" spans="1:18" ht="15.75">
      <c r="A192" s="93"/>
      <c r="B192" s="569"/>
      <c r="C192" s="569"/>
      <c r="D192" s="569"/>
      <c r="E192" s="569"/>
      <c r="F192" s="569"/>
      <c r="R192" s="882"/>
    </row>
    <row r="193" spans="1:18" ht="15.75">
      <c r="A193" s="93"/>
      <c r="B193" s="569"/>
      <c r="C193" s="569"/>
      <c r="D193" s="569"/>
      <c r="E193" s="569"/>
      <c r="F193" s="569"/>
      <c r="R193" s="882"/>
    </row>
    <row r="194" spans="1:18" ht="15.75">
      <c r="A194" s="93"/>
      <c r="B194" s="569"/>
      <c r="C194" s="569"/>
      <c r="D194" s="569"/>
      <c r="E194" s="569"/>
      <c r="F194" s="569"/>
      <c r="R194" s="882"/>
    </row>
    <row r="195" spans="1:18" ht="15.75">
      <c r="A195" s="93"/>
      <c r="B195" s="569"/>
      <c r="C195" s="569"/>
      <c r="D195" s="569"/>
      <c r="E195" s="569"/>
      <c r="F195" s="569"/>
      <c r="R195" s="882"/>
    </row>
    <row r="196" spans="1:18" ht="15.75">
      <c r="A196" s="93"/>
      <c r="B196" s="569"/>
      <c r="C196" s="569"/>
      <c r="D196" s="569"/>
      <c r="E196" s="569"/>
      <c r="F196" s="569"/>
      <c r="R196" s="882"/>
    </row>
    <row r="197" spans="1:18" ht="15.75">
      <c r="A197" s="93"/>
      <c r="B197" s="569"/>
      <c r="C197" s="569"/>
      <c r="D197" s="569"/>
      <c r="E197" s="569"/>
      <c r="F197" s="569"/>
      <c r="R197" s="882"/>
    </row>
    <row r="198" spans="1:18" ht="15.75">
      <c r="A198" s="93"/>
      <c r="B198" s="569"/>
      <c r="C198" s="569"/>
      <c r="D198" s="569"/>
      <c r="E198" s="569"/>
      <c r="F198" s="569"/>
      <c r="R198" s="882"/>
    </row>
    <row r="199" spans="1:18" ht="15.75">
      <c r="A199" s="93"/>
      <c r="B199" s="569"/>
      <c r="C199" s="569"/>
      <c r="D199" s="569"/>
      <c r="E199" s="569"/>
      <c r="F199" s="569"/>
      <c r="R199" s="882"/>
    </row>
    <row r="200" spans="1:18" ht="15.75">
      <c r="A200" s="93"/>
      <c r="B200" s="569"/>
      <c r="C200" s="569"/>
      <c r="D200" s="569"/>
      <c r="E200" s="569"/>
      <c r="F200" s="569"/>
      <c r="R200" s="882"/>
    </row>
    <row r="201" spans="1:18" ht="15.75">
      <c r="A201" s="93"/>
      <c r="B201" s="569"/>
      <c r="C201" s="569"/>
      <c r="D201" s="569"/>
      <c r="E201" s="569"/>
      <c r="F201" s="569"/>
    </row>
    <row r="202" spans="1:18" ht="15.75">
      <c r="A202" s="93"/>
      <c r="B202" s="569"/>
      <c r="C202" s="569"/>
      <c r="D202" s="569"/>
      <c r="E202" s="569"/>
      <c r="F202" s="569"/>
    </row>
    <row r="203" spans="1:18" ht="15.75">
      <c r="A203" s="93"/>
      <c r="B203" s="569"/>
      <c r="C203" s="569"/>
      <c r="D203" s="569"/>
      <c r="E203" s="569"/>
      <c r="F203" s="569"/>
    </row>
    <row r="204" spans="1:18" ht="15.75">
      <c r="A204" s="93"/>
      <c r="B204" s="569"/>
      <c r="C204" s="569"/>
      <c r="D204" s="569"/>
      <c r="E204" s="569"/>
      <c r="F204" s="569"/>
    </row>
    <row r="205" spans="1:18" ht="15.75">
      <c r="A205" s="93"/>
      <c r="B205" s="569"/>
      <c r="C205" s="569"/>
      <c r="D205" s="569"/>
      <c r="E205" s="569"/>
      <c r="F205" s="569"/>
    </row>
    <row r="206" spans="1:18" ht="15.75">
      <c r="A206" s="93"/>
      <c r="B206" s="569"/>
      <c r="C206" s="569"/>
      <c r="D206" s="569"/>
      <c r="E206" s="569"/>
      <c r="F206" s="569"/>
    </row>
    <row r="207" spans="1:18" ht="15.75">
      <c r="A207" s="93"/>
      <c r="B207" s="569"/>
      <c r="C207" s="569"/>
      <c r="D207" s="569"/>
      <c r="E207" s="569"/>
      <c r="F207" s="569"/>
    </row>
    <row r="208" spans="1:18" ht="15.75">
      <c r="A208" s="93"/>
      <c r="B208" s="569"/>
      <c r="C208" s="569"/>
      <c r="D208" s="569"/>
      <c r="E208" s="569"/>
      <c r="F208" s="569"/>
    </row>
    <row r="209" spans="1:6" ht="15.75">
      <c r="A209" s="93"/>
      <c r="B209" s="569"/>
      <c r="C209" s="569"/>
      <c r="D209" s="569"/>
      <c r="E209" s="569"/>
      <c r="F209" s="569"/>
    </row>
    <row r="210" spans="1:6" ht="15.75">
      <c r="A210" s="93"/>
      <c r="B210" s="569"/>
      <c r="C210" s="569"/>
      <c r="D210" s="569"/>
      <c r="E210" s="569"/>
      <c r="F210" s="569"/>
    </row>
    <row r="211" spans="1:6" ht="15.75">
      <c r="A211" s="93"/>
      <c r="B211" s="569"/>
      <c r="C211" s="569"/>
      <c r="D211" s="569"/>
      <c r="E211" s="569"/>
      <c r="F211" s="569"/>
    </row>
    <row r="212" spans="1:6" ht="15.75">
      <c r="A212" s="93"/>
      <c r="B212" s="569"/>
      <c r="C212" s="569"/>
      <c r="D212" s="569"/>
      <c r="E212" s="569"/>
      <c r="F212" s="569"/>
    </row>
    <row r="213" spans="1:6" ht="15.75">
      <c r="A213" s="93"/>
      <c r="B213" s="569"/>
      <c r="C213" s="569"/>
      <c r="D213" s="569"/>
      <c r="E213" s="569"/>
      <c r="F213" s="569"/>
    </row>
    <row r="214" spans="1:6" ht="15.75">
      <c r="A214" s="93"/>
      <c r="B214" s="569"/>
      <c r="C214" s="569"/>
      <c r="D214" s="569"/>
      <c r="E214" s="569"/>
      <c r="F214" s="569"/>
    </row>
    <row r="215" spans="1:6" ht="15.75">
      <c r="A215" s="93"/>
      <c r="B215" s="569"/>
      <c r="C215" s="569"/>
      <c r="D215" s="569"/>
      <c r="E215" s="569"/>
      <c r="F215" s="569"/>
    </row>
    <row r="216" spans="1:6" ht="15.75">
      <c r="A216" s="93"/>
      <c r="B216" s="569"/>
      <c r="C216" s="569"/>
      <c r="D216" s="569"/>
      <c r="E216" s="569"/>
      <c r="F216" s="569"/>
    </row>
    <row r="217" spans="1:6" ht="15.75">
      <c r="A217" s="93"/>
      <c r="B217" s="569"/>
      <c r="C217" s="569"/>
      <c r="D217" s="569"/>
      <c r="E217" s="569"/>
      <c r="F217" s="569"/>
    </row>
    <row r="218" spans="1:6" ht="15.75">
      <c r="A218" s="93"/>
      <c r="B218" s="569"/>
      <c r="C218" s="569"/>
      <c r="D218" s="569"/>
      <c r="E218" s="569"/>
      <c r="F218" s="569"/>
    </row>
    <row r="219" spans="1:6" ht="15.75">
      <c r="A219" s="93"/>
      <c r="B219" s="569"/>
      <c r="C219" s="569"/>
      <c r="D219" s="569"/>
      <c r="E219" s="569"/>
      <c r="F219" s="569"/>
    </row>
    <row r="220" spans="1:6" ht="15.75">
      <c r="A220" s="93"/>
      <c r="B220" s="569"/>
      <c r="C220" s="569"/>
      <c r="D220" s="569"/>
      <c r="E220" s="569"/>
      <c r="F220" s="569"/>
    </row>
    <row r="221" spans="1:6" ht="15.75">
      <c r="A221" s="93"/>
      <c r="B221" s="569"/>
      <c r="C221" s="569"/>
      <c r="D221" s="569"/>
      <c r="E221" s="569"/>
      <c r="F221" s="569"/>
    </row>
    <row r="222" spans="1:6" ht="15.75">
      <c r="A222" s="93"/>
      <c r="B222" s="569"/>
      <c r="C222" s="569"/>
      <c r="D222" s="569"/>
      <c r="E222" s="569"/>
      <c r="F222" s="569"/>
    </row>
    <row r="223" spans="1:6" ht="15.75">
      <c r="A223" s="93"/>
      <c r="B223" s="569"/>
      <c r="C223" s="569"/>
      <c r="D223" s="569"/>
      <c r="E223" s="569"/>
      <c r="F223" s="569"/>
    </row>
    <row r="224" spans="1:6" ht="15.75">
      <c r="A224" s="93"/>
      <c r="B224" s="569"/>
      <c r="C224" s="569"/>
      <c r="D224" s="569"/>
      <c r="E224" s="569"/>
      <c r="F224" s="569"/>
    </row>
    <row r="225" spans="1:6" ht="15.75">
      <c r="A225" s="93"/>
      <c r="B225" s="569"/>
      <c r="C225" s="569"/>
      <c r="D225" s="569"/>
      <c r="E225" s="569"/>
      <c r="F225" s="569"/>
    </row>
    <row r="226" spans="1:6" ht="15.75">
      <c r="A226" s="93"/>
      <c r="B226" s="569"/>
      <c r="C226" s="569"/>
      <c r="D226" s="569"/>
      <c r="E226" s="569"/>
      <c r="F226" s="569"/>
    </row>
    <row r="227" spans="1:6" ht="15.75">
      <c r="A227" s="93"/>
      <c r="B227" s="569"/>
      <c r="C227" s="569"/>
      <c r="D227" s="569"/>
      <c r="E227" s="569"/>
      <c r="F227" s="569"/>
    </row>
    <row r="228" spans="1:6" ht="15.75">
      <c r="A228" s="93"/>
      <c r="B228" s="569"/>
      <c r="C228" s="569"/>
      <c r="D228" s="569"/>
      <c r="E228" s="569"/>
      <c r="F228" s="569"/>
    </row>
    <row r="229" spans="1:6" ht="15.75">
      <c r="A229" s="93"/>
      <c r="B229" s="569"/>
      <c r="C229" s="569"/>
      <c r="D229" s="569"/>
      <c r="E229" s="569"/>
      <c r="F229" s="569"/>
    </row>
    <row r="230" spans="1:6" ht="15.75">
      <c r="A230" s="93"/>
      <c r="B230" s="569"/>
      <c r="C230" s="569"/>
      <c r="D230" s="569"/>
      <c r="E230" s="569"/>
      <c r="F230" s="569"/>
    </row>
    <row r="231" spans="1:6" ht="15.75">
      <c r="A231" s="93"/>
      <c r="B231" s="569"/>
      <c r="C231" s="569"/>
      <c r="D231" s="569"/>
      <c r="E231" s="569"/>
      <c r="F231" s="569"/>
    </row>
    <row r="232" spans="1:6" ht="15.75">
      <c r="A232" s="93"/>
      <c r="B232" s="569"/>
      <c r="C232" s="569"/>
      <c r="D232" s="569"/>
      <c r="E232" s="569"/>
      <c r="F232" s="569"/>
    </row>
    <row r="233" spans="1:6" ht="15.75">
      <c r="A233" s="93"/>
      <c r="B233" s="569"/>
      <c r="C233" s="569"/>
      <c r="D233" s="569"/>
      <c r="E233" s="569"/>
      <c r="F233" s="569"/>
    </row>
    <row r="234" spans="1:6" ht="15.75">
      <c r="A234" s="93"/>
      <c r="B234" s="569"/>
      <c r="C234" s="569"/>
      <c r="D234" s="569"/>
      <c r="E234" s="569"/>
      <c r="F234" s="569"/>
    </row>
    <row r="235" spans="1:6" ht="15.75">
      <c r="A235" s="93"/>
      <c r="B235" s="569"/>
      <c r="C235" s="569"/>
      <c r="D235" s="569"/>
      <c r="E235" s="569"/>
      <c r="F235" s="569"/>
    </row>
    <row r="236" spans="1:6" ht="15.75">
      <c r="A236" s="93"/>
      <c r="B236" s="569"/>
      <c r="C236" s="569"/>
      <c r="D236" s="569"/>
      <c r="E236" s="569"/>
      <c r="F236" s="569"/>
    </row>
    <row r="237" spans="1:6" ht="15.75">
      <c r="A237" s="93"/>
      <c r="B237" s="569"/>
      <c r="C237" s="569"/>
      <c r="D237" s="569"/>
      <c r="E237" s="569"/>
      <c r="F237" s="569"/>
    </row>
    <row r="238" spans="1:6" ht="15.75">
      <c r="A238" s="93"/>
      <c r="B238" s="569"/>
      <c r="C238" s="569"/>
      <c r="D238" s="569"/>
      <c r="E238" s="569"/>
      <c r="F238" s="569"/>
    </row>
    <row r="239" spans="1:6" ht="15.75">
      <c r="A239" s="93"/>
      <c r="B239" s="569"/>
      <c r="C239" s="569"/>
      <c r="D239" s="569"/>
      <c r="E239" s="569"/>
      <c r="F239" s="569"/>
    </row>
    <row r="240" spans="1:6" ht="15.75">
      <c r="A240" s="93"/>
      <c r="B240" s="569"/>
      <c r="C240" s="569"/>
      <c r="D240" s="569"/>
      <c r="E240" s="569"/>
      <c r="F240" s="569"/>
    </row>
    <row r="241" spans="1:6" ht="15.75">
      <c r="A241" s="93"/>
      <c r="B241" s="569"/>
      <c r="C241" s="569"/>
      <c r="D241" s="569"/>
      <c r="E241" s="569"/>
      <c r="F241" s="569"/>
    </row>
    <row r="242" spans="1:6" ht="15.75">
      <c r="A242" s="93"/>
      <c r="B242" s="569"/>
      <c r="C242" s="569"/>
      <c r="D242" s="569"/>
      <c r="E242" s="569"/>
      <c r="F242" s="569"/>
    </row>
    <row r="243" spans="1:6" ht="15.75">
      <c r="A243" s="93"/>
      <c r="B243" s="569"/>
      <c r="C243" s="569"/>
      <c r="D243" s="569"/>
      <c r="E243" s="569"/>
      <c r="F243" s="569"/>
    </row>
    <row r="244" spans="1:6" ht="15.75">
      <c r="A244" s="93"/>
      <c r="B244" s="569"/>
      <c r="C244" s="569"/>
      <c r="D244" s="569"/>
      <c r="E244" s="569"/>
      <c r="F244" s="569"/>
    </row>
    <row r="245" spans="1:6" ht="15.75">
      <c r="A245" s="93"/>
      <c r="B245" s="569"/>
      <c r="C245" s="569"/>
      <c r="D245" s="569"/>
      <c r="E245" s="569"/>
      <c r="F245" s="569"/>
    </row>
    <row r="246" spans="1:6" ht="15.75">
      <c r="A246" s="93"/>
      <c r="B246" s="569"/>
      <c r="C246" s="569"/>
      <c r="D246" s="569"/>
      <c r="E246" s="569"/>
      <c r="F246" s="569"/>
    </row>
    <row r="247" spans="1:6" ht="15.75">
      <c r="A247" s="93"/>
      <c r="B247" s="569"/>
      <c r="C247" s="569"/>
      <c r="D247" s="569"/>
      <c r="E247" s="569"/>
      <c r="F247" s="569"/>
    </row>
    <row r="248" spans="1:6" ht="15.75">
      <c r="A248" s="93"/>
      <c r="B248" s="569"/>
      <c r="C248" s="569"/>
      <c r="D248" s="569"/>
      <c r="E248" s="569"/>
      <c r="F248" s="569"/>
    </row>
    <row r="249" spans="1:6" ht="15.75">
      <c r="A249" s="93"/>
      <c r="B249" s="569"/>
      <c r="C249" s="569"/>
      <c r="D249" s="569"/>
      <c r="E249" s="569"/>
      <c r="F249" s="569"/>
    </row>
    <row r="250" spans="1:6" ht="15.75">
      <c r="A250" s="93"/>
      <c r="B250" s="569"/>
      <c r="C250" s="569"/>
      <c r="D250" s="569"/>
      <c r="E250" s="569"/>
      <c r="F250" s="569"/>
    </row>
    <row r="251" spans="1:6" ht="15.75">
      <c r="A251" s="93"/>
      <c r="B251" s="569"/>
      <c r="C251" s="569"/>
      <c r="D251" s="569"/>
      <c r="E251" s="569"/>
      <c r="F251" s="569"/>
    </row>
    <row r="252" spans="1:6" ht="15.75">
      <c r="A252" s="93"/>
      <c r="B252" s="569"/>
      <c r="C252" s="569"/>
      <c r="D252" s="569"/>
      <c r="E252" s="569"/>
      <c r="F252" s="569"/>
    </row>
    <row r="253" spans="1:6" ht="15.75">
      <c r="A253" s="93"/>
      <c r="B253" s="569"/>
      <c r="C253" s="569"/>
      <c r="D253" s="569"/>
      <c r="E253" s="569"/>
      <c r="F253" s="569"/>
    </row>
    <row r="254" spans="1:6" ht="15.75">
      <c r="A254" s="93"/>
      <c r="B254" s="569"/>
      <c r="C254" s="569"/>
      <c r="D254" s="569"/>
      <c r="E254" s="569"/>
      <c r="F254" s="569"/>
    </row>
    <row r="255" spans="1:6" ht="15.75">
      <c r="A255" s="93"/>
      <c r="B255" s="569"/>
      <c r="C255" s="569"/>
      <c r="D255" s="569"/>
      <c r="E255" s="569"/>
      <c r="F255" s="569"/>
    </row>
    <row r="256" spans="1:6" ht="15.75">
      <c r="A256" s="93"/>
      <c r="B256" s="569"/>
      <c r="C256" s="569"/>
      <c r="D256" s="569"/>
      <c r="E256" s="569"/>
      <c r="F256" s="569"/>
    </row>
    <row r="257" spans="1:6" ht="15.75">
      <c r="A257" s="93"/>
      <c r="B257" s="569"/>
      <c r="C257" s="569"/>
      <c r="D257" s="569"/>
      <c r="E257" s="569"/>
      <c r="F257" s="569"/>
    </row>
    <row r="258" spans="1:6" ht="15.75">
      <c r="A258" s="93"/>
      <c r="B258" s="569"/>
      <c r="C258" s="569"/>
      <c r="D258" s="569"/>
      <c r="E258" s="569"/>
      <c r="F258" s="569"/>
    </row>
    <row r="259" spans="1:6" ht="15.75">
      <c r="A259" s="93"/>
      <c r="B259" s="569"/>
      <c r="C259" s="569"/>
      <c r="D259" s="569"/>
      <c r="E259" s="569"/>
      <c r="F259" s="569"/>
    </row>
    <row r="260" spans="1:6" ht="15.75">
      <c r="A260" s="93"/>
      <c r="B260" s="569"/>
      <c r="C260" s="569"/>
      <c r="D260" s="569"/>
      <c r="E260" s="569"/>
      <c r="F260" s="569"/>
    </row>
    <row r="261" spans="1:6" ht="15.75">
      <c r="A261" s="93"/>
      <c r="B261" s="569"/>
      <c r="C261" s="569"/>
      <c r="D261" s="569"/>
      <c r="E261" s="569"/>
      <c r="F261" s="569"/>
    </row>
    <row r="262" spans="1:6" ht="15.75">
      <c r="A262" s="93"/>
      <c r="B262" s="569"/>
      <c r="C262" s="569"/>
      <c r="D262" s="569"/>
      <c r="E262" s="569"/>
      <c r="F262" s="569"/>
    </row>
    <row r="263" spans="1:6" ht="15.75">
      <c r="A263" s="93"/>
    </row>
    <row r="264" spans="1:6" ht="15.75">
      <c r="A264" s="93"/>
    </row>
    <row r="265" spans="1:6" ht="15.75">
      <c r="A265" s="93"/>
    </row>
    <row r="266" spans="1:6" ht="15.75">
      <c r="A266" s="93"/>
    </row>
    <row r="267" spans="1:6" ht="15.75">
      <c r="A267" s="93"/>
    </row>
    <row r="268" spans="1:6" ht="15.75">
      <c r="A268" s="93"/>
    </row>
    <row r="269" spans="1:6" ht="15.75">
      <c r="A269" s="93"/>
    </row>
    <row r="270" spans="1:6" ht="15.75">
      <c r="A270" s="93"/>
    </row>
    <row r="271" spans="1:6" ht="15.75">
      <c r="A271" s="93"/>
    </row>
    <row r="272" spans="1:6" ht="15.75">
      <c r="A272" s="93"/>
    </row>
    <row r="273" spans="1:1" ht="15.75">
      <c r="A273" s="93"/>
    </row>
    <row r="274" spans="1:1" ht="15.75">
      <c r="A274" s="93"/>
    </row>
    <row r="275" spans="1:1" ht="15.75">
      <c r="A275" s="93"/>
    </row>
    <row r="276" spans="1:1" ht="15.75">
      <c r="A276" s="93"/>
    </row>
    <row r="277" spans="1:1" ht="15.75">
      <c r="A277" s="93"/>
    </row>
    <row r="278" spans="1:1" ht="15.75">
      <c r="A278" s="93"/>
    </row>
    <row r="279" spans="1:1" ht="15.75">
      <c r="A279" s="93"/>
    </row>
    <row r="280" spans="1:1" ht="15.75">
      <c r="A280" s="93"/>
    </row>
    <row r="281" spans="1:1" ht="15.75">
      <c r="A281" s="93"/>
    </row>
    <row r="282" spans="1:1" ht="15.75">
      <c r="A282" s="93"/>
    </row>
    <row r="283" spans="1:1" ht="15.75">
      <c r="A283" s="93"/>
    </row>
    <row r="284" spans="1:1" ht="15.75">
      <c r="A284" s="93"/>
    </row>
    <row r="285" spans="1:1" ht="15.75">
      <c r="A285" s="93"/>
    </row>
    <row r="286" spans="1:1" ht="15.75">
      <c r="A286" s="93"/>
    </row>
    <row r="287" spans="1:1" ht="15.75">
      <c r="A287" s="93"/>
    </row>
    <row r="288" spans="1:1" ht="15.75">
      <c r="A288" s="93"/>
    </row>
    <row r="289" spans="1:1" ht="15.75">
      <c r="A289" s="93"/>
    </row>
    <row r="290" spans="1:1" ht="15.75">
      <c r="A290" s="93"/>
    </row>
    <row r="291" spans="1:1" ht="15.75">
      <c r="A291" s="93"/>
    </row>
    <row r="292" spans="1:1" ht="15.75">
      <c r="A292" s="93"/>
    </row>
    <row r="293" spans="1:1" ht="15.75">
      <c r="A293" s="93"/>
    </row>
    <row r="294" spans="1:1" ht="15.75">
      <c r="A294" s="93"/>
    </row>
    <row r="295" spans="1:1" ht="15.75">
      <c r="A295" s="93"/>
    </row>
    <row r="296" spans="1:1" ht="15.75">
      <c r="A296" s="93"/>
    </row>
    <row r="297" spans="1:1" ht="15.75">
      <c r="A297" s="93"/>
    </row>
    <row r="298" spans="1:1" ht="15.75">
      <c r="A298" s="93"/>
    </row>
    <row r="299" spans="1:1" ht="15.75">
      <c r="A299" s="93"/>
    </row>
    <row r="300" spans="1:1" ht="15.75">
      <c r="A300" s="93"/>
    </row>
    <row r="301" spans="1:1" ht="15.75">
      <c r="A301" s="93"/>
    </row>
    <row r="302" spans="1:1" ht="15.75">
      <c r="A302" s="93"/>
    </row>
    <row r="303" spans="1:1" ht="15.75">
      <c r="A303" s="93"/>
    </row>
    <row r="304" spans="1:1" ht="15.75">
      <c r="A304" s="93"/>
    </row>
    <row r="305" spans="1:1" ht="15.75">
      <c r="A305" s="93"/>
    </row>
    <row r="306" spans="1:1" ht="15.75">
      <c r="A306" s="93"/>
    </row>
    <row r="307" spans="1:1" ht="15.75">
      <c r="A307" s="93"/>
    </row>
    <row r="308" spans="1:1" ht="15.75">
      <c r="A308" s="93"/>
    </row>
    <row r="309" spans="1:1" ht="15.75">
      <c r="A309" s="93"/>
    </row>
    <row r="310" spans="1:1" ht="15.75">
      <c r="A310" s="93"/>
    </row>
    <row r="311" spans="1:1" ht="15.75">
      <c r="A311" s="93"/>
    </row>
    <row r="312" spans="1:1" ht="15.75">
      <c r="A312" s="93"/>
    </row>
    <row r="313" spans="1:1" ht="15.75">
      <c r="A313" s="93"/>
    </row>
    <row r="314" spans="1:1" ht="15.75">
      <c r="A314" s="93"/>
    </row>
    <row r="315" spans="1:1" ht="15.75">
      <c r="A315" s="93"/>
    </row>
    <row r="316" spans="1:1" ht="15.75">
      <c r="A316" s="93"/>
    </row>
    <row r="317" spans="1:1" ht="15.75">
      <c r="A317" s="93"/>
    </row>
    <row r="318" spans="1:1" ht="15.75">
      <c r="A318" s="93"/>
    </row>
    <row r="319" spans="1:1" ht="15.75">
      <c r="A319" s="93"/>
    </row>
    <row r="320" spans="1:1"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S12" sqref="S12"/>
    </sheetView>
  </sheetViews>
  <sheetFormatPr defaultColWidth="11.42578125" defaultRowHeight="15"/>
  <cols>
    <col min="1" max="1" width="9.140625" style="882" customWidth="1"/>
    <col min="2" max="2" width="11.28515625" style="882" customWidth="1"/>
    <col min="3" max="3" width="12.140625" style="882" bestFit="1" customWidth="1"/>
    <col min="4" max="4" width="11.28515625" style="882" customWidth="1"/>
    <col min="5" max="5" width="12.28515625" style="882" bestFit="1" customWidth="1"/>
    <col min="6" max="6" width="11.28515625" style="882" customWidth="1"/>
    <col min="7" max="7" width="7.28515625" style="882" bestFit="1" customWidth="1"/>
    <col min="8" max="8" width="6.140625" style="882" customWidth="1"/>
    <col min="9" max="9" width="10" style="882" customWidth="1"/>
    <col min="10" max="10" width="11.28515625" style="882" bestFit="1" customWidth="1"/>
    <col min="11" max="11" width="10.28515625" style="882" bestFit="1" customWidth="1"/>
    <col min="12" max="12" width="7.85546875" style="882" bestFit="1" customWidth="1"/>
    <col min="13" max="13" width="6.7109375" style="882" bestFit="1" customWidth="1"/>
    <col min="14" max="14" width="11.28515625" style="882" bestFit="1" customWidth="1"/>
    <col min="15" max="15" width="7.28515625" style="882" bestFit="1" customWidth="1"/>
    <col min="16" max="16" width="4.7109375" style="882" customWidth="1"/>
    <col min="17" max="256" width="11.42578125" style="882"/>
    <col min="257" max="257" width="9.140625" style="882" customWidth="1"/>
    <col min="258" max="258" width="11.28515625" style="882" customWidth="1"/>
    <col min="259" max="259" width="12.140625" style="882" bestFit="1" customWidth="1"/>
    <col min="260" max="260" width="11.28515625" style="882" customWidth="1"/>
    <col min="261" max="261" width="12.28515625" style="882" bestFit="1" customWidth="1"/>
    <col min="262" max="262" width="11.28515625" style="882" customWidth="1"/>
    <col min="263" max="263" width="7.28515625" style="882" bestFit="1" customWidth="1"/>
    <col min="264" max="264" width="6.140625" style="882" customWidth="1"/>
    <col min="265" max="265" width="10" style="882" customWidth="1"/>
    <col min="266" max="266" width="11.28515625" style="882" bestFit="1" customWidth="1"/>
    <col min="267" max="267" width="10.28515625" style="882" bestFit="1" customWidth="1"/>
    <col min="268" max="268" width="7.85546875" style="882" bestFit="1" customWidth="1"/>
    <col min="269" max="269" width="6.7109375" style="882" bestFit="1" customWidth="1"/>
    <col min="270" max="270" width="11.28515625" style="882" bestFit="1" customWidth="1"/>
    <col min="271" max="271" width="7.28515625" style="882" bestFit="1" customWidth="1"/>
    <col min="272" max="272" width="4.7109375" style="882" customWidth="1"/>
    <col min="273" max="512" width="11.42578125" style="882"/>
    <col min="513" max="513" width="9.140625" style="882" customWidth="1"/>
    <col min="514" max="514" width="11.28515625" style="882" customWidth="1"/>
    <col min="515" max="515" width="12.140625" style="882" bestFit="1" customWidth="1"/>
    <col min="516" max="516" width="11.28515625" style="882" customWidth="1"/>
    <col min="517" max="517" width="12.28515625" style="882" bestFit="1" customWidth="1"/>
    <col min="518" max="518" width="11.28515625" style="882" customWidth="1"/>
    <col min="519" max="519" width="7.28515625" style="882" bestFit="1" customWidth="1"/>
    <col min="520" max="520" width="6.140625" style="882" customWidth="1"/>
    <col min="521" max="521" width="10" style="882" customWidth="1"/>
    <col min="522" max="522" width="11.28515625" style="882" bestFit="1" customWidth="1"/>
    <col min="523" max="523" width="10.28515625" style="882" bestFit="1" customWidth="1"/>
    <col min="524" max="524" width="7.85546875" style="882" bestFit="1" customWidth="1"/>
    <col min="525" max="525" width="6.7109375" style="882" bestFit="1" customWidth="1"/>
    <col min="526" max="526" width="11.28515625" style="882" bestFit="1" customWidth="1"/>
    <col min="527" max="527" width="7.28515625" style="882" bestFit="1" customWidth="1"/>
    <col min="528" max="528" width="4.7109375" style="882" customWidth="1"/>
    <col min="529" max="768" width="11.42578125" style="882"/>
    <col min="769" max="769" width="9.140625" style="882" customWidth="1"/>
    <col min="770" max="770" width="11.28515625" style="882" customWidth="1"/>
    <col min="771" max="771" width="12.140625" style="882" bestFit="1" customWidth="1"/>
    <col min="772" max="772" width="11.28515625" style="882" customWidth="1"/>
    <col min="773" max="773" width="12.28515625" style="882" bestFit="1" customWidth="1"/>
    <col min="774" max="774" width="11.28515625" style="882" customWidth="1"/>
    <col min="775" max="775" width="7.28515625" style="882" bestFit="1" customWidth="1"/>
    <col min="776" max="776" width="6.140625" style="882" customWidth="1"/>
    <col min="777" max="777" width="10" style="882" customWidth="1"/>
    <col min="778" max="778" width="11.28515625" style="882" bestFit="1" customWidth="1"/>
    <col min="779" max="779" width="10.28515625" style="882" bestFit="1" customWidth="1"/>
    <col min="780" max="780" width="7.85546875" style="882" bestFit="1" customWidth="1"/>
    <col min="781" max="781" width="6.7109375" style="882" bestFit="1" customWidth="1"/>
    <col min="782" max="782" width="11.28515625" style="882" bestFit="1" customWidth="1"/>
    <col min="783" max="783" width="7.28515625" style="882" bestFit="1" customWidth="1"/>
    <col min="784" max="784" width="4.7109375" style="882" customWidth="1"/>
    <col min="785" max="1024" width="11.42578125" style="882"/>
    <col min="1025" max="1025" width="9.140625" style="882" customWidth="1"/>
    <col min="1026" max="1026" width="11.28515625" style="882" customWidth="1"/>
    <col min="1027" max="1027" width="12.140625" style="882" bestFit="1" customWidth="1"/>
    <col min="1028" max="1028" width="11.28515625" style="882" customWidth="1"/>
    <col min="1029" max="1029" width="12.28515625" style="882" bestFit="1" customWidth="1"/>
    <col min="1030" max="1030" width="11.28515625" style="882" customWidth="1"/>
    <col min="1031" max="1031" width="7.28515625" style="882" bestFit="1" customWidth="1"/>
    <col min="1032" max="1032" width="6.140625" style="882" customWidth="1"/>
    <col min="1033" max="1033" width="10" style="882" customWidth="1"/>
    <col min="1034" max="1034" width="11.28515625" style="882" bestFit="1" customWidth="1"/>
    <col min="1035" max="1035" width="10.28515625" style="882" bestFit="1" customWidth="1"/>
    <col min="1036" max="1036" width="7.85546875" style="882" bestFit="1" customWidth="1"/>
    <col min="1037" max="1037" width="6.7109375" style="882" bestFit="1" customWidth="1"/>
    <col min="1038" max="1038" width="11.28515625" style="882" bestFit="1" customWidth="1"/>
    <col min="1039" max="1039" width="7.28515625" style="882" bestFit="1" customWidth="1"/>
    <col min="1040" max="1040" width="4.7109375" style="882" customWidth="1"/>
    <col min="1041" max="1280" width="11.42578125" style="882"/>
    <col min="1281" max="1281" width="9.140625" style="882" customWidth="1"/>
    <col min="1282" max="1282" width="11.28515625" style="882" customWidth="1"/>
    <col min="1283" max="1283" width="12.140625" style="882" bestFit="1" customWidth="1"/>
    <col min="1284" max="1284" width="11.28515625" style="882" customWidth="1"/>
    <col min="1285" max="1285" width="12.28515625" style="882" bestFit="1" customWidth="1"/>
    <col min="1286" max="1286" width="11.28515625" style="882" customWidth="1"/>
    <col min="1287" max="1287" width="7.28515625" style="882" bestFit="1" customWidth="1"/>
    <col min="1288" max="1288" width="6.140625" style="882" customWidth="1"/>
    <col min="1289" max="1289" width="10" style="882" customWidth="1"/>
    <col min="1290" max="1290" width="11.28515625" style="882" bestFit="1" customWidth="1"/>
    <col min="1291" max="1291" width="10.28515625" style="882" bestFit="1" customWidth="1"/>
    <col min="1292" max="1292" width="7.85546875" style="882" bestFit="1" customWidth="1"/>
    <col min="1293" max="1293" width="6.7109375" style="882" bestFit="1" customWidth="1"/>
    <col min="1294" max="1294" width="11.28515625" style="882" bestFit="1" customWidth="1"/>
    <col min="1295" max="1295" width="7.28515625" style="882" bestFit="1" customWidth="1"/>
    <col min="1296" max="1296" width="4.7109375" style="882" customWidth="1"/>
    <col min="1297" max="1536" width="11.42578125" style="882"/>
    <col min="1537" max="1537" width="9.140625" style="882" customWidth="1"/>
    <col min="1538" max="1538" width="11.28515625" style="882" customWidth="1"/>
    <col min="1539" max="1539" width="12.140625" style="882" bestFit="1" customWidth="1"/>
    <col min="1540" max="1540" width="11.28515625" style="882" customWidth="1"/>
    <col min="1541" max="1541" width="12.28515625" style="882" bestFit="1" customWidth="1"/>
    <col min="1542" max="1542" width="11.28515625" style="882" customWidth="1"/>
    <col min="1543" max="1543" width="7.28515625" style="882" bestFit="1" customWidth="1"/>
    <col min="1544" max="1544" width="6.140625" style="882" customWidth="1"/>
    <col min="1545" max="1545" width="10" style="882" customWidth="1"/>
    <col min="1546" max="1546" width="11.28515625" style="882" bestFit="1" customWidth="1"/>
    <col min="1547" max="1547" width="10.28515625" style="882" bestFit="1" customWidth="1"/>
    <col min="1548" max="1548" width="7.85546875" style="882" bestFit="1" customWidth="1"/>
    <col min="1549" max="1549" width="6.7109375" style="882" bestFit="1" customWidth="1"/>
    <col min="1550" max="1550" width="11.28515625" style="882" bestFit="1" customWidth="1"/>
    <col min="1551" max="1551" width="7.28515625" style="882" bestFit="1" customWidth="1"/>
    <col min="1552" max="1552" width="4.7109375" style="882" customWidth="1"/>
    <col min="1553" max="1792" width="11.42578125" style="882"/>
    <col min="1793" max="1793" width="9.140625" style="882" customWidth="1"/>
    <col min="1794" max="1794" width="11.28515625" style="882" customWidth="1"/>
    <col min="1795" max="1795" width="12.140625" style="882" bestFit="1" customWidth="1"/>
    <col min="1796" max="1796" width="11.28515625" style="882" customWidth="1"/>
    <col min="1797" max="1797" width="12.28515625" style="882" bestFit="1" customWidth="1"/>
    <col min="1798" max="1798" width="11.28515625" style="882" customWidth="1"/>
    <col min="1799" max="1799" width="7.28515625" style="882" bestFit="1" customWidth="1"/>
    <col min="1800" max="1800" width="6.140625" style="882" customWidth="1"/>
    <col min="1801" max="1801" width="10" style="882" customWidth="1"/>
    <col min="1802" max="1802" width="11.28515625" style="882" bestFit="1" customWidth="1"/>
    <col min="1803" max="1803" width="10.28515625" style="882" bestFit="1" customWidth="1"/>
    <col min="1804" max="1804" width="7.85546875" style="882" bestFit="1" customWidth="1"/>
    <col min="1805" max="1805" width="6.7109375" style="882" bestFit="1" customWidth="1"/>
    <col min="1806" max="1806" width="11.28515625" style="882" bestFit="1" customWidth="1"/>
    <col min="1807" max="1807" width="7.28515625" style="882" bestFit="1" customWidth="1"/>
    <col min="1808" max="1808" width="4.7109375" style="882" customWidth="1"/>
    <col min="1809" max="2048" width="11.42578125" style="882"/>
    <col min="2049" max="2049" width="9.140625" style="882" customWidth="1"/>
    <col min="2050" max="2050" width="11.28515625" style="882" customWidth="1"/>
    <col min="2051" max="2051" width="12.140625" style="882" bestFit="1" customWidth="1"/>
    <col min="2052" max="2052" width="11.28515625" style="882" customWidth="1"/>
    <col min="2053" max="2053" width="12.28515625" style="882" bestFit="1" customWidth="1"/>
    <col min="2054" max="2054" width="11.28515625" style="882" customWidth="1"/>
    <col min="2055" max="2055" width="7.28515625" style="882" bestFit="1" customWidth="1"/>
    <col min="2056" max="2056" width="6.140625" style="882" customWidth="1"/>
    <col min="2057" max="2057" width="10" style="882" customWidth="1"/>
    <col min="2058" max="2058" width="11.28515625" style="882" bestFit="1" customWidth="1"/>
    <col min="2059" max="2059" width="10.28515625" style="882" bestFit="1" customWidth="1"/>
    <col min="2060" max="2060" width="7.85546875" style="882" bestFit="1" customWidth="1"/>
    <col min="2061" max="2061" width="6.7109375" style="882" bestFit="1" customWidth="1"/>
    <col min="2062" max="2062" width="11.28515625" style="882" bestFit="1" customWidth="1"/>
    <col min="2063" max="2063" width="7.28515625" style="882" bestFit="1" customWidth="1"/>
    <col min="2064" max="2064" width="4.7109375" style="882" customWidth="1"/>
    <col min="2065" max="2304" width="11.42578125" style="882"/>
    <col min="2305" max="2305" width="9.140625" style="882" customWidth="1"/>
    <col min="2306" max="2306" width="11.28515625" style="882" customWidth="1"/>
    <col min="2307" max="2307" width="12.140625" style="882" bestFit="1" customWidth="1"/>
    <col min="2308" max="2308" width="11.28515625" style="882" customWidth="1"/>
    <col min="2309" max="2309" width="12.28515625" style="882" bestFit="1" customWidth="1"/>
    <col min="2310" max="2310" width="11.28515625" style="882" customWidth="1"/>
    <col min="2311" max="2311" width="7.28515625" style="882" bestFit="1" customWidth="1"/>
    <col min="2312" max="2312" width="6.140625" style="882" customWidth="1"/>
    <col min="2313" max="2313" width="10" style="882" customWidth="1"/>
    <col min="2314" max="2314" width="11.28515625" style="882" bestFit="1" customWidth="1"/>
    <col min="2315" max="2315" width="10.28515625" style="882" bestFit="1" customWidth="1"/>
    <col min="2316" max="2316" width="7.85546875" style="882" bestFit="1" customWidth="1"/>
    <col min="2317" max="2317" width="6.7109375" style="882" bestFit="1" customWidth="1"/>
    <col min="2318" max="2318" width="11.28515625" style="882" bestFit="1" customWidth="1"/>
    <col min="2319" max="2319" width="7.28515625" style="882" bestFit="1" customWidth="1"/>
    <col min="2320" max="2320" width="4.7109375" style="882" customWidth="1"/>
    <col min="2321" max="2560" width="11.42578125" style="882"/>
    <col min="2561" max="2561" width="9.140625" style="882" customWidth="1"/>
    <col min="2562" max="2562" width="11.28515625" style="882" customWidth="1"/>
    <col min="2563" max="2563" width="12.140625" style="882" bestFit="1" customWidth="1"/>
    <col min="2564" max="2564" width="11.28515625" style="882" customWidth="1"/>
    <col min="2565" max="2565" width="12.28515625" style="882" bestFit="1" customWidth="1"/>
    <col min="2566" max="2566" width="11.28515625" style="882" customWidth="1"/>
    <col min="2567" max="2567" width="7.28515625" style="882" bestFit="1" customWidth="1"/>
    <col min="2568" max="2568" width="6.140625" style="882" customWidth="1"/>
    <col min="2569" max="2569" width="10" style="882" customWidth="1"/>
    <col min="2570" max="2570" width="11.28515625" style="882" bestFit="1" customWidth="1"/>
    <col min="2571" max="2571" width="10.28515625" style="882" bestFit="1" customWidth="1"/>
    <col min="2572" max="2572" width="7.85546875" style="882" bestFit="1" customWidth="1"/>
    <col min="2573" max="2573" width="6.7109375" style="882" bestFit="1" customWidth="1"/>
    <col min="2574" max="2574" width="11.28515625" style="882" bestFit="1" customWidth="1"/>
    <col min="2575" max="2575" width="7.28515625" style="882" bestFit="1" customWidth="1"/>
    <col min="2576" max="2576" width="4.7109375" style="882" customWidth="1"/>
    <col min="2577" max="2816" width="11.42578125" style="882"/>
    <col min="2817" max="2817" width="9.140625" style="882" customWidth="1"/>
    <col min="2818" max="2818" width="11.28515625" style="882" customWidth="1"/>
    <col min="2819" max="2819" width="12.140625" style="882" bestFit="1" customWidth="1"/>
    <col min="2820" max="2820" width="11.28515625" style="882" customWidth="1"/>
    <col min="2821" max="2821" width="12.28515625" style="882" bestFit="1" customWidth="1"/>
    <col min="2822" max="2822" width="11.28515625" style="882" customWidth="1"/>
    <col min="2823" max="2823" width="7.28515625" style="882" bestFit="1" customWidth="1"/>
    <col min="2824" max="2824" width="6.140625" style="882" customWidth="1"/>
    <col min="2825" max="2825" width="10" style="882" customWidth="1"/>
    <col min="2826" max="2826" width="11.28515625" style="882" bestFit="1" customWidth="1"/>
    <col min="2827" max="2827" width="10.28515625" style="882" bestFit="1" customWidth="1"/>
    <col min="2828" max="2828" width="7.85546875" style="882" bestFit="1" customWidth="1"/>
    <col min="2829" max="2829" width="6.7109375" style="882" bestFit="1" customWidth="1"/>
    <col min="2830" max="2830" width="11.28515625" style="882" bestFit="1" customWidth="1"/>
    <col min="2831" max="2831" width="7.28515625" style="882" bestFit="1" customWidth="1"/>
    <col min="2832" max="2832" width="4.7109375" style="882" customWidth="1"/>
    <col min="2833" max="3072" width="11.42578125" style="882"/>
    <col min="3073" max="3073" width="9.140625" style="882" customWidth="1"/>
    <col min="3074" max="3074" width="11.28515625" style="882" customWidth="1"/>
    <col min="3075" max="3075" width="12.140625" style="882" bestFit="1" customWidth="1"/>
    <col min="3076" max="3076" width="11.28515625" style="882" customWidth="1"/>
    <col min="3077" max="3077" width="12.28515625" style="882" bestFit="1" customWidth="1"/>
    <col min="3078" max="3078" width="11.28515625" style="882" customWidth="1"/>
    <col min="3079" max="3079" width="7.28515625" style="882" bestFit="1" customWidth="1"/>
    <col min="3080" max="3080" width="6.140625" style="882" customWidth="1"/>
    <col min="3081" max="3081" width="10" style="882" customWidth="1"/>
    <col min="3082" max="3082" width="11.28515625" style="882" bestFit="1" customWidth="1"/>
    <col min="3083" max="3083" width="10.28515625" style="882" bestFit="1" customWidth="1"/>
    <col min="3084" max="3084" width="7.85546875" style="882" bestFit="1" customWidth="1"/>
    <col min="3085" max="3085" width="6.7109375" style="882" bestFit="1" customWidth="1"/>
    <col min="3086" max="3086" width="11.28515625" style="882" bestFit="1" customWidth="1"/>
    <col min="3087" max="3087" width="7.28515625" style="882" bestFit="1" customWidth="1"/>
    <col min="3088" max="3088" width="4.7109375" style="882" customWidth="1"/>
    <col min="3089" max="3328" width="11.42578125" style="882"/>
    <col min="3329" max="3329" width="9.140625" style="882" customWidth="1"/>
    <col min="3330" max="3330" width="11.28515625" style="882" customWidth="1"/>
    <col min="3331" max="3331" width="12.140625" style="882" bestFit="1" customWidth="1"/>
    <col min="3332" max="3332" width="11.28515625" style="882" customWidth="1"/>
    <col min="3333" max="3333" width="12.28515625" style="882" bestFit="1" customWidth="1"/>
    <col min="3334" max="3334" width="11.28515625" style="882" customWidth="1"/>
    <col min="3335" max="3335" width="7.28515625" style="882" bestFit="1" customWidth="1"/>
    <col min="3336" max="3336" width="6.140625" style="882" customWidth="1"/>
    <col min="3337" max="3337" width="10" style="882" customWidth="1"/>
    <col min="3338" max="3338" width="11.28515625" style="882" bestFit="1" customWidth="1"/>
    <col min="3339" max="3339" width="10.28515625" style="882" bestFit="1" customWidth="1"/>
    <col min="3340" max="3340" width="7.85546875" style="882" bestFit="1" customWidth="1"/>
    <col min="3341" max="3341" width="6.7109375" style="882" bestFit="1" customWidth="1"/>
    <col min="3342" max="3342" width="11.28515625" style="882" bestFit="1" customWidth="1"/>
    <col min="3343" max="3343" width="7.28515625" style="882" bestFit="1" customWidth="1"/>
    <col min="3344" max="3344" width="4.7109375" style="882" customWidth="1"/>
    <col min="3345" max="3584" width="11.42578125" style="882"/>
    <col min="3585" max="3585" width="9.140625" style="882" customWidth="1"/>
    <col min="3586" max="3586" width="11.28515625" style="882" customWidth="1"/>
    <col min="3587" max="3587" width="12.140625" style="882" bestFit="1" customWidth="1"/>
    <col min="3588" max="3588" width="11.28515625" style="882" customWidth="1"/>
    <col min="3589" max="3589" width="12.28515625" style="882" bestFit="1" customWidth="1"/>
    <col min="3590" max="3590" width="11.28515625" style="882" customWidth="1"/>
    <col min="3591" max="3591" width="7.28515625" style="882" bestFit="1" customWidth="1"/>
    <col min="3592" max="3592" width="6.140625" style="882" customWidth="1"/>
    <col min="3593" max="3593" width="10" style="882" customWidth="1"/>
    <col min="3594" max="3594" width="11.28515625" style="882" bestFit="1" customWidth="1"/>
    <col min="3595" max="3595" width="10.28515625" style="882" bestFit="1" customWidth="1"/>
    <col min="3596" max="3596" width="7.85546875" style="882" bestFit="1" customWidth="1"/>
    <col min="3597" max="3597" width="6.7109375" style="882" bestFit="1" customWidth="1"/>
    <col min="3598" max="3598" width="11.28515625" style="882" bestFit="1" customWidth="1"/>
    <col min="3599" max="3599" width="7.28515625" style="882" bestFit="1" customWidth="1"/>
    <col min="3600" max="3600" width="4.7109375" style="882" customWidth="1"/>
    <col min="3601" max="3840" width="11.42578125" style="882"/>
    <col min="3841" max="3841" width="9.140625" style="882" customWidth="1"/>
    <col min="3842" max="3842" width="11.28515625" style="882" customWidth="1"/>
    <col min="3843" max="3843" width="12.140625" style="882" bestFit="1" customWidth="1"/>
    <col min="3844" max="3844" width="11.28515625" style="882" customWidth="1"/>
    <col min="3845" max="3845" width="12.28515625" style="882" bestFit="1" customWidth="1"/>
    <col min="3846" max="3846" width="11.28515625" style="882" customWidth="1"/>
    <col min="3847" max="3847" width="7.28515625" style="882" bestFit="1" customWidth="1"/>
    <col min="3848" max="3848" width="6.140625" style="882" customWidth="1"/>
    <col min="3849" max="3849" width="10" style="882" customWidth="1"/>
    <col min="3850" max="3850" width="11.28515625" style="882" bestFit="1" customWidth="1"/>
    <col min="3851" max="3851" width="10.28515625" style="882" bestFit="1" customWidth="1"/>
    <col min="3852" max="3852" width="7.85546875" style="882" bestFit="1" customWidth="1"/>
    <col min="3853" max="3853" width="6.7109375" style="882" bestFit="1" customWidth="1"/>
    <col min="3854" max="3854" width="11.28515625" style="882" bestFit="1" customWidth="1"/>
    <col min="3855" max="3855" width="7.28515625" style="882" bestFit="1" customWidth="1"/>
    <col min="3856" max="3856" width="4.7109375" style="882" customWidth="1"/>
    <col min="3857" max="4096" width="11.42578125" style="882"/>
    <col min="4097" max="4097" width="9.140625" style="882" customWidth="1"/>
    <col min="4098" max="4098" width="11.28515625" style="882" customWidth="1"/>
    <col min="4099" max="4099" width="12.140625" style="882" bestFit="1" customWidth="1"/>
    <col min="4100" max="4100" width="11.28515625" style="882" customWidth="1"/>
    <col min="4101" max="4101" width="12.28515625" style="882" bestFit="1" customWidth="1"/>
    <col min="4102" max="4102" width="11.28515625" style="882" customWidth="1"/>
    <col min="4103" max="4103" width="7.28515625" style="882" bestFit="1" customWidth="1"/>
    <col min="4104" max="4104" width="6.140625" style="882" customWidth="1"/>
    <col min="4105" max="4105" width="10" style="882" customWidth="1"/>
    <col min="4106" max="4106" width="11.28515625" style="882" bestFit="1" customWidth="1"/>
    <col min="4107" max="4107" width="10.28515625" style="882" bestFit="1" customWidth="1"/>
    <col min="4108" max="4108" width="7.85546875" style="882" bestFit="1" customWidth="1"/>
    <col min="4109" max="4109" width="6.7109375" style="882" bestFit="1" customWidth="1"/>
    <col min="4110" max="4110" width="11.28515625" style="882" bestFit="1" customWidth="1"/>
    <col min="4111" max="4111" width="7.28515625" style="882" bestFit="1" customWidth="1"/>
    <col min="4112" max="4112" width="4.7109375" style="882" customWidth="1"/>
    <col min="4113" max="4352" width="11.42578125" style="882"/>
    <col min="4353" max="4353" width="9.140625" style="882" customWidth="1"/>
    <col min="4354" max="4354" width="11.28515625" style="882" customWidth="1"/>
    <col min="4355" max="4355" width="12.140625" style="882" bestFit="1" customWidth="1"/>
    <col min="4356" max="4356" width="11.28515625" style="882" customWidth="1"/>
    <col min="4357" max="4357" width="12.28515625" style="882" bestFit="1" customWidth="1"/>
    <col min="4358" max="4358" width="11.28515625" style="882" customWidth="1"/>
    <col min="4359" max="4359" width="7.28515625" style="882" bestFit="1" customWidth="1"/>
    <col min="4360" max="4360" width="6.140625" style="882" customWidth="1"/>
    <col min="4361" max="4361" width="10" style="882" customWidth="1"/>
    <col min="4362" max="4362" width="11.28515625" style="882" bestFit="1" customWidth="1"/>
    <col min="4363" max="4363" width="10.28515625" style="882" bestFit="1" customWidth="1"/>
    <col min="4364" max="4364" width="7.85546875" style="882" bestFit="1" customWidth="1"/>
    <col min="4365" max="4365" width="6.7109375" style="882" bestFit="1" customWidth="1"/>
    <col min="4366" max="4366" width="11.28515625" style="882" bestFit="1" customWidth="1"/>
    <col min="4367" max="4367" width="7.28515625" style="882" bestFit="1" customWidth="1"/>
    <col min="4368" max="4368" width="4.7109375" style="882" customWidth="1"/>
    <col min="4369" max="4608" width="11.42578125" style="882"/>
    <col min="4609" max="4609" width="9.140625" style="882" customWidth="1"/>
    <col min="4610" max="4610" width="11.28515625" style="882" customWidth="1"/>
    <col min="4611" max="4611" width="12.140625" style="882" bestFit="1" customWidth="1"/>
    <col min="4612" max="4612" width="11.28515625" style="882" customWidth="1"/>
    <col min="4613" max="4613" width="12.28515625" style="882" bestFit="1" customWidth="1"/>
    <col min="4614" max="4614" width="11.28515625" style="882" customWidth="1"/>
    <col min="4615" max="4615" width="7.28515625" style="882" bestFit="1" customWidth="1"/>
    <col min="4616" max="4616" width="6.140625" style="882" customWidth="1"/>
    <col min="4617" max="4617" width="10" style="882" customWidth="1"/>
    <col min="4618" max="4618" width="11.28515625" style="882" bestFit="1" customWidth="1"/>
    <col min="4619" max="4619" width="10.28515625" style="882" bestFit="1" customWidth="1"/>
    <col min="4620" max="4620" width="7.85546875" style="882" bestFit="1" customWidth="1"/>
    <col min="4621" max="4621" width="6.7109375" style="882" bestFit="1" customWidth="1"/>
    <col min="4622" max="4622" width="11.28515625" style="882" bestFit="1" customWidth="1"/>
    <col min="4623" max="4623" width="7.28515625" style="882" bestFit="1" customWidth="1"/>
    <col min="4624" max="4624" width="4.7109375" style="882" customWidth="1"/>
    <col min="4625" max="4864" width="11.42578125" style="882"/>
    <col min="4865" max="4865" width="9.140625" style="882" customWidth="1"/>
    <col min="4866" max="4866" width="11.28515625" style="882" customWidth="1"/>
    <col min="4867" max="4867" width="12.140625" style="882" bestFit="1" customWidth="1"/>
    <col min="4868" max="4868" width="11.28515625" style="882" customWidth="1"/>
    <col min="4869" max="4869" width="12.28515625" style="882" bestFit="1" customWidth="1"/>
    <col min="4870" max="4870" width="11.28515625" style="882" customWidth="1"/>
    <col min="4871" max="4871" width="7.28515625" style="882" bestFit="1" customWidth="1"/>
    <col min="4872" max="4872" width="6.140625" style="882" customWidth="1"/>
    <col min="4873" max="4873" width="10" style="882" customWidth="1"/>
    <col min="4874" max="4874" width="11.28515625" style="882" bestFit="1" customWidth="1"/>
    <col min="4875" max="4875" width="10.28515625" style="882" bestFit="1" customWidth="1"/>
    <col min="4876" max="4876" width="7.85546875" style="882" bestFit="1" customWidth="1"/>
    <col min="4877" max="4877" width="6.7109375" style="882" bestFit="1" customWidth="1"/>
    <col min="4878" max="4878" width="11.28515625" style="882" bestFit="1" customWidth="1"/>
    <col min="4879" max="4879" width="7.28515625" style="882" bestFit="1" customWidth="1"/>
    <col min="4880" max="4880" width="4.7109375" style="882" customWidth="1"/>
    <col min="4881" max="5120" width="11.42578125" style="882"/>
    <col min="5121" max="5121" width="9.140625" style="882" customWidth="1"/>
    <col min="5122" max="5122" width="11.28515625" style="882" customWidth="1"/>
    <col min="5123" max="5123" width="12.140625" style="882" bestFit="1" customWidth="1"/>
    <col min="5124" max="5124" width="11.28515625" style="882" customWidth="1"/>
    <col min="5125" max="5125" width="12.28515625" style="882" bestFit="1" customWidth="1"/>
    <col min="5126" max="5126" width="11.28515625" style="882" customWidth="1"/>
    <col min="5127" max="5127" width="7.28515625" style="882" bestFit="1" customWidth="1"/>
    <col min="5128" max="5128" width="6.140625" style="882" customWidth="1"/>
    <col min="5129" max="5129" width="10" style="882" customWidth="1"/>
    <col min="5130" max="5130" width="11.28515625" style="882" bestFit="1" customWidth="1"/>
    <col min="5131" max="5131" width="10.28515625" style="882" bestFit="1" customWidth="1"/>
    <col min="5132" max="5132" width="7.85546875" style="882" bestFit="1" customWidth="1"/>
    <col min="5133" max="5133" width="6.7109375" style="882" bestFit="1" customWidth="1"/>
    <col min="5134" max="5134" width="11.28515625" style="882" bestFit="1" customWidth="1"/>
    <col min="5135" max="5135" width="7.28515625" style="882" bestFit="1" customWidth="1"/>
    <col min="5136" max="5136" width="4.7109375" style="882" customWidth="1"/>
    <col min="5137" max="5376" width="11.42578125" style="882"/>
    <col min="5377" max="5377" width="9.140625" style="882" customWidth="1"/>
    <col min="5378" max="5378" width="11.28515625" style="882" customWidth="1"/>
    <col min="5379" max="5379" width="12.140625" style="882" bestFit="1" customWidth="1"/>
    <col min="5380" max="5380" width="11.28515625" style="882" customWidth="1"/>
    <col min="5381" max="5381" width="12.28515625" style="882" bestFit="1" customWidth="1"/>
    <col min="5382" max="5382" width="11.28515625" style="882" customWidth="1"/>
    <col min="5383" max="5383" width="7.28515625" style="882" bestFit="1" customWidth="1"/>
    <col min="5384" max="5384" width="6.140625" style="882" customWidth="1"/>
    <col min="5385" max="5385" width="10" style="882" customWidth="1"/>
    <col min="5386" max="5386" width="11.28515625" style="882" bestFit="1" customWidth="1"/>
    <col min="5387" max="5387" width="10.28515625" style="882" bestFit="1" customWidth="1"/>
    <col min="5388" max="5388" width="7.85546875" style="882" bestFit="1" customWidth="1"/>
    <col min="5389" max="5389" width="6.7109375" style="882" bestFit="1" customWidth="1"/>
    <col min="5390" max="5390" width="11.28515625" style="882" bestFit="1" customWidth="1"/>
    <col min="5391" max="5391" width="7.28515625" style="882" bestFit="1" customWidth="1"/>
    <col min="5392" max="5392" width="4.7109375" style="882" customWidth="1"/>
    <col min="5393" max="5632" width="11.42578125" style="882"/>
    <col min="5633" max="5633" width="9.140625" style="882" customWidth="1"/>
    <col min="5634" max="5634" width="11.28515625" style="882" customWidth="1"/>
    <col min="5635" max="5635" width="12.140625" style="882" bestFit="1" customWidth="1"/>
    <col min="5636" max="5636" width="11.28515625" style="882" customWidth="1"/>
    <col min="5637" max="5637" width="12.28515625" style="882" bestFit="1" customWidth="1"/>
    <col min="5638" max="5638" width="11.28515625" style="882" customWidth="1"/>
    <col min="5639" max="5639" width="7.28515625" style="882" bestFit="1" customWidth="1"/>
    <col min="5640" max="5640" width="6.140625" style="882" customWidth="1"/>
    <col min="5641" max="5641" width="10" style="882" customWidth="1"/>
    <col min="5642" max="5642" width="11.28515625" style="882" bestFit="1" customWidth="1"/>
    <col min="5643" max="5643" width="10.28515625" style="882" bestFit="1" customWidth="1"/>
    <col min="5644" max="5644" width="7.85546875" style="882" bestFit="1" customWidth="1"/>
    <col min="5645" max="5645" width="6.7109375" style="882" bestFit="1" customWidth="1"/>
    <col min="5646" max="5646" width="11.28515625" style="882" bestFit="1" customWidth="1"/>
    <col min="5647" max="5647" width="7.28515625" style="882" bestFit="1" customWidth="1"/>
    <col min="5648" max="5648" width="4.7109375" style="882" customWidth="1"/>
    <col min="5649" max="5888" width="11.42578125" style="882"/>
    <col min="5889" max="5889" width="9.140625" style="882" customWidth="1"/>
    <col min="5890" max="5890" width="11.28515625" style="882" customWidth="1"/>
    <col min="5891" max="5891" width="12.140625" style="882" bestFit="1" customWidth="1"/>
    <col min="5892" max="5892" width="11.28515625" style="882" customWidth="1"/>
    <col min="5893" max="5893" width="12.28515625" style="882" bestFit="1" customWidth="1"/>
    <col min="5894" max="5894" width="11.28515625" style="882" customWidth="1"/>
    <col min="5895" max="5895" width="7.28515625" style="882" bestFit="1" customWidth="1"/>
    <col min="5896" max="5896" width="6.140625" style="882" customWidth="1"/>
    <col min="5897" max="5897" width="10" style="882" customWidth="1"/>
    <col min="5898" max="5898" width="11.28515625" style="882" bestFit="1" customWidth="1"/>
    <col min="5899" max="5899" width="10.28515625" style="882" bestFit="1" customWidth="1"/>
    <col min="5900" max="5900" width="7.85546875" style="882" bestFit="1" customWidth="1"/>
    <col min="5901" max="5901" width="6.7109375" style="882" bestFit="1" customWidth="1"/>
    <col min="5902" max="5902" width="11.28515625" style="882" bestFit="1" customWidth="1"/>
    <col min="5903" max="5903" width="7.28515625" style="882" bestFit="1" customWidth="1"/>
    <col min="5904" max="5904" width="4.7109375" style="882" customWidth="1"/>
    <col min="5905" max="6144" width="11.42578125" style="882"/>
    <col min="6145" max="6145" width="9.140625" style="882" customWidth="1"/>
    <col min="6146" max="6146" width="11.28515625" style="882" customWidth="1"/>
    <col min="6147" max="6147" width="12.140625" style="882" bestFit="1" customWidth="1"/>
    <col min="6148" max="6148" width="11.28515625" style="882" customWidth="1"/>
    <col min="6149" max="6149" width="12.28515625" style="882" bestFit="1" customWidth="1"/>
    <col min="6150" max="6150" width="11.28515625" style="882" customWidth="1"/>
    <col min="6151" max="6151" width="7.28515625" style="882" bestFit="1" customWidth="1"/>
    <col min="6152" max="6152" width="6.140625" style="882" customWidth="1"/>
    <col min="6153" max="6153" width="10" style="882" customWidth="1"/>
    <col min="6154" max="6154" width="11.28515625" style="882" bestFit="1" customWidth="1"/>
    <col min="6155" max="6155" width="10.28515625" style="882" bestFit="1" customWidth="1"/>
    <col min="6156" max="6156" width="7.85546875" style="882" bestFit="1" customWidth="1"/>
    <col min="6157" max="6157" width="6.7109375" style="882" bestFit="1" customWidth="1"/>
    <col min="6158" max="6158" width="11.28515625" style="882" bestFit="1" customWidth="1"/>
    <col min="6159" max="6159" width="7.28515625" style="882" bestFit="1" customWidth="1"/>
    <col min="6160" max="6160" width="4.7109375" style="882" customWidth="1"/>
    <col min="6161" max="6400" width="11.42578125" style="882"/>
    <col min="6401" max="6401" width="9.140625" style="882" customWidth="1"/>
    <col min="6402" max="6402" width="11.28515625" style="882" customWidth="1"/>
    <col min="6403" max="6403" width="12.140625" style="882" bestFit="1" customWidth="1"/>
    <col min="6404" max="6404" width="11.28515625" style="882" customWidth="1"/>
    <col min="6405" max="6405" width="12.28515625" style="882" bestFit="1" customWidth="1"/>
    <col min="6406" max="6406" width="11.28515625" style="882" customWidth="1"/>
    <col min="6407" max="6407" width="7.28515625" style="882" bestFit="1" customWidth="1"/>
    <col min="6408" max="6408" width="6.140625" style="882" customWidth="1"/>
    <col min="6409" max="6409" width="10" style="882" customWidth="1"/>
    <col min="6410" max="6410" width="11.28515625" style="882" bestFit="1" customWidth="1"/>
    <col min="6411" max="6411" width="10.28515625" style="882" bestFit="1" customWidth="1"/>
    <col min="6412" max="6412" width="7.85546875" style="882" bestFit="1" customWidth="1"/>
    <col min="6413" max="6413" width="6.7109375" style="882" bestFit="1" customWidth="1"/>
    <col min="6414" max="6414" width="11.28515625" style="882" bestFit="1" customWidth="1"/>
    <col min="6415" max="6415" width="7.28515625" style="882" bestFit="1" customWidth="1"/>
    <col min="6416" max="6416" width="4.7109375" style="882" customWidth="1"/>
    <col min="6417" max="6656" width="11.42578125" style="882"/>
    <col min="6657" max="6657" width="9.140625" style="882" customWidth="1"/>
    <col min="6658" max="6658" width="11.28515625" style="882" customWidth="1"/>
    <col min="6659" max="6659" width="12.140625" style="882" bestFit="1" customWidth="1"/>
    <col min="6660" max="6660" width="11.28515625" style="882" customWidth="1"/>
    <col min="6661" max="6661" width="12.28515625" style="882" bestFit="1" customWidth="1"/>
    <col min="6662" max="6662" width="11.28515625" style="882" customWidth="1"/>
    <col min="6663" max="6663" width="7.28515625" style="882" bestFit="1" customWidth="1"/>
    <col min="6664" max="6664" width="6.140625" style="882" customWidth="1"/>
    <col min="6665" max="6665" width="10" style="882" customWidth="1"/>
    <col min="6666" max="6666" width="11.28515625" style="882" bestFit="1" customWidth="1"/>
    <col min="6667" max="6667" width="10.28515625" style="882" bestFit="1" customWidth="1"/>
    <col min="6668" max="6668" width="7.85546875" style="882" bestFit="1" customWidth="1"/>
    <col min="6669" max="6669" width="6.7109375" style="882" bestFit="1" customWidth="1"/>
    <col min="6670" max="6670" width="11.28515625" style="882" bestFit="1" customWidth="1"/>
    <col min="6671" max="6671" width="7.28515625" style="882" bestFit="1" customWidth="1"/>
    <col min="6672" max="6672" width="4.7109375" style="882" customWidth="1"/>
    <col min="6673" max="6912" width="11.42578125" style="882"/>
    <col min="6913" max="6913" width="9.140625" style="882" customWidth="1"/>
    <col min="6914" max="6914" width="11.28515625" style="882" customWidth="1"/>
    <col min="6915" max="6915" width="12.140625" style="882" bestFit="1" customWidth="1"/>
    <col min="6916" max="6916" width="11.28515625" style="882" customWidth="1"/>
    <col min="6917" max="6917" width="12.28515625" style="882" bestFit="1" customWidth="1"/>
    <col min="6918" max="6918" width="11.28515625" style="882" customWidth="1"/>
    <col min="6919" max="6919" width="7.28515625" style="882" bestFit="1" customWidth="1"/>
    <col min="6920" max="6920" width="6.140625" style="882" customWidth="1"/>
    <col min="6921" max="6921" width="10" style="882" customWidth="1"/>
    <col min="6922" max="6922" width="11.28515625" style="882" bestFit="1" customWidth="1"/>
    <col min="6923" max="6923" width="10.28515625" style="882" bestFit="1" customWidth="1"/>
    <col min="6924" max="6924" width="7.85546875" style="882" bestFit="1" customWidth="1"/>
    <col min="6925" max="6925" width="6.7109375" style="882" bestFit="1" customWidth="1"/>
    <col min="6926" max="6926" width="11.28515625" style="882" bestFit="1" customWidth="1"/>
    <col min="6927" max="6927" width="7.28515625" style="882" bestFit="1" customWidth="1"/>
    <col min="6928" max="6928" width="4.7109375" style="882" customWidth="1"/>
    <col min="6929" max="7168" width="11.42578125" style="882"/>
    <col min="7169" max="7169" width="9.140625" style="882" customWidth="1"/>
    <col min="7170" max="7170" width="11.28515625" style="882" customWidth="1"/>
    <col min="7171" max="7171" width="12.140625" style="882" bestFit="1" customWidth="1"/>
    <col min="7172" max="7172" width="11.28515625" style="882" customWidth="1"/>
    <col min="7173" max="7173" width="12.28515625" style="882" bestFit="1" customWidth="1"/>
    <col min="7174" max="7174" width="11.28515625" style="882" customWidth="1"/>
    <col min="7175" max="7175" width="7.28515625" style="882" bestFit="1" customWidth="1"/>
    <col min="7176" max="7176" width="6.140625" style="882" customWidth="1"/>
    <col min="7177" max="7177" width="10" style="882" customWidth="1"/>
    <col min="7178" max="7178" width="11.28515625" style="882" bestFit="1" customWidth="1"/>
    <col min="7179" max="7179" width="10.28515625" style="882" bestFit="1" customWidth="1"/>
    <col min="7180" max="7180" width="7.85546875" style="882" bestFit="1" customWidth="1"/>
    <col min="7181" max="7181" width="6.7109375" style="882" bestFit="1" customWidth="1"/>
    <col min="7182" max="7182" width="11.28515625" style="882" bestFit="1" customWidth="1"/>
    <col min="7183" max="7183" width="7.28515625" style="882" bestFit="1" customWidth="1"/>
    <col min="7184" max="7184" width="4.7109375" style="882" customWidth="1"/>
    <col min="7185" max="7424" width="11.42578125" style="882"/>
    <col min="7425" max="7425" width="9.140625" style="882" customWidth="1"/>
    <col min="7426" max="7426" width="11.28515625" style="882" customWidth="1"/>
    <col min="7427" max="7427" width="12.140625" style="882" bestFit="1" customWidth="1"/>
    <col min="7428" max="7428" width="11.28515625" style="882" customWidth="1"/>
    <col min="7429" max="7429" width="12.28515625" style="882" bestFit="1" customWidth="1"/>
    <col min="7430" max="7430" width="11.28515625" style="882" customWidth="1"/>
    <col min="7431" max="7431" width="7.28515625" style="882" bestFit="1" customWidth="1"/>
    <col min="7432" max="7432" width="6.140625" style="882" customWidth="1"/>
    <col min="7433" max="7433" width="10" style="882" customWidth="1"/>
    <col min="7434" max="7434" width="11.28515625" style="882" bestFit="1" customWidth="1"/>
    <col min="7435" max="7435" width="10.28515625" style="882" bestFit="1" customWidth="1"/>
    <col min="7436" max="7436" width="7.85546875" style="882" bestFit="1" customWidth="1"/>
    <col min="7437" max="7437" width="6.7109375" style="882" bestFit="1" customWidth="1"/>
    <col min="7438" max="7438" width="11.28515625" style="882" bestFit="1" customWidth="1"/>
    <col min="7439" max="7439" width="7.28515625" style="882" bestFit="1" customWidth="1"/>
    <col min="7440" max="7440" width="4.7109375" style="882" customWidth="1"/>
    <col min="7441" max="7680" width="11.42578125" style="882"/>
    <col min="7681" max="7681" width="9.140625" style="882" customWidth="1"/>
    <col min="7682" max="7682" width="11.28515625" style="882" customWidth="1"/>
    <col min="7683" max="7683" width="12.140625" style="882" bestFit="1" customWidth="1"/>
    <col min="7684" max="7684" width="11.28515625" style="882" customWidth="1"/>
    <col min="7685" max="7685" width="12.28515625" style="882" bestFit="1" customWidth="1"/>
    <col min="7686" max="7686" width="11.28515625" style="882" customWidth="1"/>
    <col min="7687" max="7687" width="7.28515625" style="882" bestFit="1" customWidth="1"/>
    <col min="7688" max="7688" width="6.140625" style="882" customWidth="1"/>
    <col min="7689" max="7689" width="10" style="882" customWidth="1"/>
    <col min="7690" max="7690" width="11.28515625" style="882" bestFit="1" customWidth="1"/>
    <col min="7691" max="7691" width="10.28515625" style="882" bestFit="1" customWidth="1"/>
    <col min="7692" max="7692" width="7.85546875" style="882" bestFit="1" customWidth="1"/>
    <col min="7693" max="7693" width="6.7109375" style="882" bestFit="1" customWidth="1"/>
    <col min="7694" max="7694" width="11.28515625" style="882" bestFit="1" customWidth="1"/>
    <col min="7695" max="7695" width="7.28515625" style="882" bestFit="1" customWidth="1"/>
    <col min="7696" max="7696" width="4.7109375" style="882" customWidth="1"/>
    <col min="7697" max="7936" width="11.42578125" style="882"/>
    <col min="7937" max="7937" width="9.140625" style="882" customWidth="1"/>
    <col min="7938" max="7938" width="11.28515625" style="882" customWidth="1"/>
    <col min="7939" max="7939" width="12.140625" style="882" bestFit="1" customWidth="1"/>
    <col min="7940" max="7940" width="11.28515625" style="882" customWidth="1"/>
    <col min="7941" max="7941" width="12.28515625" style="882" bestFit="1" customWidth="1"/>
    <col min="7942" max="7942" width="11.28515625" style="882" customWidth="1"/>
    <col min="7943" max="7943" width="7.28515625" style="882" bestFit="1" customWidth="1"/>
    <col min="7944" max="7944" width="6.140625" style="882" customWidth="1"/>
    <col min="7945" max="7945" width="10" style="882" customWidth="1"/>
    <col min="7946" max="7946" width="11.28515625" style="882" bestFit="1" customWidth="1"/>
    <col min="7947" max="7947" width="10.28515625" style="882" bestFit="1" customWidth="1"/>
    <col min="7948" max="7948" width="7.85546875" style="882" bestFit="1" customWidth="1"/>
    <col min="7949" max="7949" width="6.7109375" style="882" bestFit="1" customWidth="1"/>
    <col min="7950" max="7950" width="11.28515625" style="882" bestFit="1" customWidth="1"/>
    <col min="7951" max="7951" width="7.28515625" style="882" bestFit="1" customWidth="1"/>
    <col min="7952" max="7952" width="4.7109375" style="882" customWidth="1"/>
    <col min="7953" max="8192" width="11.42578125" style="882"/>
    <col min="8193" max="8193" width="9.140625" style="882" customWidth="1"/>
    <col min="8194" max="8194" width="11.28515625" style="882" customWidth="1"/>
    <col min="8195" max="8195" width="12.140625" style="882" bestFit="1" customWidth="1"/>
    <col min="8196" max="8196" width="11.28515625" style="882" customWidth="1"/>
    <col min="8197" max="8197" width="12.28515625" style="882" bestFit="1" customWidth="1"/>
    <col min="8198" max="8198" width="11.28515625" style="882" customWidth="1"/>
    <col min="8199" max="8199" width="7.28515625" style="882" bestFit="1" customWidth="1"/>
    <col min="8200" max="8200" width="6.140625" style="882" customWidth="1"/>
    <col min="8201" max="8201" width="10" style="882" customWidth="1"/>
    <col min="8202" max="8202" width="11.28515625" style="882" bestFit="1" customWidth="1"/>
    <col min="8203" max="8203" width="10.28515625" style="882" bestFit="1" customWidth="1"/>
    <col min="8204" max="8204" width="7.85546875" style="882" bestFit="1" customWidth="1"/>
    <col min="8205" max="8205" width="6.7109375" style="882" bestFit="1" customWidth="1"/>
    <col min="8206" max="8206" width="11.28515625" style="882" bestFit="1" customWidth="1"/>
    <col min="8207" max="8207" width="7.28515625" style="882" bestFit="1" customWidth="1"/>
    <col min="8208" max="8208" width="4.7109375" style="882" customWidth="1"/>
    <col min="8209" max="8448" width="11.42578125" style="882"/>
    <col min="8449" max="8449" width="9.140625" style="882" customWidth="1"/>
    <col min="8450" max="8450" width="11.28515625" style="882" customWidth="1"/>
    <col min="8451" max="8451" width="12.140625" style="882" bestFit="1" customWidth="1"/>
    <col min="8452" max="8452" width="11.28515625" style="882" customWidth="1"/>
    <col min="8453" max="8453" width="12.28515625" style="882" bestFit="1" customWidth="1"/>
    <col min="8454" max="8454" width="11.28515625" style="882" customWidth="1"/>
    <col min="8455" max="8455" width="7.28515625" style="882" bestFit="1" customWidth="1"/>
    <col min="8456" max="8456" width="6.140625" style="882" customWidth="1"/>
    <col min="8457" max="8457" width="10" style="882" customWidth="1"/>
    <col min="8458" max="8458" width="11.28515625" style="882" bestFit="1" customWidth="1"/>
    <col min="8459" max="8459" width="10.28515625" style="882" bestFit="1" customWidth="1"/>
    <col min="8460" max="8460" width="7.85546875" style="882" bestFit="1" customWidth="1"/>
    <col min="8461" max="8461" width="6.7109375" style="882" bestFit="1" customWidth="1"/>
    <col min="8462" max="8462" width="11.28515625" style="882" bestFit="1" customWidth="1"/>
    <col min="8463" max="8463" width="7.28515625" style="882" bestFit="1" customWidth="1"/>
    <col min="8464" max="8464" width="4.7109375" style="882" customWidth="1"/>
    <col min="8465" max="8704" width="11.42578125" style="882"/>
    <col min="8705" max="8705" width="9.140625" style="882" customWidth="1"/>
    <col min="8706" max="8706" width="11.28515625" style="882" customWidth="1"/>
    <col min="8707" max="8707" width="12.140625" style="882" bestFit="1" customWidth="1"/>
    <col min="8708" max="8708" width="11.28515625" style="882" customWidth="1"/>
    <col min="8709" max="8709" width="12.28515625" style="882" bestFit="1" customWidth="1"/>
    <col min="8710" max="8710" width="11.28515625" style="882" customWidth="1"/>
    <col min="8711" max="8711" width="7.28515625" style="882" bestFit="1" customWidth="1"/>
    <col min="8712" max="8712" width="6.140625" style="882" customWidth="1"/>
    <col min="8713" max="8713" width="10" style="882" customWidth="1"/>
    <col min="8714" max="8714" width="11.28515625" style="882" bestFit="1" customWidth="1"/>
    <col min="8715" max="8715" width="10.28515625" style="882" bestFit="1" customWidth="1"/>
    <col min="8716" max="8716" width="7.85546875" style="882" bestFit="1" customWidth="1"/>
    <col min="8717" max="8717" width="6.7109375" style="882" bestFit="1" customWidth="1"/>
    <col min="8718" max="8718" width="11.28515625" style="882" bestFit="1" customWidth="1"/>
    <col min="8719" max="8719" width="7.28515625" style="882" bestFit="1" customWidth="1"/>
    <col min="8720" max="8720" width="4.7109375" style="882" customWidth="1"/>
    <col min="8721" max="8960" width="11.42578125" style="882"/>
    <col min="8961" max="8961" width="9.140625" style="882" customWidth="1"/>
    <col min="8962" max="8962" width="11.28515625" style="882" customWidth="1"/>
    <col min="8963" max="8963" width="12.140625" style="882" bestFit="1" customWidth="1"/>
    <col min="8964" max="8964" width="11.28515625" style="882" customWidth="1"/>
    <col min="8965" max="8965" width="12.28515625" style="882" bestFit="1" customWidth="1"/>
    <col min="8966" max="8966" width="11.28515625" style="882" customWidth="1"/>
    <col min="8967" max="8967" width="7.28515625" style="882" bestFit="1" customWidth="1"/>
    <col min="8968" max="8968" width="6.140625" style="882" customWidth="1"/>
    <col min="8969" max="8969" width="10" style="882" customWidth="1"/>
    <col min="8970" max="8970" width="11.28515625" style="882" bestFit="1" customWidth="1"/>
    <col min="8971" max="8971" width="10.28515625" style="882" bestFit="1" customWidth="1"/>
    <col min="8972" max="8972" width="7.85546875" style="882" bestFit="1" customWidth="1"/>
    <col min="8973" max="8973" width="6.7109375" style="882" bestFit="1" customWidth="1"/>
    <col min="8974" max="8974" width="11.28515625" style="882" bestFit="1" customWidth="1"/>
    <col min="8975" max="8975" width="7.28515625" style="882" bestFit="1" customWidth="1"/>
    <col min="8976" max="8976" width="4.7109375" style="882" customWidth="1"/>
    <col min="8977" max="9216" width="11.42578125" style="882"/>
    <col min="9217" max="9217" width="9.140625" style="882" customWidth="1"/>
    <col min="9218" max="9218" width="11.28515625" style="882" customWidth="1"/>
    <col min="9219" max="9219" width="12.140625" style="882" bestFit="1" customWidth="1"/>
    <col min="9220" max="9220" width="11.28515625" style="882" customWidth="1"/>
    <col min="9221" max="9221" width="12.28515625" style="882" bestFit="1" customWidth="1"/>
    <col min="9222" max="9222" width="11.28515625" style="882" customWidth="1"/>
    <col min="9223" max="9223" width="7.28515625" style="882" bestFit="1" customWidth="1"/>
    <col min="9224" max="9224" width="6.140625" style="882" customWidth="1"/>
    <col min="9225" max="9225" width="10" style="882" customWidth="1"/>
    <col min="9226" max="9226" width="11.28515625" style="882" bestFit="1" customWidth="1"/>
    <col min="9227" max="9227" width="10.28515625" style="882" bestFit="1" customWidth="1"/>
    <col min="9228" max="9228" width="7.85546875" style="882" bestFit="1" customWidth="1"/>
    <col min="9229" max="9229" width="6.7109375" style="882" bestFit="1" customWidth="1"/>
    <col min="9230" max="9230" width="11.28515625" style="882" bestFit="1" customWidth="1"/>
    <col min="9231" max="9231" width="7.28515625" style="882" bestFit="1" customWidth="1"/>
    <col min="9232" max="9232" width="4.7109375" style="882" customWidth="1"/>
    <col min="9233" max="9472" width="11.42578125" style="882"/>
    <col min="9473" max="9473" width="9.140625" style="882" customWidth="1"/>
    <col min="9474" max="9474" width="11.28515625" style="882" customWidth="1"/>
    <col min="9475" max="9475" width="12.140625" style="882" bestFit="1" customWidth="1"/>
    <col min="9476" max="9476" width="11.28515625" style="882" customWidth="1"/>
    <col min="9477" max="9477" width="12.28515625" style="882" bestFit="1" customWidth="1"/>
    <col min="9478" max="9478" width="11.28515625" style="882" customWidth="1"/>
    <col min="9479" max="9479" width="7.28515625" style="882" bestFit="1" customWidth="1"/>
    <col min="9480" max="9480" width="6.140625" style="882" customWidth="1"/>
    <col min="9481" max="9481" width="10" style="882" customWidth="1"/>
    <col min="9482" max="9482" width="11.28515625" style="882" bestFit="1" customWidth="1"/>
    <col min="9483" max="9483" width="10.28515625" style="882" bestFit="1" customWidth="1"/>
    <col min="9484" max="9484" width="7.85546875" style="882" bestFit="1" customWidth="1"/>
    <col min="9485" max="9485" width="6.7109375" style="882" bestFit="1" customWidth="1"/>
    <col min="9486" max="9486" width="11.28515625" style="882" bestFit="1" customWidth="1"/>
    <col min="9487" max="9487" width="7.28515625" style="882" bestFit="1" customWidth="1"/>
    <col min="9488" max="9488" width="4.7109375" style="882" customWidth="1"/>
    <col min="9489" max="9728" width="11.42578125" style="882"/>
    <col min="9729" max="9729" width="9.140625" style="882" customWidth="1"/>
    <col min="9730" max="9730" width="11.28515625" style="882" customWidth="1"/>
    <col min="9731" max="9731" width="12.140625" style="882" bestFit="1" customWidth="1"/>
    <col min="9732" max="9732" width="11.28515625" style="882" customWidth="1"/>
    <col min="9733" max="9733" width="12.28515625" style="882" bestFit="1" customWidth="1"/>
    <col min="9734" max="9734" width="11.28515625" style="882" customWidth="1"/>
    <col min="9735" max="9735" width="7.28515625" style="882" bestFit="1" customWidth="1"/>
    <col min="9736" max="9736" width="6.140625" style="882" customWidth="1"/>
    <col min="9737" max="9737" width="10" style="882" customWidth="1"/>
    <col min="9738" max="9738" width="11.28515625" style="882" bestFit="1" customWidth="1"/>
    <col min="9739" max="9739" width="10.28515625" style="882" bestFit="1" customWidth="1"/>
    <col min="9740" max="9740" width="7.85546875" style="882" bestFit="1" customWidth="1"/>
    <col min="9741" max="9741" width="6.7109375" style="882" bestFit="1" customWidth="1"/>
    <col min="9742" max="9742" width="11.28515625" style="882" bestFit="1" customWidth="1"/>
    <col min="9743" max="9743" width="7.28515625" style="882" bestFit="1" customWidth="1"/>
    <col min="9744" max="9744" width="4.7109375" style="882" customWidth="1"/>
    <col min="9745" max="9984" width="11.42578125" style="882"/>
    <col min="9985" max="9985" width="9.140625" style="882" customWidth="1"/>
    <col min="9986" max="9986" width="11.28515625" style="882" customWidth="1"/>
    <col min="9987" max="9987" width="12.140625" style="882" bestFit="1" customWidth="1"/>
    <col min="9988" max="9988" width="11.28515625" style="882" customWidth="1"/>
    <col min="9989" max="9989" width="12.28515625" style="882" bestFit="1" customWidth="1"/>
    <col min="9990" max="9990" width="11.28515625" style="882" customWidth="1"/>
    <col min="9991" max="9991" width="7.28515625" style="882" bestFit="1" customWidth="1"/>
    <col min="9992" max="9992" width="6.140625" style="882" customWidth="1"/>
    <col min="9993" max="9993" width="10" style="882" customWidth="1"/>
    <col min="9994" max="9994" width="11.28515625" style="882" bestFit="1" customWidth="1"/>
    <col min="9995" max="9995" width="10.28515625" style="882" bestFit="1" customWidth="1"/>
    <col min="9996" max="9996" width="7.85546875" style="882" bestFit="1" customWidth="1"/>
    <col min="9997" max="9997" width="6.7109375" style="882" bestFit="1" customWidth="1"/>
    <col min="9998" max="9998" width="11.28515625" style="882" bestFit="1" customWidth="1"/>
    <col min="9999" max="9999" width="7.28515625" style="882" bestFit="1" customWidth="1"/>
    <col min="10000" max="10000" width="4.7109375" style="882" customWidth="1"/>
    <col min="10001" max="10240" width="11.42578125" style="882"/>
    <col min="10241" max="10241" width="9.140625" style="882" customWidth="1"/>
    <col min="10242" max="10242" width="11.28515625" style="882" customWidth="1"/>
    <col min="10243" max="10243" width="12.140625" style="882" bestFit="1" customWidth="1"/>
    <col min="10244" max="10244" width="11.28515625" style="882" customWidth="1"/>
    <col min="10245" max="10245" width="12.28515625" style="882" bestFit="1" customWidth="1"/>
    <col min="10246" max="10246" width="11.28515625" style="882" customWidth="1"/>
    <col min="10247" max="10247" width="7.28515625" style="882" bestFit="1" customWidth="1"/>
    <col min="10248" max="10248" width="6.140625" style="882" customWidth="1"/>
    <col min="10249" max="10249" width="10" style="882" customWidth="1"/>
    <col min="10250" max="10250" width="11.28515625" style="882" bestFit="1" customWidth="1"/>
    <col min="10251" max="10251" width="10.28515625" style="882" bestFit="1" customWidth="1"/>
    <col min="10252" max="10252" width="7.85546875" style="882" bestFit="1" customWidth="1"/>
    <col min="10253" max="10253" width="6.7109375" style="882" bestFit="1" customWidth="1"/>
    <col min="10254" max="10254" width="11.28515625" style="882" bestFit="1" customWidth="1"/>
    <col min="10255" max="10255" width="7.28515625" style="882" bestFit="1" customWidth="1"/>
    <col min="10256" max="10256" width="4.7109375" style="882" customWidth="1"/>
    <col min="10257" max="10496" width="11.42578125" style="882"/>
    <col min="10497" max="10497" width="9.140625" style="882" customWidth="1"/>
    <col min="10498" max="10498" width="11.28515625" style="882" customWidth="1"/>
    <col min="10499" max="10499" width="12.140625" style="882" bestFit="1" customWidth="1"/>
    <col min="10500" max="10500" width="11.28515625" style="882" customWidth="1"/>
    <col min="10501" max="10501" width="12.28515625" style="882" bestFit="1" customWidth="1"/>
    <col min="10502" max="10502" width="11.28515625" style="882" customWidth="1"/>
    <col min="10503" max="10503" width="7.28515625" style="882" bestFit="1" customWidth="1"/>
    <col min="10504" max="10504" width="6.140625" style="882" customWidth="1"/>
    <col min="10505" max="10505" width="10" style="882" customWidth="1"/>
    <col min="10506" max="10506" width="11.28515625" style="882" bestFit="1" customWidth="1"/>
    <col min="10507" max="10507" width="10.28515625" style="882" bestFit="1" customWidth="1"/>
    <col min="10508" max="10508" width="7.85546875" style="882" bestFit="1" customWidth="1"/>
    <col min="10509" max="10509" width="6.7109375" style="882" bestFit="1" customWidth="1"/>
    <col min="10510" max="10510" width="11.28515625" style="882" bestFit="1" customWidth="1"/>
    <col min="10511" max="10511" width="7.28515625" style="882" bestFit="1" customWidth="1"/>
    <col min="10512" max="10512" width="4.7109375" style="882" customWidth="1"/>
    <col min="10513" max="10752" width="11.42578125" style="882"/>
    <col min="10753" max="10753" width="9.140625" style="882" customWidth="1"/>
    <col min="10754" max="10754" width="11.28515625" style="882" customWidth="1"/>
    <col min="10755" max="10755" width="12.140625" style="882" bestFit="1" customWidth="1"/>
    <col min="10756" max="10756" width="11.28515625" style="882" customWidth="1"/>
    <col min="10757" max="10757" width="12.28515625" style="882" bestFit="1" customWidth="1"/>
    <col min="10758" max="10758" width="11.28515625" style="882" customWidth="1"/>
    <col min="10759" max="10759" width="7.28515625" style="882" bestFit="1" customWidth="1"/>
    <col min="10760" max="10760" width="6.140625" style="882" customWidth="1"/>
    <col min="10761" max="10761" width="10" style="882" customWidth="1"/>
    <col min="10762" max="10762" width="11.28515625" style="882" bestFit="1" customWidth="1"/>
    <col min="10763" max="10763" width="10.28515625" style="882" bestFit="1" customWidth="1"/>
    <col min="10764" max="10764" width="7.85546875" style="882" bestFit="1" customWidth="1"/>
    <col min="10765" max="10765" width="6.7109375" style="882" bestFit="1" customWidth="1"/>
    <col min="10766" max="10766" width="11.28515625" style="882" bestFit="1" customWidth="1"/>
    <col min="10767" max="10767" width="7.28515625" style="882" bestFit="1" customWidth="1"/>
    <col min="10768" max="10768" width="4.7109375" style="882" customWidth="1"/>
    <col min="10769" max="11008" width="11.42578125" style="882"/>
    <col min="11009" max="11009" width="9.140625" style="882" customWidth="1"/>
    <col min="11010" max="11010" width="11.28515625" style="882" customWidth="1"/>
    <col min="11011" max="11011" width="12.140625" style="882" bestFit="1" customWidth="1"/>
    <col min="11012" max="11012" width="11.28515625" style="882" customWidth="1"/>
    <col min="11013" max="11013" width="12.28515625" style="882" bestFit="1" customWidth="1"/>
    <col min="11014" max="11014" width="11.28515625" style="882" customWidth="1"/>
    <col min="11015" max="11015" width="7.28515625" style="882" bestFit="1" customWidth="1"/>
    <col min="11016" max="11016" width="6.140625" style="882" customWidth="1"/>
    <col min="11017" max="11017" width="10" style="882" customWidth="1"/>
    <col min="11018" max="11018" width="11.28515625" style="882" bestFit="1" customWidth="1"/>
    <col min="11019" max="11019" width="10.28515625" style="882" bestFit="1" customWidth="1"/>
    <col min="11020" max="11020" width="7.85546875" style="882" bestFit="1" customWidth="1"/>
    <col min="11021" max="11021" width="6.7109375" style="882" bestFit="1" customWidth="1"/>
    <col min="11022" max="11022" width="11.28515625" style="882" bestFit="1" customWidth="1"/>
    <col min="11023" max="11023" width="7.28515625" style="882" bestFit="1" customWidth="1"/>
    <col min="11024" max="11024" width="4.7109375" style="882" customWidth="1"/>
    <col min="11025" max="11264" width="11.42578125" style="882"/>
    <col min="11265" max="11265" width="9.140625" style="882" customWidth="1"/>
    <col min="11266" max="11266" width="11.28515625" style="882" customWidth="1"/>
    <col min="11267" max="11267" width="12.140625" style="882" bestFit="1" customWidth="1"/>
    <col min="11268" max="11268" width="11.28515625" style="882" customWidth="1"/>
    <col min="11269" max="11269" width="12.28515625" style="882" bestFit="1" customWidth="1"/>
    <col min="11270" max="11270" width="11.28515625" style="882" customWidth="1"/>
    <col min="11271" max="11271" width="7.28515625" style="882" bestFit="1" customWidth="1"/>
    <col min="11272" max="11272" width="6.140625" style="882" customWidth="1"/>
    <col min="11273" max="11273" width="10" style="882" customWidth="1"/>
    <col min="11274" max="11274" width="11.28515625" style="882" bestFit="1" customWidth="1"/>
    <col min="11275" max="11275" width="10.28515625" style="882" bestFit="1" customWidth="1"/>
    <col min="11276" max="11276" width="7.85546875" style="882" bestFit="1" customWidth="1"/>
    <col min="11277" max="11277" width="6.7109375" style="882" bestFit="1" customWidth="1"/>
    <col min="11278" max="11278" width="11.28515625" style="882" bestFit="1" customWidth="1"/>
    <col min="11279" max="11279" width="7.28515625" style="882" bestFit="1" customWidth="1"/>
    <col min="11280" max="11280" width="4.7109375" style="882" customWidth="1"/>
    <col min="11281" max="11520" width="11.42578125" style="882"/>
    <col min="11521" max="11521" width="9.140625" style="882" customWidth="1"/>
    <col min="11522" max="11522" width="11.28515625" style="882" customWidth="1"/>
    <col min="11523" max="11523" width="12.140625" style="882" bestFit="1" customWidth="1"/>
    <col min="11524" max="11524" width="11.28515625" style="882" customWidth="1"/>
    <col min="11525" max="11525" width="12.28515625" style="882" bestFit="1" customWidth="1"/>
    <col min="11526" max="11526" width="11.28515625" style="882" customWidth="1"/>
    <col min="11527" max="11527" width="7.28515625" style="882" bestFit="1" customWidth="1"/>
    <col min="11528" max="11528" width="6.140625" style="882" customWidth="1"/>
    <col min="11529" max="11529" width="10" style="882" customWidth="1"/>
    <col min="11530" max="11530" width="11.28515625" style="882" bestFit="1" customWidth="1"/>
    <col min="11531" max="11531" width="10.28515625" style="882" bestFit="1" customWidth="1"/>
    <col min="11532" max="11532" width="7.85546875" style="882" bestFit="1" customWidth="1"/>
    <col min="11533" max="11533" width="6.7109375" style="882" bestFit="1" customWidth="1"/>
    <col min="11534" max="11534" width="11.28515625" style="882" bestFit="1" customWidth="1"/>
    <col min="11535" max="11535" width="7.28515625" style="882" bestFit="1" customWidth="1"/>
    <col min="11536" max="11536" width="4.7109375" style="882" customWidth="1"/>
    <col min="11537" max="11776" width="11.42578125" style="882"/>
    <col min="11777" max="11777" width="9.140625" style="882" customWidth="1"/>
    <col min="11778" max="11778" width="11.28515625" style="882" customWidth="1"/>
    <col min="11779" max="11779" width="12.140625" style="882" bestFit="1" customWidth="1"/>
    <col min="11780" max="11780" width="11.28515625" style="882" customWidth="1"/>
    <col min="11781" max="11781" width="12.28515625" style="882" bestFit="1" customWidth="1"/>
    <col min="11782" max="11782" width="11.28515625" style="882" customWidth="1"/>
    <col min="11783" max="11783" width="7.28515625" style="882" bestFit="1" customWidth="1"/>
    <col min="11784" max="11784" width="6.140625" style="882" customWidth="1"/>
    <col min="11785" max="11785" width="10" style="882" customWidth="1"/>
    <col min="11786" max="11786" width="11.28515625" style="882" bestFit="1" customWidth="1"/>
    <col min="11787" max="11787" width="10.28515625" style="882" bestFit="1" customWidth="1"/>
    <col min="11788" max="11788" width="7.85546875" style="882" bestFit="1" customWidth="1"/>
    <col min="11789" max="11789" width="6.7109375" style="882" bestFit="1" customWidth="1"/>
    <col min="11790" max="11790" width="11.28515625" style="882" bestFit="1" customWidth="1"/>
    <col min="11791" max="11791" width="7.28515625" style="882" bestFit="1" customWidth="1"/>
    <col min="11792" max="11792" width="4.7109375" style="882" customWidth="1"/>
    <col min="11793" max="12032" width="11.42578125" style="882"/>
    <col min="12033" max="12033" width="9.140625" style="882" customWidth="1"/>
    <col min="12034" max="12034" width="11.28515625" style="882" customWidth="1"/>
    <col min="12035" max="12035" width="12.140625" style="882" bestFit="1" customWidth="1"/>
    <col min="12036" max="12036" width="11.28515625" style="882" customWidth="1"/>
    <col min="12037" max="12037" width="12.28515625" style="882" bestFit="1" customWidth="1"/>
    <col min="12038" max="12038" width="11.28515625" style="882" customWidth="1"/>
    <col min="12039" max="12039" width="7.28515625" style="882" bestFit="1" customWidth="1"/>
    <col min="12040" max="12040" width="6.140625" style="882" customWidth="1"/>
    <col min="12041" max="12041" width="10" style="882" customWidth="1"/>
    <col min="12042" max="12042" width="11.28515625" style="882" bestFit="1" customWidth="1"/>
    <col min="12043" max="12043" width="10.28515625" style="882" bestFit="1" customWidth="1"/>
    <col min="12044" max="12044" width="7.85546875" style="882" bestFit="1" customWidth="1"/>
    <col min="12045" max="12045" width="6.7109375" style="882" bestFit="1" customWidth="1"/>
    <col min="12046" max="12046" width="11.28515625" style="882" bestFit="1" customWidth="1"/>
    <col min="12047" max="12047" width="7.28515625" style="882" bestFit="1" customWidth="1"/>
    <col min="12048" max="12048" width="4.7109375" style="882" customWidth="1"/>
    <col min="12049" max="12288" width="11.42578125" style="882"/>
    <col min="12289" max="12289" width="9.140625" style="882" customWidth="1"/>
    <col min="12290" max="12290" width="11.28515625" style="882" customWidth="1"/>
    <col min="12291" max="12291" width="12.140625" style="882" bestFit="1" customWidth="1"/>
    <col min="12292" max="12292" width="11.28515625" style="882" customWidth="1"/>
    <col min="12293" max="12293" width="12.28515625" style="882" bestFit="1" customWidth="1"/>
    <col min="12294" max="12294" width="11.28515625" style="882" customWidth="1"/>
    <col min="12295" max="12295" width="7.28515625" style="882" bestFit="1" customWidth="1"/>
    <col min="12296" max="12296" width="6.140625" style="882" customWidth="1"/>
    <col min="12297" max="12297" width="10" style="882" customWidth="1"/>
    <col min="12298" max="12298" width="11.28515625" style="882" bestFit="1" customWidth="1"/>
    <col min="12299" max="12299" width="10.28515625" style="882" bestFit="1" customWidth="1"/>
    <col min="12300" max="12300" width="7.85546875" style="882" bestFit="1" customWidth="1"/>
    <col min="12301" max="12301" width="6.7109375" style="882" bestFit="1" customWidth="1"/>
    <col min="12302" max="12302" width="11.28515625" style="882" bestFit="1" customWidth="1"/>
    <col min="12303" max="12303" width="7.28515625" style="882" bestFit="1" customWidth="1"/>
    <col min="12304" max="12304" width="4.7109375" style="882" customWidth="1"/>
    <col min="12305" max="12544" width="11.42578125" style="882"/>
    <col min="12545" max="12545" width="9.140625" style="882" customWidth="1"/>
    <col min="12546" max="12546" width="11.28515625" style="882" customWidth="1"/>
    <col min="12547" max="12547" width="12.140625" style="882" bestFit="1" customWidth="1"/>
    <col min="12548" max="12548" width="11.28515625" style="882" customWidth="1"/>
    <col min="12549" max="12549" width="12.28515625" style="882" bestFit="1" customWidth="1"/>
    <col min="12550" max="12550" width="11.28515625" style="882" customWidth="1"/>
    <col min="12551" max="12551" width="7.28515625" style="882" bestFit="1" customWidth="1"/>
    <col min="12552" max="12552" width="6.140625" style="882" customWidth="1"/>
    <col min="12553" max="12553" width="10" style="882" customWidth="1"/>
    <col min="12554" max="12554" width="11.28515625" style="882" bestFit="1" customWidth="1"/>
    <col min="12555" max="12555" width="10.28515625" style="882" bestFit="1" customWidth="1"/>
    <col min="12556" max="12556" width="7.85546875" style="882" bestFit="1" customWidth="1"/>
    <col min="12557" max="12557" width="6.7109375" style="882" bestFit="1" customWidth="1"/>
    <col min="12558" max="12558" width="11.28515625" style="882" bestFit="1" customWidth="1"/>
    <col min="12559" max="12559" width="7.28515625" style="882" bestFit="1" customWidth="1"/>
    <col min="12560" max="12560" width="4.7109375" style="882" customWidth="1"/>
    <col min="12561" max="12800" width="11.42578125" style="882"/>
    <col min="12801" max="12801" width="9.140625" style="882" customWidth="1"/>
    <col min="12802" max="12802" width="11.28515625" style="882" customWidth="1"/>
    <col min="12803" max="12803" width="12.140625" style="882" bestFit="1" customWidth="1"/>
    <col min="12804" max="12804" width="11.28515625" style="882" customWidth="1"/>
    <col min="12805" max="12805" width="12.28515625" style="882" bestFit="1" customWidth="1"/>
    <col min="12806" max="12806" width="11.28515625" style="882" customWidth="1"/>
    <col min="12807" max="12807" width="7.28515625" style="882" bestFit="1" customWidth="1"/>
    <col min="12808" max="12808" width="6.140625" style="882" customWidth="1"/>
    <col min="12809" max="12809" width="10" style="882" customWidth="1"/>
    <col min="12810" max="12810" width="11.28515625" style="882" bestFit="1" customWidth="1"/>
    <col min="12811" max="12811" width="10.28515625" style="882" bestFit="1" customWidth="1"/>
    <col min="12812" max="12812" width="7.85546875" style="882" bestFit="1" customWidth="1"/>
    <col min="12813" max="12813" width="6.7109375" style="882" bestFit="1" customWidth="1"/>
    <col min="12814" max="12814" width="11.28515625" style="882" bestFit="1" customWidth="1"/>
    <col min="12815" max="12815" width="7.28515625" style="882" bestFit="1" customWidth="1"/>
    <col min="12816" max="12816" width="4.7109375" style="882" customWidth="1"/>
    <col min="12817" max="13056" width="11.42578125" style="882"/>
    <col min="13057" max="13057" width="9.140625" style="882" customWidth="1"/>
    <col min="13058" max="13058" width="11.28515625" style="882" customWidth="1"/>
    <col min="13059" max="13059" width="12.140625" style="882" bestFit="1" customWidth="1"/>
    <col min="13060" max="13060" width="11.28515625" style="882" customWidth="1"/>
    <col min="13061" max="13061" width="12.28515625" style="882" bestFit="1" customWidth="1"/>
    <col min="13062" max="13062" width="11.28515625" style="882" customWidth="1"/>
    <col min="13063" max="13063" width="7.28515625" style="882" bestFit="1" customWidth="1"/>
    <col min="13064" max="13064" width="6.140625" style="882" customWidth="1"/>
    <col min="13065" max="13065" width="10" style="882" customWidth="1"/>
    <col min="13066" max="13066" width="11.28515625" style="882" bestFit="1" customWidth="1"/>
    <col min="13067" max="13067" width="10.28515625" style="882" bestFit="1" customWidth="1"/>
    <col min="13068" max="13068" width="7.85546875" style="882" bestFit="1" customWidth="1"/>
    <col min="13069" max="13069" width="6.7109375" style="882" bestFit="1" customWidth="1"/>
    <col min="13070" max="13070" width="11.28515625" style="882" bestFit="1" customWidth="1"/>
    <col min="13071" max="13071" width="7.28515625" style="882" bestFit="1" customWidth="1"/>
    <col min="13072" max="13072" width="4.7109375" style="882" customWidth="1"/>
    <col min="13073" max="13312" width="11.42578125" style="882"/>
    <col min="13313" max="13313" width="9.140625" style="882" customWidth="1"/>
    <col min="13314" max="13314" width="11.28515625" style="882" customWidth="1"/>
    <col min="13315" max="13315" width="12.140625" style="882" bestFit="1" customWidth="1"/>
    <col min="13316" max="13316" width="11.28515625" style="882" customWidth="1"/>
    <col min="13317" max="13317" width="12.28515625" style="882" bestFit="1" customWidth="1"/>
    <col min="13318" max="13318" width="11.28515625" style="882" customWidth="1"/>
    <col min="13319" max="13319" width="7.28515625" style="882" bestFit="1" customWidth="1"/>
    <col min="13320" max="13320" width="6.140625" style="882" customWidth="1"/>
    <col min="13321" max="13321" width="10" style="882" customWidth="1"/>
    <col min="13322" max="13322" width="11.28515625" style="882" bestFit="1" customWidth="1"/>
    <col min="13323" max="13323" width="10.28515625" style="882" bestFit="1" customWidth="1"/>
    <col min="13324" max="13324" width="7.85546875" style="882" bestFit="1" customWidth="1"/>
    <col min="13325" max="13325" width="6.7109375" style="882" bestFit="1" customWidth="1"/>
    <col min="13326" max="13326" width="11.28515625" style="882" bestFit="1" customWidth="1"/>
    <col min="13327" max="13327" width="7.28515625" style="882" bestFit="1" customWidth="1"/>
    <col min="13328" max="13328" width="4.7109375" style="882" customWidth="1"/>
    <col min="13329" max="13568" width="11.42578125" style="882"/>
    <col min="13569" max="13569" width="9.140625" style="882" customWidth="1"/>
    <col min="13570" max="13570" width="11.28515625" style="882" customWidth="1"/>
    <col min="13571" max="13571" width="12.140625" style="882" bestFit="1" customWidth="1"/>
    <col min="13572" max="13572" width="11.28515625" style="882" customWidth="1"/>
    <col min="13573" max="13573" width="12.28515625" style="882" bestFit="1" customWidth="1"/>
    <col min="13574" max="13574" width="11.28515625" style="882" customWidth="1"/>
    <col min="13575" max="13575" width="7.28515625" style="882" bestFit="1" customWidth="1"/>
    <col min="13576" max="13576" width="6.140625" style="882" customWidth="1"/>
    <col min="13577" max="13577" width="10" style="882" customWidth="1"/>
    <col min="13578" max="13578" width="11.28515625" style="882" bestFit="1" customWidth="1"/>
    <col min="13579" max="13579" width="10.28515625" style="882" bestFit="1" customWidth="1"/>
    <col min="13580" max="13580" width="7.85546875" style="882" bestFit="1" customWidth="1"/>
    <col min="13581" max="13581" width="6.7109375" style="882" bestFit="1" customWidth="1"/>
    <col min="13582" max="13582" width="11.28515625" style="882" bestFit="1" customWidth="1"/>
    <col min="13583" max="13583" width="7.28515625" style="882" bestFit="1" customWidth="1"/>
    <col min="13584" max="13584" width="4.7109375" style="882" customWidth="1"/>
    <col min="13585" max="13824" width="11.42578125" style="882"/>
    <col min="13825" max="13825" width="9.140625" style="882" customWidth="1"/>
    <col min="13826" max="13826" width="11.28515625" style="882" customWidth="1"/>
    <col min="13827" max="13827" width="12.140625" style="882" bestFit="1" customWidth="1"/>
    <col min="13828" max="13828" width="11.28515625" style="882" customWidth="1"/>
    <col min="13829" max="13829" width="12.28515625" style="882" bestFit="1" customWidth="1"/>
    <col min="13830" max="13830" width="11.28515625" style="882" customWidth="1"/>
    <col min="13831" max="13831" width="7.28515625" style="882" bestFit="1" customWidth="1"/>
    <col min="13832" max="13832" width="6.140625" style="882" customWidth="1"/>
    <col min="13833" max="13833" width="10" style="882" customWidth="1"/>
    <col min="13834" max="13834" width="11.28515625" style="882" bestFit="1" customWidth="1"/>
    <col min="13835" max="13835" width="10.28515625" style="882" bestFit="1" customWidth="1"/>
    <col min="13836" max="13836" width="7.85546875" style="882" bestFit="1" customWidth="1"/>
    <col min="13837" max="13837" width="6.7109375" style="882" bestFit="1" customWidth="1"/>
    <col min="13838" max="13838" width="11.28515625" style="882" bestFit="1" customWidth="1"/>
    <col min="13839" max="13839" width="7.28515625" style="882" bestFit="1" customWidth="1"/>
    <col min="13840" max="13840" width="4.7109375" style="882" customWidth="1"/>
    <col min="13841" max="14080" width="11.42578125" style="882"/>
    <col min="14081" max="14081" width="9.140625" style="882" customWidth="1"/>
    <col min="14082" max="14082" width="11.28515625" style="882" customWidth="1"/>
    <col min="14083" max="14083" width="12.140625" style="882" bestFit="1" customWidth="1"/>
    <col min="14084" max="14084" width="11.28515625" style="882" customWidth="1"/>
    <col min="14085" max="14085" width="12.28515625" style="882" bestFit="1" customWidth="1"/>
    <col min="14086" max="14086" width="11.28515625" style="882" customWidth="1"/>
    <col min="14087" max="14087" width="7.28515625" style="882" bestFit="1" customWidth="1"/>
    <col min="14088" max="14088" width="6.140625" style="882" customWidth="1"/>
    <col min="14089" max="14089" width="10" style="882" customWidth="1"/>
    <col min="14090" max="14090" width="11.28515625" style="882" bestFit="1" customWidth="1"/>
    <col min="14091" max="14091" width="10.28515625" style="882" bestFit="1" customWidth="1"/>
    <col min="14092" max="14092" width="7.85546875" style="882" bestFit="1" customWidth="1"/>
    <col min="14093" max="14093" width="6.7109375" style="882" bestFit="1" customWidth="1"/>
    <col min="14094" max="14094" width="11.28515625" style="882" bestFit="1" customWidth="1"/>
    <col min="14095" max="14095" width="7.28515625" style="882" bestFit="1" customWidth="1"/>
    <col min="14096" max="14096" width="4.7109375" style="882" customWidth="1"/>
    <col min="14097" max="14336" width="11.42578125" style="882"/>
    <col min="14337" max="14337" width="9.140625" style="882" customWidth="1"/>
    <col min="14338" max="14338" width="11.28515625" style="882" customWidth="1"/>
    <col min="14339" max="14339" width="12.140625" style="882" bestFit="1" customWidth="1"/>
    <col min="14340" max="14340" width="11.28515625" style="882" customWidth="1"/>
    <col min="14341" max="14341" width="12.28515625" style="882" bestFit="1" customWidth="1"/>
    <col min="14342" max="14342" width="11.28515625" style="882" customWidth="1"/>
    <col min="14343" max="14343" width="7.28515625" style="882" bestFit="1" customWidth="1"/>
    <col min="14344" max="14344" width="6.140625" style="882" customWidth="1"/>
    <col min="14345" max="14345" width="10" style="882" customWidth="1"/>
    <col min="14346" max="14346" width="11.28515625" style="882" bestFit="1" customWidth="1"/>
    <col min="14347" max="14347" width="10.28515625" style="882" bestFit="1" customWidth="1"/>
    <col min="14348" max="14348" width="7.85546875" style="882" bestFit="1" customWidth="1"/>
    <col min="14349" max="14349" width="6.7109375" style="882" bestFit="1" customWidth="1"/>
    <col min="14350" max="14350" width="11.28515625" style="882" bestFit="1" customWidth="1"/>
    <col min="14351" max="14351" width="7.28515625" style="882" bestFit="1" customWidth="1"/>
    <col min="14352" max="14352" width="4.7109375" style="882" customWidth="1"/>
    <col min="14353" max="14592" width="11.42578125" style="882"/>
    <col min="14593" max="14593" width="9.140625" style="882" customWidth="1"/>
    <col min="14594" max="14594" width="11.28515625" style="882" customWidth="1"/>
    <col min="14595" max="14595" width="12.140625" style="882" bestFit="1" customWidth="1"/>
    <col min="14596" max="14596" width="11.28515625" style="882" customWidth="1"/>
    <col min="14597" max="14597" width="12.28515625" style="882" bestFit="1" customWidth="1"/>
    <col min="14598" max="14598" width="11.28515625" style="882" customWidth="1"/>
    <col min="14599" max="14599" width="7.28515625" style="882" bestFit="1" customWidth="1"/>
    <col min="14600" max="14600" width="6.140625" style="882" customWidth="1"/>
    <col min="14601" max="14601" width="10" style="882" customWidth="1"/>
    <col min="14602" max="14602" width="11.28515625" style="882" bestFit="1" customWidth="1"/>
    <col min="14603" max="14603" width="10.28515625" style="882" bestFit="1" customWidth="1"/>
    <col min="14604" max="14604" width="7.85546875" style="882" bestFit="1" customWidth="1"/>
    <col min="14605" max="14605" width="6.7109375" style="882" bestFit="1" customWidth="1"/>
    <col min="14606" max="14606" width="11.28515625" style="882" bestFit="1" customWidth="1"/>
    <col min="14607" max="14607" width="7.28515625" style="882" bestFit="1" customWidth="1"/>
    <col min="14608" max="14608" width="4.7109375" style="882" customWidth="1"/>
    <col min="14609" max="14848" width="11.42578125" style="882"/>
    <col min="14849" max="14849" width="9.140625" style="882" customWidth="1"/>
    <col min="14850" max="14850" width="11.28515625" style="882" customWidth="1"/>
    <col min="14851" max="14851" width="12.140625" style="882" bestFit="1" customWidth="1"/>
    <col min="14852" max="14852" width="11.28515625" style="882" customWidth="1"/>
    <col min="14853" max="14853" width="12.28515625" style="882" bestFit="1" customWidth="1"/>
    <col min="14854" max="14854" width="11.28515625" style="882" customWidth="1"/>
    <col min="14855" max="14855" width="7.28515625" style="882" bestFit="1" customWidth="1"/>
    <col min="14856" max="14856" width="6.140625" style="882" customWidth="1"/>
    <col min="14857" max="14857" width="10" style="882" customWidth="1"/>
    <col min="14858" max="14858" width="11.28515625" style="882" bestFit="1" customWidth="1"/>
    <col min="14859" max="14859" width="10.28515625" style="882" bestFit="1" customWidth="1"/>
    <col min="14860" max="14860" width="7.85546875" style="882" bestFit="1" customWidth="1"/>
    <col min="14861" max="14861" width="6.7109375" style="882" bestFit="1" customWidth="1"/>
    <col min="14862" max="14862" width="11.28515625" style="882" bestFit="1" customWidth="1"/>
    <col min="14863" max="14863" width="7.28515625" style="882" bestFit="1" customWidth="1"/>
    <col min="14864" max="14864" width="4.7109375" style="882" customWidth="1"/>
    <col min="14865" max="15104" width="11.42578125" style="882"/>
    <col min="15105" max="15105" width="9.140625" style="882" customWidth="1"/>
    <col min="15106" max="15106" width="11.28515625" style="882" customWidth="1"/>
    <col min="15107" max="15107" width="12.140625" style="882" bestFit="1" customWidth="1"/>
    <col min="15108" max="15108" width="11.28515625" style="882" customWidth="1"/>
    <col min="15109" max="15109" width="12.28515625" style="882" bestFit="1" customWidth="1"/>
    <col min="15110" max="15110" width="11.28515625" style="882" customWidth="1"/>
    <col min="15111" max="15111" width="7.28515625" style="882" bestFit="1" customWidth="1"/>
    <col min="15112" max="15112" width="6.140625" style="882" customWidth="1"/>
    <col min="15113" max="15113" width="10" style="882" customWidth="1"/>
    <col min="15114" max="15114" width="11.28515625" style="882" bestFit="1" customWidth="1"/>
    <col min="15115" max="15115" width="10.28515625" style="882" bestFit="1" customWidth="1"/>
    <col min="15116" max="15116" width="7.85546875" style="882" bestFit="1" customWidth="1"/>
    <col min="15117" max="15117" width="6.7109375" style="882" bestFit="1" customWidth="1"/>
    <col min="15118" max="15118" width="11.28515625" style="882" bestFit="1" customWidth="1"/>
    <col min="15119" max="15119" width="7.28515625" style="882" bestFit="1" customWidth="1"/>
    <col min="15120" max="15120" width="4.7109375" style="882" customWidth="1"/>
    <col min="15121" max="15360" width="11.42578125" style="882"/>
    <col min="15361" max="15361" width="9.140625" style="882" customWidth="1"/>
    <col min="15362" max="15362" width="11.28515625" style="882" customWidth="1"/>
    <col min="15363" max="15363" width="12.140625" style="882" bestFit="1" customWidth="1"/>
    <col min="15364" max="15364" width="11.28515625" style="882" customWidth="1"/>
    <col min="15365" max="15365" width="12.28515625" style="882" bestFit="1" customWidth="1"/>
    <col min="15366" max="15366" width="11.28515625" style="882" customWidth="1"/>
    <col min="15367" max="15367" width="7.28515625" style="882" bestFit="1" customWidth="1"/>
    <col min="15368" max="15368" width="6.140625" style="882" customWidth="1"/>
    <col min="15369" max="15369" width="10" style="882" customWidth="1"/>
    <col min="15370" max="15370" width="11.28515625" style="882" bestFit="1" customWidth="1"/>
    <col min="15371" max="15371" width="10.28515625" style="882" bestFit="1" customWidth="1"/>
    <col min="15372" max="15372" width="7.85546875" style="882" bestFit="1" customWidth="1"/>
    <col min="15373" max="15373" width="6.7109375" style="882" bestFit="1" customWidth="1"/>
    <col min="15374" max="15374" width="11.28515625" style="882" bestFit="1" customWidth="1"/>
    <col min="15375" max="15375" width="7.28515625" style="882" bestFit="1" customWidth="1"/>
    <col min="15376" max="15376" width="4.7109375" style="882" customWidth="1"/>
    <col min="15377" max="15616" width="11.42578125" style="882"/>
    <col min="15617" max="15617" width="9.140625" style="882" customWidth="1"/>
    <col min="15618" max="15618" width="11.28515625" style="882" customWidth="1"/>
    <col min="15619" max="15619" width="12.140625" style="882" bestFit="1" customWidth="1"/>
    <col min="15620" max="15620" width="11.28515625" style="882" customWidth="1"/>
    <col min="15621" max="15621" width="12.28515625" style="882" bestFit="1" customWidth="1"/>
    <col min="15622" max="15622" width="11.28515625" style="882" customWidth="1"/>
    <col min="15623" max="15623" width="7.28515625" style="882" bestFit="1" customWidth="1"/>
    <col min="15624" max="15624" width="6.140625" style="882" customWidth="1"/>
    <col min="15625" max="15625" width="10" style="882" customWidth="1"/>
    <col min="15626" max="15626" width="11.28515625" style="882" bestFit="1" customWidth="1"/>
    <col min="15627" max="15627" width="10.28515625" style="882" bestFit="1" customWidth="1"/>
    <col min="15628" max="15628" width="7.85546875" style="882" bestFit="1" customWidth="1"/>
    <col min="15629" max="15629" width="6.7109375" style="882" bestFit="1" customWidth="1"/>
    <col min="15630" max="15630" width="11.28515625" style="882" bestFit="1" customWidth="1"/>
    <col min="15631" max="15631" width="7.28515625" style="882" bestFit="1" customWidth="1"/>
    <col min="15632" max="15632" width="4.7109375" style="882" customWidth="1"/>
    <col min="15633" max="15872" width="11.42578125" style="882"/>
    <col min="15873" max="15873" width="9.140625" style="882" customWidth="1"/>
    <col min="15874" max="15874" width="11.28515625" style="882" customWidth="1"/>
    <col min="15875" max="15875" width="12.140625" style="882" bestFit="1" customWidth="1"/>
    <col min="15876" max="15876" width="11.28515625" style="882" customWidth="1"/>
    <col min="15877" max="15877" width="12.28515625" style="882" bestFit="1" customWidth="1"/>
    <col min="15878" max="15878" width="11.28515625" style="882" customWidth="1"/>
    <col min="15879" max="15879" width="7.28515625" style="882" bestFit="1" customWidth="1"/>
    <col min="15880" max="15880" width="6.140625" style="882" customWidth="1"/>
    <col min="15881" max="15881" width="10" style="882" customWidth="1"/>
    <col min="15882" max="15882" width="11.28515625" style="882" bestFit="1" customWidth="1"/>
    <col min="15883" max="15883" width="10.28515625" style="882" bestFit="1" customWidth="1"/>
    <col min="15884" max="15884" width="7.85546875" style="882" bestFit="1" customWidth="1"/>
    <col min="15885" max="15885" width="6.7109375" style="882" bestFit="1" customWidth="1"/>
    <col min="15886" max="15886" width="11.28515625" style="882" bestFit="1" customWidth="1"/>
    <col min="15887" max="15887" width="7.28515625" style="882" bestFit="1" customWidth="1"/>
    <col min="15888" max="15888" width="4.7109375" style="882" customWidth="1"/>
    <col min="15889" max="16128" width="11.42578125" style="882"/>
    <col min="16129" max="16129" width="9.140625" style="882" customWidth="1"/>
    <col min="16130" max="16130" width="11.28515625" style="882" customWidth="1"/>
    <col min="16131" max="16131" width="12.140625" style="882" bestFit="1" customWidth="1"/>
    <col min="16132" max="16132" width="11.28515625" style="882" customWidth="1"/>
    <col min="16133" max="16133" width="12.28515625" style="882" bestFit="1" customWidth="1"/>
    <col min="16134" max="16134" width="11.28515625" style="882" customWidth="1"/>
    <col min="16135" max="16135" width="7.28515625" style="882" bestFit="1" customWidth="1"/>
    <col min="16136" max="16136" width="6.140625" style="882" customWidth="1"/>
    <col min="16137" max="16137" width="10" style="882" customWidth="1"/>
    <col min="16138" max="16138" width="11.28515625" style="882" bestFit="1" customWidth="1"/>
    <col min="16139" max="16139" width="10.28515625" style="882" bestFit="1" customWidth="1"/>
    <col min="16140" max="16140" width="7.85546875" style="882" bestFit="1" customWidth="1"/>
    <col min="16141" max="16141" width="6.7109375" style="882" bestFit="1" customWidth="1"/>
    <col min="16142" max="16142" width="11.28515625" style="882" bestFit="1" customWidth="1"/>
    <col min="16143" max="16143" width="7.28515625" style="882" bestFit="1" customWidth="1"/>
    <col min="16144" max="16144" width="4.7109375" style="882" customWidth="1"/>
    <col min="16145" max="16384" width="11.42578125" style="882"/>
  </cols>
  <sheetData>
    <row r="1" spans="1:15" ht="18" customHeight="1">
      <c r="A1" s="880"/>
      <c r="B1" s="880"/>
      <c r="C1" s="880"/>
      <c r="D1" s="880"/>
      <c r="E1" s="880"/>
      <c r="F1" s="880"/>
      <c r="G1" s="880"/>
      <c r="H1" s="880"/>
      <c r="I1" s="880"/>
      <c r="J1" s="880"/>
      <c r="K1" s="880"/>
      <c r="L1" s="880"/>
      <c r="M1" s="880"/>
      <c r="N1" s="880"/>
      <c r="O1" s="880"/>
    </row>
    <row r="2" spans="1:15" ht="23.25">
      <c r="A2" s="1069" t="s">
        <v>1143</v>
      </c>
      <c r="B2" s="1069"/>
      <c r="C2" s="1069"/>
      <c r="D2" s="1069"/>
      <c r="E2" s="1069"/>
      <c r="F2" s="1069"/>
      <c r="G2" s="1069"/>
      <c r="H2" s="1069"/>
      <c r="I2" s="1069"/>
      <c r="J2" s="1069"/>
      <c r="K2" s="1069"/>
      <c r="L2" s="1069"/>
      <c r="M2" s="1069"/>
      <c r="N2" s="1069"/>
      <c r="O2" s="1069"/>
    </row>
    <row r="3" spans="1:15" ht="23.25">
      <c r="A3" s="1069" t="s">
        <v>781</v>
      </c>
      <c r="B3" s="1069"/>
      <c r="C3" s="1069"/>
      <c r="D3" s="1069"/>
      <c r="E3" s="1069"/>
      <c r="F3" s="1069"/>
      <c r="G3" s="1069"/>
      <c r="H3" s="1069"/>
      <c r="I3" s="1069"/>
      <c r="J3" s="1069"/>
      <c r="K3" s="1069"/>
      <c r="L3" s="1069"/>
      <c r="M3" s="1069"/>
      <c r="N3" s="1069"/>
      <c r="O3" s="1069"/>
    </row>
    <row r="4" spans="1:15" ht="23.25">
      <c r="A4" s="1069" t="s">
        <v>1509</v>
      </c>
      <c r="B4" s="1069"/>
      <c r="C4" s="1069"/>
      <c r="D4" s="1069"/>
      <c r="E4" s="1069"/>
      <c r="F4" s="1069"/>
      <c r="G4" s="1069"/>
      <c r="H4" s="1069"/>
      <c r="I4" s="1069"/>
      <c r="J4" s="1069"/>
      <c r="K4" s="1069"/>
      <c r="L4" s="1069"/>
      <c r="M4" s="1069"/>
      <c r="N4" s="1069"/>
      <c r="O4" s="1069"/>
    </row>
    <row r="5" spans="1:15" ht="37.5" customHeight="1" thickBot="1">
      <c r="A5" s="1070" t="s">
        <v>1510</v>
      </c>
      <c r="B5" s="1070"/>
      <c r="C5" s="1070"/>
      <c r="D5" s="1070"/>
      <c r="E5" s="1070"/>
      <c r="F5" s="1070"/>
      <c r="G5" s="1070"/>
      <c r="H5" s="1070"/>
      <c r="I5" s="1070"/>
      <c r="J5" s="1070"/>
      <c r="K5" s="1070"/>
      <c r="L5" s="1070"/>
      <c r="M5" s="1070"/>
      <c r="N5" s="1070"/>
      <c r="O5" s="1070"/>
    </row>
    <row r="6" spans="1:15" s="714" customFormat="1" ht="23.25" customHeight="1" thickTop="1" thickBot="1">
      <c r="A6" s="486"/>
      <c r="B6" s="1071" t="s">
        <v>782</v>
      </c>
      <c r="C6" s="1071"/>
      <c r="D6" s="1071"/>
      <c r="E6" s="1071"/>
      <c r="F6" s="1071"/>
      <c r="G6" s="1071"/>
      <c r="H6" s="262"/>
      <c r="I6" s="881"/>
      <c r="J6" s="1071" t="s">
        <v>783</v>
      </c>
      <c r="K6" s="1071"/>
      <c r="L6" s="1071"/>
      <c r="M6" s="1071"/>
      <c r="N6" s="1071"/>
      <c r="O6" s="1071"/>
    </row>
    <row r="7" spans="1:15" s="714" customFormat="1" ht="27.75" customHeight="1" thickTop="1" thickBot="1">
      <c r="A7" s="263" t="s">
        <v>784</v>
      </c>
      <c r="B7" s="106" t="s">
        <v>785</v>
      </c>
      <c r="C7" s="106" t="s">
        <v>786</v>
      </c>
      <c r="D7" s="106" t="s">
        <v>787</v>
      </c>
      <c r="E7" s="106" t="s">
        <v>6</v>
      </c>
      <c r="F7" s="106" t="s">
        <v>720</v>
      </c>
      <c r="G7" s="487"/>
      <c r="H7" s="262"/>
      <c r="I7" s="263" t="s">
        <v>784</v>
      </c>
      <c r="J7" s="738" t="s">
        <v>2</v>
      </c>
      <c r="K7" s="738" t="s">
        <v>3</v>
      </c>
      <c r="L7" s="738" t="s">
        <v>4</v>
      </c>
      <c r="M7" s="738" t="s">
        <v>788</v>
      </c>
      <c r="N7" s="738" t="s">
        <v>6</v>
      </c>
      <c r="O7" s="738" t="s">
        <v>720</v>
      </c>
    </row>
    <row r="8" spans="1:15" s="714" customFormat="1" ht="26.25" customHeight="1" thickTop="1">
      <c r="A8" s="262" t="s">
        <v>791</v>
      </c>
      <c r="B8" s="739">
        <v>6196219.7388399998</v>
      </c>
      <c r="C8" s="739">
        <v>6003887.1955800001</v>
      </c>
      <c r="D8" s="739">
        <v>5536406.5365900006</v>
      </c>
      <c r="E8" s="739">
        <v>17736513.47101</v>
      </c>
      <c r="F8" s="740">
        <v>0.13873786364267304</v>
      </c>
      <c r="H8" s="262"/>
      <c r="I8" s="741" t="s">
        <v>791</v>
      </c>
      <c r="J8" s="739">
        <v>4452956.1569699999</v>
      </c>
      <c r="K8" s="742">
        <v>1743172.03153</v>
      </c>
      <c r="L8" s="739">
        <v>0</v>
      </c>
      <c r="M8" s="739">
        <v>91.550339999999991</v>
      </c>
      <c r="N8" s="739">
        <v>6196219.7388399998</v>
      </c>
      <c r="O8" s="740">
        <v>0.18860561929873582</v>
      </c>
    </row>
    <row r="9" spans="1:15" s="714" customFormat="1" ht="26.25" customHeight="1">
      <c r="A9" s="262" t="s">
        <v>793</v>
      </c>
      <c r="B9" s="739">
        <v>6142074.3161700005</v>
      </c>
      <c r="C9" s="739">
        <v>9238294.1589799989</v>
      </c>
      <c r="D9" s="739">
        <v>3378053.3069699998</v>
      </c>
      <c r="E9" s="739">
        <v>18758421.782120001</v>
      </c>
      <c r="F9" s="740">
        <v>0.14673139496176943</v>
      </c>
      <c r="H9" s="262"/>
      <c r="I9" s="741" t="s">
        <v>793</v>
      </c>
      <c r="J9" s="739">
        <v>5459728.5481199995</v>
      </c>
      <c r="K9" s="739">
        <v>682345.76804999996</v>
      </c>
      <c r="L9" s="739">
        <v>0</v>
      </c>
      <c r="M9" s="739">
        <v>0</v>
      </c>
      <c r="N9" s="739">
        <v>6142074.3161700005</v>
      </c>
      <c r="O9" s="740">
        <v>0.18695749650689</v>
      </c>
    </row>
    <row r="10" spans="1:15" s="714" customFormat="1" ht="26.25" customHeight="1">
      <c r="A10" s="262" t="s">
        <v>790</v>
      </c>
      <c r="B10" s="739">
        <v>7506369.5895200009</v>
      </c>
      <c r="C10" s="739">
        <v>7662918.3330500005</v>
      </c>
      <c r="D10" s="739">
        <v>6497203.8857399998</v>
      </c>
      <c r="E10" s="739">
        <v>21666491.808310002</v>
      </c>
      <c r="F10" s="740">
        <v>0.16947878685569154</v>
      </c>
      <c r="H10" s="262"/>
      <c r="I10" s="741" t="s">
        <v>790</v>
      </c>
      <c r="J10" s="739">
        <v>5647394.4533900004</v>
      </c>
      <c r="K10" s="739">
        <v>1858907.44246</v>
      </c>
      <c r="L10" s="739">
        <v>65.840460000000007</v>
      </c>
      <c r="M10" s="739">
        <v>1.85321</v>
      </c>
      <c r="N10" s="739">
        <v>7506369.5895200009</v>
      </c>
      <c r="O10" s="740">
        <v>0.22848503519690536</v>
      </c>
    </row>
    <row r="11" spans="1:15" s="714" customFormat="1" ht="26.25" customHeight="1">
      <c r="A11" s="262" t="s">
        <v>792</v>
      </c>
      <c r="B11" s="739">
        <v>4942181.5240399996</v>
      </c>
      <c r="C11" s="739">
        <v>3847466.6086300001</v>
      </c>
      <c r="D11" s="739">
        <v>4101884.7524799998</v>
      </c>
      <c r="E11" s="739">
        <v>12891532.88515</v>
      </c>
      <c r="F11" s="740">
        <v>0.10083964554185451</v>
      </c>
      <c r="H11" s="262"/>
      <c r="I11" s="741" t="s">
        <v>792</v>
      </c>
      <c r="J11" s="739">
        <v>3270782.5930400002</v>
      </c>
      <c r="K11" s="739">
        <v>1671249.8631600002</v>
      </c>
      <c r="L11" s="739">
        <v>0</v>
      </c>
      <c r="M11" s="739">
        <v>149.06783999999999</v>
      </c>
      <c r="N11" s="739">
        <v>4942181.5240399996</v>
      </c>
      <c r="O11" s="740">
        <v>0.15043417540302367</v>
      </c>
    </row>
    <row r="12" spans="1:15" s="714" customFormat="1" ht="26.25" customHeight="1">
      <c r="A12" s="262" t="s">
        <v>789</v>
      </c>
      <c r="B12" s="739">
        <v>3260313.1044000001</v>
      </c>
      <c r="C12" s="739">
        <v>3738962.2359000002</v>
      </c>
      <c r="D12" s="739">
        <v>5074842.6142100003</v>
      </c>
      <c r="E12" s="739">
        <v>12074117.95451</v>
      </c>
      <c r="F12" s="740">
        <v>9.4445694364697963E-2</v>
      </c>
      <c r="H12" s="262"/>
      <c r="I12" s="741" t="s">
        <v>789</v>
      </c>
      <c r="J12" s="739">
        <v>2359790.8744399999</v>
      </c>
      <c r="K12" s="739">
        <v>900522.10536000005</v>
      </c>
      <c r="L12" s="739">
        <v>0</v>
      </c>
      <c r="M12" s="739">
        <v>0.12459999999999999</v>
      </c>
      <c r="N12" s="739">
        <v>3260313.1044000001</v>
      </c>
      <c r="O12" s="740">
        <v>9.9240084774376389E-2</v>
      </c>
    </row>
    <row r="13" spans="1:15" s="714" customFormat="1" ht="26.25" customHeight="1">
      <c r="A13" s="262" t="s">
        <v>795</v>
      </c>
      <c r="B13" s="739">
        <v>1995518.89035</v>
      </c>
      <c r="C13" s="739">
        <v>1805410.8732499999</v>
      </c>
      <c r="D13" s="739">
        <v>3298598.8855999997</v>
      </c>
      <c r="E13" s="739">
        <v>7099528.6491999999</v>
      </c>
      <c r="F13" s="740">
        <v>5.5533655995575505E-2</v>
      </c>
      <c r="H13" s="262"/>
      <c r="I13" s="741" t="s">
        <v>795</v>
      </c>
      <c r="J13" s="739">
        <v>1392210.63375</v>
      </c>
      <c r="K13" s="739">
        <v>603303.56630999991</v>
      </c>
      <c r="L13" s="739">
        <v>0</v>
      </c>
      <c r="M13" s="739">
        <v>4.6902900000000001</v>
      </c>
      <c r="N13" s="739">
        <v>1995518.89035</v>
      </c>
      <c r="O13" s="740">
        <v>6.0741240950122871E-2</v>
      </c>
    </row>
    <row r="14" spans="1:15" s="714" customFormat="1" ht="26.25" customHeight="1">
      <c r="A14" s="262" t="s">
        <v>794</v>
      </c>
      <c r="B14" s="739">
        <v>1187373.8294000002</v>
      </c>
      <c r="C14" s="739">
        <v>1640428.46166</v>
      </c>
      <c r="D14" s="739">
        <v>3606746.9912800002</v>
      </c>
      <c r="E14" s="739">
        <v>6434549.2823400004</v>
      </c>
      <c r="F14" s="740">
        <v>5.0332080337799963E-2</v>
      </c>
      <c r="H14" s="262"/>
      <c r="I14" s="741" t="s">
        <v>794</v>
      </c>
      <c r="J14" s="739">
        <v>701184.44014999992</v>
      </c>
      <c r="K14" s="739">
        <v>486189.38925000001</v>
      </c>
      <c r="L14" s="739">
        <v>0</v>
      </c>
      <c r="M14" s="739">
        <v>0</v>
      </c>
      <c r="N14" s="739">
        <v>1187373.8294000002</v>
      </c>
      <c r="O14" s="740">
        <v>3.6142258646725066E-2</v>
      </c>
    </row>
    <row r="15" spans="1:15" s="714" customFormat="1" ht="26.25" customHeight="1">
      <c r="A15" s="262" t="s">
        <v>796</v>
      </c>
      <c r="B15" s="739">
        <v>0</v>
      </c>
      <c r="C15" s="739">
        <v>2197247.7855500001</v>
      </c>
      <c r="D15" s="739">
        <v>4474836.2551000006</v>
      </c>
      <c r="E15" s="739">
        <v>6672084.0406499999</v>
      </c>
      <c r="F15" s="740">
        <v>5.2190115456295628E-2</v>
      </c>
      <c r="H15" s="262"/>
      <c r="I15" s="741" t="s">
        <v>796</v>
      </c>
      <c r="J15" s="739">
        <v>0</v>
      </c>
      <c r="K15" s="739">
        <v>0</v>
      </c>
      <c r="L15" s="739">
        <v>0</v>
      </c>
      <c r="M15" s="739">
        <v>0</v>
      </c>
      <c r="N15" s="739">
        <v>0</v>
      </c>
      <c r="O15" s="740">
        <v>0</v>
      </c>
    </row>
    <row r="16" spans="1:15" s="714" customFormat="1" ht="26.25" customHeight="1">
      <c r="A16" s="262" t="s">
        <v>798</v>
      </c>
      <c r="B16" s="739">
        <v>34867.894140000004</v>
      </c>
      <c r="C16" s="739">
        <v>22563.487010000001</v>
      </c>
      <c r="D16" s="739">
        <v>4136.2964400000001</v>
      </c>
      <c r="E16" s="739">
        <v>61567.677590000007</v>
      </c>
      <c r="F16" s="740">
        <v>4.8159228544205365E-4</v>
      </c>
      <c r="H16" s="262"/>
      <c r="I16" s="741" t="s">
        <v>798</v>
      </c>
      <c r="J16" s="739">
        <v>13536.013510000001</v>
      </c>
      <c r="K16" s="739">
        <v>21331.88063</v>
      </c>
      <c r="L16" s="739">
        <v>0</v>
      </c>
      <c r="M16" s="739">
        <v>0</v>
      </c>
      <c r="N16" s="739">
        <v>34867.894140000004</v>
      </c>
      <c r="O16" s="740">
        <v>1.0613375646920833E-3</v>
      </c>
    </row>
    <row r="17" spans="1:15" s="714" customFormat="1" ht="26.25" customHeight="1">
      <c r="A17" s="262" t="s">
        <v>797</v>
      </c>
      <c r="B17" s="739">
        <v>58475.144009999996</v>
      </c>
      <c r="C17" s="739">
        <v>13065.144900000001</v>
      </c>
      <c r="D17" s="739">
        <v>505.40278999999998</v>
      </c>
      <c r="E17" s="739">
        <v>72045.691699999996</v>
      </c>
      <c r="F17" s="740">
        <v>5.6355299858983337E-4</v>
      </c>
      <c r="H17" s="262"/>
      <c r="I17" s="741" t="s">
        <v>797</v>
      </c>
      <c r="J17" s="739">
        <v>30483.092829999998</v>
      </c>
      <c r="K17" s="739">
        <v>27992.051179999999</v>
      </c>
      <c r="L17" s="739">
        <v>0</v>
      </c>
      <c r="M17" s="739">
        <v>0</v>
      </c>
      <c r="N17" s="739">
        <v>58475.144009999996</v>
      </c>
      <c r="O17" s="740">
        <v>1.7799144017532072E-3</v>
      </c>
    </row>
    <row r="18" spans="1:15" s="714" customFormat="1" ht="26.25" customHeight="1">
      <c r="A18" s="262" t="s">
        <v>799</v>
      </c>
      <c r="B18" s="739">
        <v>0</v>
      </c>
      <c r="C18" s="739">
        <v>3002498.4192199996</v>
      </c>
      <c r="D18" s="739">
        <v>4564283.4967799997</v>
      </c>
      <c r="E18" s="739">
        <v>7566781.9160000002</v>
      </c>
      <c r="F18" s="740">
        <v>5.9188586268193538E-2</v>
      </c>
      <c r="H18" s="262"/>
      <c r="I18" s="741" t="s">
        <v>799</v>
      </c>
      <c r="J18" s="739">
        <v>0</v>
      </c>
      <c r="K18" s="739">
        <v>0</v>
      </c>
      <c r="L18" s="739">
        <v>0</v>
      </c>
      <c r="M18" s="739">
        <v>0</v>
      </c>
      <c r="N18" s="739">
        <v>0</v>
      </c>
      <c r="O18" s="740">
        <v>0</v>
      </c>
    </row>
    <row r="19" spans="1:15" s="714" customFormat="1" ht="26.25" customHeight="1">
      <c r="A19" s="262" t="s">
        <v>800</v>
      </c>
      <c r="B19" s="739">
        <v>301098.97888999997</v>
      </c>
      <c r="C19" s="739">
        <v>529684.80553999997</v>
      </c>
      <c r="D19" s="739">
        <v>1153031.79575</v>
      </c>
      <c r="E19" s="739">
        <v>1983815.58018</v>
      </c>
      <c r="F19" s="740">
        <v>1.5517724828224102E-2</v>
      </c>
      <c r="H19" s="262"/>
      <c r="I19" s="741" t="s">
        <v>800</v>
      </c>
      <c r="J19" s="739">
        <v>244522.38681</v>
      </c>
      <c r="K19" s="739">
        <v>56576.592079999995</v>
      </c>
      <c r="L19" s="739">
        <v>0</v>
      </c>
      <c r="M19" s="739">
        <v>0</v>
      </c>
      <c r="N19" s="739">
        <v>301098.97888999997</v>
      </c>
      <c r="O19" s="740">
        <v>9.1650977172086125E-3</v>
      </c>
    </row>
    <row r="20" spans="1:15" s="714" customFormat="1" ht="26.25" customHeight="1">
      <c r="A20" s="262" t="s">
        <v>1156</v>
      </c>
      <c r="B20" s="739">
        <v>1228291.3445899999</v>
      </c>
      <c r="C20" s="739">
        <v>4520970.9475600002</v>
      </c>
      <c r="D20" s="739">
        <v>3337423.16567</v>
      </c>
      <c r="E20" s="739">
        <v>9086685.4578200001</v>
      </c>
      <c r="F20" s="740">
        <v>7.1077516450537379E-2</v>
      </c>
      <c r="H20" s="262"/>
      <c r="I20" s="741" t="s">
        <v>1156</v>
      </c>
      <c r="J20" s="739">
        <v>1061386.4867100001</v>
      </c>
      <c r="K20" s="739">
        <v>166904.85788</v>
      </c>
      <c r="L20" s="739">
        <v>0</v>
      </c>
      <c r="M20" s="739">
        <v>0</v>
      </c>
      <c r="N20" s="739">
        <v>1228291.3445899999</v>
      </c>
      <c r="O20" s="740">
        <v>3.7387739539567012E-2</v>
      </c>
    </row>
    <row r="21" spans="1:15" s="714" customFormat="1" ht="26.25" customHeight="1">
      <c r="A21" s="262" t="s">
        <v>1157</v>
      </c>
      <c r="B21" s="739">
        <v>0</v>
      </c>
      <c r="C21" s="739">
        <v>1738349.0989300001</v>
      </c>
      <c r="D21" s="739">
        <v>3999424.6584399999</v>
      </c>
      <c r="E21" s="739">
        <v>5737773.7573699998</v>
      </c>
      <c r="F21" s="740">
        <v>4.488179001265552E-2</v>
      </c>
      <c r="H21" s="262"/>
      <c r="I21" s="741" t="s">
        <v>1157</v>
      </c>
      <c r="J21" s="739">
        <v>0</v>
      </c>
      <c r="K21" s="739">
        <v>0</v>
      </c>
      <c r="L21" s="739">
        <v>0</v>
      </c>
      <c r="M21" s="739">
        <v>0</v>
      </c>
      <c r="N21" s="739">
        <v>0</v>
      </c>
      <c r="O21" s="740">
        <v>0</v>
      </c>
    </row>
    <row r="22" spans="1:15" s="714" customFormat="1" ht="27" customHeight="1" thickBot="1">
      <c r="A22" s="262"/>
      <c r="B22" s="743"/>
      <c r="C22" s="743"/>
      <c r="D22" s="743"/>
      <c r="E22" s="488"/>
      <c r="F22" s="744"/>
      <c r="H22" s="262"/>
      <c r="I22" s="741">
        <v>0</v>
      </c>
      <c r="J22" s="743"/>
      <c r="K22" s="743"/>
      <c r="L22" s="745"/>
      <c r="M22" s="743"/>
      <c r="N22" s="743"/>
      <c r="O22" s="744"/>
    </row>
    <row r="23" spans="1:15" s="714" customFormat="1" ht="28.5" customHeight="1" thickTop="1" thickBot="1">
      <c r="A23" s="263" t="s">
        <v>801</v>
      </c>
      <c r="B23" s="746">
        <v>32852784.354349997</v>
      </c>
      <c r="C23" s="746">
        <v>45961747.555760004</v>
      </c>
      <c r="D23" s="746">
        <v>49027378.043839999</v>
      </c>
      <c r="E23" s="747">
        <v>127841909.95395</v>
      </c>
      <c r="F23" s="747"/>
      <c r="G23" s="487"/>
      <c r="H23" s="262"/>
      <c r="I23" s="738"/>
      <c r="J23" s="746">
        <v>24633975.679719999</v>
      </c>
      <c r="K23" s="746">
        <v>8218495.54789</v>
      </c>
      <c r="L23" s="747">
        <v>65.840460000000007</v>
      </c>
      <c r="M23" s="746">
        <v>247.28628</v>
      </c>
      <c r="N23" s="746">
        <v>32852784.354349997</v>
      </c>
      <c r="O23" s="746"/>
    </row>
    <row r="24" spans="1:15" s="714" customFormat="1" ht="24.75" customHeight="1" thickTop="1" thickBot="1">
      <c r="A24" s="262"/>
      <c r="B24" s="743"/>
      <c r="C24" s="743"/>
      <c r="D24" s="743"/>
      <c r="E24" s="743"/>
      <c r="F24" s="745"/>
      <c r="G24" s="745"/>
      <c r="H24" s="262"/>
      <c r="I24" s="745"/>
      <c r="J24" s="743"/>
      <c r="K24" s="743"/>
      <c r="L24" s="745"/>
      <c r="M24" s="743"/>
      <c r="N24" s="748"/>
      <c r="O24" s="743"/>
    </row>
    <row r="25" spans="1:15" s="714" customFormat="1" ht="28.5" customHeight="1" thickTop="1" thickBot="1">
      <c r="A25" s="264"/>
      <c r="B25" s="1068" t="s">
        <v>802</v>
      </c>
      <c r="C25" s="1068"/>
      <c r="D25" s="1068"/>
      <c r="E25" s="1068"/>
      <c r="F25" s="1068"/>
      <c r="G25" s="1068"/>
      <c r="H25" s="262"/>
      <c r="I25" s="749"/>
      <c r="J25" s="1068" t="s">
        <v>803</v>
      </c>
      <c r="K25" s="1068"/>
      <c r="L25" s="1068"/>
      <c r="M25" s="1068"/>
      <c r="N25" s="1068"/>
      <c r="O25" s="1068"/>
    </row>
    <row r="26" spans="1:15" s="714" customFormat="1" ht="24.75" customHeight="1" thickTop="1" thickBot="1">
      <c r="A26" s="263" t="s">
        <v>784</v>
      </c>
      <c r="B26" s="738" t="s">
        <v>2</v>
      </c>
      <c r="C26" s="738" t="s">
        <v>3</v>
      </c>
      <c r="D26" s="738" t="s">
        <v>4</v>
      </c>
      <c r="E26" s="738" t="s">
        <v>788</v>
      </c>
      <c r="F26" s="738" t="s">
        <v>6</v>
      </c>
      <c r="G26" s="738" t="s">
        <v>720</v>
      </c>
      <c r="H26" s="262"/>
      <c r="I26" s="747" t="s">
        <v>784</v>
      </c>
      <c r="J26" s="738" t="s">
        <v>2</v>
      </c>
      <c r="K26" s="738" t="s">
        <v>3</v>
      </c>
      <c r="L26" s="738" t="s">
        <v>4</v>
      </c>
      <c r="M26" s="738" t="s">
        <v>788</v>
      </c>
      <c r="N26" s="738" t="s">
        <v>6</v>
      </c>
      <c r="O26" s="738" t="s">
        <v>720</v>
      </c>
    </row>
    <row r="27" spans="1:15" s="714" customFormat="1" ht="25.5" customHeight="1" thickTop="1">
      <c r="A27" s="262" t="s">
        <v>791</v>
      </c>
      <c r="B27" s="739">
        <v>4424318.0116499998</v>
      </c>
      <c r="C27" s="739">
        <v>1578394.37372</v>
      </c>
      <c r="D27" s="739">
        <v>0</v>
      </c>
      <c r="E27" s="739">
        <v>1174.8102099999999</v>
      </c>
      <c r="F27" s="739">
        <v>6003887.1955800001</v>
      </c>
      <c r="G27" s="750">
        <v>0.13062791375145574</v>
      </c>
      <c r="H27" s="262"/>
      <c r="I27" s="741" t="s">
        <v>791</v>
      </c>
      <c r="J27" s="739">
        <v>5130458.1194700003</v>
      </c>
      <c r="K27" s="739">
        <v>405288.42397</v>
      </c>
      <c r="L27" s="739">
        <v>0</v>
      </c>
      <c r="M27" s="739">
        <v>659.99315000000001</v>
      </c>
      <c r="N27" s="739">
        <v>5536406.5365900006</v>
      </c>
      <c r="O27" s="751">
        <v>0.11292479340093158</v>
      </c>
    </row>
    <row r="28" spans="1:15" s="714" customFormat="1" ht="25.5" customHeight="1">
      <c r="A28" s="262" t="s">
        <v>793</v>
      </c>
      <c r="B28" s="739">
        <v>8421307.0578899998</v>
      </c>
      <c r="C28" s="739">
        <v>806097.12413000001</v>
      </c>
      <c r="D28" s="739">
        <v>0</v>
      </c>
      <c r="E28" s="739">
        <v>10889.976960000002</v>
      </c>
      <c r="F28" s="739">
        <v>9238294.1589799989</v>
      </c>
      <c r="G28" s="750">
        <v>0.2009996279574065</v>
      </c>
      <c r="H28" s="262"/>
      <c r="I28" s="741" t="s">
        <v>793</v>
      </c>
      <c r="J28" s="739">
        <v>2985713.0534200002</v>
      </c>
      <c r="K28" s="739">
        <v>391833.32154000003</v>
      </c>
      <c r="L28" s="739">
        <v>0</v>
      </c>
      <c r="M28" s="739">
        <v>506.93200999999999</v>
      </c>
      <c r="N28" s="739">
        <v>3378053.3069699998</v>
      </c>
      <c r="O28" s="751">
        <v>6.8901365762398387E-2</v>
      </c>
    </row>
    <row r="29" spans="1:15" s="714" customFormat="1" ht="25.5" customHeight="1">
      <c r="A29" s="262" t="s">
        <v>790</v>
      </c>
      <c r="B29" s="739">
        <v>4859804.6328999996</v>
      </c>
      <c r="C29" s="739">
        <v>2802826.0185199999</v>
      </c>
      <c r="D29" s="739">
        <v>0</v>
      </c>
      <c r="E29" s="739">
        <v>287.68162999999998</v>
      </c>
      <c r="F29" s="739">
        <v>7662918.3330500005</v>
      </c>
      <c r="G29" s="750">
        <v>0.16672382449674003</v>
      </c>
      <c r="H29" s="262"/>
      <c r="I29" s="741" t="s">
        <v>790</v>
      </c>
      <c r="J29" s="739">
        <v>6033642.7790600006</v>
      </c>
      <c r="K29" s="739">
        <v>462808.9191</v>
      </c>
      <c r="L29" s="739">
        <v>89.711600000000004</v>
      </c>
      <c r="M29" s="739">
        <v>662.47597999999994</v>
      </c>
      <c r="N29" s="739">
        <v>6497203.8857399998</v>
      </c>
      <c r="O29" s="751">
        <v>0.1325219529367905</v>
      </c>
    </row>
    <row r="30" spans="1:15" s="714" customFormat="1" ht="25.5" customHeight="1">
      <c r="A30" s="262" t="s">
        <v>792</v>
      </c>
      <c r="B30" s="739">
        <v>2080266.47896</v>
      </c>
      <c r="C30" s="739">
        <v>1767198.55278</v>
      </c>
      <c r="D30" s="739">
        <v>0</v>
      </c>
      <c r="E30" s="739">
        <v>1.5768900000000001</v>
      </c>
      <c r="F30" s="739">
        <v>3847466.6086300001</v>
      </c>
      <c r="G30" s="750">
        <v>8.3710189739028523E-2</v>
      </c>
      <c r="H30" s="262"/>
      <c r="I30" s="741" t="s">
        <v>792</v>
      </c>
      <c r="J30" s="739">
        <v>3789150.75177</v>
      </c>
      <c r="K30" s="739">
        <v>312062.97493999999</v>
      </c>
      <c r="L30" s="739">
        <v>0</v>
      </c>
      <c r="M30" s="739">
        <v>671.02576999999997</v>
      </c>
      <c r="N30" s="739">
        <v>4101884.7524799998</v>
      </c>
      <c r="O30" s="751">
        <v>8.3665187006576575E-2</v>
      </c>
    </row>
    <row r="31" spans="1:15" s="714" customFormat="1" ht="25.5" customHeight="1">
      <c r="A31" s="262" t="s">
        <v>789</v>
      </c>
      <c r="B31" s="739">
        <v>2856502.0227899998</v>
      </c>
      <c r="C31" s="739">
        <v>882460.17922000005</v>
      </c>
      <c r="D31" s="739">
        <v>0</v>
      </c>
      <c r="E31" s="739">
        <v>3.3890000000000003E-2</v>
      </c>
      <c r="F31" s="739">
        <v>3738962.2359000002</v>
      </c>
      <c r="G31" s="750">
        <v>8.1349435883915328E-2</v>
      </c>
      <c r="H31" s="262"/>
      <c r="I31" s="741" t="s">
        <v>789</v>
      </c>
      <c r="J31" s="739">
        <v>4981382.2273300001</v>
      </c>
      <c r="K31" s="739">
        <v>93400.481769999999</v>
      </c>
      <c r="L31" s="739">
        <v>0</v>
      </c>
      <c r="M31" s="739">
        <v>59.905110000000001</v>
      </c>
      <c r="N31" s="739">
        <v>5074842.6142100003</v>
      </c>
      <c r="O31" s="751">
        <v>0.103510381682498</v>
      </c>
    </row>
    <row r="32" spans="1:15" s="714" customFormat="1" ht="25.5" customHeight="1">
      <c r="A32" s="262" t="s">
        <v>795</v>
      </c>
      <c r="B32" s="739">
        <v>968791.64842999994</v>
      </c>
      <c r="C32" s="739">
        <v>836269.71788000001</v>
      </c>
      <c r="D32" s="739">
        <v>0</v>
      </c>
      <c r="E32" s="739">
        <v>349.50693999999999</v>
      </c>
      <c r="F32" s="739">
        <v>1805410.8732499999</v>
      </c>
      <c r="G32" s="750">
        <v>3.9280727327865556E-2</v>
      </c>
      <c r="H32" s="262"/>
      <c r="I32" s="741" t="s">
        <v>795</v>
      </c>
      <c r="J32" s="739">
        <v>3137693.7934699999</v>
      </c>
      <c r="K32" s="739">
        <v>160879.09640000001</v>
      </c>
      <c r="L32" s="739">
        <v>0</v>
      </c>
      <c r="M32" s="739">
        <v>25.995729999999998</v>
      </c>
      <c r="N32" s="739">
        <v>3298598.8855999997</v>
      </c>
      <c r="O32" s="751">
        <v>6.7280752453260123E-2</v>
      </c>
    </row>
    <row r="33" spans="1:15" s="714" customFormat="1" ht="25.5" customHeight="1">
      <c r="A33" s="262" t="s">
        <v>794</v>
      </c>
      <c r="B33" s="739">
        <v>1105407.7039300001</v>
      </c>
      <c r="C33" s="739">
        <v>535020.75771000003</v>
      </c>
      <c r="D33" s="739">
        <v>0</v>
      </c>
      <c r="E33" s="739">
        <v>2.0000000000000002E-5</v>
      </c>
      <c r="F33" s="739">
        <v>1640428.46166</v>
      </c>
      <c r="G33" s="750">
        <v>3.5691168175663042E-2</v>
      </c>
      <c r="H33" s="262"/>
      <c r="I33" s="741" t="s">
        <v>794</v>
      </c>
      <c r="J33" s="739">
        <v>3450689.7519399999</v>
      </c>
      <c r="K33" s="739">
        <v>156057.23934</v>
      </c>
      <c r="L33" s="739">
        <v>0</v>
      </c>
      <c r="M33" s="739">
        <v>0</v>
      </c>
      <c r="N33" s="739">
        <v>3606746.9912800002</v>
      </c>
      <c r="O33" s="751">
        <v>7.356597752494265E-2</v>
      </c>
    </row>
    <row r="34" spans="1:15" s="714" customFormat="1" ht="25.5" customHeight="1">
      <c r="A34" s="262" t="s">
        <v>796</v>
      </c>
      <c r="B34" s="739">
        <v>1886000.2133199999</v>
      </c>
      <c r="C34" s="739">
        <v>310484.35157</v>
      </c>
      <c r="D34" s="739">
        <v>0</v>
      </c>
      <c r="E34" s="739">
        <v>763.22066000000007</v>
      </c>
      <c r="F34" s="739">
        <v>2197247.7855500001</v>
      </c>
      <c r="G34" s="750">
        <v>4.7806010484791439E-2</v>
      </c>
      <c r="H34" s="262"/>
      <c r="I34" s="741" t="s">
        <v>796</v>
      </c>
      <c r="J34" s="739">
        <v>4292373.1902299998</v>
      </c>
      <c r="K34" s="739">
        <v>182463.06487</v>
      </c>
      <c r="L34" s="739">
        <v>0</v>
      </c>
      <c r="M34" s="739">
        <v>0</v>
      </c>
      <c r="N34" s="739">
        <v>4474836.2551000006</v>
      </c>
      <c r="O34" s="751">
        <v>9.1272191857754009E-2</v>
      </c>
    </row>
    <row r="35" spans="1:15" s="714" customFormat="1" ht="25.5" customHeight="1">
      <c r="A35" s="262" t="s">
        <v>798</v>
      </c>
      <c r="B35" s="739">
        <v>4052.21488</v>
      </c>
      <c r="C35" s="739">
        <v>18511.272129999998</v>
      </c>
      <c r="D35" s="739">
        <v>0</v>
      </c>
      <c r="E35" s="739">
        <v>0</v>
      </c>
      <c r="F35" s="739">
        <v>22563.487010000001</v>
      </c>
      <c r="G35" s="750">
        <v>4.9091882293262159E-4</v>
      </c>
      <c r="H35" s="262"/>
      <c r="I35" s="741" t="s">
        <v>798</v>
      </c>
      <c r="J35" s="739">
        <v>862.64036999999996</v>
      </c>
      <c r="K35" s="739">
        <v>3273.65607</v>
      </c>
      <c r="L35" s="739">
        <v>0</v>
      </c>
      <c r="M35" s="739">
        <v>0</v>
      </c>
      <c r="N35" s="739">
        <v>4136.2964400000001</v>
      </c>
      <c r="O35" s="751">
        <v>8.4367074174379624E-5</v>
      </c>
    </row>
    <row r="36" spans="1:15" s="714" customFormat="1" ht="25.5" customHeight="1">
      <c r="A36" s="262" t="s">
        <v>797</v>
      </c>
      <c r="B36" s="739">
        <v>1804.0373999999999</v>
      </c>
      <c r="C36" s="739">
        <v>11261.1075</v>
      </c>
      <c r="D36" s="739">
        <v>0</v>
      </c>
      <c r="E36" s="739">
        <v>0</v>
      </c>
      <c r="F36" s="739">
        <v>13065.144900000001</v>
      </c>
      <c r="G36" s="750">
        <v>2.8426127366348706E-4</v>
      </c>
      <c r="H36" s="262"/>
      <c r="I36" s="741" t="s">
        <v>797</v>
      </c>
      <c r="J36" s="739">
        <v>124.15788000000001</v>
      </c>
      <c r="K36" s="739">
        <v>381.24490999999995</v>
      </c>
      <c r="L36" s="739">
        <v>0</v>
      </c>
      <c r="M36" s="739">
        <v>0</v>
      </c>
      <c r="N36" s="739">
        <v>505.40278999999998</v>
      </c>
      <c r="O36" s="751">
        <v>1.0308582880937906E-5</v>
      </c>
    </row>
    <row r="37" spans="1:15" s="714" customFormat="1" ht="25.5" customHeight="1">
      <c r="A37" s="262" t="s">
        <v>799</v>
      </c>
      <c r="B37" s="739">
        <v>2756103.7813300001</v>
      </c>
      <c r="C37" s="739">
        <v>246394.63788999998</v>
      </c>
      <c r="D37" s="739">
        <v>0</v>
      </c>
      <c r="E37" s="739">
        <v>0</v>
      </c>
      <c r="F37" s="739">
        <v>3002498.4192199996</v>
      </c>
      <c r="G37" s="750">
        <v>6.5326028249413706E-2</v>
      </c>
      <c r="H37" s="262"/>
      <c r="I37" s="741" t="s">
        <v>799</v>
      </c>
      <c r="J37" s="739">
        <v>4309588.59846</v>
      </c>
      <c r="K37" s="739">
        <v>252004.30403999999</v>
      </c>
      <c r="L37" s="739">
        <v>0</v>
      </c>
      <c r="M37" s="739">
        <v>2690.5942799999998</v>
      </c>
      <c r="N37" s="739">
        <v>4564283.4967799997</v>
      </c>
      <c r="O37" s="751">
        <v>9.3096626393086815E-2</v>
      </c>
    </row>
    <row r="38" spans="1:15" s="714" customFormat="1" ht="25.5" customHeight="1">
      <c r="A38" s="262" t="s">
        <v>800</v>
      </c>
      <c r="B38" s="739">
        <v>481386.20474000002</v>
      </c>
      <c r="C38" s="739">
        <v>48298.6008</v>
      </c>
      <c r="D38" s="739">
        <v>0</v>
      </c>
      <c r="E38" s="739">
        <v>0</v>
      </c>
      <c r="F38" s="739">
        <v>529684.80553999997</v>
      </c>
      <c r="G38" s="750">
        <v>1.1524470537100345E-2</v>
      </c>
      <c r="H38" s="262"/>
      <c r="I38" s="741" t="s">
        <v>800</v>
      </c>
      <c r="J38" s="739">
        <v>1045185.25824</v>
      </c>
      <c r="K38" s="739">
        <v>107846.53751000001</v>
      </c>
      <c r="L38" s="739">
        <v>0</v>
      </c>
      <c r="M38" s="739">
        <v>0</v>
      </c>
      <c r="N38" s="739">
        <v>1153031.79575</v>
      </c>
      <c r="O38" s="751">
        <v>2.3518120726728761E-2</v>
      </c>
    </row>
    <row r="39" spans="1:15" s="714" customFormat="1" ht="25.5" customHeight="1">
      <c r="A39" s="262" t="s">
        <v>1156</v>
      </c>
      <c r="B39" s="739">
        <v>4369878.9609599998</v>
      </c>
      <c r="C39" s="739">
        <v>151091.42090999999</v>
      </c>
      <c r="D39" s="739">
        <v>0</v>
      </c>
      <c r="E39" s="739">
        <v>0.56569000000000003</v>
      </c>
      <c r="F39" s="739">
        <v>4520970.9475600002</v>
      </c>
      <c r="G39" s="750">
        <v>9.8363773963886722E-2</v>
      </c>
      <c r="H39" s="262"/>
      <c r="I39" s="741" t="s">
        <v>1156</v>
      </c>
      <c r="J39" s="739">
        <v>3124877.1396999997</v>
      </c>
      <c r="K39" s="739">
        <v>212546.02596999999</v>
      </c>
      <c r="L39" s="739">
        <v>0</v>
      </c>
      <c r="M39" s="739">
        <v>0</v>
      </c>
      <c r="N39" s="739">
        <v>3337423.16567</v>
      </c>
      <c r="O39" s="751">
        <v>6.807264224257914E-2</v>
      </c>
    </row>
    <row r="40" spans="1:15" s="714" customFormat="1" ht="25.5" customHeight="1">
      <c r="A40" s="262" t="s">
        <v>1157</v>
      </c>
      <c r="B40" s="739">
        <v>1555405.3664000002</v>
      </c>
      <c r="C40" s="739">
        <v>182943.73253000001</v>
      </c>
      <c r="D40" s="739">
        <v>0</v>
      </c>
      <c r="E40" s="739">
        <v>0</v>
      </c>
      <c r="F40" s="739">
        <v>1738349.0989300001</v>
      </c>
      <c r="G40" s="750">
        <v>3.7821649336136853E-2</v>
      </c>
      <c r="H40" s="262"/>
      <c r="I40" s="741" t="s">
        <v>1157</v>
      </c>
      <c r="J40" s="739">
        <v>3925950.82999</v>
      </c>
      <c r="K40" s="739">
        <v>73473.828450000001</v>
      </c>
      <c r="L40" s="739">
        <v>0</v>
      </c>
      <c r="M40" s="739">
        <v>0</v>
      </c>
      <c r="N40" s="739">
        <v>3999424.6584399999</v>
      </c>
      <c r="O40" s="751">
        <v>8.1575332355398197E-2</v>
      </c>
    </row>
    <row r="41" spans="1:15" s="714" customFormat="1" ht="26.25" customHeight="1" thickBot="1">
      <c r="A41" s="262"/>
      <c r="B41" s="743"/>
      <c r="C41" s="743"/>
      <c r="D41" s="743"/>
      <c r="E41" s="743"/>
      <c r="F41" s="743"/>
      <c r="G41" s="752"/>
      <c r="H41" s="748"/>
      <c r="I41" s="743"/>
      <c r="J41" s="743"/>
      <c r="K41" s="743"/>
      <c r="L41" s="745"/>
      <c r="M41" s="743"/>
      <c r="N41" s="743"/>
      <c r="O41" s="753"/>
    </row>
    <row r="42" spans="1:15" s="714" customFormat="1" ht="29.25" customHeight="1" thickTop="1" thickBot="1">
      <c r="A42" s="263" t="s">
        <v>804</v>
      </c>
      <c r="B42" s="746">
        <v>35771028.335579999</v>
      </c>
      <c r="C42" s="746">
        <v>10177251.847290002</v>
      </c>
      <c r="D42" s="746">
        <v>0</v>
      </c>
      <c r="E42" s="746">
        <v>13467.372890000001</v>
      </c>
      <c r="F42" s="746">
        <v>45961747.555760004</v>
      </c>
      <c r="G42" s="746"/>
      <c r="H42" s="748"/>
      <c r="I42" s="754"/>
      <c r="J42" s="746">
        <v>46207692.291330002</v>
      </c>
      <c r="K42" s="746">
        <v>2814319.11888</v>
      </c>
      <c r="L42" s="747">
        <v>89.711600000000004</v>
      </c>
      <c r="M42" s="746">
        <v>5276.9220300000006</v>
      </c>
      <c r="N42" s="746">
        <v>49027378.043839999</v>
      </c>
      <c r="O42" s="755"/>
    </row>
    <row r="43" spans="1:15" s="714" customFormat="1" ht="10.5" customHeight="1" thickTop="1" thickBot="1">
      <c r="A43" s="265"/>
      <c r="B43" s="756"/>
      <c r="C43" s="756"/>
      <c r="D43" s="756"/>
      <c r="E43" s="756"/>
      <c r="F43" s="756"/>
      <c r="G43" s="756"/>
      <c r="H43" s="756"/>
      <c r="I43" s="756"/>
      <c r="J43" s="757"/>
      <c r="K43" s="482"/>
      <c r="L43" s="758"/>
      <c r="M43" s="756"/>
      <c r="N43" s="756"/>
      <c r="O43" s="756"/>
    </row>
    <row r="44" spans="1:15" s="714" customFormat="1" ht="13.5" customHeight="1" thickTop="1">
      <c r="A44" s="266" t="s">
        <v>805</v>
      </c>
      <c r="B44" s="759"/>
      <c r="C44" s="759"/>
      <c r="D44" s="759"/>
      <c r="E44" s="739"/>
      <c r="F44" s="739"/>
      <c r="G44" s="739"/>
      <c r="H44" s="739"/>
      <c r="I44" s="739"/>
      <c r="J44" s="751"/>
      <c r="L44" s="488"/>
      <c r="M44" s="739"/>
      <c r="N44" s="739"/>
      <c r="O44" s="739"/>
    </row>
    <row r="45" spans="1:15" s="714" customFormat="1" ht="15.75" customHeight="1">
      <c r="A45" s="266" t="s">
        <v>806</v>
      </c>
      <c r="B45" s="759"/>
      <c r="C45" s="759"/>
      <c r="D45" s="759"/>
      <c r="E45" s="739"/>
      <c r="F45" s="739"/>
      <c r="G45" s="739"/>
      <c r="H45" s="739"/>
      <c r="I45" s="739"/>
      <c r="J45" s="751"/>
      <c r="L45" s="488"/>
      <c r="M45" s="739"/>
      <c r="N45" s="739"/>
      <c r="O45" s="739"/>
    </row>
    <row r="46" spans="1:15" s="714" customFormat="1" ht="15.75" customHeight="1">
      <c r="A46" s="266" t="s">
        <v>807</v>
      </c>
      <c r="B46" s="759"/>
      <c r="C46" s="759"/>
      <c r="D46" s="759"/>
      <c r="E46" s="739"/>
      <c r="F46" s="739"/>
      <c r="G46" s="739"/>
      <c r="H46" s="739"/>
      <c r="I46" s="739"/>
      <c r="J46" s="751"/>
      <c r="L46" s="488"/>
      <c r="M46" s="739"/>
      <c r="N46" s="739"/>
      <c r="O46" s="739"/>
    </row>
    <row r="47" spans="1:15" s="483" customFormat="1" ht="15.75" customHeight="1">
      <c r="A47" s="267" t="s">
        <v>808</v>
      </c>
      <c r="B47" s="760"/>
      <c r="C47" s="760"/>
      <c r="D47" s="760"/>
      <c r="E47" s="761"/>
      <c r="F47" s="761"/>
      <c r="G47" s="761"/>
      <c r="H47" s="761"/>
      <c r="I47" s="761"/>
      <c r="J47" s="761"/>
      <c r="K47" s="761"/>
      <c r="L47" s="762"/>
      <c r="M47" s="762"/>
      <c r="N47" s="761"/>
      <c r="O47" s="761"/>
    </row>
    <row r="48" spans="1:15" s="489" customFormat="1" ht="9.75" customHeight="1">
      <c r="A48" s="268"/>
      <c r="B48" s="763"/>
      <c r="C48" s="763"/>
      <c r="D48" s="763"/>
      <c r="E48" s="763"/>
      <c r="F48" s="763"/>
      <c r="G48" s="763"/>
      <c r="H48" s="763"/>
      <c r="I48" s="763"/>
      <c r="J48" s="763"/>
      <c r="K48" s="763"/>
      <c r="L48" s="764"/>
      <c r="M48" s="765"/>
      <c r="N48" s="763"/>
      <c r="O48" s="763"/>
    </row>
    <row r="49" spans="1:15" s="185" customFormat="1" ht="13.5" customHeight="1">
      <c r="A49" s="71"/>
      <c r="B49" s="766"/>
      <c r="C49" s="766"/>
      <c r="D49" s="766"/>
      <c r="E49" s="767"/>
      <c r="F49" s="767"/>
      <c r="G49" s="767"/>
      <c r="H49" s="767"/>
      <c r="I49" s="767"/>
      <c r="J49" s="767"/>
      <c r="K49" s="767"/>
      <c r="L49" s="490"/>
      <c r="M49" s="768"/>
      <c r="N49" s="767"/>
      <c r="O49" s="767"/>
    </row>
    <row r="50" spans="1:15" s="185" customFormat="1" ht="13.5" customHeight="1">
      <c r="B50" s="767"/>
      <c r="C50" s="767"/>
      <c r="D50" s="767"/>
      <c r="E50" s="767"/>
      <c r="F50" s="767"/>
      <c r="G50" s="767"/>
      <c r="H50" s="767"/>
      <c r="I50" s="767"/>
      <c r="J50" s="767"/>
      <c r="K50" s="767"/>
      <c r="L50" s="490"/>
      <c r="M50" s="768"/>
      <c r="N50" s="767"/>
      <c r="O50" s="767"/>
    </row>
    <row r="51" spans="1:15" ht="13.5" customHeight="1">
      <c r="A51" s="185"/>
    </row>
    <row r="52" spans="1:15" ht="13.5" customHeight="1">
      <c r="A52" s="185"/>
    </row>
    <row r="53" spans="1:15" ht="13.5" customHeight="1">
      <c r="A53" s="185"/>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48" style="861" customWidth="1"/>
    <col min="2" max="15" width="14.140625" style="94" customWidth="1"/>
    <col min="16" max="16" width="15.5703125" style="983" customWidth="1"/>
    <col min="17" max="17" width="12" style="99" customWidth="1"/>
    <col min="18" max="18" width="2.5703125" style="983" customWidth="1"/>
    <col min="19" max="256" width="11.42578125" style="983"/>
    <col min="257" max="257" width="48" style="983" customWidth="1"/>
    <col min="258" max="271" width="14.140625" style="983" customWidth="1"/>
    <col min="272" max="272" width="15.5703125" style="983" customWidth="1"/>
    <col min="273" max="273" width="12" style="983" customWidth="1"/>
    <col min="274" max="274" width="2.5703125" style="983" customWidth="1"/>
    <col min="275" max="512" width="11.42578125" style="983"/>
    <col min="513" max="513" width="48" style="983" customWidth="1"/>
    <col min="514" max="527" width="14.140625" style="983" customWidth="1"/>
    <col min="528" max="528" width="15.5703125" style="983" customWidth="1"/>
    <col min="529" max="529" width="12" style="983" customWidth="1"/>
    <col min="530" max="530" width="2.5703125" style="983" customWidth="1"/>
    <col min="531" max="768" width="11.42578125" style="983"/>
    <col min="769" max="769" width="48" style="983" customWidth="1"/>
    <col min="770" max="783" width="14.140625" style="983" customWidth="1"/>
    <col min="784" max="784" width="15.5703125" style="983" customWidth="1"/>
    <col min="785" max="785" width="12" style="983" customWidth="1"/>
    <col min="786" max="786" width="2.5703125" style="983" customWidth="1"/>
    <col min="787" max="1024" width="11.42578125" style="983"/>
    <col min="1025" max="1025" width="48" style="983" customWidth="1"/>
    <col min="1026" max="1039" width="14.140625" style="983" customWidth="1"/>
    <col min="1040" max="1040" width="15.5703125" style="983" customWidth="1"/>
    <col min="1041" max="1041" width="12" style="983" customWidth="1"/>
    <col min="1042" max="1042" width="2.5703125" style="983" customWidth="1"/>
    <col min="1043" max="1280" width="11.42578125" style="983"/>
    <col min="1281" max="1281" width="48" style="983" customWidth="1"/>
    <col min="1282" max="1295" width="14.140625" style="983" customWidth="1"/>
    <col min="1296" max="1296" width="15.5703125" style="983" customWidth="1"/>
    <col min="1297" max="1297" width="12" style="983" customWidth="1"/>
    <col min="1298" max="1298" width="2.5703125" style="983" customWidth="1"/>
    <col min="1299" max="1536" width="11.42578125" style="983"/>
    <col min="1537" max="1537" width="48" style="983" customWidth="1"/>
    <col min="1538" max="1551" width="14.140625" style="983" customWidth="1"/>
    <col min="1552" max="1552" width="15.5703125" style="983" customWidth="1"/>
    <col min="1553" max="1553" width="12" style="983" customWidth="1"/>
    <col min="1554" max="1554" width="2.5703125" style="983" customWidth="1"/>
    <col min="1555" max="1792" width="11.42578125" style="983"/>
    <col min="1793" max="1793" width="48" style="983" customWidth="1"/>
    <col min="1794" max="1807" width="14.140625" style="983" customWidth="1"/>
    <col min="1808" max="1808" width="15.5703125" style="983" customWidth="1"/>
    <col min="1809" max="1809" width="12" style="983" customWidth="1"/>
    <col min="1810" max="1810" width="2.5703125" style="983" customWidth="1"/>
    <col min="1811" max="2048" width="11.42578125" style="983"/>
    <col min="2049" max="2049" width="48" style="983" customWidth="1"/>
    <col min="2050" max="2063" width="14.140625" style="983" customWidth="1"/>
    <col min="2064" max="2064" width="15.5703125" style="983" customWidth="1"/>
    <col min="2065" max="2065" width="12" style="983" customWidth="1"/>
    <col min="2066" max="2066" width="2.5703125" style="983" customWidth="1"/>
    <col min="2067" max="2304" width="11.42578125" style="983"/>
    <col min="2305" max="2305" width="48" style="983" customWidth="1"/>
    <col min="2306" max="2319" width="14.140625" style="983" customWidth="1"/>
    <col min="2320" max="2320" width="15.5703125" style="983" customWidth="1"/>
    <col min="2321" max="2321" width="12" style="983" customWidth="1"/>
    <col min="2322" max="2322" width="2.5703125" style="983" customWidth="1"/>
    <col min="2323" max="2560" width="11.42578125" style="983"/>
    <col min="2561" max="2561" width="48" style="983" customWidth="1"/>
    <col min="2562" max="2575" width="14.140625" style="983" customWidth="1"/>
    <col min="2576" max="2576" width="15.5703125" style="983" customWidth="1"/>
    <col min="2577" max="2577" width="12" style="983" customWidth="1"/>
    <col min="2578" max="2578" width="2.5703125" style="983" customWidth="1"/>
    <col min="2579" max="2816" width="11.42578125" style="983"/>
    <col min="2817" max="2817" width="48" style="983" customWidth="1"/>
    <col min="2818" max="2831" width="14.140625" style="983" customWidth="1"/>
    <col min="2832" max="2832" width="15.5703125" style="983" customWidth="1"/>
    <col min="2833" max="2833" width="12" style="983" customWidth="1"/>
    <col min="2834" max="2834" width="2.5703125" style="983" customWidth="1"/>
    <col min="2835" max="3072" width="11.42578125" style="983"/>
    <col min="3073" max="3073" width="48" style="983" customWidth="1"/>
    <col min="3074" max="3087" width="14.140625" style="983" customWidth="1"/>
    <col min="3088" max="3088" width="15.5703125" style="983" customWidth="1"/>
    <col min="3089" max="3089" width="12" style="983" customWidth="1"/>
    <col min="3090" max="3090" width="2.5703125" style="983" customWidth="1"/>
    <col min="3091" max="3328" width="11.42578125" style="983"/>
    <col min="3329" max="3329" width="48" style="983" customWidth="1"/>
    <col min="3330" max="3343" width="14.140625" style="983" customWidth="1"/>
    <col min="3344" max="3344" width="15.5703125" style="983" customWidth="1"/>
    <col min="3345" max="3345" width="12" style="983" customWidth="1"/>
    <col min="3346" max="3346" width="2.5703125" style="983" customWidth="1"/>
    <col min="3347" max="3584" width="11.42578125" style="983"/>
    <col min="3585" max="3585" width="48" style="983" customWidth="1"/>
    <col min="3586" max="3599" width="14.140625" style="983" customWidth="1"/>
    <col min="3600" max="3600" width="15.5703125" style="983" customWidth="1"/>
    <col min="3601" max="3601" width="12" style="983" customWidth="1"/>
    <col min="3602" max="3602" width="2.5703125" style="983" customWidth="1"/>
    <col min="3603" max="3840" width="11.42578125" style="983"/>
    <col min="3841" max="3841" width="48" style="983" customWidth="1"/>
    <col min="3842" max="3855" width="14.140625" style="983" customWidth="1"/>
    <col min="3856" max="3856" width="15.5703125" style="983" customWidth="1"/>
    <col min="3857" max="3857" width="12" style="983" customWidth="1"/>
    <col min="3858" max="3858" width="2.5703125" style="983" customWidth="1"/>
    <col min="3859" max="4096" width="11.42578125" style="983"/>
    <col min="4097" max="4097" width="48" style="983" customWidth="1"/>
    <col min="4098" max="4111" width="14.140625" style="983" customWidth="1"/>
    <col min="4112" max="4112" width="15.5703125" style="983" customWidth="1"/>
    <col min="4113" max="4113" width="12" style="983" customWidth="1"/>
    <col min="4114" max="4114" width="2.5703125" style="983" customWidth="1"/>
    <col min="4115" max="4352" width="11.42578125" style="983"/>
    <col min="4353" max="4353" width="48" style="983" customWidth="1"/>
    <col min="4354" max="4367" width="14.140625" style="983" customWidth="1"/>
    <col min="4368" max="4368" width="15.5703125" style="983" customWidth="1"/>
    <col min="4369" max="4369" width="12" style="983" customWidth="1"/>
    <col min="4370" max="4370" width="2.5703125" style="983" customWidth="1"/>
    <col min="4371" max="4608" width="11.42578125" style="983"/>
    <col min="4609" max="4609" width="48" style="983" customWidth="1"/>
    <col min="4610" max="4623" width="14.140625" style="983" customWidth="1"/>
    <col min="4624" max="4624" width="15.5703125" style="983" customWidth="1"/>
    <col min="4625" max="4625" width="12" style="983" customWidth="1"/>
    <col min="4626" max="4626" width="2.5703125" style="983" customWidth="1"/>
    <col min="4627" max="4864" width="11.42578125" style="983"/>
    <col min="4865" max="4865" width="48" style="983" customWidth="1"/>
    <col min="4866" max="4879" width="14.140625" style="983" customWidth="1"/>
    <col min="4880" max="4880" width="15.5703125" style="983" customWidth="1"/>
    <col min="4881" max="4881" width="12" style="983" customWidth="1"/>
    <col min="4882" max="4882" width="2.5703125" style="983" customWidth="1"/>
    <col min="4883" max="5120" width="11.42578125" style="983"/>
    <col min="5121" max="5121" width="48" style="983" customWidth="1"/>
    <col min="5122" max="5135" width="14.140625" style="983" customWidth="1"/>
    <col min="5136" max="5136" width="15.5703125" style="983" customWidth="1"/>
    <col min="5137" max="5137" width="12" style="983" customWidth="1"/>
    <col min="5138" max="5138" width="2.5703125" style="983" customWidth="1"/>
    <col min="5139" max="5376" width="11.42578125" style="983"/>
    <col min="5377" max="5377" width="48" style="983" customWidth="1"/>
    <col min="5378" max="5391" width="14.140625" style="983" customWidth="1"/>
    <col min="5392" max="5392" width="15.5703125" style="983" customWidth="1"/>
    <col min="5393" max="5393" width="12" style="983" customWidth="1"/>
    <col min="5394" max="5394" width="2.5703125" style="983" customWidth="1"/>
    <col min="5395" max="5632" width="11.42578125" style="983"/>
    <col min="5633" max="5633" width="48" style="983" customWidth="1"/>
    <col min="5634" max="5647" width="14.140625" style="983" customWidth="1"/>
    <col min="5648" max="5648" width="15.5703125" style="983" customWidth="1"/>
    <col min="5649" max="5649" width="12" style="983" customWidth="1"/>
    <col min="5650" max="5650" width="2.5703125" style="983" customWidth="1"/>
    <col min="5651" max="5888" width="11.42578125" style="983"/>
    <col min="5889" max="5889" width="48" style="983" customWidth="1"/>
    <col min="5890" max="5903" width="14.140625" style="983" customWidth="1"/>
    <col min="5904" max="5904" width="15.5703125" style="983" customWidth="1"/>
    <col min="5905" max="5905" width="12" style="983" customWidth="1"/>
    <col min="5906" max="5906" width="2.5703125" style="983" customWidth="1"/>
    <col min="5907" max="6144" width="11.42578125" style="983"/>
    <col min="6145" max="6145" width="48" style="983" customWidth="1"/>
    <col min="6146" max="6159" width="14.140625" style="983" customWidth="1"/>
    <col min="6160" max="6160" width="15.5703125" style="983" customWidth="1"/>
    <col min="6161" max="6161" width="12" style="983" customWidth="1"/>
    <col min="6162" max="6162" width="2.5703125" style="983" customWidth="1"/>
    <col min="6163" max="6400" width="11.42578125" style="983"/>
    <col min="6401" max="6401" width="48" style="983" customWidth="1"/>
    <col min="6402" max="6415" width="14.140625" style="983" customWidth="1"/>
    <col min="6416" max="6416" width="15.5703125" style="983" customWidth="1"/>
    <col min="6417" max="6417" width="12" style="983" customWidth="1"/>
    <col min="6418" max="6418" width="2.5703125" style="983" customWidth="1"/>
    <col min="6419" max="6656" width="11.42578125" style="983"/>
    <col min="6657" max="6657" width="48" style="983" customWidth="1"/>
    <col min="6658" max="6671" width="14.140625" style="983" customWidth="1"/>
    <col min="6672" max="6672" width="15.5703125" style="983" customWidth="1"/>
    <col min="6673" max="6673" width="12" style="983" customWidth="1"/>
    <col min="6674" max="6674" width="2.5703125" style="983" customWidth="1"/>
    <col min="6675" max="6912" width="11.42578125" style="983"/>
    <col min="6913" max="6913" width="48" style="983" customWidth="1"/>
    <col min="6914" max="6927" width="14.140625" style="983" customWidth="1"/>
    <col min="6928" max="6928" width="15.5703125" style="983" customWidth="1"/>
    <col min="6929" max="6929" width="12" style="983" customWidth="1"/>
    <col min="6930" max="6930" width="2.5703125" style="983" customWidth="1"/>
    <col min="6931" max="7168" width="11.42578125" style="983"/>
    <col min="7169" max="7169" width="48" style="983" customWidth="1"/>
    <col min="7170" max="7183" width="14.140625" style="983" customWidth="1"/>
    <col min="7184" max="7184" width="15.5703125" style="983" customWidth="1"/>
    <col min="7185" max="7185" width="12" style="983" customWidth="1"/>
    <col min="7186" max="7186" width="2.5703125" style="983" customWidth="1"/>
    <col min="7187" max="7424" width="11.42578125" style="983"/>
    <col min="7425" max="7425" width="48" style="983" customWidth="1"/>
    <col min="7426" max="7439" width="14.140625" style="983" customWidth="1"/>
    <col min="7440" max="7440" width="15.5703125" style="983" customWidth="1"/>
    <col min="7441" max="7441" width="12" style="983" customWidth="1"/>
    <col min="7442" max="7442" width="2.5703125" style="983" customWidth="1"/>
    <col min="7443" max="7680" width="11.42578125" style="983"/>
    <col min="7681" max="7681" width="48" style="983" customWidth="1"/>
    <col min="7682" max="7695" width="14.140625" style="983" customWidth="1"/>
    <col min="7696" max="7696" width="15.5703125" style="983" customWidth="1"/>
    <col min="7697" max="7697" width="12" style="983" customWidth="1"/>
    <col min="7698" max="7698" width="2.5703125" style="983" customWidth="1"/>
    <col min="7699" max="7936" width="11.42578125" style="983"/>
    <col min="7937" max="7937" width="48" style="983" customWidth="1"/>
    <col min="7938" max="7951" width="14.140625" style="983" customWidth="1"/>
    <col min="7952" max="7952" width="15.5703125" style="983" customWidth="1"/>
    <col min="7953" max="7953" width="12" style="983" customWidth="1"/>
    <col min="7954" max="7954" width="2.5703125" style="983" customWidth="1"/>
    <col min="7955" max="8192" width="11.42578125" style="983"/>
    <col min="8193" max="8193" width="48" style="983" customWidth="1"/>
    <col min="8194" max="8207" width="14.140625" style="983" customWidth="1"/>
    <col min="8208" max="8208" width="15.5703125" style="983" customWidth="1"/>
    <col min="8209" max="8209" width="12" style="983" customWidth="1"/>
    <col min="8210" max="8210" width="2.5703125" style="983" customWidth="1"/>
    <col min="8211" max="8448" width="11.42578125" style="983"/>
    <col min="8449" max="8449" width="48" style="983" customWidth="1"/>
    <col min="8450" max="8463" width="14.140625" style="983" customWidth="1"/>
    <col min="8464" max="8464" width="15.5703125" style="983" customWidth="1"/>
    <col min="8465" max="8465" width="12" style="983" customWidth="1"/>
    <col min="8466" max="8466" width="2.5703125" style="983" customWidth="1"/>
    <col min="8467" max="8704" width="11.42578125" style="983"/>
    <col min="8705" max="8705" width="48" style="983" customWidth="1"/>
    <col min="8706" max="8719" width="14.140625" style="983" customWidth="1"/>
    <col min="8720" max="8720" width="15.5703125" style="983" customWidth="1"/>
    <col min="8721" max="8721" width="12" style="983" customWidth="1"/>
    <col min="8722" max="8722" width="2.5703125" style="983" customWidth="1"/>
    <col min="8723" max="8960" width="11.42578125" style="983"/>
    <col min="8961" max="8961" width="48" style="983" customWidth="1"/>
    <col min="8962" max="8975" width="14.140625" style="983" customWidth="1"/>
    <col min="8976" max="8976" width="15.5703125" style="983" customWidth="1"/>
    <col min="8977" max="8977" width="12" style="983" customWidth="1"/>
    <col min="8978" max="8978" width="2.5703125" style="983" customWidth="1"/>
    <col min="8979" max="9216" width="11.42578125" style="983"/>
    <col min="9217" max="9217" width="48" style="983" customWidth="1"/>
    <col min="9218" max="9231" width="14.140625" style="983" customWidth="1"/>
    <col min="9232" max="9232" width="15.5703125" style="983" customWidth="1"/>
    <col min="9233" max="9233" width="12" style="983" customWidth="1"/>
    <col min="9234" max="9234" width="2.5703125" style="983" customWidth="1"/>
    <col min="9235" max="9472" width="11.42578125" style="983"/>
    <col min="9473" max="9473" width="48" style="983" customWidth="1"/>
    <col min="9474" max="9487" width="14.140625" style="983" customWidth="1"/>
    <col min="9488" max="9488" width="15.5703125" style="983" customWidth="1"/>
    <col min="9489" max="9489" width="12" style="983" customWidth="1"/>
    <col min="9490" max="9490" width="2.5703125" style="983" customWidth="1"/>
    <col min="9491" max="9728" width="11.42578125" style="983"/>
    <col min="9729" max="9729" width="48" style="983" customWidth="1"/>
    <col min="9730" max="9743" width="14.140625" style="983" customWidth="1"/>
    <col min="9744" max="9744" width="15.5703125" style="983" customWidth="1"/>
    <col min="9745" max="9745" width="12" style="983" customWidth="1"/>
    <col min="9746" max="9746" width="2.5703125" style="983" customWidth="1"/>
    <col min="9747" max="9984" width="11.42578125" style="983"/>
    <col min="9985" max="9985" width="48" style="983" customWidth="1"/>
    <col min="9986" max="9999" width="14.140625" style="983" customWidth="1"/>
    <col min="10000" max="10000" width="15.5703125" style="983" customWidth="1"/>
    <col min="10001" max="10001" width="12" style="983" customWidth="1"/>
    <col min="10002" max="10002" width="2.5703125" style="983" customWidth="1"/>
    <col min="10003" max="10240" width="11.42578125" style="983"/>
    <col min="10241" max="10241" width="48" style="983" customWidth="1"/>
    <col min="10242" max="10255" width="14.140625" style="983" customWidth="1"/>
    <col min="10256" max="10256" width="15.5703125" style="983" customWidth="1"/>
    <col min="10257" max="10257" width="12" style="983" customWidth="1"/>
    <col min="10258" max="10258" width="2.5703125" style="983" customWidth="1"/>
    <col min="10259" max="10496" width="11.42578125" style="983"/>
    <col min="10497" max="10497" width="48" style="983" customWidth="1"/>
    <col min="10498" max="10511" width="14.140625" style="983" customWidth="1"/>
    <col min="10512" max="10512" width="15.5703125" style="983" customWidth="1"/>
    <col min="10513" max="10513" width="12" style="983" customWidth="1"/>
    <col min="10514" max="10514" width="2.5703125" style="983" customWidth="1"/>
    <col min="10515" max="10752" width="11.42578125" style="983"/>
    <col min="10753" max="10753" width="48" style="983" customWidth="1"/>
    <col min="10754" max="10767" width="14.140625" style="983" customWidth="1"/>
    <col min="10768" max="10768" width="15.5703125" style="983" customWidth="1"/>
    <col min="10769" max="10769" width="12" style="983" customWidth="1"/>
    <col min="10770" max="10770" width="2.5703125" style="983" customWidth="1"/>
    <col min="10771" max="11008" width="11.42578125" style="983"/>
    <col min="11009" max="11009" width="48" style="983" customWidth="1"/>
    <col min="11010" max="11023" width="14.140625" style="983" customWidth="1"/>
    <col min="11024" max="11024" width="15.5703125" style="983" customWidth="1"/>
    <col min="11025" max="11025" width="12" style="983" customWidth="1"/>
    <col min="11026" max="11026" width="2.5703125" style="983" customWidth="1"/>
    <col min="11027" max="11264" width="11.42578125" style="983"/>
    <col min="11265" max="11265" width="48" style="983" customWidth="1"/>
    <col min="11266" max="11279" width="14.140625" style="983" customWidth="1"/>
    <col min="11280" max="11280" width="15.5703125" style="983" customWidth="1"/>
    <col min="11281" max="11281" width="12" style="983" customWidth="1"/>
    <col min="11282" max="11282" width="2.5703125" style="983" customWidth="1"/>
    <col min="11283" max="11520" width="11.42578125" style="983"/>
    <col min="11521" max="11521" width="48" style="983" customWidth="1"/>
    <col min="11522" max="11535" width="14.140625" style="983" customWidth="1"/>
    <col min="11536" max="11536" width="15.5703125" style="983" customWidth="1"/>
    <col min="11537" max="11537" width="12" style="983" customWidth="1"/>
    <col min="11538" max="11538" width="2.5703125" style="983" customWidth="1"/>
    <col min="11539" max="11776" width="11.42578125" style="983"/>
    <col min="11777" max="11777" width="48" style="983" customWidth="1"/>
    <col min="11778" max="11791" width="14.140625" style="983" customWidth="1"/>
    <col min="11792" max="11792" width="15.5703125" style="983" customWidth="1"/>
    <col min="11793" max="11793" width="12" style="983" customWidth="1"/>
    <col min="11794" max="11794" width="2.5703125" style="983" customWidth="1"/>
    <col min="11795" max="12032" width="11.42578125" style="983"/>
    <col min="12033" max="12033" width="48" style="983" customWidth="1"/>
    <col min="12034" max="12047" width="14.140625" style="983" customWidth="1"/>
    <col min="12048" max="12048" width="15.5703125" style="983" customWidth="1"/>
    <col min="12049" max="12049" width="12" style="983" customWidth="1"/>
    <col min="12050" max="12050" width="2.5703125" style="983" customWidth="1"/>
    <col min="12051" max="12288" width="11.42578125" style="983"/>
    <col min="12289" max="12289" width="48" style="983" customWidth="1"/>
    <col min="12290" max="12303" width="14.140625" style="983" customWidth="1"/>
    <col min="12304" max="12304" width="15.5703125" style="983" customWidth="1"/>
    <col min="12305" max="12305" width="12" style="983" customWidth="1"/>
    <col min="12306" max="12306" width="2.5703125" style="983" customWidth="1"/>
    <col min="12307" max="12544" width="11.42578125" style="983"/>
    <col min="12545" max="12545" width="48" style="983" customWidth="1"/>
    <col min="12546" max="12559" width="14.140625" style="983" customWidth="1"/>
    <col min="12560" max="12560" width="15.5703125" style="983" customWidth="1"/>
    <col min="12561" max="12561" width="12" style="983" customWidth="1"/>
    <col min="12562" max="12562" width="2.5703125" style="983" customWidth="1"/>
    <col min="12563" max="12800" width="11.42578125" style="983"/>
    <col min="12801" max="12801" width="48" style="983" customWidth="1"/>
    <col min="12802" max="12815" width="14.140625" style="983" customWidth="1"/>
    <col min="12816" max="12816" width="15.5703125" style="983" customWidth="1"/>
    <col min="12817" max="12817" width="12" style="983" customWidth="1"/>
    <col min="12818" max="12818" width="2.5703125" style="983" customWidth="1"/>
    <col min="12819" max="13056" width="11.42578125" style="983"/>
    <col min="13057" max="13057" width="48" style="983" customWidth="1"/>
    <col min="13058" max="13071" width="14.140625" style="983" customWidth="1"/>
    <col min="13072" max="13072" width="15.5703125" style="983" customWidth="1"/>
    <col min="13073" max="13073" width="12" style="983" customWidth="1"/>
    <col min="13074" max="13074" width="2.5703125" style="983" customWidth="1"/>
    <col min="13075" max="13312" width="11.42578125" style="983"/>
    <col min="13313" max="13313" width="48" style="983" customWidth="1"/>
    <col min="13314" max="13327" width="14.140625" style="983" customWidth="1"/>
    <col min="13328" max="13328" width="15.5703125" style="983" customWidth="1"/>
    <col min="13329" max="13329" width="12" style="983" customWidth="1"/>
    <col min="13330" max="13330" width="2.5703125" style="983" customWidth="1"/>
    <col min="13331" max="13568" width="11.42578125" style="983"/>
    <col min="13569" max="13569" width="48" style="983" customWidth="1"/>
    <col min="13570" max="13583" width="14.140625" style="983" customWidth="1"/>
    <col min="13584" max="13584" width="15.5703125" style="983" customWidth="1"/>
    <col min="13585" max="13585" width="12" style="983" customWidth="1"/>
    <col min="13586" max="13586" width="2.5703125" style="983" customWidth="1"/>
    <col min="13587" max="13824" width="11.42578125" style="983"/>
    <col min="13825" max="13825" width="48" style="983" customWidth="1"/>
    <col min="13826" max="13839" width="14.140625" style="983" customWidth="1"/>
    <col min="13840" max="13840" width="15.5703125" style="983" customWidth="1"/>
    <col min="13841" max="13841" width="12" style="983" customWidth="1"/>
    <col min="13842" max="13842" width="2.5703125" style="983" customWidth="1"/>
    <col min="13843" max="14080" width="11.42578125" style="983"/>
    <col min="14081" max="14081" width="48" style="983" customWidth="1"/>
    <col min="14082" max="14095" width="14.140625" style="983" customWidth="1"/>
    <col min="14096" max="14096" width="15.5703125" style="983" customWidth="1"/>
    <col min="14097" max="14097" width="12" style="983" customWidth="1"/>
    <col min="14098" max="14098" width="2.5703125" style="983" customWidth="1"/>
    <col min="14099" max="14336" width="11.42578125" style="983"/>
    <col min="14337" max="14337" width="48" style="983" customWidth="1"/>
    <col min="14338" max="14351" width="14.140625" style="983" customWidth="1"/>
    <col min="14352" max="14352" width="15.5703125" style="983" customWidth="1"/>
    <col min="14353" max="14353" width="12" style="983" customWidth="1"/>
    <col min="14354" max="14354" width="2.5703125" style="983" customWidth="1"/>
    <col min="14355" max="14592" width="11.42578125" style="983"/>
    <col min="14593" max="14593" width="48" style="983" customWidth="1"/>
    <col min="14594" max="14607" width="14.140625" style="983" customWidth="1"/>
    <col min="14608" max="14608" width="15.5703125" style="983" customWidth="1"/>
    <col min="14609" max="14609" width="12" style="983" customWidth="1"/>
    <col min="14610" max="14610" width="2.5703125" style="983" customWidth="1"/>
    <col min="14611" max="14848" width="11.42578125" style="983"/>
    <col min="14849" max="14849" width="48" style="983" customWidth="1"/>
    <col min="14850" max="14863" width="14.140625" style="983" customWidth="1"/>
    <col min="14864" max="14864" width="15.5703125" style="983" customWidth="1"/>
    <col min="14865" max="14865" width="12" style="983" customWidth="1"/>
    <col min="14866" max="14866" width="2.5703125" style="983" customWidth="1"/>
    <col min="14867" max="15104" width="11.42578125" style="983"/>
    <col min="15105" max="15105" width="48" style="983" customWidth="1"/>
    <col min="15106" max="15119" width="14.140625" style="983" customWidth="1"/>
    <col min="15120" max="15120" width="15.5703125" style="983" customWidth="1"/>
    <col min="15121" max="15121" width="12" style="983" customWidth="1"/>
    <col min="15122" max="15122" width="2.5703125" style="983" customWidth="1"/>
    <col min="15123" max="15360" width="11.42578125" style="983"/>
    <col min="15361" max="15361" width="48" style="983" customWidth="1"/>
    <col min="15362" max="15375" width="14.140625" style="983" customWidth="1"/>
    <col min="15376" max="15376" width="15.5703125" style="983" customWidth="1"/>
    <col min="15377" max="15377" width="12" style="983" customWidth="1"/>
    <col min="15378" max="15378" width="2.5703125" style="983" customWidth="1"/>
    <col min="15379" max="15616" width="11.42578125" style="983"/>
    <col min="15617" max="15617" width="48" style="983" customWidth="1"/>
    <col min="15618" max="15631" width="14.140625" style="983" customWidth="1"/>
    <col min="15632" max="15632" width="15.5703125" style="983" customWidth="1"/>
    <col min="15633" max="15633" width="12" style="983" customWidth="1"/>
    <col min="15634" max="15634" width="2.5703125" style="983" customWidth="1"/>
    <col min="15635" max="15872" width="11.42578125" style="983"/>
    <col min="15873" max="15873" width="48" style="983" customWidth="1"/>
    <col min="15874" max="15887" width="14.140625" style="983" customWidth="1"/>
    <col min="15888" max="15888" width="15.5703125" style="983" customWidth="1"/>
    <col min="15889" max="15889" width="12" style="983" customWidth="1"/>
    <col min="15890" max="15890" width="2.5703125" style="983" customWidth="1"/>
    <col min="15891" max="16128" width="11.42578125" style="983"/>
    <col min="16129" max="16129" width="48" style="983" customWidth="1"/>
    <col min="16130" max="16143" width="14.140625" style="983" customWidth="1"/>
    <col min="16144" max="16144" width="15.5703125" style="983" customWidth="1"/>
    <col min="16145" max="16145" width="12" style="983" customWidth="1"/>
    <col min="16146" max="16146" width="2.5703125" style="983" customWidth="1"/>
    <col min="16147" max="16384" width="11.42578125" style="983"/>
  </cols>
  <sheetData>
    <row r="1" spans="1:17" s="98" customFormat="1" ht="3.75" customHeight="1">
      <c r="A1" s="656"/>
      <c r="B1" s="843"/>
      <c r="C1" s="843"/>
      <c r="D1" s="843"/>
      <c r="E1" s="843"/>
      <c r="F1" s="843"/>
      <c r="G1" s="843"/>
      <c r="H1" s="843"/>
      <c r="I1" s="843"/>
      <c r="J1" s="843"/>
      <c r="K1" s="843"/>
      <c r="L1" s="843"/>
      <c r="M1" s="843"/>
      <c r="N1" s="843"/>
      <c r="O1" s="843"/>
      <c r="P1" s="1132"/>
      <c r="Q1" s="1133"/>
    </row>
    <row r="2" spans="1:17" s="87" customFormat="1" ht="47.25" customHeight="1">
      <c r="A2" s="1073" t="s">
        <v>1143</v>
      </c>
      <c r="B2" s="1073"/>
      <c r="C2" s="1073"/>
      <c r="D2" s="1073"/>
      <c r="E2" s="1073"/>
      <c r="F2" s="1073"/>
      <c r="G2" s="1073"/>
      <c r="H2" s="1073"/>
      <c r="I2" s="1073"/>
      <c r="J2" s="1073"/>
      <c r="K2" s="1073"/>
      <c r="L2" s="1073"/>
      <c r="M2" s="1073"/>
      <c r="N2" s="1073"/>
      <c r="O2" s="1073"/>
      <c r="P2" s="1073"/>
      <c r="Q2" s="1073"/>
    </row>
    <row r="3" spans="1:17" s="87" customFormat="1" ht="27.95" customHeight="1">
      <c r="A3" s="1073" t="s">
        <v>809</v>
      </c>
      <c r="B3" s="1073"/>
      <c r="C3" s="1073"/>
      <c r="D3" s="1073"/>
      <c r="E3" s="1073"/>
      <c r="F3" s="1073"/>
      <c r="G3" s="1073"/>
      <c r="H3" s="1073"/>
      <c r="I3" s="1073"/>
      <c r="J3" s="1073"/>
      <c r="K3" s="1073"/>
      <c r="L3" s="1073"/>
      <c r="M3" s="1073"/>
      <c r="N3" s="1073"/>
      <c r="O3" s="1073"/>
      <c r="P3" s="1073"/>
      <c r="Q3" s="1073"/>
    </row>
    <row r="4" spans="1:17" s="87" customFormat="1" ht="27.95" customHeight="1">
      <c r="A4" s="1073" t="s">
        <v>1509</v>
      </c>
      <c r="B4" s="1073"/>
      <c r="C4" s="1073"/>
      <c r="D4" s="1073"/>
      <c r="E4" s="1073"/>
      <c r="F4" s="1073"/>
      <c r="G4" s="1073"/>
      <c r="H4" s="1073"/>
      <c r="I4" s="1073"/>
      <c r="J4" s="1073"/>
      <c r="K4" s="1073"/>
      <c r="L4" s="1073"/>
      <c r="M4" s="1073"/>
      <c r="N4" s="1073"/>
      <c r="O4" s="1073"/>
      <c r="P4" s="1073"/>
      <c r="Q4" s="1073"/>
    </row>
    <row r="5" spans="1:17" s="88" customFormat="1" ht="46.5" customHeight="1">
      <c r="A5" s="1072" t="s">
        <v>1510</v>
      </c>
      <c r="B5" s="1072"/>
      <c r="C5" s="1072"/>
      <c r="D5" s="1072"/>
      <c r="E5" s="1072"/>
      <c r="F5" s="1072"/>
      <c r="G5" s="1072"/>
      <c r="H5" s="1072"/>
      <c r="I5" s="1072"/>
      <c r="J5" s="1072"/>
      <c r="K5" s="1072"/>
      <c r="L5" s="1072"/>
      <c r="M5" s="1072"/>
      <c r="N5" s="1072"/>
      <c r="O5" s="1072"/>
      <c r="P5" s="1072"/>
      <c r="Q5" s="1072"/>
    </row>
    <row r="6" spans="1:17" ht="2.25" customHeight="1" thickBot="1">
      <c r="A6" s="866"/>
      <c r="B6" s="844"/>
      <c r="C6" s="844"/>
      <c r="D6" s="844"/>
      <c r="E6" s="844"/>
      <c r="F6" s="844"/>
      <c r="G6" s="844"/>
      <c r="H6" s="844"/>
      <c r="I6" s="844"/>
      <c r="J6" s="844"/>
      <c r="K6" s="844"/>
      <c r="L6" s="844"/>
      <c r="M6" s="844"/>
      <c r="N6" s="844"/>
      <c r="O6" s="844"/>
      <c r="P6" s="491"/>
      <c r="Q6" s="1134"/>
    </row>
    <row r="7" spans="1:17" ht="14.25" hidden="1" customHeight="1" thickBot="1">
      <c r="A7" s="867"/>
      <c r="B7" s="845"/>
      <c r="C7" s="846"/>
      <c r="D7" s="845"/>
      <c r="E7" s="845"/>
      <c r="F7" s="845"/>
      <c r="G7" s="845"/>
      <c r="H7" s="845"/>
      <c r="I7" s="846"/>
      <c r="J7" s="845"/>
      <c r="K7" s="845"/>
      <c r="L7" s="845"/>
      <c r="M7" s="845"/>
      <c r="N7" s="845"/>
      <c r="O7" s="845"/>
      <c r="P7" s="493"/>
      <c r="Q7" s="100"/>
    </row>
    <row r="8" spans="1:17" ht="34.5" customHeight="1" thickTop="1" thickBot="1">
      <c r="A8" s="868" t="s">
        <v>810</v>
      </c>
      <c r="B8" s="847" t="s">
        <v>305</v>
      </c>
      <c r="C8" s="847" t="s">
        <v>306</v>
      </c>
      <c r="D8" s="847" t="s">
        <v>307</v>
      </c>
      <c r="E8" s="847" t="s">
        <v>308</v>
      </c>
      <c r="F8" s="847" t="s">
        <v>309</v>
      </c>
      <c r="G8" s="847" t="s">
        <v>310</v>
      </c>
      <c r="H8" s="847" t="s">
        <v>311</v>
      </c>
      <c r="I8" s="847" t="s">
        <v>312</v>
      </c>
      <c r="J8" s="847" t="s">
        <v>313</v>
      </c>
      <c r="K8" s="847" t="s">
        <v>314</v>
      </c>
      <c r="L8" s="847" t="s">
        <v>315</v>
      </c>
      <c r="M8" s="847" t="s">
        <v>316</v>
      </c>
      <c r="N8" s="847" t="s">
        <v>1145</v>
      </c>
      <c r="O8" s="847" t="s">
        <v>1146</v>
      </c>
      <c r="P8" s="271" t="s">
        <v>317</v>
      </c>
      <c r="Q8" s="270" t="s">
        <v>811</v>
      </c>
    </row>
    <row r="9" spans="1:17" ht="36.75" customHeight="1" thickTop="1">
      <c r="A9" s="869" t="s">
        <v>812</v>
      </c>
      <c r="B9" s="304">
        <v>5259358.5133800004</v>
      </c>
      <c r="C9" s="304">
        <v>7822274.8250200003</v>
      </c>
      <c r="D9" s="304">
        <v>5980643.0228900006</v>
      </c>
      <c r="E9" s="304">
        <v>1915502.91044</v>
      </c>
      <c r="F9" s="304">
        <v>4128332.8051900002</v>
      </c>
      <c r="G9" s="304">
        <v>1194787.1713599998</v>
      </c>
      <c r="H9" s="304">
        <v>1136863.3803599998</v>
      </c>
      <c r="I9" s="304">
        <v>226515.10559999998</v>
      </c>
      <c r="J9" s="304">
        <v>0</v>
      </c>
      <c r="K9" s="304">
        <v>30000</v>
      </c>
      <c r="L9" s="304">
        <v>442907.44042</v>
      </c>
      <c r="M9" s="304">
        <v>270698.81616000005</v>
      </c>
      <c r="N9" s="304">
        <v>4474595.8547799997</v>
      </c>
      <c r="O9" s="304">
        <v>291456.14105000003</v>
      </c>
      <c r="P9" s="304">
        <v>33173935.986650005</v>
      </c>
      <c r="Q9" s="305">
        <v>0.24957017566187437</v>
      </c>
    </row>
    <row r="10" spans="1:17" ht="18" customHeight="1">
      <c r="A10" s="869" t="s">
        <v>813</v>
      </c>
      <c r="B10" s="304">
        <v>2830965.7310300004</v>
      </c>
      <c r="C10" s="304">
        <v>1928525.4099100002</v>
      </c>
      <c r="D10" s="304">
        <v>2157097.3309299997</v>
      </c>
      <c r="E10" s="304">
        <v>2064878.2387999999</v>
      </c>
      <c r="F10" s="304">
        <v>1835557.8022100001</v>
      </c>
      <c r="G10" s="304">
        <v>1366711.4720699999</v>
      </c>
      <c r="H10" s="304">
        <v>762053.45845000003</v>
      </c>
      <c r="I10" s="304">
        <v>1206091.1979799999</v>
      </c>
      <c r="J10" s="304">
        <v>0</v>
      </c>
      <c r="K10" s="304">
        <v>97262.311069999996</v>
      </c>
      <c r="L10" s="304">
        <v>1268516.4269000001</v>
      </c>
      <c r="M10" s="304">
        <v>251987.15968000001</v>
      </c>
      <c r="N10" s="304">
        <v>1659917.8384500002</v>
      </c>
      <c r="O10" s="304">
        <v>1068590.13714</v>
      </c>
      <c r="P10" s="304">
        <v>18498154.514619999</v>
      </c>
      <c r="Q10" s="305">
        <v>0.13916309700157478</v>
      </c>
    </row>
    <row r="11" spans="1:17" ht="18" customHeight="1">
      <c r="A11" s="869" t="s">
        <v>814</v>
      </c>
      <c r="B11" s="304">
        <v>2240296.54207</v>
      </c>
      <c r="C11" s="304">
        <v>1654091.4578499999</v>
      </c>
      <c r="D11" s="304">
        <v>3130251.0918000001</v>
      </c>
      <c r="E11" s="304">
        <v>2938971.3903100002</v>
      </c>
      <c r="F11" s="304">
        <v>2000630.63273</v>
      </c>
      <c r="G11" s="304">
        <v>1723939.8346900002</v>
      </c>
      <c r="H11" s="304">
        <v>2397701.7690400002</v>
      </c>
      <c r="I11" s="304">
        <v>1952446.2008199999</v>
      </c>
      <c r="J11" s="304">
        <v>5186.5086700000002</v>
      </c>
      <c r="K11" s="304">
        <v>118968.64736</v>
      </c>
      <c r="L11" s="304">
        <v>1554777.44731</v>
      </c>
      <c r="M11" s="304">
        <v>602064.7554400001</v>
      </c>
      <c r="N11" s="304">
        <v>1135926.6034600001</v>
      </c>
      <c r="O11" s="304">
        <v>2194417.26162</v>
      </c>
      <c r="P11" s="304">
        <v>23649670.143169999</v>
      </c>
      <c r="Q11" s="305">
        <v>0.17791836140129805</v>
      </c>
    </row>
    <row r="12" spans="1:17" ht="18" customHeight="1">
      <c r="A12" s="869" t="s">
        <v>815</v>
      </c>
      <c r="B12" s="304">
        <v>1389532.4882700001</v>
      </c>
      <c r="C12" s="304">
        <v>1316223.42729</v>
      </c>
      <c r="D12" s="304">
        <v>1742139.6331099998</v>
      </c>
      <c r="E12" s="304">
        <v>1517621.1971400001</v>
      </c>
      <c r="F12" s="304">
        <v>1009404.40918</v>
      </c>
      <c r="G12" s="304">
        <v>879652.50771999999</v>
      </c>
      <c r="H12" s="304">
        <v>971450.6902999999</v>
      </c>
      <c r="I12" s="304">
        <v>893553.01138000004</v>
      </c>
      <c r="J12" s="304">
        <v>18139.342250000002</v>
      </c>
      <c r="K12" s="304">
        <v>14427.947199999999</v>
      </c>
      <c r="L12" s="304">
        <v>627753.86551000003</v>
      </c>
      <c r="M12" s="304">
        <v>301703.34869999997</v>
      </c>
      <c r="N12" s="304">
        <v>713898.40096</v>
      </c>
      <c r="O12" s="304">
        <v>511372.37105999998</v>
      </c>
      <c r="P12" s="304">
        <v>11906872.640070001</v>
      </c>
      <c r="Q12" s="305">
        <v>8.9576355894630047E-2</v>
      </c>
    </row>
    <row r="13" spans="1:17" ht="18" customHeight="1">
      <c r="A13" s="869" t="s">
        <v>816</v>
      </c>
      <c r="B13" s="304">
        <v>978615.43007</v>
      </c>
      <c r="C13" s="304">
        <v>821142.16449</v>
      </c>
      <c r="D13" s="304">
        <v>1551155.96404</v>
      </c>
      <c r="E13" s="304">
        <v>957321.68791999994</v>
      </c>
      <c r="F13" s="304">
        <v>639220.72739999997</v>
      </c>
      <c r="G13" s="304">
        <v>474215.73638000002</v>
      </c>
      <c r="H13" s="304">
        <v>571641.20277999993</v>
      </c>
      <c r="I13" s="304">
        <v>483304.28949</v>
      </c>
      <c r="J13" s="304">
        <v>13218.682560000001</v>
      </c>
      <c r="K13" s="304">
        <v>9662.302740000001</v>
      </c>
      <c r="L13" s="304">
        <v>687310.57579999999</v>
      </c>
      <c r="M13" s="304">
        <v>197063.12953999999</v>
      </c>
      <c r="N13" s="304">
        <v>435483.39804</v>
      </c>
      <c r="O13" s="304">
        <v>263880.47571000003</v>
      </c>
      <c r="P13" s="304">
        <v>8083235.7669599997</v>
      </c>
      <c r="Q13" s="305">
        <v>6.0810829655196089E-2</v>
      </c>
    </row>
    <row r="14" spans="1:17" ht="18" customHeight="1">
      <c r="A14" s="869" t="s">
        <v>817</v>
      </c>
      <c r="B14" s="304">
        <v>973858.41547999997</v>
      </c>
      <c r="C14" s="304">
        <v>881794.54291999992</v>
      </c>
      <c r="D14" s="304">
        <v>1614323.36779</v>
      </c>
      <c r="E14" s="304">
        <v>940518.2108</v>
      </c>
      <c r="F14" s="304">
        <v>613330.36819000007</v>
      </c>
      <c r="G14" s="304">
        <v>432212.20587000001</v>
      </c>
      <c r="H14" s="304">
        <v>313110.86595000001</v>
      </c>
      <c r="I14" s="304">
        <v>242699.22156000001</v>
      </c>
      <c r="J14" s="304">
        <v>9273.5799299999999</v>
      </c>
      <c r="K14" s="304">
        <v>5714.29288</v>
      </c>
      <c r="L14" s="304">
        <v>475422.18554000003</v>
      </c>
      <c r="M14" s="304">
        <v>101891.87559000001</v>
      </c>
      <c r="N14" s="304">
        <v>213197.15443999998</v>
      </c>
      <c r="O14" s="304">
        <v>132372.62013</v>
      </c>
      <c r="P14" s="304">
        <v>6949718.9070699997</v>
      </c>
      <c r="Q14" s="305">
        <v>5.228329159181145E-2</v>
      </c>
    </row>
    <row r="15" spans="1:17" ht="18" customHeight="1">
      <c r="A15" s="869" t="s">
        <v>818</v>
      </c>
      <c r="B15" s="304">
        <v>729330.49465999997</v>
      </c>
      <c r="C15" s="304">
        <v>653333.35242999997</v>
      </c>
      <c r="D15" s="304">
        <v>1124660.1846500002</v>
      </c>
      <c r="E15" s="304">
        <v>635193.80090999999</v>
      </c>
      <c r="F15" s="304">
        <v>419876.51308999996</v>
      </c>
      <c r="G15" s="304">
        <v>269072.00598000002</v>
      </c>
      <c r="H15" s="304">
        <v>177052.42738000001</v>
      </c>
      <c r="I15" s="304">
        <v>223257.19472</v>
      </c>
      <c r="J15" s="304">
        <v>3981.4409300000002</v>
      </c>
      <c r="K15" s="304">
        <v>3953.99154</v>
      </c>
      <c r="L15" s="304">
        <v>308175.25247000001</v>
      </c>
      <c r="M15" s="304">
        <v>85963.398279999994</v>
      </c>
      <c r="N15" s="304">
        <v>110096.53535999999</v>
      </c>
      <c r="O15" s="304">
        <v>138399.18481000001</v>
      </c>
      <c r="P15" s="304">
        <v>4882345.777209999</v>
      </c>
      <c r="Q15" s="305">
        <v>3.673027806379861E-2</v>
      </c>
    </row>
    <row r="16" spans="1:17" ht="18" customHeight="1">
      <c r="A16" s="869" t="s">
        <v>819</v>
      </c>
      <c r="B16" s="304">
        <v>781957.6325399999</v>
      </c>
      <c r="C16" s="304">
        <v>578022.90351999993</v>
      </c>
      <c r="D16" s="304">
        <v>931385.69756</v>
      </c>
      <c r="E16" s="304">
        <v>463273.54700000002</v>
      </c>
      <c r="F16" s="304">
        <v>323777.64964999998</v>
      </c>
      <c r="G16" s="304">
        <v>223984.72153000001</v>
      </c>
      <c r="H16" s="304">
        <v>139983.06531000001</v>
      </c>
      <c r="I16" s="304">
        <v>201303.94996999999</v>
      </c>
      <c r="J16" s="304">
        <v>3000.9770600000002</v>
      </c>
      <c r="K16" s="304">
        <v>1254.2343600000002</v>
      </c>
      <c r="L16" s="304">
        <v>390707.53356000001</v>
      </c>
      <c r="M16" s="304">
        <v>41360.654419999999</v>
      </c>
      <c r="N16" s="304">
        <v>81135.691480000009</v>
      </c>
      <c r="O16" s="304">
        <v>163402.83116</v>
      </c>
      <c r="P16" s="304">
        <v>4324551.0891200006</v>
      </c>
      <c r="Q16" s="305">
        <v>3.2533943979537329E-2</v>
      </c>
    </row>
    <row r="17" spans="1:17" ht="18" customHeight="1">
      <c r="A17" s="869" t="s">
        <v>820</v>
      </c>
      <c r="B17" s="304">
        <v>420287.70945999998</v>
      </c>
      <c r="C17" s="304">
        <v>407567.71137999999</v>
      </c>
      <c r="D17" s="304">
        <v>547718.09477999993</v>
      </c>
      <c r="E17" s="304">
        <v>278147.87195999996</v>
      </c>
      <c r="F17" s="304">
        <v>222748.82269</v>
      </c>
      <c r="G17" s="304">
        <v>123595.11744</v>
      </c>
      <c r="H17" s="304">
        <v>79834.665170000007</v>
      </c>
      <c r="I17" s="304">
        <v>155345.02192</v>
      </c>
      <c r="J17" s="304">
        <v>1386.23279</v>
      </c>
      <c r="K17" s="304">
        <v>974.20429000000001</v>
      </c>
      <c r="L17" s="304">
        <v>201552.22623</v>
      </c>
      <c r="M17" s="304">
        <v>23459.992699999999</v>
      </c>
      <c r="N17" s="304">
        <v>50073.02519</v>
      </c>
      <c r="O17" s="304">
        <v>108222.54359</v>
      </c>
      <c r="P17" s="304">
        <v>2620913.2395899994</v>
      </c>
      <c r="Q17" s="305">
        <v>1.9717340078736354E-2</v>
      </c>
    </row>
    <row r="18" spans="1:17" ht="18" customHeight="1">
      <c r="A18" s="869" t="s">
        <v>821</v>
      </c>
      <c r="B18" s="304">
        <v>613756.68124000006</v>
      </c>
      <c r="C18" s="304">
        <v>635751.90440999996</v>
      </c>
      <c r="D18" s="304">
        <v>761959.19969000004</v>
      </c>
      <c r="E18" s="304">
        <v>398576.21097000001</v>
      </c>
      <c r="F18" s="304">
        <v>301088.48210000002</v>
      </c>
      <c r="G18" s="304">
        <v>165650.82419999997</v>
      </c>
      <c r="H18" s="304">
        <v>117826.90863999999</v>
      </c>
      <c r="I18" s="304">
        <v>298104.62451999995</v>
      </c>
      <c r="J18" s="304">
        <v>2737.5618999999997</v>
      </c>
      <c r="K18" s="304">
        <v>391.36841999999996</v>
      </c>
      <c r="L18" s="304">
        <v>339300.01519999997</v>
      </c>
      <c r="M18" s="304">
        <v>32521.261300000002</v>
      </c>
      <c r="N18" s="304">
        <v>79167.227849999996</v>
      </c>
      <c r="O18" s="304">
        <v>209686.90205</v>
      </c>
      <c r="P18" s="304">
        <v>3956519.1724900003</v>
      </c>
      <c r="Q18" s="305">
        <v>2.9765210413538766E-2</v>
      </c>
    </row>
    <row r="19" spans="1:17" ht="18" customHeight="1">
      <c r="A19" s="869" t="s">
        <v>822</v>
      </c>
      <c r="B19" s="304">
        <v>776071.99389000004</v>
      </c>
      <c r="C19" s="304">
        <v>966618.05934000004</v>
      </c>
      <c r="D19" s="304">
        <v>957567.84374000004</v>
      </c>
      <c r="E19" s="304">
        <v>519381.79486000002</v>
      </c>
      <c r="F19" s="304">
        <v>403923.04745000001</v>
      </c>
      <c r="G19" s="304">
        <v>209016.38488</v>
      </c>
      <c r="H19" s="304">
        <v>155263.50759999998</v>
      </c>
      <c r="I19" s="304">
        <v>451732.04595999996</v>
      </c>
      <c r="J19" s="304">
        <v>2392.2135899999998</v>
      </c>
      <c r="K19" s="304">
        <v>1460.05836</v>
      </c>
      <c r="L19" s="304">
        <v>498738.93112999998</v>
      </c>
      <c r="M19" s="304">
        <v>41956.445619999999</v>
      </c>
      <c r="N19" s="304">
        <v>96036.425799999997</v>
      </c>
      <c r="O19" s="304">
        <v>335818.81280999997</v>
      </c>
      <c r="P19" s="304">
        <v>5415977.5650300011</v>
      </c>
      <c r="Q19" s="305">
        <v>4.074483271533566E-2</v>
      </c>
    </row>
    <row r="20" spans="1:17" ht="18" customHeight="1">
      <c r="A20" s="869" t="s">
        <v>823</v>
      </c>
      <c r="B20" s="304">
        <v>929008.87401999999</v>
      </c>
      <c r="C20" s="304">
        <v>1285709.8686500001</v>
      </c>
      <c r="D20" s="304">
        <v>1018045.49823</v>
      </c>
      <c r="E20" s="304">
        <v>585280.91550999996</v>
      </c>
      <c r="F20" s="304">
        <v>639908.91854999994</v>
      </c>
      <c r="G20" s="304">
        <v>231711.22328999999</v>
      </c>
      <c r="H20" s="304">
        <v>168182.68416</v>
      </c>
      <c r="I20" s="304">
        <v>604670.88559000008</v>
      </c>
      <c r="J20" s="304">
        <v>3199.4030699999998</v>
      </c>
      <c r="K20" s="304">
        <v>1055.4406000000001</v>
      </c>
      <c r="L20" s="304">
        <v>664021.12702000001</v>
      </c>
      <c r="M20" s="304">
        <v>60021.424840000007</v>
      </c>
      <c r="N20" s="304">
        <v>116687.44132</v>
      </c>
      <c r="O20" s="304">
        <v>484307.00013</v>
      </c>
      <c r="P20" s="304">
        <v>6791810.7049799999</v>
      </c>
      <c r="Q20" s="305">
        <v>5.1095335548551724E-2</v>
      </c>
    </row>
    <row r="21" spans="1:17" ht="18" customHeight="1">
      <c r="A21" s="869" t="s">
        <v>824</v>
      </c>
      <c r="B21" s="304">
        <v>165884.07751</v>
      </c>
      <c r="C21" s="304">
        <v>254380.76636000001</v>
      </c>
      <c r="D21" s="304">
        <v>157240.77462000001</v>
      </c>
      <c r="E21" s="304">
        <v>106740.36666</v>
      </c>
      <c r="F21" s="304">
        <v>95263.098270000002</v>
      </c>
      <c r="G21" s="304">
        <v>41458.92409</v>
      </c>
      <c r="H21" s="304">
        <v>29561.565469999998</v>
      </c>
      <c r="I21" s="304">
        <v>101734.73528000001</v>
      </c>
      <c r="J21" s="304">
        <v>649.30818000000011</v>
      </c>
      <c r="K21" s="304">
        <v>153.78117</v>
      </c>
      <c r="L21" s="304">
        <v>110280.01152</v>
      </c>
      <c r="M21" s="304">
        <v>9395.0949099999998</v>
      </c>
      <c r="N21" s="304">
        <v>22442.73026</v>
      </c>
      <c r="O21" s="304">
        <v>85436.934999999998</v>
      </c>
      <c r="P21" s="304">
        <v>1180622.1693000002</v>
      </c>
      <c r="Q21" s="305">
        <v>8.8819150763743485E-3</v>
      </c>
    </row>
    <row r="22" spans="1:17" ht="18" customHeight="1" thickBot="1">
      <c r="A22" s="869" t="s">
        <v>825</v>
      </c>
      <c r="B22" s="304">
        <v>179837.68036000003</v>
      </c>
      <c r="C22" s="304">
        <v>378525.80858000001</v>
      </c>
      <c r="D22" s="304">
        <v>156645.07006</v>
      </c>
      <c r="E22" s="304">
        <v>111154.15087</v>
      </c>
      <c r="F22" s="304">
        <v>103096.54054</v>
      </c>
      <c r="G22" s="304">
        <v>51354.856030000003</v>
      </c>
      <c r="H22" s="304">
        <v>40030.510849999999</v>
      </c>
      <c r="I22" s="304">
        <v>145565.27463</v>
      </c>
      <c r="J22" s="304">
        <v>914.99449000000004</v>
      </c>
      <c r="K22" s="304">
        <v>92.485550000000003</v>
      </c>
      <c r="L22" s="304">
        <v>151893.25628</v>
      </c>
      <c r="M22" s="304">
        <v>12879.68629</v>
      </c>
      <c r="N22" s="304">
        <v>34908.870340000001</v>
      </c>
      <c r="O22" s="304">
        <v>123053.44869</v>
      </c>
      <c r="P22" s="304">
        <v>1489952.6335600002</v>
      </c>
      <c r="Q22" s="305">
        <v>1.1209032917742475E-2</v>
      </c>
    </row>
    <row r="23" spans="1:17" ht="51.75" customHeight="1" thickTop="1" thickBot="1">
      <c r="A23" s="868" t="s">
        <v>6</v>
      </c>
      <c r="B23" s="497">
        <v>18268762.263979997</v>
      </c>
      <c r="C23" s="497">
        <v>19583962.202149998</v>
      </c>
      <c r="D23" s="497">
        <v>21830832.773890004</v>
      </c>
      <c r="E23" s="497">
        <v>13432562.29415</v>
      </c>
      <c r="F23" s="497">
        <v>12736159.817240002</v>
      </c>
      <c r="G23" s="497">
        <v>7387362.9855299992</v>
      </c>
      <c r="H23" s="497">
        <v>7060556.7014600001</v>
      </c>
      <c r="I23" s="497">
        <v>7186322.7594200009</v>
      </c>
      <c r="J23" s="497">
        <v>64080.245419999992</v>
      </c>
      <c r="K23" s="497">
        <v>285371.06554000004</v>
      </c>
      <c r="L23" s="497">
        <v>7721356.2948900005</v>
      </c>
      <c r="M23" s="497">
        <v>2032967.0434700001</v>
      </c>
      <c r="N23" s="497">
        <v>9223567.1977299973</v>
      </c>
      <c r="O23" s="497">
        <v>6110416.6649499983</v>
      </c>
      <c r="P23" s="497">
        <v>132924280.30982</v>
      </c>
      <c r="Q23" s="498">
        <v>1</v>
      </c>
    </row>
    <row r="24" spans="1:17" ht="34.5" customHeight="1" thickTop="1" thickBot="1">
      <c r="A24" s="870" t="s">
        <v>826</v>
      </c>
      <c r="B24" s="305">
        <v>0.13743736073950638</v>
      </c>
      <c r="C24" s="305">
        <v>0.14733171514266383</v>
      </c>
      <c r="D24" s="305">
        <v>0.16423510229287444</v>
      </c>
      <c r="E24" s="305">
        <v>0.10105424127812748</v>
      </c>
      <c r="F24" s="305">
        <v>9.5815149704437386E-2</v>
      </c>
      <c r="G24" s="305">
        <v>5.5575723022998721E-2</v>
      </c>
      <c r="H24" s="305">
        <v>5.3117133190439328E-2</v>
      </c>
      <c r="I24" s="305">
        <v>5.4063281310759145E-2</v>
      </c>
      <c r="J24" s="305">
        <v>4.8208081526295807E-4</v>
      </c>
      <c r="K24" s="305">
        <v>2.1468693670927312E-3</v>
      </c>
      <c r="L24" s="305">
        <v>5.8088381422062685E-2</v>
      </c>
      <c r="M24" s="305">
        <v>1.5294173786245518E-2</v>
      </c>
      <c r="N24" s="305">
        <v>6.9389634280747667E-2</v>
      </c>
      <c r="O24" s="305">
        <v>4.5969153646781724E-2</v>
      </c>
      <c r="P24" s="305">
        <v>1</v>
      </c>
      <c r="Q24" s="500"/>
    </row>
    <row r="25" spans="1:17" ht="55.5" customHeight="1" thickTop="1" thickBot="1">
      <c r="A25" s="871" t="s">
        <v>827</v>
      </c>
      <c r="B25" s="847" t="s">
        <v>305</v>
      </c>
      <c r="C25" s="847" t="s">
        <v>306</v>
      </c>
      <c r="D25" s="847" t="s">
        <v>307</v>
      </c>
      <c r="E25" s="847" t="s">
        <v>308</v>
      </c>
      <c r="F25" s="847" t="s">
        <v>309</v>
      </c>
      <c r="G25" s="847" t="s">
        <v>310</v>
      </c>
      <c r="H25" s="847" t="s">
        <v>311</v>
      </c>
      <c r="I25" s="847" t="s">
        <v>312</v>
      </c>
      <c r="J25" s="847" t="s">
        <v>313</v>
      </c>
      <c r="K25" s="847" t="s">
        <v>314</v>
      </c>
      <c r="L25" s="847" t="s">
        <v>315</v>
      </c>
      <c r="M25" s="847" t="s">
        <v>316</v>
      </c>
      <c r="N25" s="847" t="s">
        <v>1145</v>
      </c>
      <c r="O25" s="847" t="s">
        <v>1146</v>
      </c>
      <c r="P25" s="271" t="s">
        <v>317</v>
      </c>
      <c r="Q25" s="270" t="s">
        <v>720</v>
      </c>
    </row>
    <row r="26" spans="1:17" ht="28.5" customHeight="1" thickTop="1">
      <c r="A26" s="869" t="s">
        <v>812</v>
      </c>
      <c r="B26" s="304">
        <v>103</v>
      </c>
      <c r="C26" s="304">
        <v>88</v>
      </c>
      <c r="D26" s="304">
        <v>108</v>
      </c>
      <c r="E26" s="304">
        <v>57</v>
      </c>
      <c r="F26" s="304">
        <v>129</v>
      </c>
      <c r="G26" s="304">
        <v>45</v>
      </c>
      <c r="H26" s="304">
        <v>41</v>
      </c>
      <c r="I26" s="304">
        <v>11</v>
      </c>
      <c r="J26" s="304">
        <v>0</v>
      </c>
      <c r="K26" s="304">
        <v>2</v>
      </c>
      <c r="L26" s="304">
        <v>17</v>
      </c>
      <c r="M26" s="304">
        <v>10</v>
      </c>
      <c r="N26" s="304">
        <v>35</v>
      </c>
      <c r="O26" s="304">
        <v>11</v>
      </c>
      <c r="P26" s="304">
        <v>657</v>
      </c>
      <c r="Q26" s="305">
        <v>9.3416802739543716E-5</v>
      </c>
    </row>
    <row r="27" spans="1:17" ht="17.25" customHeight="1">
      <c r="A27" s="869" t="s">
        <v>813</v>
      </c>
      <c r="B27" s="304">
        <v>288</v>
      </c>
      <c r="C27" s="304">
        <v>195</v>
      </c>
      <c r="D27" s="304">
        <v>222</v>
      </c>
      <c r="E27" s="304">
        <v>220</v>
      </c>
      <c r="F27" s="304">
        <v>186</v>
      </c>
      <c r="G27" s="304">
        <v>140</v>
      </c>
      <c r="H27" s="304">
        <v>85</v>
      </c>
      <c r="I27" s="304">
        <v>130</v>
      </c>
      <c r="J27" s="304">
        <v>0</v>
      </c>
      <c r="K27" s="304">
        <v>10</v>
      </c>
      <c r="L27" s="304">
        <v>134</v>
      </c>
      <c r="M27" s="304">
        <v>32</v>
      </c>
      <c r="N27" s="304">
        <v>168</v>
      </c>
      <c r="O27" s="304">
        <v>115</v>
      </c>
      <c r="P27" s="304">
        <v>1925</v>
      </c>
      <c r="Q27" s="305">
        <v>2.7370981015771941E-4</v>
      </c>
    </row>
    <row r="28" spans="1:17" ht="17.25" customHeight="1">
      <c r="A28" s="869" t="s">
        <v>814</v>
      </c>
      <c r="B28" s="304">
        <v>471</v>
      </c>
      <c r="C28" s="304">
        <v>334</v>
      </c>
      <c r="D28" s="304">
        <v>643</v>
      </c>
      <c r="E28" s="304">
        <v>601</v>
      </c>
      <c r="F28" s="304">
        <v>405</v>
      </c>
      <c r="G28" s="304">
        <v>353</v>
      </c>
      <c r="H28" s="304">
        <v>483</v>
      </c>
      <c r="I28" s="304">
        <v>395</v>
      </c>
      <c r="J28" s="304">
        <v>1</v>
      </c>
      <c r="K28" s="304">
        <v>24</v>
      </c>
      <c r="L28" s="304">
        <v>319</v>
      </c>
      <c r="M28" s="304">
        <v>123</v>
      </c>
      <c r="N28" s="304">
        <v>230</v>
      </c>
      <c r="O28" s="304">
        <v>453</v>
      </c>
      <c r="P28" s="304">
        <v>4835</v>
      </c>
      <c r="Q28" s="305">
        <v>6.8747373096757062E-4</v>
      </c>
    </row>
    <row r="29" spans="1:17" ht="17.25" customHeight="1">
      <c r="A29" s="869" t="s">
        <v>815</v>
      </c>
      <c r="B29" s="304">
        <v>659</v>
      </c>
      <c r="C29" s="304">
        <v>611</v>
      </c>
      <c r="D29" s="304">
        <v>827</v>
      </c>
      <c r="E29" s="304">
        <v>698</v>
      </c>
      <c r="F29" s="304">
        <v>467</v>
      </c>
      <c r="G29" s="304">
        <v>409</v>
      </c>
      <c r="H29" s="304">
        <v>421</v>
      </c>
      <c r="I29" s="304">
        <v>393</v>
      </c>
      <c r="J29" s="304">
        <v>10</v>
      </c>
      <c r="K29" s="304">
        <v>7</v>
      </c>
      <c r="L29" s="304">
        <v>282</v>
      </c>
      <c r="M29" s="304">
        <v>124</v>
      </c>
      <c r="N29" s="304">
        <v>320</v>
      </c>
      <c r="O29" s="304">
        <v>232</v>
      </c>
      <c r="P29" s="304">
        <v>5460</v>
      </c>
      <c r="Q29" s="305">
        <v>7.7634055244734962E-4</v>
      </c>
    </row>
    <row r="30" spans="1:17" ht="17.25" customHeight="1">
      <c r="A30" s="869" t="s">
        <v>816</v>
      </c>
      <c r="B30" s="304">
        <v>1032</v>
      </c>
      <c r="C30" s="304">
        <v>830</v>
      </c>
      <c r="D30" s="304">
        <v>1647</v>
      </c>
      <c r="E30" s="304">
        <v>1014</v>
      </c>
      <c r="F30" s="304">
        <v>669</v>
      </c>
      <c r="G30" s="304">
        <v>498</v>
      </c>
      <c r="H30" s="304">
        <v>583</v>
      </c>
      <c r="I30" s="304">
        <v>489</v>
      </c>
      <c r="J30" s="304">
        <v>14</v>
      </c>
      <c r="K30" s="304">
        <v>9</v>
      </c>
      <c r="L30" s="304">
        <v>849</v>
      </c>
      <c r="M30" s="304">
        <v>188</v>
      </c>
      <c r="N30" s="304">
        <v>456</v>
      </c>
      <c r="O30" s="304">
        <v>273</v>
      </c>
      <c r="P30" s="304">
        <v>8551</v>
      </c>
      <c r="Q30" s="305">
        <v>1.2158403047577448E-3</v>
      </c>
    </row>
    <row r="31" spans="1:17" ht="17.25" customHeight="1">
      <c r="A31" s="869" t="s">
        <v>817</v>
      </c>
      <c r="B31" s="304">
        <v>2047</v>
      </c>
      <c r="C31" s="304">
        <v>1833</v>
      </c>
      <c r="D31" s="304">
        <v>3522</v>
      </c>
      <c r="E31" s="304">
        <v>1968</v>
      </c>
      <c r="F31" s="304">
        <v>1304</v>
      </c>
      <c r="G31" s="304">
        <v>895</v>
      </c>
      <c r="H31" s="304">
        <v>650</v>
      </c>
      <c r="I31" s="304">
        <v>511</v>
      </c>
      <c r="J31" s="304">
        <v>18</v>
      </c>
      <c r="K31" s="304">
        <v>13</v>
      </c>
      <c r="L31" s="304">
        <v>987</v>
      </c>
      <c r="M31" s="304">
        <v>223</v>
      </c>
      <c r="N31" s="304">
        <v>445</v>
      </c>
      <c r="O31" s="304">
        <v>286</v>
      </c>
      <c r="P31" s="304">
        <v>14702</v>
      </c>
      <c r="Q31" s="305">
        <v>2.0904320150331381E-3</v>
      </c>
    </row>
    <row r="32" spans="1:17" ht="17.25" customHeight="1">
      <c r="A32" s="869" t="s">
        <v>818</v>
      </c>
      <c r="B32" s="304">
        <v>2766</v>
      </c>
      <c r="C32" s="304">
        <v>2487</v>
      </c>
      <c r="D32" s="304">
        <v>4250</v>
      </c>
      <c r="E32" s="304">
        <v>2390</v>
      </c>
      <c r="F32" s="304">
        <v>1594</v>
      </c>
      <c r="G32" s="304">
        <v>1014</v>
      </c>
      <c r="H32" s="304">
        <v>664</v>
      </c>
      <c r="I32" s="304">
        <v>851</v>
      </c>
      <c r="J32" s="304">
        <v>15</v>
      </c>
      <c r="K32" s="304">
        <v>15</v>
      </c>
      <c r="L32" s="304">
        <v>1184</v>
      </c>
      <c r="M32" s="304">
        <v>317</v>
      </c>
      <c r="N32" s="304">
        <v>416</v>
      </c>
      <c r="O32" s="304">
        <v>522</v>
      </c>
      <c r="P32" s="304">
        <v>18485</v>
      </c>
      <c r="Q32" s="305">
        <v>2.6283251120859446E-3</v>
      </c>
    </row>
    <row r="33" spans="1:18" ht="17.25" customHeight="1">
      <c r="A33" s="869" t="s">
        <v>819</v>
      </c>
      <c r="B33" s="304">
        <v>4604</v>
      </c>
      <c r="C33" s="304">
        <v>3477</v>
      </c>
      <c r="D33" s="304">
        <v>5539</v>
      </c>
      <c r="E33" s="304">
        <v>2778</v>
      </c>
      <c r="F33" s="304">
        <v>1937</v>
      </c>
      <c r="G33" s="304">
        <v>1327</v>
      </c>
      <c r="H33" s="304">
        <v>834</v>
      </c>
      <c r="I33" s="304">
        <v>1201</v>
      </c>
      <c r="J33" s="304">
        <v>19</v>
      </c>
      <c r="K33" s="304">
        <v>8</v>
      </c>
      <c r="L33" s="304">
        <v>2420</v>
      </c>
      <c r="M33" s="304">
        <v>241</v>
      </c>
      <c r="N33" s="304">
        <v>487</v>
      </c>
      <c r="O33" s="304">
        <v>959</v>
      </c>
      <c r="P33" s="304">
        <v>25831</v>
      </c>
      <c r="Q33" s="305">
        <v>3.6728301850306754E-3</v>
      </c>
    </row>
    <row r="34" spans="1:18" ht="17.25" customHeight="1">
      <c r="A34" s="869" t="s">
        <v>820</v>
      </c>
      <c r="B34" s="304">
        <v>3555</v>
      </c>
      <c r="C34" s="304">
        <v>3447</v>
      </c>
      <c r="D34" s="304">
        <v>4639</v>
      </c>
      <c r="E34" s="304">
        <v>2355</v>
      </c>
      <c r="F34" s="304">
        <v>1889</v>
      </c>
      <c r="G34" s="304">
        <v>1043</v>
      </c>
      <c r="H34" s="304">
        <v>677</v>
      </c>
      <c r="I34" s="304">
        <v>1311</v>
      </c>
      <c r="J34" s="304">
        <v>12</v>
      </c>
      <c r="K34" s="304">
        <v>8</v>
      </c>
      <c r="L34" s="304">
        <v>1710</v>
      </c>
      <c r="M34" s="304">
        <v>199</v>
      </c>
      <c r="N34" s="304">
        <v>420</v>
      </c>
      <c r="O34" s="304">
        <v>919</v>
      </c>
      <c r="P34" s="304">
        <v>22184</v>
      </c>
      <c r="Q34" s="305">
        <v>3.1542745083318687E-3</v>
      </c>
    </row>
    <row r="35" spans="1:18" ht="17.25" customHeight="1">
      <c r="A35" s="869" t="s">
        <v>821</v>
      </c>
      <c r="B35" s="304">
        <v>7427</v>
      </c>
      <c r="C35" s="304">
        <v>7649</v>
      </c>
      <c r="D35" s="304">
        <v>9200</v>
      </c>
      <c r="E35" s="304">
        <v>4832</v>
      </c>
      <c r="F35" s="304">
        <v>3616</v>
      </c>
      <c r="G35" s="304">
        <v>1995</v>
      </c>
      <c r="H35" s="304">
        <v>1439</v>
      </c>
      <c r="I35" s="304">
        <v>3697</v>
      </c>
      <c r="J35" s="304">
        <v>35</v>
      </c>
      <c r="K35" s="304">
        <v>5</v>
      </c>
      <c r="L35" s="304">
        <v>4084</v>
      </c>
      <c r="M35" s="304">
        <v>388</v>
      </c>
      <c r="N35" s="304">
        <v>965</v>
      </c>
      <c r="O35" s="304">
        <v>2582</v>
      </c>
      <c r="P35" s="304">
        <v>47914</v>
      </c>
      <c r="Q35" s="305">
        <v>6.8127438150114121E-3</v>
      </c>
    </row>
    <row r="36" spans="1:18" ht="17.25" customHeight="1">
      <c r="A36" s="869" t="s">
        <v>822</v>
      </c>
      <c r="B36" s="304">
        <v>16000</v>
      </c>
      <c r="C36" s="304">
        <v>20004</v>
      </c>
      <c r="D36" s="304">
        <v>19674</v>
      </c>
      <c r="E36" s="304">
        <v>10706</v>
      </c>
      <c r="F36" s="304">
        <v>8351</v>
      </c>
      <c r="G36" s="304">
        <v>4291</v>
      </c>
      <c r="H36" s="304">
        <v>3209</v>
      </c>
      <c r="I36" s="304">
        <v>9438</v>
      </c>
      <c r="J36" s="304">
        <v>50</v>
      </c>
      <c r="K36" s="304">
        <v>30</v>
      </c>
      <c r="L36" s="304">
        <v>10382</v>
      </c>
      <c r="M36" s="304">
        <v>863</v>
      </c>
      <c r="N36" s="304">
        <v>1980</v>
      </c>
      <c r="O36" s="304">
        <v>7031</v>
      </c>
      <c r="P36" s="304">
        <v>112009</v>
      </c>
      <c r="Q36" s="305">
        <v>1.592621409140571E-2</v>
      </c>
    </row>
    <row r="37" spans="1:18" ht="17.25" customHeight="1">
      <c r="A37" s="869" t="s">
        <v>823</v>
      </c>
      <c r="B37" s="304">
        <v>58649</v>
      </c>
      <c r="C37" s="304">
        <v>82127</v>
      </c>
      <c r="D37" s="304">
        <v>63015</v>
      </c>
      <c r="E37" s="304">
        <v>36952</v>
      </c>
      <c r="F37" s="304">
        <v>36477</v>
      </c>
      <c r="G37" s="304">
        <v>14501</v>
      </c>
      <c r="H37" s="304">
        <v>10585</v>
      </c>
      <c r="I37" s="304">
        <v>38317</v>
      </c>
      <c r="J37" s="304">
        <v>209</v>
      </c>
      <c r="K37" s="304">
        <v>66</v>
      </c>
      <c r="L37" s="304">
        <v>42488</v>
      </c>
      <c r="M37" s="304">
        <v>3846</v>
      </c>
      <c r="N37" s="304">
        <v>7423</v>
      </c>
      <c r="O37" s="304">
        <v>31065</v>
      </c>
      <c r="P37" s="304">
        <v>425720</v>
      </c>
      <c r="Q37" s="305">
        <v>6.0531813184594448E-2</v>
      </c>
    </row>
    <row r="38" spans="1:18" ht="17.25" customHeight="1">
      <c r="A38" s="869" t="s">
        <v>824</v>
      </c>
      <c r="B38" s="304">
        <v>33615</v>
      </c>
      <c r="C38" s="304">
        <v>52123</v>
      </c>
      <c r="D38" s="304">
        <v>31695</v>
      </c>
      <c r="E38" s="304">
        <v>21715</v>
      </c>
      <c r="F38" s="304">
        <v>19376</v>
      </c>
      <c r="G38" s="304">
        <v>8393</v>
      </c>
      <c r="H38" s="304">
        <v>6046</v>
      </c>
      <c r="I38" s="304">
        <v>20696</v>
      </c>
      <c r="J38" s="304">
        <v>129</v>
      </c>
      <c r="K38" s="304">
        <v>30</v>
      </c>
      <c r="L38" s="304">
        <v>22490</v>
      </c>
      <c r="M38" s="304">
        <v>1922</v>
      </c>
      <c r="N38" s="304">
        <v>4588</v>
      </c>
      <c r="O38" s="304">
        <v>17471</v>
      </c>
      <c r="P38" s="304">
        <v>240289</v>
      </c>
      <c r="Q38" s="305">
        <v>3.4165951466487397E-2</v>
      </c>
    </row>
    <row r="39" spans="1:18" ht="17.25" customHeight="1" thickBot="1">
      <c r="A39" s="869" t="s">
        <v>825</v>
      </c>
      <c r="B39" s="304">
        <v>645087</v>
      </c>
      <c r="C39" s="304">
        <v>874261</v>
      </c>
      <c r="D39" s="304">
        <v>543008</v>
      </c>
      <c r="E39" s="304">
        <v>313775</v>
      </c>
      <c r="F39" s="304">
        <v>553605</v>
      </c>
      <c r="G39" s="304">
        <v>193095</v>
      </c>
      <c r="H39" s="304">
        <v>174073</v>
      </c>
      <c r="I39" s="304">
        <v>847915</v>
      </c>
      <c r="J39" s="304">
        <v>2352</v>
      </c>
      <c r="K39" s="304">
        <v>107</v>
      </c>
      <c r="L39" s="304">
        <v>756442</v>
      </c>
      <c r="M39" s="304">
        <v>80749</v>
      </c>
      <c r="N39" s="304">
        <v>225603</v>
      </c>
      <c r="O39" s="304">
        <v>894362</v>
      </c>
      <c r="P39" s="304">
        <v>6104434</v>
      </c>
      <c r="Q39" s="305">
        <v>0.86797063442094946</v>
      </c>
    </row>
    <row r="40" spans="1:18" ht="49.5" customHeight="1" thickTop="1" thickBot="1">
      <c r="A40" s="868" t="s">
        <v>6</v>
      </c>
      <c r="B40" s="497">
        <v>776303</v>
      </c>
      <c r="C40" s="497">
        <v>1049466</v>
      </c>
      <c r="D40" s="497">
        <v>687989</v>
      </c>
      <c r="E40" s="497">
        <v>400061</v>
      </c>
      <c r="F40" s="497">
        <v>630005</v>
      </c>
      <c r="G40" s="497">
        <v>227999</v>
      </c>
      <c r="H40" s="497">
        <v>199790</v>
      </c>
      <c r="I40" s="497">
        <v>925355</v>
      </c>
      <c r="J40" s="497">
        <v>2864</v>
      </c>
      <c r="K40" s="497">
        <v>334</v>
      </c>
      <c r="L40" s="497">
        <v>843788</v>
      </c>
      <c r="M40" s="497">
        <v>89225</v>
      </c>
      <c r="N40" s="497">
        <v>243536</v>
      </c>
      <c r="O40" s="497">
        <v>956281</v>
      </c>
      <c r="P40" s="497">
        <v>7032996</v>
      </c>
      <c r="Q40" s="498">
        <v>1</v>
      </c>
    </row>
    <row r="41" spans="1:18" ht="36.75" customHeight="1" thickTop="1">
      <c r="A41" s="870" t="s">
        <v>826</v>
      </c>
      <c r="B41" s="305">
        <v>0.11038012818434705</v>
      </c>
      <c r="C41" s="305">
        <v>0.14922033227375645</v>
      </c>
      <c r="D41" s="305">
        <v>9.7823033028882705E-2</v>
      </c>
      <c r="E41" s="305">
        <v>5.6883439148835008E-2</v>
      </c>
      <c r="F41" s="305">
        <v>8.9578466986189098E-2</v>
      </c>
      <c r="G41" s="305">
        <v>3.2418474288909024E-2</v>
      </c>
      <c r="H41" s="305">
        <v>2.8407523621512085E-2</v>
      </c>
      <c r="I41" s="305">
        <v>0.13157337214467349</v>
      </c>
      <c r="J41" s="305">
        <v>4.072233227489394E-4</v>
      </c>
      <c r="K41" s="305">
        <v>4.7490429398793914E-5</v>
      </c>
      <c r="L41" s="305">
        <v>0.11997561210044766</v>
      </c>
      <c r="M41" s="305">
        <v>1.2686627434453254E-2</v>
      </c>
      <c r="N41" s="305">
        <v>3.4627632377439148E-2</v>
      </c>
      <c r="O41" s="305">
        <v>0.1359706446584073</v>
      </c>
      <c r="P41" s="305">
        <v>1</v>
      </c>
      <c r="Q41" s="502"/>
      <c r="R41" s="229"/>
    </row>
    <row r="42" spans="1:18" ht="9" customHeight="1" thickBot="1">
      <c r="A42" s="872"/>
      <c r="B42" s="848"/>
      <c r="C42" s="504"/>
      <c r="D42" s="504"/>
      <c r="E42" s="504"/>
      <c r="F42" s="504"/>
      <c r="G42" s="504"/>
      <c r="H42" s="848"/>
      <c r="I42" s="848"/>
      <c r="J42" s="848"/>
      <c r="K42" s="848"/>
      <c r="L42" s="848"/>
      <c r="M42" s="848"/>
      <c r="N42" s="848"/>
      <c r="O42" s="848"/>
      <c r="P42" s="505"/>
      <c r="Q42" s="505"/>
    </row>
    <row r="43" spans="1:18" s="185" customFormat="1" ht="38.25" customHeight="1" thickTop="1">
      <c r="A43" s="1074" t="s">
        <v>828</v>
      </c>
      <c r="B43" s="1106"/>
      <c r="C43" s="1106"/>
      <c r="D43" s="1106"/>
      <c r="E43" s="1106"/>
      <c r="F43" s="1106"/>
      <c r="G43" s="1106"/>
      <c r="H43" s="1106"/>
      <c r="I43" s="1106"/>
      <c r="J43" s="1106"/>
      <c r="K43" s="1106"/>
      <c r="L43" s="1106"/>
      <c r="M43" s="1106"/>
      <c r="N43" s="1106"/>
      <c r="O43" s="1106"/>
      <c r="P43" s="1106"/>
      <c r="Q43" s="1106"/>
    </row>
    <row r="44" spans="1:18" ht="9" customHeight="1">
      <c r="A44" s="873"/>
      <c r="B44" s="454"/>
      <c r="C44" s="233"/>
      <c r="D44" s="233"/>
      <c r="E44" s="233"/>
      <c r="F44" s="233"/>
      <c r="G44" s="233"/>
      <c r="H44" s="454"/>
      <c r="I44" s="454"/>
      <c r="J44" s="454"/>
      <c r="K44" s="454"/>
      <c r="L44" s="454"/>
      <c r="M44" s="454"/>
      <c r="N44" s="454"/>
      <c r="O44" s="454"/>
      <c r="P44" s="314"/>
      <c r="Q44" s="348"/>
    </row>
    <row r="45" spans="1:18" ht="9" customHeight="1">
      <c r="A45" s="873"/>
      <c r="B45" s="454"/>
      <c r="C45" s="233"/>
      <c r="D45" s="233"/>
      <c r="E45" s="233"/>
      <c r="F45" s="233"/>
      <c r="G45" s="233"/>
      <c r="H45" s="454"/>
      <c r="I45" s="454"/>
      <c r="J45" s="454"/>
      <c r="K45" s="454"/>
      <c r="L45" s="454"/>
      <c r="M45" s="454"/>
      <c r="N45" s="454"/>
      <c r="O45" s="454"/>
      <c r="P45" s="314"/>
      <c r="Q45" s="348"/>
    </row>
    <row r="46" spans="1:18" s="87" customFormat="1" ht="47.25" customHeight="1">
      <c r="A46" s="1073" t="s">
        <v>1143</v>
      </c>
      <c r="B46" s="1073"/>
      <c r="C46" s="1073"/>
      <c r="D46" s="1073"/>
      <c r="E46" s="1073"/>
      <c r="F46" s="1073"/>
      <c r="G46" s="1073"/>
      <c r="H46" s="1073"/>
      <c r="I46" s="1073"/>
      <c r="J46" s="1073"/>
      <c r="K46" s="1073"/>
      <c r="L46" s="1073"/>
      <c r="M46" s="1073"/>
      <c r="N46" s="1073"/>
      <c r="O46" s="1073"/>
      <c r="P46" s="1073"/>
      <c r="Q46" s="1073"/>
    </row>
    <row r="47" spans="1:18" s="87" customFormat="1" ht="27.95" customHeight="1">
      <c r="A47" s="1073" t="s">
        <v>829</v>
      </c>
      <c r="B47" s="1073"/>
      <c r="C47" s="1073"/>
      <c r="D47" s="1073"/>
      <c r="E47" s="1073"/>
      <c r="F47" s="1073"/>
      <c r="G47" s="1073"/>
      <c r="H47" s="1073"/>
      <c r="I47" s="1073"/>
      <c r="J47" s="1073"/>
      <c r="K47" s="1073"/>
      <c r="L47" s="1073"/>
      <c r="M47" s="1073"/>
      <c r="N47" s="1073"/>
      <c r="O47" s="1073"/>
      <c r="P47" s="1073"/>
      <c r="Q47" s="1073"/>
    </row>
    <row r="48" spans="1:18" s="87" customFormat="1" ht="27.95" customHeight="1">
      <c r="A48" s="1073" t="s">
        <v>1509</v>
      </c>
      <c r="B48" s="1073"/>
      <c r="C48" s="1073"/>
      <c r="D48" s="1073"/>
      <c r="E48" s="1073"/>
      <c r="F48" s="1073"/>
      <c r="G48" s="1073"/>
      <c r="H48" s="1073"/>
      <c r="I48" s="1073"/>
      <c r="J48" s="1073"/>
      <c r="K48" s="1073"/>
      <c r="L48" s="1073"/>
      <c r="M48" s="1073"/>
      <c r="N48" s="1073"/>
      <c r="O48" s="1073"/>
      <c r="P48" s="1073"/>
      <c r="Q48" s="1073"/>
    </row>
    <row r="49" spans="1:17" s="88" customFormat="1" ht="46.5" customHeight="1">
      <c r="A49" s="1072" t="s">
        <v>1510</v>
      </c>
      <c r="B49" s="1072"/>
      <c r="C49" s="1072"/>
      <c r="D49" s="1072"/>
      <c r="E49" s="1072"/>
      <c r="F49" s="1072"/>
      <c r="G49" s="1072"/>
      <c r="H49" s="1072"/>
      <c r="I49" s="1072"/>
      <c r="J49" s="1072"/>
      <c r="K49" s="1072"/>
      <c r="L49" s="1072"/>
      <c r="M49" s="1072"/>
      <c r="N49" s="1072"/>
      <c r="O49" s="1072"/>
      <c r="P49" s="1072"/>
      <c r="Q49" s="1072"/>
    </row>
    <row r="50" spans="1:17" ht="2.25" customHeight="1" thickBot="1">
      <c r="A50" s="874"/>
    </row>
    <row r="51" spans="1:17" ht="14.25" hidden="1" customHeight="1" thickTop="1" thickBot="1">
      <c r="A51" s="867"/>
      <c r="B51" s="845"/>
      <c r="C51" s="846"/>
      <c r="D51" s="845"/>
      <c r="E51" s="845"/>
      <c r="F51" s="845"/>
      <c r="G51" s="845"/>
      <c r="H51" s="845"/>
      <c r="I51" s="846"/>
      <c r="J51" s="845"/>
      <c r="K51" s="845"/>
      <c r="L51" s="845"/>
      <c r="M51" s="845"/>
      <c r="N51" s="845"/>
      <c r="O51" s="845"/>
      <c r="P51" s="493"/>
      <c r="Q51" s="100"/>
    </row>
    <row r="52" spans="1:17" ht="34.5" customHeight="1" thickTop="1" thickBot="1">
      <c r="A52" s="868" t="s">
        <v>810</v>
      </c>
      <c r="B52" s="847" t="s">
        <v>305</v>
      </c>
      <c r="C52" s="847" t="s">
        <v>306</v>
      </c>
      <c r="D52" s="847" t="s">
        <v>307</v>
      </c>
      <c r="E52" s="847" t="s">
        <v>308</v>
      </c>
      <c r="F52" s="847" t="s">
        <v>309</v>
      </c>
      <c r="G52" s="847" t="s">
        <v>310</v>
      </c>
      <c r="H52" s="847" t="s">
        <v>311</v>
      </c>
      <c r="I52" s="847" t="s">
        <v>312</v>
      </c>
      <c r="J52" s="847" t="s">
        <v>313</v>
      </c>
      <c r="K52" s="847" t="s">
        <v>314</v>
      </c>
      <c r="L52" s="847" t="s">
        <v>315</v>
      </c>
      <c r="M52" s="847" t="s">
        <v>316</v>
      </c>
      <c r="N52" s="847" t="s">
        <v>1145</v>
      </c>
      <c r="O52" s="847" t="s">
        <v>1146</v>
      </c>
      <c r="P52" s="271" t="s">
        <v>317</v>
      </c>
      <c r="Q52" s="270" t="s">
        <v>811</v>
      </c>
    </row>
    <row r="53" spans="1:17" ht="36.75" customHeight="1" thickTop="1">
      <c r="A53" s="869" t="s">
        <v>812</v>
      </c>
      <c r="B53" s="304">
        <v>3060802.79293</v>
      </c>
      <c r="C53" s="304">
        <v>3969925.4221199998</v>
      </c>
      <c r="D53" s="304">
        <v>4314179.2318199994</v>
      </c>
      <c r="E53" s="304">
        <v>1616638.8095100001</v>
      </c>
      <c r="F53" s="304">
        <v>1524471.61448</v>
      </c>
      <c r="G53" s="304">
        <v>579965.67208000005</v>
      </c>
      <c r="H53" s="304">
        <v>413834.57451000001</v>
      </c>
      <c r="I53" s="304">
        <v>0</v>
      </c>
      <c r="J53" s="304">
        <v>0</v>
      </c>
      <c r="K53" s="304">
        <v>0</v>
      </c>
      <c r="L53" s="304">
        <v>0</v>
      </c>
      <c r="M53" s="304">
        <v>109197.80693000001</v>
      </c>
      <c r="N53" s="304">
        <v>581811.92976999993</v>
      </c>
      <c r="O53" s="304">
        <v>18782.269029999999</v>
      </c>
      <c r="P53" s="304">
        <v>16189610.12318</v>
      </c>
      <c r="Q53" s="305">
        <v>0.47950436776336108</v>
      </c>
    </row>
    <row r="54" spans="1:17" ht="18" customHeight="1">
      <c r="A54" s="869" t="s">
        <v>813</v>
      </c>
      <c r="B54" s="304">
        <v>550883.8811900001</v>
      </c>
      <c r="C54" s="304">
        <v>459740.00442000001</v>
      </c>
      <c r="D54" s="304">
        <v>438001.64260000002</v>
      </c>
      <c r="E54" s="304">
        <v>610677.77254999999</v>
      </c>
      <c r="F54" s="304">
        <v>302090.91167</v>
      </c>
      <c r="G54" s="304">
        <v>261593.23187000002</v>
      </c>
      <c r="H54" s="304">
        <v>171842.31868</v>
      </c>
      <c r="I54" s="304">
        <v>0</v>
      </c>
      <c r="J54" s="304">
        <v>0</v>
      </c>
      <c r="K54" s="304">
        <v>17262.31107</v>
      </c>
      <c r="L54" s="304">
        <v>0</v>
      </c>
      <c r="M54" s="304">
        <v>49662.775090000003</v>
      </c>
      <c r="N54" s="304">
        <v>152523.70058</v>
      </c>
      <c r="O54" s="304">
        <v>0</v>
      </c>
      <c r="P54" s="304">
        <v>3014278.5497199995</v>
      </c>
      <c r="Q54" s="305">
        <v>8.9276994272808871E-2</v>
      </c>
    </row>
    <row r="55" spans="1:17" ht="18" customHeight="1">
      <c r="A55" s="869" t="s">
        <v>814</v>
      </c>
      <c r="B55" s="304">
        <v>497311.11564999999</v>
      </c>
      <c r="C55" s="304">
        <v>324417.56537999999</v>
      </c>
      <c r="D55" s="304">
        <v>525215.04027999996</v>
      </c>
      <c r="E55" s="304">
        <v>626349.63075000001</v>
      </c>
      <c r="F55" s="304">
        <v>360938.71766000002</v>
      </c>
      <c r="G55" s="304">
        <v>258597.94222</v>
      </c>
      <c r="H55" s="304">
        <v>139288.04564</v>
      </c>
      <c r="I55" s="304">
        <v>0</v>
      </c>
      <c r="J55" s="304">
        <v>5186.5086700000002</v>
      </c>
      <c r="K55" s="304">
        <v>13603.528890000001</v>
      </c>
      <c r="L55" s="304">
        <v>0</v>
      </c>
      <c r="M55" s="304">
        <v>61502.06897</v>
      </c>
      <c r="N55" s="304">
        <v>169202.90721</v>
      </c>
      <c r="O55" s="304">
        <v>0</v>
      </c>
      <c r="P55" s="304">
        <v>2981613.0713200001</v>
      </c>
      <c r="Q55" s="305">
        <v>8.830950713453288E-2</v>
      </c>
    </row>
    <row r="56" spans="1:17" ht="18" customHeight="1">
      <c r="A56" s="869" t="s">
        <v>815</v>
      </c>
      <c r="B56" s="304">
        <v>687942.47554999997</v>
      </c>
      <c r="C56" s="304">
        <v>590484.89240999997</v>
      </c>
      <c r="D56" s="304">
        <v>757017.20779000001</v>
      </c>
      <c r="E56" s="304">
        <v>856700.58442999993</v>
      </c>
      <c r="F56" s="304">
        <v>393704.97837000003</v>
      </c>
      <c r="G56" s="304">
        <v>313086.44945000001</v>
      </c>
      <c r="H56" s="304">
        <v>201605.92362000002</v>
      </c>
      <c r="I56" s="304">
        <v>0</v>
      </c>
      <c r="J56" s="304">
        <v>14655.51082</v>
      </c>
      <c r="K56" s="304">
        <v>10329.231310000001</v>
      </c>
      <c r="L56" s="304">
        <v>0</v>
      </c>
      <c r="M56" s="304">
        <v>23472.44829</v>
      </c>
      <c r="N56" s="304">
        <v>126862.67623</v>
      </c>
      <c r="O56" s="304">
        <v>4849.2778499999995</v>
      </c>
      <c r="P56" s="304">
        <v>3980711.6561200004</v>
      </c>
      <c r="Q56" s="305">
        <v>0.11790083957507547</v>
      </c>
    </row>
    <row r="57" spans="1:17" ht="18" customHeight="1">
      <c r="A57" s="869" t="s">
        <v>816</v>
      </c>
      <c r="B57" s="304">
        <v>427334.56357999996</v>
      </c>
      <c r="C57" s="304">
        <v>366670.91817999998</v>
      </c>
      <c r="D57" s="304">
        <v>473586.01910999999</v>
      </c>
      <c r="E57" s="304">
        <v>468945.37962999998</v>
      </c>
      <c r="F57" s="304">
        <v>231412.36457000001</v>
      </c>
      <c r="G57" s="304">
        <v>220969.81958000001</v>
      </c>
      <c r="H57" s="304">
        <v>152401.95230999999</v>
      </c>
      <c r="I57" s="304">
        <v>0</v>
      </c>
      <c r="J57" s="304">
        <v>5147.1507499999998</v>
      </c>
      <c r="K57" s="304">
        <v>5300.9464699999999</v>
      </c>
      <c r="L57" s="304">
        <v>0</v>
      </c>
      <c r="M57" s="304">
        <v>25813.952289999997</v>
      </c>
      <c r="N57" s="304">
        <v>94683.324200000003</v>
      </c>
      <c r="O57" s="304">
        <v>1040.8425999999999</v>
      </c>
      <c r="P57" s="304">
        <v>2473307.2332700002</v>
      </c>
      <c r="Q57" s="305">
        <v>7.3254489277394044E-2</v>
      </c>
    </row>
    <row r="58" spans="1:17" ht="18" customHeight="1">
      <c r="A58" s="869" t="s">
        <v>817</v>
      </c>
      <c r="B58" s="304">
        <v>363926.10433</v>
      </c>
      <c r="C58" s="304">
        <v>293608.16482999997</v>
      </c>
      <c r="D58" s="304">
        <v>352653.34268</v>
      </c>
      <c r="E58" s="304">
        <v>354009.21850000002</v>
      </c>
      <c r="F58" s="304">
        <v>183974.89493000001</v>
      </c>
      <c r="G58" s="304">
        <v>176019.77955000001</v>
      </c>
      <c r="H58" s="304">
        <v>99175.921780000004</v>
      </c>
      <c r="I58" s="304">
        <v>0</v>
      </c>
      <c r="J58" s="304">
        <v>4443.9517500000002</v>
      </c>
      <c r="K58" s="304">
        <v>4197.9999800000005</v>
      </c>
      <c r="L58" s="304">
        <v>0</v>
      </c>
      <c r="M58" s="304">
        <v>18272.059600000001</v>
      </c>
      <c r="N58" s="304">
        <v>60644.610770000007</v>
      </c>
      <c r="O58" s="304">
        <v>546.22456000000011</v>
      </c>
      <c r="P58" s="304">
        <v>1911472.2732599999</v>
      </c>
      <c r="Q58" s="305">
        <v>5.6614044248935763E-2</v>
      </c>
    </row>
    <row r="59" spans="1:17" ht="18" customHeight="1">
      <c r="A59" s="869" t="s">
        <v>818</v>
      </c>
      <c r="B59" s="304">
        <v>202267.65371000001</v>
      </c>
      <c r="C59" s="304">
        <v>163949.98061000003</v>
      </c>
      <c r="D59" s="304">
        <v>216405.32858</v>
      </c>
      <c r="E59" s="304">
        <v>183557.14116</v>
      </c>
      <c r="F59" s="304">
        <v>102184.99531999999</v>
      </c>
      <c r="G59" s="304">
        <v>95924.240609999993</v>
      </c>
      <c r="H59" s="304">
        <v>56729.515299999999</v>
      </c>
      <c r="I59" s="304">
        <v>0</v>
      </c>
      <c r="J59" s="304">
        <v>1859.1398100000001</v>
      </c>
      <c r="K59" s="304">
        <v>3492.6248500000002</v>
      </c>
      <c r="L59" s="304">
        <v>0</v>
      </c>
      <c r="M59" s="304">
        <v>7737.5471100000004</v>
      </c>
      <c r="N59" s="304">
        <v>23533.22264</v>
      </c>
      <c r="O59" s="304">
        <v>483.76596999999998</v>
      </c>
      <c r="P59" s="304">
        <v>1058125.15567</v>
      </c>
      <c r="Q59" s="305">
        <v>3.1339583221809637E-2</v>
      </c>
    </row>
    <row r="60" spans="1:17" ht="18" customHeight="1">
      <c r="A60" s="869" t="s">
        <v>819</v>
      </c>
      <c r="B60" s="304">
        <v>134103.37583999999</v>
      </c>
      <c r="C60" s="304">
        <v>95789.022230000002</v>
      </c>
      <c r="D60" s="304">
        <v>132196.21515999999</v>
      </c>
      <c r="E60" s="304">
        <v>113000.93256</v>
      </c>
      <c r="F60" s="304">
        <v>58580.461940000001</v>
      </c>
      <c r="G60" s="304">
        <v>58124.552450000003</v>
      </c>
      <c r="H60" s="304">
        <v>30985.32547</v>
      </c>
      <c r="I60" s="304">
        <v>0</v>
      </c>
      <c r="J60" s="304">
        <v>1057.0766699999999</v>
      </c>
      <c r="K60" s="304">
        <v>1108.9592500000001</v>
      </c>
      <c r="L60" s="304">
        <v>0</v>
      </c>
      <c r="M60" s="304">
        <v>3469.5288100000002</v>
      </c>
      <c r="N60" s="304">
        <v>16082.403060000001</v>
      </c>
      <c r="O60" s="304">
        <v>0</v>
      </c>
      <c r="P60" s="304">
        <v>644497.85343999998</v>
      </c>
      <c r="Q60" s="305">
        <v>1.9088757134188991E-2</v>
      </c>
    </row>
    <row r="61" spans="1:17" ht="18" customHeight="1">
      <c r="A61" s="869" t="s">
        <v>820</v>
      </c>
      <c r="B61" s="304">
        <v>71100.676900000006</v>
      </c>
      <c r="C61" s="304">
        <v>51157.31813</v>
      </c>
      <c r="D61" s="304">
        <v>71199.082599999994</v>
      </c>
      <c r="E61" s="304">
        <v>53713.992640000004</v>
      </c>
      <c r="F61" s="304">
        <v>33637.208279999999</v>
      </c>
      <c r="G61" s="304">
        <v>25991.973839999999</v>
      </c>
      <c r="H61" s="304">
        <v>17662.837079999998</v>
      </c>
      <c r="I61" s="304">
        <v>0</v>
      </c>
      <c r="J61" s="304">
        <v>709.77882</v>
      </c>
      <c r="K61" s="304">
        <v>846.09285999999997</v>
      </c>
      <c r="L61" s="304">
        <v>0</v>
      </c>
      <c r="M61" s="304">
        <v>1877.57231</v>
      </c>
      <c r="N61" s="304">
        <v>8417.1717499999995</v>
      </c>
      <c r="O61" s="304">
        <v>237.42410000000001</v>
      </c>
      <c r="P61" s="304">
        <v>336551.12930999999</v>
      </c>
      <c r="Q61" s="305">
        <v>9.967981640816595E-3</v>
      </c>
    </row>
    <row r="62" spans="1:17" ht="18" customHeight="1">
      <c r="A62" s="869" t="s">
        <v>821</v>
      </c>
      <c r="B62" s="304">
        <v>77892.249030000006</v>
      </c>
      <c r="C62" s="304">
        <v>58965.038059999999</v>
      </c>
      <c r="D62" s="304">
        <v>77857.132069999992</v>
      </c>
      <c r="E62" s="304">
        <v>62804.225640000004</v>
      </c>
      <c r="F62" s="304">
        <v>33323.817840000003</v>
      </c>
      <c r="G62" s="304">
        <v>34314.030460000002</v>
      </c>
      <c r="H62" s="304">
        <v>17584.150450000001</v>
      </c>
      <c r="I62" s="304">
        <v>0</v>
      </c>
      <c r="J62" s="304">
        <v>410.22199999999998</v>
      </c>
      <c r="K62" s="304">
        <v>322.70359000000002</v>
      </c>
      <c r="L62" s="304">
        <v>0</v>
      </c>
      <c r="M62" s="304">
        <v>1465.9521399999999</v>
      </c>
      <c r="N62" s="304">
        <v>12364.564980000001</v>
      </c>
      <c r="O62" s="304">
        <v>86.212699999999998</v>
      </c>
      <c r="P62" s="304">
        <v>377390.29896000004</v>
      </c>
      <c r="Q62" s="305">
        <v>1.117755741651523E-2</v>
      </c>
    </row>
    <row r="63" spans="1:17" ht="18" customHeight="1">
      <c r="A63" s="869" t="s">
        <v>822</v>
      </c>
      <c r="B63" s="304">
        <v>74338.869579999999</v>
      </c>
      <c r="C63" s="304">
        <v>63225.0772</v>
      </c>
      <c r="D63" s="304">
        <v>80636.873540000001</v>
      </c>
      <c r="E63" s="304">
        <v>68231.68293000001</v>
      </c>
      <c r="F63" s="304">
        <v>37729.167710000002</v>
      </c>
      <c r="G63" s="304">
        <v>36072.901610000001</v>
      </c>
      <c r="H63" s="304">
        <v>19181.556199999999</v>
      </c>
      <c r="I63" s="304">
        <v>0</v>
      </c>
      <c r="J63" s="304">
        <v>554.55452000000002</v>
      </c>
      <c r="K63" s="304">
        <v>1084.68705</v>
      </c>
      <c r="L63" s="304">
        <v>0</v>
      </c>
      <c r="M63" s="304">
        <v>2464.6703199999997</v>
      </c>
      <c r="N63" s="304">
        <v>11605.127859999999</v>
      </c>
      <c r="O63" s="304">
        <v>86.00188</v>
      </c>
      <c r="P63" s="304">
        <v>395211.1704</v>
      </c>
      <c r="Q63" s="305">
        <v>1.1705376531849852E-2</v>
      </c>
    </row>
    <row r="64" spans="1:17" ht="18" customHeight="1">
      <c r="A64" s="869" t="s">
        <v>823</v>
      </c>
      <c r="B64" s="304">
        <v>60694.716549999997</v>
      </c>
      <c r="C64" s="304">
        <v>46980.577149999997</v>
      </c>
      <c r="D64" s="304">
        <v>66907.191579999999</v>
      </c>
      <c r="E64" s="304">
        <v>52268.252939999998</v>
      </c>
      <c r="F64" s="304">
        <v>30005.499879999999</v>
      </c>
      <c r="G64" s="304">
        <v>30623.581570000002</v>
      </c>
      <c r="H64" s="304">
        <v>15846.16401</v>
      </c>
      <c r="I64" s="304">
        <v>0</v>
      </c>
      <c r="J64" s="304">
        <v>594.86672999999996</v>
      </c>
      <c r="K64" s="304">
        <v>755.85289999999998</v>
      </c>
      <c r="L64" s="304">
        <v>0</v>
      </c>
      <c r="M64" s="304">
        <v>2527.2894000000001</v>
      </c>
      <c r="N64" s="304">
        <v>8781.0041600000004</v>
      </c>
      <c r="O64" s="304">
        <v>288.52413999999999</v>
      </c>
      <c r="P64" s="304">
        <v>316273.52101000003</v>
      </c>
      <c r="Q64" s="305">
        <v>9.3673988180268692E-3</v>
      </c>
    </row>
    <row r="65" spans="1:17" ht="18" customHeight="1">
      <c r="A65" s="869" t="s">
        <v>824</v>
      </c>
      <c r="B65" s="304">
        <v>6654.0657300000003</v>
      </c>
      <c r="C65" s="304">
        <v>7514.2483200000006</v>
      </c>
      <c r="D65" s="304">
        <v>8676.2120099999993</v>
      </c>
      <c r="E65" s="304">
        <v>6439.6782800000001</v>
      </c>
      <c r="F65" s="304">
        <v>3911.5684000000001</v>
      </c>
      <c r="G65" s="304">
        <v>4578.5897400000003</v>
      </c>
      <c r="H65" s="304">
        <v>2342.08563</v>
      </c>
      <c r="I65" s="304">
        <v>0</v>
      </c>
      <c r="J65" s="304">
        <v>105.83782000000001</v>
      </c>
      <c r="K65" s="304">
        <v>129.23311000000001</v>
      </c>
      <c r="L65" s="304">
        <v>0</v>
      </c>
      <c r="M65" s="304">
        <v>190.36476999999999</v>
      </c>
      <c r="N65" s="304">
        <v>1028.0207499999999</v>
      </c>
      <c r="O65" s="304">
        <v>116.28269999999999</v>
      </c>
      <c r="P65" s="304">
        <v>41686.187260000013</v>
      </c>
      <c r="Q65" s="305">
        <v>1.2346627691763807E-3</v>
      </c>
    </row>
    <row r="66" spans="1:17" ht="18" customHeight="1" thickBot="1">
      <c r="A66" s="869" t="s">
        <v>825</v>
      </c>
      <c r="B66" s="304">
        <v>7091.5708700000005</v>
      </c>
      <c r="C66" s="304">
        <v>7979.1605899999995</v>
      </c>
      <c r="D66" s="304">
        <v>8900.6904500000001</v>
      </c>
      <c r="E66" s="304">
        <v>6183.5182100000002</v>
      </c>
      <c r="F66" s="304">
        <v>4034.2291299999997</v>
      </c>
      <c r="G66" s="304">
        <v>3968.8970099999997</v>
      </c>
      <c r="H66" s="304">
        <v>2441.0345400000001</v>
      </c>
      <c r="I66" s="304">
        <v>0</v>
      </c>
      <c r="J66" s="304">
        <v>180.99614000000003</v>
      </c>
      <c r="K66" s="304">
        <v>65.801169999999999</v>
      </c>
      <c r="L66" s="304">
        <v>0</v>
      </c>
      <c r="M66" s="304">
        <v>381.73518999999999</v>
      </c>
      <c r="N66" s="304">
        <v>1102.2383500000001</v>
      </c>
      <c r="O66" s="304">
        <v>159.11802</v>
      </c>
      <c r="P66" s="304">
        <v>42488.989670000003</v>
      </c>
      <c r="Q66" s="305">
        <v>1.2584401955082717E-3</v>
      </c>
    </row>
    <row r="67" spans="1:17" ht="51.75" customHeight="1" thickTop="1" thickBot="1">
      <c r="A67" s="868" t="s">
        <v>6</v>
      </c>
      <c r="B67" s="497">
        <v>6222344.1114399992</v>
      </c>
      <c r="C67" s="497">
        <v>6500407.3896300001</v>
      </c>
      <c r="D67" s="497">
        <v>7523431.2102700006</v>
      </c>
      <c r="E67" s="497">
        <v>5079520.8197299996</v>
      </c>
      <c r="F67" s="497">
        <v>3300000.4301800001</v>
      </c>
      <c r="G67" s="497">
        <v>2099831.6620400003</v>
      </c>
      <c r="H67" s="497">
        <v>1340921.4052200001</v>
      </c>
      <c r="I67" s="497">
        <v>0</v>
      </c>
      <c r="J67" s="497">
        <v>34905.594500000007</v>
      </c>
      <c r="K67" s="497">
        <v>58499.972499999996</v>
      </c>
      <c r="L67" s="497">
        <v>0</v>
      </c>
      <c r="M67" s="497">
        <v>308035.77121999994</v>
      </c>
      <c r="N67" s="497">
        <v>1268642.9023099996</v>
      </c>
      <c r="O67" s="497">
        <v>26675.94355</v>
      </c>
      <c r="P67" s="497">
        <v>33763217.212590002</v>
      </c>
      <c r="Q67" s="498">
        <v>1</v>
      </c>
    </row>
    <row r="68" spans="1:17" ht="34.5" customHeight="1" thickTop="1" thickBot="1">
      <c r="A68" s="870" t="s">
        <v>826</v>
      </c>
      <c r="B68" s="305">
        <v>0.18429357819371972</v>
      </c>
      <c r="C68" s="305">
        <v>0.19252926487130073</v>
      </c>
      <c r="D68" s="305">
        <v>0.22282921567867001</v>
      </c>
      <c r="E68" s="305">
        <v>0.15044540298831155</v>
      </c>
      <c r="F68" s="305">
        <v>9.7739513666649624E-2</v>
      </c>
      <c r="G68" s="305">
        <v>6.2192878386512052E-2</v>
      </c>
      <c r="H68" s="305">
        <v>3.9715451189881942E-2</v>
      </c>
      <c r="I68" s="305">
        <v>0</v>
      </c>
      <c r="J68" s="305">
        <v>1.0338349654364105E-3</v>
      </c>
      <c r="K68" s="305">
        <v>1.7326539746391786E-3</v>
      </c>
      <c r="L68" s="305">
        <v>0</v>
      </c>
      <c r="M68" s="305">
        <v>9.1234128928073879E-3</v>
      </c>
      <c r="N68" s="305">
        <v>3.7574704280163622E-2</v>
      </c>
      <c r="O68" s="305">
        <v>7.9008891190774256E-4</v>
      </c>
      <c r="P68" s="305">
        <v>1</v>
      </c>
      <c r="Q68" s="500"/>
    </row>
    <row r="69" spans="1:17" ht="50.25" customHeight="1" thickTop="1" thickBot="1">
      <c r="A69" s="868" t="s">
        <v>830</v>
      </c>
      <c r="B69" s="847" t="s">
        <v>305</v>
      </c>
      <c r="C69" s="847" t="s">
        <v>306</v>
      </c>
      <c r="D69" s="847" t="s">
        <v>307</v>
      </c>
      <c r="E69" s="847" t="s">
        <v>308</v>
      </c>
      <c r="F69" s="847" t="s">
        <v>309</v>
      </c>
      <c r="G69" s="847" t="s">
        <v>310</v>
      </c>
      <c r="H69" s="847" t="s">
        <v>311</v>
      </c>
      <c r="I69" s="847" t="s">
        <v>312</v>
      </c>
      <c r="J69" s="847" t="s">
        <v>313</v>
      </c>
      <c r="K69" s="847" t="s">
        <v>314</v>
      </c>
      <c r="L69" s="847" t="s">
        <v>315</v>
      </c>
      <c r="M69" s="847" t="s">
        <v>316</v>
      </c>
      <c r="N69" s="847" t="s">
        <v>1145</v>
      </c>
      <c r="O69" s="847" t="s">
        <v>1146</v>
      </c>
      <c r="P69" s="271" t="s">
        <v>317</v>
      </c>
      <c r="Q69" s="270" t="s">
        <v>720</v>
      </c>
    </row>
    <row r="70" spans="1:17" ht="28.5" customHeight="1" thickTop="1">
      <c r="A70" s="869" t="s">
        <v>812</v>
      </c>
      <c r="B70" s="304">
        <v>47</v>
      </c>
      <c r="C70" s="304">
        <v>56</v>
      </c>
      <c r="D70" s="304">
        <v>44</v>
      </c>
      <c r="E70" s="304">
        <v>41</v>
      </c>
      <c r="F70" s="304">
        <v>30</v>
      </c>
      <c r="G70" s="304">
        <v>18</v>
      </c>
      <c r="H70" s="304">
        <v>12</v>
      </c>
      <c r="I70" s="304">
        <v>0</v>
      </c>
      <c r="J70" s="304">
        <v>0</v>
      </c>
      <c r="K70" s="304">
        <v>0</v>
      </c>
      <c r="L70" s="304">
        <v>0</v>
      </c>
      <c r="M70" s="304">
        <v>4</v>
      </c>
      <c r="N70" s="304">
        <v>13</v>
      </c>
      <c r="O70" s="304">
        <v>1</v>
      </c>
      <c r="P70" s="304">
        <v>266</v>
      </c>
      <c r="Q70" s="305">
        <v>1.9134212835747889E-3</v>
      </c>
    </row>
    <row r="71" spans="1:17" ht="17.25" customHeight="1">
      <c r="A71" s="869" t="s">
        <v>813</v>
      </c>
      <c r="B71" s="304">
        <v>56</v>
      </c>
      <c r="C71" s="304">
        <v>47</v>
      </c>
      <c r="D71" s="304">
        <v>46</v>
      </c>
      <c r="E71" s="304">
        <v>64</v>
      </c>
      <c r="F71" s="304">
        <v>32</v>
      </c>
      <c r="G71" s="304">
        <v>27</v>
      </c>
      <c r="H71" s="304">
        <v>18</v>
      </c>
      <c r="I71" s="304">
        <v>0</v>
      </c>
      <c r="J71" s="304">
        <v>0</v>
      </c>
      <c r="K71" s="304">
        <v>2</v>
      </c>
      <c r="L71" s="304">
        <v>0</v>
      </c>
      <c r="M71" s="304">
        <v>5</v>
      </c>
      <c r="N71" s="304">
        <v>16</v>
      </c>
      <c r="O71" s="304">
        <v>0</v>
      </c>
      <c r="P71" s="304">
        <v>313</v>
      </c>
      <c r="Q71" s="305">
        <v>2.2515069990936424E-3</v>
      </c>
    </row>
    <row r="72" spans="1:17" ht="17.25" customHeight="1">
      <c r="A72" s="869" t="s">
        <v>814</v>
      </c>
      <c r="B72" s="304">
        <v>106</v>
      </c>
      <c r="C72" s="304">
        <v>68</v>
      </c>
      <c r="D72" s="304">
        <v>110</v>
      </c>
      <c r="E72" s="304">
        <v>130</v>
      </c>
      <c r="F72" s="304">
        <v>75</v>
      </c>
      <c r="G72" s="304">
        <v>54</v>
      </c>
      <c r="H72" s="304">
        <v>29</v>
      </c>
      <c r="I72" s="304">
        <v>0</v>
      </c>
      <c r="J72" s="304">
        <v>1</v>
      </c>
      <c r="K72" s="304">
        <v>3</v>
      </c>
      <c r="L72" s="304">
        <v>0</v>
      </c>
      <c r="M72" s="304">
        <v>12</v>
      </c>
      <c r="N72" s="304">
        <v>37</v>
      </c>
      <c r="O72" s="304">
        <v>0</v>
      </c>
      <c r="P72" s="304">
        <v>625</v>
      </c>
      <c r="Q72" s="305">
        <v>4.4958206850911394E-3</v>
      </c>
    </row>
    <row r="73" spans="1:17" ht="17.25" customHeight="1">
      <c r="A73" s="869" t="s">
        <v>815</v>
      </c>
      <c r="B73" s="304">
        <v>327</v>
      </c>
      <c r="C73" s="304">
        <v>284</v>
      </c>
      <c r="D73" s="304">
        <v>358</v>
      </c>
      <c r="E73" s="304">
        <v>399</v>
      </c>
      <c r="F73" s="304">
        <v>185</v>
      </c>
      <c r="G73" s="304">
        <v>154</v>
      </c>
      <c r="H73" s="304">
        <v>89</v>
      </c>
      <c r="I73" s="304">
        <v>0</v>
      </c>
      <c r="J73" s="304">
        <v>8</v>
      </c>
      <c r="K73" s="304">
        <v>5</v>
      </c>
      <c r="L73" s="304">
        <v>0</v>
      </c>
      <c r="M73" s="304">
        <v>12</v>
      </c>
      <c r="N73" s="304">
        <v>60</v>
      </c>
      <c r="O73" s="304">
        <v>2</v>
      </c>
      <c r="P73" s="304">
        <v>1883</v>
      </c>
      <c r="Q73" s="305">
        <v>1.3545008560042584E-2</v>
      </c>
    </row>
    <row r="74" spans="1:17" ht="17.25" customHeight="1">
      <c r="A74" s="869" t="s">
        <v>816</v>
      </c>
      <c r="B74" s="304">
        <v>447</v>
      </c>
      <c r="C74" s="304">
        <v>387</v>
      </c>
      <c r="D74" s="304">
        <v>490</v>
      </c>
      <c r="E74" s="304">
        <v>491</v>
      </c>
      <c r="F74" s="304">
        <v>241</v>
      </c>
      <c r="G74" s="304">
        <v>232</v>
      </c>
      <c r="H74" s="304">
        <v>158</v>
      </c>
      <c r="I74" s="304">
        <v>0</v>
      </c>
      <c r="J74" s="304">
        <v>5</v>
      </c>
      <c r="K74" s="304">
        <v>5</v>
      </c>
      <c r="L74" s="304">
        <v>0</v>
      </c>
      <c r="M74" s="304">
        <v>25</v>
      </c>
      <c r="N74" s="304">
        <v>97</v>
      </c>
      <c r="O74" s="304">
        <v>1</v>
      </c>
      <c r="P74" s="304">
        <v>2579</v>
      </c>
      <c r="Q74" s="305">
        <v>1.8551554474960076E-2</v>
      </c>
    </row>
    <row r="75" spans="1:17" ht="17.25" customHeight="1">
      <c r="A75" s="869" t="s">
        <v>817</v>
      </c>
      <c r="B75" s="304">
        <v>746</v>
      </c>
      <c r="C75" s="304">
        <v>612</v>
      </c>
      <c r="D75" s="304">
        <v>742</v>
      </c>
      <c r="E75" s="304">
        <v>722</v>
      </c>
      <c r="F75" s="304">
        <v>383</v>
      </c>
      <c r="G75" s="304">
        <v>365</v>
      </c>
      <c r="H75" s="304">
        <v>208</v>
      </c>
      <c r="I75" s="304">
        <v>0</v>
      </c>
      <c r="J75" s="304">
        <v>9</v>
      </c>
      <c r="K75" s="304">
        <v>9</v>
      </c>
      <c r="L75" s="304">
        <v>0</v>
      </c>
      <c r="M75" s="304">
        <v>36</v>
      </c>
      <c r="N75" s="304">
        <v>126</v>
      </c>
      <c r="O75" s="304">
        <v>1</v>
      </c>
      <c r="P75" s="304">
        <v>3959</v>
      </c>
      <c r="Q75" s="305">
        <v>2.8478326547641312E-2</v>
      </c>
    </row>
    <row r="76" spans="1:17" ht="17.25" customHeight="1">
      <c r="A76" s="869" t="s">
        <v>818</v>
      </c>
      <c r="B76" s="304">
        <v>764</v>
      </c>
      <c r="C76" s="304">
        <v>617</v>
      </c>
      <c r="D76" s="304">
        <v>813</v>
      </c>
      <c r="E76" s="304">
        <v>683</v>
      </c>
      <c r="F76" s="304">
        <v>382</v>
      </c>
      <c r="G76" s="304">
        <v>356</v>
      </c>
      <c r="H76" s="304">
        <v>210</v>
      </c>
      <c r="I76" s="304">
        <v>0</v>
      </c>
      <c r="J76" s="304">
        <v>7</v>
      </c>
      <c r="K76" s="304">
        <v>13</v>
      </c>
      <c r="L76" s="304">
        <v>0</v>
      </c>
      <c r="M76" s="304">
        <v>29</v>
      </c>
      <c r="N76" s="304">
        <v>89</v>
      </c>
      <c r="O76" s="304">
        <v>2</v>
      </c>
      <c r="P76" s="304">
        <v>3965</v>
      </c>
      <c r="Q76" s="305">
        <v>2.8521486426218188E-2</v>
      </c>
    </row>
    <row r="77" spans="1:17" ht="17.25" customHeight="1">
      <c r="A77" s="869" t="s">
        <v>819</v>
      </c>
      <c r="B77" s="304">
        <v>797</v>
      </c>
      <c r="C77" s="304">
        <v>570</v>
      </c>
      <c r="D77" s="304">
        <v>787</v>
      </c>
      <c r="E77" s="304">
        <v>673</v>
      </c>
      <c r="F77" s="304">
        <v>346</v>
      </c>
      <c r="G77" s="304">
        <v>345</v>
      </c>
      <c r="H77" s="304">
        <v>183</v>
      </c>
      <c r="I77" s="304">
        <v>0</v>
      </c>
      <c r="J77" s="304">
        <v>6</v>
      </c>
      <c r="K77" s="304">
        <v>7</v>
      </c>
      <c r="L77" s="304">
        <v>0</v>
      </c>
      <c r="M77" s="304">
        <v>21</v>
      </c>
      <c r="N77" s="304">
        <v>97</v>
      </c>
      <c r="O77" s="304">
        <v>0</v>
      </c>
      <c r="P77" s="304">
        <v>3832</v>
      </c>
      <c r="Q77" s="305">
        <v>2.7564775784430794E-2</v>
      </c>
    </row>
    <row r="78" spans="1:17" ht="17.25" customHeight="1">
      <c r="A78" s="869" t="s">
        <v>820</v>
      </c>
      <c r="B78" s="304">
        <v>597</v>
      </c>
      <c r="C78" s="304">
        <v>430</v>
      </c>
      <c r="D78" s="304">
        <v>600</v>
      </c>
      <c r="E78" s="304">
        <v>453</v>
      </c>
      <c r="F78" s="304">
        <v>283</v>
      </c>
      <c r="G78" s="304">
        <v>219</v>
      </c>
      <c r="H78" s="304">
        <v>150</v>
      </c>
      <c r="I78" s="304">
        <v>0</v>
      </c>
      <c r="J78" s="304">
        <v>6</v>
      </c>
      <c r="K78" s="304">
        <v>7</v>
      </c>
      <c r="L78" s="304">
        <v>0</v>
      </c>
      <c r="M78" s="304">
        <v>16</v>
      </c>
      <c r="N78" s="304">
        <v>70</v>
      </c>
      <c r="O78" s="304">
        <v>2</v>
      </c>
      <c r="P78" s="304">
        <v>2833</v>
      </c>
      <c r="Q78" s="305">
        <v>2.0378656001381116E-2</v>
      </c>
    </row>
    <row r="79" spans="1:17" ht="17.25" customHeight="1">
      <c r="A79" s="869" t="s">
        <v>821</v>
      </c>
      <c r="B79" s="304">
        <v>923</v>
      </c>
      <c r="C79" s="304">
        <v>694</v>
      </c>
      <c r="D79" s="304">
        <v>922</v>
      </c>
      <c r="E79" s="304">
        <v>748</v>
      </c>
      <c r="F79" s="304">
        <v>394</v>
      </c>
      <c r="G79" s="304">
        <v>406</v>
      </c>
      <c r="H79" s="304">
        <v>209</v>
      </c>
      <c r="I79" s="304">
        <v>0</v>
      </c>
      <c r="J79" s="304">
        <v>5</v>
      </c>
      <c r="K79" s="304">
        <v>4</v>
      </c>
      <c r="L79" s="304">
        <v>0</v>
      </c>
      <c r="M79" s="304">
        <v>17</v>
      </c>
      <c r="N79" s="304">
        <v>147</v>
      </c>
      <c r="O79" s="304">
        <v>1</v>
      </c>
      <c r="P79" s="304">
        <v>4470</v>
      </c>
      <c r="Q79" s="305">
        <v>3.2154109539771832E-2</v>
      </c>
    </row>
    <row r="80" spans="1:17" ht="17.25" customHeight="1">
      <c r="A80" s="869" t="s">
        <v>822</v>
      </c>
      <c r="B80" s="304">
        <v>1504</v>
      </c>
      <c r="C80" s="304">
        <v>1280</v>
      </c>
      <c r="D80" s="304">
        <v>1637</v>
      </c>
      <c r="E80" s="304">
        <v>1375</v>
      </c>
      <c r="F80" s="304">
        <v>768</v>
      </c>
      <c r="G80" s="304">
        <v>724</v>
      </c>
      <c r="H80" s="304">
        <v>391</v>
      </c>
      <c r="I80" s="304">
        <v>0</v>
      </c>
      <c r="J80" s="304">
        <v>12</v>
      </c>
      <c r="K80" s="304">
        <v>22</v>
      </c>
      <c r="L80" s="304">
        <v>0</v>
      </c>
      <c r="M80" s="304">
        <v>49</v>
      </c>
      <c r="N80" s="304">
        <v>235</v>
      </c>
      <c r="O80" s="304">
        <v>2</v>
      </c>
      <c r="P80" s="304">
        <v>7999</v>
      </c>
      <c r="Q80" s="305">
        <v>5.7539311456070434E-2</v>
      </c>
    </row>
    <row r="81" spans="1:18" ht="17.25" customHeight="1">
      <c r="A81" s="869" t="s">
        <v>823</v>
      </c>
      <c r="B81" s="304">
        <v>3520</v>
      </c>
      <c r="C81" s="304">
        <v>2757</v>
      </c>
      <c r="D81" s="304">
        <v>3932</v>
      </c>
      <c r="E81" s="304">
        <v>3003</v>
      </c>
      <c r="F81" s="304">
        <v>1729</v>
      </c>
      <c r="G81" s="304">
        <v>1836</v>
      </c>
      <c r="H81" s="304">
        <v>924</v>
      </c>
      <c r="I81" s="304">
        <v>0</v>
      </c>
      <c r="J81" s="304">
        <v>33</v>
      </c>
      <c r="K81" s="304">
        <v>49</v>
      </c>
      <c r="L81" s="304">
        <v>0</v>
      </c>
      <c r="M81" s="304">
        <v>149</v>
      </c>
      <c r="N81" s="304">
        <v>514</v>
      </c>
      <c r="O81" s="304">
        <v>21</v>
      </c>
      <c r="P81" s="304">
        <v>18467</v>
      </c>
      <c r="Q81" s="305">
        <v>0.13283891294652492</v>
      </c>
    </row>
    <row r="82" spans="1:18" ht="17.25" customHeight="1">
      <c r="A82" s="869" t="s">
        <v>824</v>
      </c>
      <c r="B82" s="304">
        <v>1344</v>
      </c>
      <c r="C82" s="304">
        <v>1605</v>
      </c>
      <c r="D82" s="304">
        <v>1743</v>
      </c>
      <c r="E82" s="304">
        <v>1317</v>
      </c>
      <c r="F82" s="304">
        <v>801</v>
      </c>
      <c r="G82" s="304">
        <v>911</v>
      </c>
      <c r="H82" s="304">
        <v>481</v>
      </c>
      <c r="I82" s="304">
        <v>0</v>
      </c>
      <c r="J82" s="304">
        <v>21</v>
      </c>
      <c r="K82" s="304">
        <v>24</v>
      </c>
      <c r="L82" s="304">
        <v>0</v>
      </c>
      <c r="M82" s="304">
        <v>40</v>
      </c>
      <c r="N82" s="304">
        <v>205</v>
      </c>
      <c r="O82" s="304">
        <v>24</v>
      </c>
      <c r="P82" s="304">
        <v>8516</v>
      </c>
      <c r="Q82" s="305">
        <v>6.1258254326777825E-2</v>
      </c>
    </row>
    <row r="83" spans="1:18" ht="17.25" customHeight="1" thickBot="1">
      <c r="A83" s="869" t="s">
        <v>825</v>
      </c>
      <c r="B83" s="304">
        <v>15059</v>
      </c>
      <c r="C83" s="304">
        <v>12993</v>
      </c>
      <c r="D83" s="304">
        <v>17895</v>
      </c>
      <c r="E83" s="304">
        <v>9921</v>
      </c>
      <c r="F83" s="304">
        <v>7883</v>
      </c>
      <c r="G83" s="304">
        <v>7580</v>
      </c>
      <c r="H83" s="304">
        <v>4841</v>
      </c>
      <c r="I83" s="304">
        <v>0</v>
      </c>
      <c r="J83" s="304">
        <v>173</v>
      </c>
      <c r="K83" s="304">
        <v>73</v>
      </c>
      <c r="L83" s="304">
        <v>0</v>
      </c>
      <c r="M83" s="304">
        <v>893</v>
      </c>
      <c r="N83" s="304">
        <v>1687</v>
      </c>
      <c r="O83" s="304">
        <v>313</v>
      </c>
      <c r="P83" s="304">
        <v>79311</v>
      </c>
      <c r="Q83" s="305">
        <v>0.57050885496842141</v>
      </c>
    </row>
    <row r="84" spans="1:18" ht="49.5" customHeight="1" thickTop="1" thickBot="1">
      <c r="A84" s="868" t="s">
        <v>6</v>
      </c>
      <c r="B84" s="497">
        <v>26237</v>
      </c>
      <c r="C84" s="497">
        <v>22400</v>
      </c>
      <c r="D84" s="497">
        <v>30119</v>
      </c>
      <c r="E84" s="497">
        <v>20020</v>
      </c>
      <c r="F84" s="497">
        <v>13532</v>
      </c>
      <c r="G84" s="497">
        <v>13227</v>
      </c>
      <c r="H84" s="497">
        <v>7903</v>
      </c>
      <c r="I84" s="497">
        <v>0</v>
      </c>
      <c r="J84" s="497">
        <v>286</v>
      </c>
      <c r="K84" s="497">
        <v>223</v>
      </c>
      <c r="L84" s="497">
        <v>0</v>
      </c>
      <c r="M84" s="497">
        <v>1308</v>
      </c>
      <c r="N84" s="497">
        <v>3393</v>
      </c>
      <c r="O84" s="497">
        <v>370</v>
      </c>
      <c r="P84" s="497">
        <v>139018</v>
      </c>
      <c r="Q84" s="498">
        <v>1</v>
      </c>
    </row>
    <row r="85" spans="1:18" ht="36.75" customHeight="1" thickTop="1">
      <c r="A85" s="870" t="s">
        <v>826</v>
      </c>
      <c r="B85" s="305">
        <v>0.18873095570357795</v>
      </c>
      <c r="C85" s="305">
        <v>0.16113021335366642</v>
      </c>
      <c r="D85" s="305">
        <v>0.21665539714281604</v>
      </c>
      <c r="E85" s="305">
        <v>0.14401012818483938</v>
      </c>
      <c r="F85" s="305">
        <v>9.7339912817045279E-2</v>
      </c>
      <c r="G85" s="305">
        <v>9.51459523227208E-2</v>
      </c>
      <c r="H85" s="305">
        <v>5.6848753398840435E-2</v>
      </c>
      <c r="I85" s="305">
        <v>0</v>
      </c>
      <c r="J85" s="305">
        <v>2.0572875454977053E-3</v>
      </c>
      <c r="K85" s="305">
        <v>1.6041088204405184E-3</v>
      </c>
      <c r="L85" s="305">
        <v>0</v>
      </c>
      <c r="M85" s="305">
        <v>9.4088535297587369E-3</v>
      </c>
      <c r="N85" s="305">
        <v>2.4406911335222777E-2</v>
      </c>
      <c r="O85" s="305">
        <v>2.6615258455739543E-3</v>
      </c>
      <c r="P85" s="305">
        <v>1</v>
      </c>
      <c r="Q85" s="502"/>
      <c r="R85" s="229"/>
    </row>
    <row r="86" spans="1:18" ht="9" customHeight="1" thickBot="1">
      <c r="A86" s="872"/>
      <c r="B86" s="848"/>
      <c r="C86" s="504"/>
      <c r="D86" s="504"/>
      <c r="E86" s="504"/>
      <c r="F86" s="504"/>
      <c r="G86" s="848"/>
      <c r="H86" s="848"/>
      <c r="I86" s="848"/>
      <c r="J86" s="848"/>
      <c r="K86" s="848"/>
      <c r="L86" s="848"/>
      <c r="M86" s="848"/>
      <c r="N86" s="848"/>
      <c r="O86" s="848"/>
      <c r="P86" s="505"/>
      <c r="Q86" s="505"/>
    </row>
    <row r="87" spans="1:18" ht="15.75" customHeight="1" thickTop="1">
      <c r="A87" s="1076" t="s">
        <v>831</v>
      </c>
      <c r="B87" s="1077"/>
      <c r="C87" s="1077"/>
      <c r="D87" s="1077"/>
      <c r="E87" s="1077"/>
      <c r="F87" s="1077"/>
      <c r="G87" s="1077"/>
      <c r="H87" s="1078"/>
      <c r="I87" s="454"/>
      <c r="J87" s="454"/>
      <c r="K87" s="454"/>
      <c r="L87" s="454"/>
      <c r="M87" s="454"/>
      <c r="N87" s="454"/>
      <c r="O87" s="454"/>
      <c r="P87" s="314"/>
      <c r="Q87" s="348"/>
    </row>
    <row r="88" spans="1:18" ht="9" customHeight="1">
      <c r="A88" s="873"/>
      <c r="B88" s="454"/>
      <c r="C88" s="233"/>
      <c r="D88" s="233"/>
      <c r="E88" s="233"/>
      <c r="F88" s="233"/>
      <c r="G88" s="454"/>
      <c r="H88" s="454"/>
      <c r="I88" s="454"/>
      <c r="J88" s="454"/>
      <c r="K88" s="454"/>
      <c r="L88" s="454"/>
      <c r="M88" s="454"/>
      <c r="N88" s="454"/>
      <c r="O88" s="454"/>
      <c r="P88" s="314"/>
      <c r="Q88" s="348"/>
    </row>
    <row r="89" spans="1:18" s="87" customFormat="1" ht="47.25" customHeight="1">
      <c r="A89" s="1073" t="s">
        <v>1143</v>
      </c>
      <c r="B89" s="1073"/>
      <c r="C89" s="1073"/>
      <c r="D89" s="1073"/>
      <c r="E89" s="1073"/>
      <c r="F89" s="1073"/>
      <c r="G89" s="1073"/>
      <c r="H89" s="1073"/>
      <c r="I89" s="1073"/>
      <c r="J89" s="1073"/>
      <c r="K89" s="1073"/>
      <c r="L89" s="1073"/>
      <c r="M89" s="1073"/>
      <c r="N89" s="1073"/>
      <c r="O89" s="1073"/>
      <c r="P89" s="1073"/>
      <c r="Q89" s="1073"/>
    </row>
    <row r="90" spans="1:18" s="87" customFormat="1" ht="27.95" customHeight="1">
      <c r="A90" s="1073" t="s">
        <v>832</v>
      </c>
      <c r="B90" s="1073"/>
      <c r="C90" s="1073"/>
      <c r="D90" s="1073"/>
      <c r="E90" s="1073"/>
      <c r="F90" s="1073"/>
      <c r="G90" s="1073"/>
      <c r="H90" s="1073"/>
      <c r="I90" s="1073"/>
      <c r="J90" s="1073"/>
      <c r="K90" s="1073"/>
      <c r="L90" s="1073"/>
      <c r="M90" s="1073"/>
      <c r="N90" s="1073"/>
      <c r="O90" s="1073"/>
      <c r="P90" s="1073"/>
      <c r="Q90" s="1073"/>
    </row>
    <row r="91" spans="1:18" s="87" customFormat="1" ht="27.95" customHeight="1">
      <c r="A91" s="1073" t="s">
        <v>1509</v>
      </c>
      <c r="B91" s="1073"/>
      <c r="C91" s="1073"/>
      <c r="D91" s="1073"/>
      <c r="E91" s="1073"/>
      <c r="F91" s="1073"/>
      <c r="G91" s="1073"/>
      <c r="H91" s="1073"/>
      <c r="I91" s="1073"/>
      <c r="J91" s="1073"/>
      <c r="K91" s="1073"/>
      <c r="L91" s="1073"/>
      <c r="M91" s="1073"/>
      <c r="N91" s="1073"/>
      <c r="O91" s="1073"/>
      <c r="P91" s="1073"/>
      <c r="Q91" s="1073"/>
    </row>
    <row r="92" spans="1:18" s="88" customFormat="1" ht="46.5" customHeight="1">
      <c r="A92" s="1072" t="s">
        <v>1510</v>
      </c>
      <c r="B92" s="1072"/>
      <c r="C92" s="1072"/>
      <c r="D92" s="1072"/>
      <c r="E92" s="1072"/>
      <c r="F92" s="1072"/>
      <c r="G92" s="1072"/>
      <c r="H92" s="1072"/>
      <c r="I92" s="1072"/>
      <c r="J92" s="1072"/>
      <c r="K92" s="1072"/>
      <c r="L92" s="1072"/>
      <c r="M92" s="1072"/>
      <c r="N92" s="1072"/>
      <c r="O92" s="1072"/>
      <c r="P92" s="1072"/>
      <c r="Q92" s="1072"/>
    </row>
    <row r="93" spans="1:18" ht="2.25" customHeight="1" thickBot="1">
      <c r="A93" s="874"/>
    </row>
    <row r="94" spans="1:18" ht="14.25" hidden="1" customHeight="1" thickTop="1" thickBot="1">
      <c r="A94" s="867"/>
      <c r="B94" s="845"/>
      <c r="C94" s="846"/>
      <c r="D94" s="845"/>
      <c r="E94" s="845"/>
      <c r="F94" s="845"/>
      <c r="G94" s="845"/>
      <c r="H94" s="845"/>
      <c r="I94" s="846"/>
      <c r="J94" s="845"/>
      <c r="K94" s="845"/>
      <c r="L94" s="845"/>
      <c r="M94" s="845"/>
      <c r="N94" s="845"/>
      <c r="O94" s="845"/>
      <c r="P94" s="493"/>
      <c r="Q94" s="100"/>
    </row>
    <row r="95" spans="1:18" ht="34.5" customHeight="1" thickTop="1" thickBot="1">
      <c r="A95" s="868" t="s">
        <v>810</v>
      </c>
      <c r="B95" s="847" t="s">
        <v>305</v>
      </c>
      <c r="C95" s="847" t="s">
        <v>306</v>
      </c>
      <c r="D95" s="847" t="s">
        <v>307</v>
      </c>
      <c r="E95" s="847" t="s">
        <v>308</v>
      </c>
      <c r="F95" s="847" t="s">
        <v>309</v>
      </c>
      <c r="G95" s="847" t="s">
        <v>310</v>
      </c>
      <c r="H95" s="847" t="s">
        <v>311</v>
      </c>
      <c r="I95" s="847" t="s">
        <v>312</v>
      </c>
      <c r="J95" s="847" t="s">
        <v>313</v>
      </c>
      <c r="K95" s="847" t="s">
        <v>314</v>
      </c>
      <c r="L95" s="847" t="s">
        <v>315</v>
      </c>
      <c r="M95" s="847" t="s">
        <v>316</v>
      </c>
      <c r="N95" s="847" t="s">
        <v>1145</v>
      </c>
      <c r="O95" s="847" t="s">
        <v>1146</v>
      </c>
      <c r="P95" s="271" t="s">
        <v>317</v>
      </c>
      <c r="Q95" s="270" t="s">
        <v>811</v>
      </c>
    </row>
    <row r="96" spans="1:18" ht="36.75" customHeight="1" thickTop="1">
      <c r="A96" s="869" t="s">
        <v>812</v>
      </c>
      <c r="B96" s="304">
        <v>856687.25963999995</v>
      </c>
      <c r="C96" s="304">
        <v>3537527.6787899998</v>
      </c>
      <c r="D96" s="304">
        <v>593046.73449000006</v>
      </c>
      <c r="E96" s="304">
        <v>54188.833930000001</v>
      </c>
      <c r="F96" s="304">
        <v>800158.89171</v>
      </c>
      <c r="G96" s="304">
        <v>132928.72177999999</v>
      </c>
      <c r="H96" s="304">
        <v>310700.98777000001</v>
      </c>
      <c r="I96" s="304">
        <v>40515.105600000003</v>
      </c>
      <c r="J96" s="304">
        <v>0</v>
      </c>
      <c r="K96" s="304">
        <v>0</v>
      </c>
      <c r="L96" s="304">
        <v>182907.44042</v>
      </c>
      <c r="M96" s="304">
        <v>146128.50859000001</v>
      </c>
      <c r="N96" s="304">
        <v>3642457.1699899998</v>
      </c>
      <c r="O96" s="304">
        <v>197673.87202000001</v>
      </c>
      <c r="P96" s="304">
        <v>10494921.20473</v>
      </c>
      <c r="Q96" s="305">
        <v>0.22717137566650936</v>
      </c>
    </row>
    <row r="97" spans="1:17" ht="18" customHeight="1">
      <c r="A97" s="869" t="s">
        <v>813</v>
      </c>
      <c r="B97" s="304">
        <v>87463.138390000007</v>
      </c>
      <c r="C97" s="304">
        <v>99090.762370000011</v>
      </c>
      <c r="D97" s="304">
        <v>92760.458590000009</v>
      </c>
      <c r="E97" s="304">
        <v>139892.5319</v>
      </c>
      <c r="F97" s="304">
        <v>89455.247510000001</v>
      </c>
      <c r="G97" s="304">
        <v>107480.23623000001</v>
      </c>
      <c r="H97" s="304">
        <v>82374.049879999991</v>
      </c>
      <c r="I97" s="304">
        <v>10941.282800000001</v>
      </c>
      <c r="J97" s="304">
        <v>0</v>
      </c>
      <c r="K97" s="304">
        <v>0</v>
      </c>
      <c r="L97" s="304">
        <v>35323.075929999999</v>
      </c>
      <c r="M97" s="304">
        <v>24224.384590000001</v>
      </c>
      <c r="N97" s="304">
        <v>59967.754350000003</v>
      </c>
      <c r="O97" s="304">
        <v>35690.532420000003</v>
      </c>
      <c r="P97" s="304">
        <v>864663.45496000024</v>
      </c>
      <c r="Q97" s="305">
        <v>1.8716366013619205E-2</v>
      </c>
    </row>
    <row r="98" spans="1:17" ht="18" customHeight="1">
      <c r="A98" s="869" t="s">
        <v>814</v>
      </c>
      <c r="B98" s="304">
        <v>142300.39694999999</v>
      </c>
      <c r="C98" s="304">
        <v>109283.74067</v>
      </c>
      <c r="D98" s="304">
        <v>272249.57506</v>
      </c>
      <c r="E98" s="304">
        <v>167024.03128</v>
      </c>
      <c r="F98" s="304">
        <v>49391.915099999998</v>
      </c>
      <c r="G98" s="304">
        <v>109439.39904</v>
      </c>
      <c r="H98" s="304">
        <v>163196.31128999998</v>
      </c>
      <c r="I98" s="304">
        <v>31356.10225</v>
      </c>
      <c r="J98" s="304">
        <v>0</v>
      </c>
      <c r="K98" s="304">
        <v>5365.1184699999994</v>
      </c>
      <c r="L98" s="304">
        <v>34145.722479999997</v>
      </c>
      <c r="M98" s="304">
        <v>44304.261200000001</v>
      </c>
      <c r="N98" s="304">
        <v>67327.699939999991</v>
      </c>
      <c r="O98" s="304">
        <v>55194.56162</v>
      </c>
      <c r="P98" s="304">
        <v>1250578.8353500001</v>
      </c>
      <c r="Q98" s="305">
        <v>2.7069828240143461E-2</v>
      </c>
    </row>
    <row r="99" spans="1:17" ht="18" customHeight="1">
      <c r="A99" s="869" t="s">
        <v>815</v>
      </c>
      <c r="B99" s="304">
        <v>321268.09856999997</v>
      </c>
      <c r="C99" s="304">
        <v>218817.61202999999</v>
      </c>
      <c r="D99" s="304">
        <v>532193.44843999995</v>
      </c>
      <c r="E99" s="304">
        <v>309473.91542000003</v>
      </c>
      <c r="F99" s="304">
        <v>191008.0901</v>
      </c>
      <c r="G99" s="304">
        <v>148371.69653000002</v>
      </c>
      <c r="H99" s="304">
        <v>157382.66039999999</v>
      </c>
      <c r="I99" s="304">
        <v>49372.065369999997</v>
      </c>
      <c r="J99" s="304">
        <v>3483.8314300000002</v>
      </c>
      <c r="K99" s="304">
        <v>2120.0444500000003</v>
      </c>
      <c r="L99" s="304">
        <v>108583.80464</v>
      </c>
      <c r="M99" s="304">
        <v>50042.841549999997</v>
      </c>
      <c r="N99" s="304">
        <v>80658.032250000004</v>
      </c>
      <c r="O99" s="304">
        <v>63186.021390000002</v>
      </c>
      <c r="P99" s="304">
        <v>2235962.1625699997</v>
      </c>
      <c r="Q99" s="305">
        <v>4.8399277183744975E-2</v>
      </c>
    </row>
    <row r="100" spans="1:17" ht="18" customHeight="1">
      <c r="A100" s="869" t="s">
        <v>816</v>
      </c>
      <c r="B100" s="304">
        <v>383166.87956999999</v>
      </c>
      <c r="C100" s="304">
        <v>251305.06488999998</v>
      </c>
      <c r="D100" s="304">
        <v>725634.03703000001</v>
      </c>
      <c r="E100" s="304">
        <v>367904.78470999998</v>
      </c>
      <c r="F100" s="304">
        <v>235896.65256000002</v>
      </c>
      <c r="G100" s="304">
        <v>157358.09256999998</v>
      </c>
      <c r="H100" s="304">
        <v>140738.06933000003</v>
      </c>
      <c r="I100" s="304">
        <v>72290.115969999999</v>
      </c>
      <c r="J100" s="304">
        <v>6159.2285599999996</v>
      </c>
      <c r="K100" s="304">
        <v>3252.1422900000002</v>
      </c>
      <c r="L100" s="304">
        <v>133136.64741000001</v>
      </c>
      <c r="M100" s="304">
        <v>31727.506089999999</v>
      </c>
      <c r="N100" s="304">
        <v>91460.542249999999</v>
      </c>
      <c r="O100" s="304">
        <v>51046.565159999998</v>
      </c>
      <c r="P100" s="304">
        <v>2651076.3283900004</v>
      </c>
      <c r="Q100" s="305">
        <v>5.7384771621329093E-2</v>
      </c>
    </row>
    <row r="101" spans="1:17" ht="18" customHeight="1">
      <c r="A101" s="869" t="s">
        <v>817</v>
      </c>
      <c r="B101" s="304">
        <v>517944.98005000001</v>
      </c>
      <c r="C101" s="304">
        <v>452417.44394000003</v>
      </c>
      <c r="D101" s="304">
        <v>943261.57545</v>
      </c>
      <c r="E101" s="304">
        <v>486675.87439000001</v>
      </c>
      <c r="F101" s="304">
        <v>383532.60061000002</v>
      </c>
      <c r="G101" s="304">
        <v>205233.08611</v>
      </c>
      <c r="H101" s="304">
        <v>139854.14703999998</v>
      </c>
      <c r="I101" s="304">
        <v>123017.84676</v>
      </c>
      <c r="J101" s="304">
        <v>3013.1948500000003</v>
      </c>
      <c r="K101" s="304">
        <v>1138.70478</v>
      </c>
      <c r="L101" s="304">
        <v>245156.58959000002</v>
      </c>
      <c r="M101" s="304">
        <v>30918.422780000001</v>
      </c>
      <c r="N101" s="304">
        <v>113502.99519</v>
      </c>
      <c r="O101" s="304">
        <v>85504.261350000001</v>
      </c>
      <c r="P101" s="304">
        <v>3731171.7228900003</v>
      </c>
      <c r="Q101" s="305">
        <v>8.0764342733215172E-2</v>
      </c>
    </row>
    <row r="102" spans="1:17" ht="18" customHeight="1">
      <c r="A102" s="869" t="s">
        <v>818</v>
      </c>
      <c r="B102" s="304">
        <v>474853.63169000001</v>
      </c>
      <c r="C102" s="304">
        <v>463059.39993999997</v>
      </c>
      <c r="D102" s="304">
        <v>771849.98363999999</v>
      </c>
      <c r="E102" s="304">
        <v>400451.14754999999</v>
      </c>
      <c r="F102" s="304">
        <v>308718.90067</v>
      </c>
      <c r="G102" s="304">
        <v>159881.53338000001</v>
      </c>
      <c r="H102" s="304">
        <v>105981.48751000001</v>
      </c>
      <c r="I102" s="304">
        <v>168640.87750999999</v>
      </c>
      <c r="J102" s="304">
        <v>1553.8343</v>
      </c>
      <c r="K102" s="304">
        <v>248.70669000000001</v>
      </c>
      <c r="L102" s="304">
        <v>259811.65184999999</v>
      </c>
      <c r="M102" s="304">
        <v>40303.020750000003</v>
      </c>
      <c r="N102" s="304">
        <v>74480.005279999998</v>
      </c>
      <c r="O102" s="304">
        <v>98809.125180000003</v>
      </c>
      <c r="P102" s="304">
        <v>3328643.3059399999</v>
      </c>
      <c r="Q102" s="305">
        <v>7.2051277390506249E-2</v>
      </c>
    </row>
    <row r="103" spans="1:17" ht="18" customHeight="1">
      <c r="A103" s="869" t="s">
        <v>819</v>
      </c>
      <c r="B103" s="304">
        <v>611240.73745000002</v>
      </c>
      <c r="C103" s="304">
        <v>463694.40775000001</v>
      </c>
      <c r="D103" s="304">
        <v>713220.06810000003</v>
      </c>
      <c r="E103" s="304">
        <v>318345.78583999997</v>
      </c>
      <c r="F103" s="304">
        <v>257418.79519999999</v>
      </c>
      <c r="G103" s="304">
        <v>154169.93531</v>
      </c>
      <c r="H103" s="304">
        <v>96806.080019999994</v>
      </c>
      <c r="I103" s="304">
        <v>160824.94400999998</v>
      </c>
      <c r="J103" s="304">
        <v>1202.6293799999999</v>
      </c>
      <c r="K103" s="304">
        <v>145.27510999999998</v>
      </c>
      <c r="L103" s="304">
        <v>235836.1654</v>
      </c>
      <c r="M103" s="304">
        <v>28958.75634</v>
      </c>
      <c r="N103" s="304">
        <v>58014.205679999999</v>
      </c>
      <c r="O103" s="304">
        <v>114220.82726000001</v>
      </c>
      <c r="P103" s="304">
        <v>3214098.6128499997</v>
      </c>
      <c r="Q103" s="305">
        <v>6.9571861395193599E-2</v>
      </c>
    </row>
    <row r="104" spans="1:17" ht="18" customHeight="1">
      <c r="A104" s="869" t="s">
        <v>820</v>
      </c>
      <c r="B104" s="304">
        <v>329171.67178999999</v>
      </c>
      <c r="C104" s="304">
        <v>344732.38456999999</v>
      </c>
      <c r="D104" s="304">
        <v>433050.61638999998</v>
      </c>
      <c r="E104" s="304">
        <v>206626.73419999998</v>
      </c>
      <c r="F104" s="304">
        <v>185316.84405000001</v>
      </c>
      <c r="G104" s="304">
        <v>90986.265239999993</v>
      </c>
      <c r="H104" s="304">
        <v>58638.249170000003</v>
      </c>
      <c r="I104" s="304">
        <v>141848.61550000001</v>
      </c>
      <c r="J104" s="304">
        <v>432.23442</v>
      </c>
      <c r="K104" s="304">
        <v>128.11142999999998</v>
      </c>
      <c r="L104" s="304">
        <v>181600.50378</v>
      </c>
      <c r="M104" s="304">
        <v>17399.157950000001</v>
      </c>
      <c r="N104" s="304">
        <v>38079.165300000001</v>
      </c>
      <c r="O104" s="304">
        <v>93668.150430000009</v>
      </c>
      <c r="P104" s="304">
        <v>2121678.7042200002</v>
      </c>
      <c r="Q104" s="305">
        <v>4.5925515833579268E-2</v>
      </c>
    </row>
    <row r="105" spans="1:17" ht="18" customHeight="1">
      <c r="A105" s="869" t="s">
        <v>821</v>
      </c>
      <c r="B105" s="304">
        <v>482287.50667999999</v>
      </c>
      <c r="C105" s="304">
        <v>550814.90370000002</v>
      </c>
      <c r="D105" s="304">
        <v>592738.76435000007</v>
      </c>
      <c r="E105" s="304">
        <v>291178.95058999996</v>
      </c>
      <c r="F105" s="304">
        <v>257125.36742</v>
      </c>
      <c r="G105" s="304">
        <v>118223.15158000001</v>
      </c>
      <c r="H105" s="304">
        <v>88236.815969999996</v>
      </c>
      <c r="I105" s="304">
        <v>230715.28256999998</v>
      </c>
      <c r="J105" s="304">
        <v>1802.8676399999999</v>
      </c>
      <c r="K105" s="304">
        <v>0</v>
      </c>
      <c r="L105" s="304">
        <v>288008.37450999999</v>
      </c>
      <c r="M105" s="304">
        <v>24131.277760000001</v>
      </c>
      <c r="N105" s="304">
        <v>56694.410100000001</v>
      </c>
      <c r="O105" s="304">
        <v>158101.23961000002</v>
      </c>
      <c r="P105" s="304">
        <v>3140058.9124799995</v>
      </c>
      <c r="Q105" s="305">
        <v>6.796920995466553E-2</v>
      </c>
    </row>
    <row r="106" spans="1:17" ht="18" customHeight="1">
      <c r="A106" s="869" t="s">
        <v>822</v>
      </c>
      <c r="B106" s="304">
        <v>660736.96878</v>
      </c>
      <c r="C106" s="304">
        <v>877971.12705000001</v>
      </c>
      <c r="D106" s="304">
        <v>798973.36530999991</v>
      </c>
      <c r="E106" s="304">
        <v>421093.31556000002</v>
      </c>
      <c r="F106" s="304">
        <v>360057.47168000002</v>
      </c>
      <c r="G106" s="304">
        <v>163684.56316999998</v>
      </c>
      <c r="H106" s="304">
        <v>127652.27501000001</v>
      </c>
      <c r="I106" s="304">
        <v>386117.97194000002</v>
      </c>
      <c r="J106" s="304">
        <v>1496.5176399999998</v>
      </c>
      <c r="K106" s="304">
        <v>319.87826000000001</v>
      </c>
      <c r="L106" s="304">
        <v>445045.84036999999</v>
      </c>
      <c r="M106" s="304">
        <v>32003.12097</v>
      </c>
      <c r="N106" s="304">
        <v>77048.920310000001</v>
      </c>
      <c r="O106" s="304">
        <v>280789.29362000001</v>
      </c>
      <c r="P106" s="304">
        <v>4632990.6296699997</v>
      </c>
      <c r="Q106" s="305">
        <v>0.10028496967827003</v>
      </c>
    </row>
    <row r="107" spans="1:17" ht="18" customHeight="1">
      <c r="A107" s="869" t="s">
        <v>823</v>
      </c>
      <c r="B107" s="304">
        <v>830008.12563999998</v>
      </c>
      <c r="C107" s="304">
        <v>1205723.1011300001</v>
      </c>
      <c r="D107" s="304">
        <v>903648.29032000003</v>
      </c>
      <c r="E107" s="304">
        <v>508659.10794000002</v>
      </c>
      <c r="F107" s="304">
        <v>474484.59074999997</v>
      </c>
      <c r="G107" s="304">
        <v>192594.87844</v>
      </c>
      <c r="H107" s="304">
        <v>145775.77786999999</v>
      </c>
      <c r="I107" s="304">
        <v>541364.88263999997</v>
      </c>
      <c r="J107" s="304">
        <v>2231.3037899999999</v>
      </c>
      <c r="K107" s="304">
        <v>299.58769999999998</v>
      </c>
      <c r="L107" s="304">
        <v>606942.27632000006</v>
      </c>
      <c r="M107" s="304">
        <v>52215.883390000003</v>
      </c>
      <c r="N107" s="304">
        <v>103006.68561</v>
      </c>
      <c r="O107" s="304">
        <v>435984.03256000002</v>
      </c>
      <c r="P107" s="304">
        <v>6002938.5241000019</v>
      </c>
      <c r="Q107" s="305">
        <v>0.12993864136366007</v>
      </c>
    </row>
    <row r="108" spans="1:17" ht="18" customHeight="1">
      <c r="A108" s="869" t="s">
        <v>824</v>
      </c>
      <c r="B108" s="304">
        <v>154084.25646</v>
      </c>
      <c r="C108" s="304">
        <v>240402.85086000001</v>
      </c>
      <c r="D108" s="304">
        <v>145313.06956</v>
      </c>
      <c r="E108" s="304">
        <v>97300.92637999999</v>
      </c>
      <c r="F108" s="304">
        <v>90854.843290000004</v>
      </c>
      <c r="G108" s="304">
        <v>35335.755819999998</v>
      </c>
      <c r="H108" s="304">
        <v>26624.087609999999</v>
      </c>
      <c r="I108" s="304">
        <v>97798.577999999994</v>
      </c>
      <c r="J108" s="304">
        <v>480.92345</v>
      </c>
      <c r="K108" s="304">
        <v>20.891269999999999</v>
      </c>
      <c r="L108" s="304">
        <v>104251.66695</v>
      </c>
      <c r="M108" s="304">
        <v>8539.4257699999998</v>
      </c>
      <c r="N108" s="304">
        <v>21020.208329999998</v>
      </c>
      <c r="O108" s="304">
        <v>82504.648489999992</v>
      </c>
      <c r="P108" s="304">
        <v>1104532.1322399999</v>
      </c>
      <c r="Q108" s="305">
        <v>2.3908524804906232E-2</v>
      </c>
    </row>
    <row r="109" spans="1:17" ht="18" customHeight="1" thickBot="1">
      <c r="A109" s="869" t="s">
        <v>825</v>
      </c>
      <c r="B109" s="304">
        <v>169240.45768000002</v>
      </c>
      <c r="C109" s="304">
        <v>363749.72991000005</v>
      </c>
      <c r="D109" s="304">
        <v>146833.16581000001</v>
      </c>
      <c r="E109" s="304">
        <v>103491.05313</v>
      </c>
      <c r="F109" s="304">
        <v>99037.11295000001</v>
      </c>
      <c r="G109" s="304">
        <v>46852.314009999995</v>
      </c>
      <c r="H109" s="304">
        <v>37337.796609999998</v>
      </c>
      <c r="I109" s="304">
        <v>142160.59722999998</v>
      </c>
      <c r="J109" s="304">
        <v>706.92155000000002</v>
      </c>
      <c r="K109" s="304">
        <v>26.684380000000001</v>
      </c>
      <c r="L109" s="304">
        <v>148228.11199999999</v>
      </c>
      <c r="M109" s="304">
        <v>12002.90868</v>
      </c>
      <c r="N109" s="304">
        <v>33660.23328</v>
      </c>
      <c r="O109" s="304">
        <v>121613.65965999999</v>
      </c>
      <c r="P109" s="304">
        <v>1424940.7468800002</v>
      </c>
      <c r="Q109" s="305">
        <v>3.0844038120657887E-2</v>
      </c>
    </row>
    <row r="110" spans="1:17" ht="51.75" customHeight="1" thickTop="1" thickBot="1">
      <c r="A110" s="868" t="s">
        <v>6</v>
      </c>
      <c r="B110" s="497">
        <v>6020454.10934</v>
      </c>
      <c r="C110" s="497">
        <v>9178590.2075999975</v>
      </c>
      <c r="D110" s="497">
        <v>7664773.1525399992</v>
      </c>
      <c r="E110" s="497">
        <v>3872306.9928199998</v>
      </c>
      <c r="F110" s="497">
        <v>3782457.3236000002</v>
      </c>
      <c r="G110" s="497">
        <v>1822539.6292100002</v>
      </c>
      <c r="H110" s="497">
        <v>1681298.7954799996</v>
      </c>
      <c r="I110" s="497">
        <v>2196964.2681499999</v>
      </c>
      <c r="J110" s="497">
        <v>22563.487009999993</v>
      </c>
      <c r="K110" s="497">
        <v>13065.144830000003</v>
      </c>
      <c r="L110" s="497">
        <v>3008977.8716500001</v>
      </c>
      <c r="M110" s="497">
        <v>542899.47641000012</v>
      </c>
      <c r="N110" s="497">
        <v>4517378.0278600007</v>
      </c>
      <c r="O110" s="497">
        <v>1873986.7907700001</v>
      </c>
      <c r="P110" s="497">
        <v>46198255.277269997</v>
      </c>
      <c r="Q110" s="498">
        <v>1</v>
      </c>
    </row>
    <row r="111" spans="1:17" ht="34.5" customHeight="1" thickTop="1" thickBot="1">
      <c r="A111" s="870" t="s">
        <v>826</v>
      </c>
      <c r="B111" s="305">
        <v>0.13031778090334342</v>
      </c>
      <c r="C111" s="305">
        <v>0.19867828671261437</v>
      </c>
      <c r="D111" s="305">
        <v>0.16591044632612229</v>
      </c>
      <c r="E111" s="305">
        <v>8.3819334076133678E-2</v>
      </c>
      <c r="F111" s="305">
        <v>8.1874462593850533E-2</v>
      </c>
      <c r="G111" s="305">
        <v>3.9450399550190543E-2</v>
      </c>
      <c r="H111" s="305">
        <v>3.6393123190243411E-2</v>
      </c>
      <c r="I111" s="305">
        <v>4.7555135036255976E-2</v>
      </c>
      <c r="J111" s="305">
        <v>4.884056091421585E-4</v>
      </c>
      <c r="K111" s="305">
        <v>2.8280602268605987E-4</v>
      </c>
      <c r="L111" s="305">
        <v>6.5131850837026037E-2</v>
      </c>
      <c r="M111" s="305">
        <v>1.1751514708762434E-2</v>
      </c>
      <c r="N111" s="305">
        <v>9.7782437902640795E-2</v>
      </c>
      <c r="O111" s="305">
        <v>4.0564016530988352E-2</v>
      </c>
      <c r="P111" s="305">
        <v>1</v>
      </c>
      <c r="Q111" s="500"/>
    </row>
    <row r="112" spans="1:17" ht="41.25" customHeight="1" thickTop="1" thickBot="1">
      <c r="A112" s="868" t="s">
        <v>830</v>
      </c>
      <c r="B112" s="847" t="s">
        <v>305</v>
      </c>
      <c r="C112" s="847" t="s">
        <v>306</v>
      </c>
      <c r="D112" s="847" t="s">
        <v>307</v>
      </c>
      <c r="E112" s="847" t="s">
        <v>308</v>
      </c>
      <c r="F112" s="847" t="s">
        <v>309</v>
      </c>
      <c r="G112" s="847" t="s">
        <v>310</v>
      </c>
      <c r="H112" s="847" t="s">
        <v>311</v>
      </c>
      <c r="I112" s="847" t="s">
        <v>312</v>
      </c>
      <c r="J112" s="847" t="s">
        <v>313</v>
      </c>
      <c r="K112" s="847" t="s">
        <v>314</v>
      </c>
      <c r="L112" s="847" t="s">
        <v>315</v>
      </c>
      <c r="M112" s="847" t="s">
        <v>316</v>
      </c>
      <c r="N112" s="847" t="s">
        <v>1145</v>
      </c>
      <c r="O112" s="847" t="s">
        <v>1146</v>
      </c>
      <c r="P112" s="271" t="s">
        <v>317</v>
      </c>
      <c r="Q112" s="270" t="s">
        <v>720</v>
      </c>
    </row>
    <row r="113" spans="1:18" ht="28.5" customHeight="1" thickTop="1">
      <c r="A113" s="869" t="s">
        <v>812</v>
      </c>
      <c r="B113" s="304">
        <v>6</v>
      </c>
      <c r="C113" s="304">
        <v>21</v>
      </c>
      <c r="D113" s="304">
        <v>13</v>
      </c>
      <c r="E113" s="304">
        <v>2</v>
      </c>
      <c r="F113" s="304">
        <v>11</v>
      </c>
      <c r="G113" s="304">
        <v>2</v>
      </c>
      <c r="H113" s="304">
        <v>8</v>
      </c>
      <c r="I113" s="304">
        <v>1</v>
      </c>
      <c r="J113" s="304">
        <v>0</v>
      </c>
      <c r="K113" s="304">
        <v>0</v>
      </c>
      <c r="L113" s="304">
        <v>4</v>
      </c>
      <c r="M113" s="304">
        <v>5</v>
      </c>
      <c r="N113" s="304">
        <v>11</v>
      </c>
      <c r="O113" s="304">
        <v>5</v>
      </c>
      <c r="P113" s="304">
        <v>89</v>
      </c>
      <c r="Q113" s="305">
        <v>1.309407178405551E-5</v>
      </c>
    </row>
    <row r="114" spans="1:18" ht="17.25" customHeight="1">
      <c r="A114" s="869" t="s">
        <v>813</v>
      </c>
      <c r="B114" s="304">
        <v>8</v>
      </c>
      <c r="C114" s="304">
        <v>10</v>
      </c>
      <c r="D114" s="304">
        <v>11</v>
      </c>
      <c r="E114" s="304">
        <v>15</v>
      </c>
      <c r="F114" s="304">
        <v>10</v>
      </c>
      <c r="G114" s="304">
        <v>11</v>
      </c>
      <c r="H114" s="304">
        <v>8</v>
      </c>
      <c r="I114" s="304">
        <v>1</v>
      </c>
      <c r="J114" s="304">
        <v>0</v>
      </c>
      <c r="K114" s="304">
        <v>0</v>
      </c>
      <c r="L114" s="304">
        <v>4</v>
      </c>
      <c r="M114" s="304">
        <v>3</v>
      </c>
      <c r="N114" s="304">
        <v>6</v>
      </c>
      <c r="O114" s="304">
        <v>3</v>
      </c>
      <c r="P114" s="304">
        <v>90</v>
      </c>
      <c r="Q114" s="305">
        <v>1.3241196186123551E-5</v>
      </c>
    </row>
    <row r="115" spans="1:18" ht="17.25" customHeight="1">
      <c r="A115" s="869" t="s">
        <v>814</v>
      </c>
      <c r="B115" s="304">
        <v>31</v>
      </c>
      <c r="C115" s="304">
        <v>24</v>
      </c>
      <c r="D115" s="304">
        <v>57</v>
      </c>
      <c r="E115" s="304">
        <v>37</v>
      </c>
      <c r="F115" s="304">
        <v>11</v>
      </c>
      <c r="G115" s="304">
        <v>24</v>
      </c>
      <c r="H115" s="304">
        <v>34</v>
      </c>
      <c r="I115" s="304">
        <v>7</v>
      </c>
      <c r="J115" s="304">
        <v>0</v>
      </c>
      <c r="K115" s="304">
        <v>1</v>
      </c>
      <c r="L115" s="304">
        <v>8</v>
      </c>
      <c r="M115" s="304">
        <v>8</v>
      </c>
      <c r="N115" s="304">
        <v>15</v>
      </c>
      <c r="O115" s="304">
        <v>11</v>
      </c>
      <c r="P115" s="304">
        <v>268</v>
      </c>
      <c r="Q115" s="305">
        <v>3.9429339754234571E-5</v>
      </c>
    </row>
    <row r="116" spans="1:18" ht="17.25" customHeight="1">
      <c r="A116" s="869" t="s">
        <v>815</v>
      </c>
      <c r="B116" s="304">
        <v>167</v>
      </c>
      <c r="C116" s="304">
        <v>115</v>
      </c>
      <c r="D116" s="304">
        <v>264</v>
      </c>
      <c r="E116" s="304">
        <v>153</v>
      </c>
      <c r="F116" s="304">
        <v>97</v>
      </c>
      <c r="G116" s="304">
        <v>77</v>
      </c>
      <c r="H116" s="304">
        <v>76</v>
      </c>
      <c r="I116" s="304">
        <v>24</v>
      </c>
      <c r="J116" s="304">
        <v>2</v>
      </c>
      <c r="K116" s="304">
        <v>1</v>
      </c>
      <c r="L116" s="304">
        <v>54</v>
      </c>
      <c r="M116" s="304">
        <v>22</v>
      </c>
      <c r="N116" s="304">
        <v>40</v>
      </c>
      <c r="O116" s="304">
        <v>30</v>
      </c>
      <c r="P116" s="304">
        <v>1122</v>
      </c>
      <c r="Q116" s="305">
        <v>1.6507357912034026E-4</v>
      </c>
    </row>
    <row r="117" spans="1:18" ht="17.25" customHeight="1">
      <c r="A117" s="869" t="s">
        <v>816</v>
      </c>
      <c r="B117" s="304">
        <v>412</v>
      </c>
      <c r="C117" s="304">
        <v>271</v>
      </c>
      <c r="D117" s="304">
        <v>785</v>
      </c>
      <c r="E117" s="304">
        <v>396</v>
      </c>
      <c r="F117" s="304">
        <v>254</v>
      </c>
      <c r="G117" s="304">
        <v>169</v>
      </c>
      <c r="H117" s="304">
        <v>148</v>
      </c>
      <c r="I117" s="304">
        <v>77</v>
      </c>
      <c r="J117" s="304">
        <v>7</v>
      </c>
      <c r="K117" s="304">
        <v>3</v>
      </c>
      <c r="L117" s="304">
        <v>148</v>
      </c>
      <c r="M117" s="304">
        <v>31</v>
      </c>
      <c r="N117" s="304">
        <v>102</v>
      </c>
      <c r="O117" s="304">
        <v>55</v>
      </c>
      <c r="P117" s="304">
        <v>2858</v>
      </c>
      <c r="Q117" s="305">
        <v>4.2048154111045674E-4</v>
      </c>
    </row>
    <row r="118" spans="1:18" ht="17.25" customHeight="1">
      <c r="A118" s="869" t="s">
        <v>817</v>
      </c>
      <c r="B118" s="304">
        <v>1107</v>
      </c>
      <c r="C118" s="304">
        <v>988</v>
      </c>
      <c r="D118" s="304">
        <v>2022</v>
      </c>
      <c r="E118" s="304">
        <v>1031</v>
      </c>
      <c r="F118" s="304">
        <v>831</v>
      </c>
      <c r="G118" s="304">
        <v>431</v>
      </c>
      <c r="H118" s="304">
        <v>299</v>
      </c>
      <c r="I118" s="304">
        <v>272</v>
      </c>
      <c r="J118" s="304">
        <v>6</v>
      </c>
      <c r="K118" s="304">
        <v>3</v>
      </c>
      <c r="L118" s="304">
        <v>536</v>
      </c>
      <c r="M118" s="304">
        <v>66</v>
      </c>
      <c r="N118" s="304">
        <v>239</v>
      </c>
      <c r="O118" s="304">
        <v>185</v>
      </c>
      <c r="P118" s="304">
        <v>8016</v>
      </c>
      <c r="Q118" s="305">
        <v>1.1793492069774043E-3</v>
      </c>
    </row>
    <row r="119" spans="1:18" ht="17.25" customHeight="1">
      <c r="A119" s="869" t="s">
        <v>818</v>
      </c>
      <c r="B119" s="304">
        <v>1808</v>
      </c>
      <c r="C119" s="304">
        <v>1772</v>
      </c>
      <c r="D119" s="304">
        <v>2937</v>
      </c>
      <c r="E119" s="304">
        <v>1522</v>
      </c>
      <c r="F119" s="304">
        <v>1177</v>
      </c>
      <c r="G119" s="304">
        <v>608</v>
      </c>
      <c r="H119" s="304">
        <v>401</v>
      </c>
      <c r="I119" s="304">
        <v>657</v>
      </c>
      <c r="J119" s="304">
        <v>6</v>
      </c>
      <c r="K119" s="304">
        <v>1</v>
      </c>
      <c r="L119" s="304">
        <v>1008</v>
      </c>
      <c r="M119" s="304">
        <v>165</v>
      </c>
      <c r="N119" s="304">
        <v>282</v>
      </c>
      <c r="O119" s="304">
        <v>386</v>
      </c>
      <c r="P119" s="304">
        <v>12730</v>
      </c>
      <c r="Q119" s="305">
        <v>1.8728936383261422E-3</v>
      </c>
    </row>
    <row r="120" spans="1:18" ht="17.25" customHeight="1">
      <c r="A120" s="869" t="s">
        <v>819</v>
      </c>
      <c r="B120" s="304">
        <v>3579</v>
      </c>
      <c r="C120" s="304">
        <v>2796</v>
      </c>
      <c r="D120" s="304">
        <v>4239</v>
      </c>
      <c r="E120" s="304">
        <v>1914</v>
      </c>
      <c r="F120" s="304">
        <v>1543</v>
      </c>
      <c r="G120" s="304">
        <v>910</v>
      </c>
      <c r="H120" s="304">
        <v>577</v>
      </c>
      <c r="I120" s="304">
        <v>973</v>
      </c>
      <c r="J120" s="304">
        <v>8</v>
      </c>
      <c r="K120" s="304">
        <v>1</v>
      </c>
      <c r="L120" s="304">
        <v>1430</v>
      </c>
      <c r="M120" s="304">
        <v>170</v>
      </c>
      <c r="N120" s="304">
        <v>347</v>
      </c>
      <c r="O120" s="304">
        <v>685</v>
      </c>
      <c r="P120" s="304">
        <v>19172</v>
      </c>
      <c r="Q120" s="305">
        <v>2.8206690364484524E-3</v>
      </c>
    </row>
    <row r="121" spans="1:18" ht="17.25" customHeight="1">
      <c r="A121" s="869" t="s">
        <v>820</v>
      </c>
      <c r="B121" s="304">
        <v>2789</v>
      </c>
      <c r="C121" s="304">
        <v>2919</v>
      </c>
      <c r="D121" s="304">
        <v>3666</v>
      </c>
      <c r="E121" s="304">
        <v>1751</v>
      </c>
      <c r="F121" s="304">
        <v>1574</v>
      </c>
      <c r="G121" s="304">
        <v>768</v>
      </c>
      <c r="H121" s="304">
        <v>496</v>
      </c>
      <c r="I121" s="304">
        <v>1199</v>
      </c>
      <c r="J121" s="304">
        <v>4</v>
      </c>
      <c r="K121" s="304">
        <v>1</v>
      </c>
      <c r="L121" s="304">
        <v>1542</v>
      </c>
      <c r="M121" s="304">
        <v>148</v>
      </c>
      <c r="N121" s="304">
        <v>320</v>
      </c>
      <c r="O121" s="304">
        <v>795</v>
      </c>
      <c r="P121" s="304">
        <v>17972</v>
      </c>
      <c r="Q121" s="305">
        <v>2.6441197539668051E-3</v>
      </c>
    </row>
    <row r="122" spans="1:18" ht="17.25" customHeight="1">
      <c r="A122" s="869" t="s">
        <v>821</v>
      </c>
      <c r="B122" s="304">
        <v>5807</v>
      </c>
      <c r="C122" s="304">
        <v>6624</v>
      </c>
      <c r="D122" s="304">
        <v>7121</v>
      </c>
      <c r="E122" s="304">
        <v>3501</v>
      </c>
      <c r="F122" s="304">
        <v>3078</v>
      </c>
      <c r="G122" s="304">
        <v>1423</v>
      </c>
      <c r="H122" s="304">
        <v>1072</v>
      </c>
      <c r="I122" s="304">
        <v>2790</v>
      </c>
      <c r="J122" s="304">
        <v>23</v>
      </c>
      <c r="K122" s="304">
        <v>0</v>
      </c>
      <c r="L122" s="304">
        <v>3467</v>
      </c>
      <c r="M122" s="304">
        <v>288</v>
      </c>
      <c r="N122" s="304">
        <v>687</v>
      </c>
      <c r="O122" s="304">
        <v>1916</v>
      </c>
      <c r="P122" s="304">
        <v>37797</v>
      </c>
      <c r="Q122" s="305">
        <v>5.5608610249656869E-3</v>
      </c>
    </row>
    <row r="123" spans="1:18" ht="17.25" customHeight="1">
      <c r="A123" s="869" t="s">
        <v>822</v>
      </c>
      <c r="B123" s="304">
        <v>13630</v>
      </c>
      <c r="C123" s="304">
        <v>18209</v>
      </c>
      <c r="D123" s="304">
        <v>16454</v>
      </c>
      <c r="E123" s="304">
        <v>8696</v>
      </c>
      <c r="F123" s="304">
        <v>7452</v>
      </c>
      <c r="G123" s="304">
        <v>3368</v>
      </c>
      <c r="H123" s="304">
        <v>2640</v>
      </c>
      <c r="I123" s="304">
        <v>8084</v>
      </c>
      <c r="J123" s="304">
        <v>31</v>
      </c>
      <c r="K123" s="304">
        <v>7</v>
      </c>
      <c r="L123" s="304">
        <v>9268</v>
      </c>
      <c r="M123" s="304">
        <v>665</v>
      </c>
      <c r="N123" s="304">
        <v>1598</v>
      </c>
      <c r="O123" s="304">
        <v>5897</v>
      </c>
      <c r="P123" s="304">
        <v>95999</v>
      </c>
      <c r="Q123" s="305">
        <v>1.4123795474129718E-2</v>
      </c>
    </row>
    <row r="124" spans="1:18" ht="17.25" customHeight="1">
      <c r="A124" s="869" t="s">
        <v>823</v>
      </c>
      <c r="B124" s="304">
        <v>52660</v>
      </c>
      <c r="C124" s="304">
        <v>77258</v>
      </c>
      <c r="D124" s="304">
        <v>56494</v>
      </c>
      <c r="E124" s="304">
        <v>32369</v>
      </c>
      <c r="F124" s="304">
        <v>30628</v>
      </c>
      <c r="G124" s="304">
        <v>12132</v>
      </c>
      <c r="H124" s="304">
        <v>9271</v>
      </c>
      <c r="I124" s="304">
        <v>34686</v>
      </c>
      <c r="J124" s="304">
        <v>149</v>
      </c>
      <c r="K124" s="304">
        <v>17</v>
      </c>
      <c r="L124" s="304">
        <v>38774</v>
      </c>
      <c r="M124" s="304">
        <v>3375</v>
      </c>
      <c r="N124" s="304">
        <v>6606</v>
      </c>
      <c r="O124" s="304">
        <v>28326</v>
      </c>
      <c r="P124" s="304">
        <v>382745</v>
      </c>
      <c r="Q124" s="305">
        <v>5.6311129269531759E-2</v>
      </c>
    </row>
    <row r="125" spans="1:18" ht="17.25" customHeight="1">
      <c r="A125" s="869" t="s">
        <v>824</v>
      </c>
      <c r="B125" s="304">
        <v>31342</v>
      </c>
      <c r="C125" s="304">
        <v>49242</v>
      </c>
      <c r="D125" s="304">
        <v>29333</v>
      </c>
      <c r="E125" s="304">
        <v>19801</v>
      </c>
      <c r="F125" s="304">
        <v>18467</v>
      </c>
      <c r="G125" s="304">
        <v>7225</v>
      </c>
      <c r="H125" s="304">
        <v>5447</v>
      </c>
      <c r="I125" s="304">
        <v>19903</v>
      </c>
      <c r="J125" s="304">
        <v>96</v>
      </c>
      <c r="K125" s="304">
        <v>5</v>
      </c>
      <c r="L125" s="304">
        <v>21338</v>
      </c>
      <c r="M125" s="304">
        <v>1743</v>
      </c>
      <c r="N125" s="304">
        <v>4302</v>
      </c>
      <c r="O125" s="304">
        <v>16876</v>
      </c>
      <c r="P125" s="304">
        <v>225120</v>
      </c>
      <c r="Q125" s="305">
        <v>3.3120645393557038E-2</v>
      </c>
    </row>
    <row r="126" spans="1:18" ht="17.25" customHeight="1" thickBot="1">
      <c r="A126" s="869" t="s">
        <v>825</v>
      </c>
      <c r="B126" s="304">
        <v>624268</v>
      </c>
      <c r="C126" s="304">
        <v>844531</v>
      </c>
      <c r="D126" s="304">
        <v>523984</v>
      </c>
      <c r="E126" s="304">
        <v>303002</v>
      </c>
      <c r="F126" s="304">
        <v>545711</v>
      </c>
      <c r="G126" s="304">
        <v>185124</v>
      </c>
      <c r="H126" s="304">
        <v>169092</v>
      </c>
      <c r="I126" s="304">
        <v>845606</v>
      </c>
      <c r="J126" s="304">
        <v>2160</v>
      </c>
      <c r="K126" s="304">
        <v>34</v>
      </c>
      <c r="L126" s="304">
        <v>752658</v>
      </c>
      <c r="M126" s="304">
        <v>79615</v>
      </c>
      <c r="N126" s="304">
        <v>223840</v>
      </c>
      <c r="O126" s="304">
        <v>893366</v>
      </c>
      <c r="P126" s="304">
        <v>5992991</v>
      </c>
      <c r="Q126" s="305">
        <v>0.88171521747414183</v>
      </c>
    </row>
    <row r="127" spans="1:18" ht="49.5" customHeight="1" thickTop="1" thickBot="1">
      <c r="A127" s="868" t="s">
        <v>6</v>
      </c>
      <c r="B127" s="497">
        <v>737614</v>
      </c>
      <c r="C127" s="497">
        <v>1004780</v>
      </c>
      <c r="D127" s="497">
        <v>647380</v>
      </c>
      <c r="E127" s="497">
        <v>374190</v>
      </c>
      <c r="F127" s="497">
        <v>610844</v>
      </c>
      <c r="G127" s="497">
        <v>212272</v>
      </c>
      <c r="H127" s="497">
        <v>189569</v>
      </c>
      <c r="I127" s="497">
        <v>914280</v>
      </c>
      <c r="J127" s="497">
        <v>2492</v>
      </c>
      <c r="K127" s="497">
        <v>74</v>
      </c>
      <c r="L127" s="497">
        <v>830239</v>
      </c>
      <c r="M127" s="497">
        <v>86304</v>
      </c>
      <c r="N127" s="497">
        <v>238395</v>
      </c>
      <c r="O127" s="497">
        <v>948536</v>
      </c>
      <c r="P127" s="497">
        <v>6796969</v>
      </c>
      <c r="Q127" s="498">
        <v>1</v>
      </c>
    </row>
    <row r="128" spans="1:18" ht="36.75" customHeight="1" thickTop="1">
      <c r="A128" s="870" t="s">
        <v>826</v>
      </c>
      <c r="B128" s="305">
        <v>0.10852101870701485</v>
      </c>
      <c r="C128" s="305">
        <v>0.14782765670992468</v>
      </c>
      <c r="D128" s="305">
        <v>9.5245395410807371E-2</v>
      </c>
      <c r="E128" s="305">
        <v>5.5052480009839679E-2</v>
      </c>
      <c r="F128" s="305">
        <v>8.9870058256849489E-2</v>
      </c>
      <c r="G128" s="305">
        <v>3.123039107578687E-2</v>
      </c>
      <c r="H128" s="305">
        <v>2.7890225775636171E-2</v>
      </c>
      <c r="I128" s="305">
        <v>0.13451289832276711</v>
      </c>
      <c r="J128" s="305">
        <v>3.6663400995355427E-4</v>
      </c>
      <c r="K128" s="305">
        <v>1.088720575303492E-5</v>
      </c>
      <c r="L128" s="305">
        <v>0.122148416448567</v>
      </c>
      <c r="M128" s="305">
        <v>1.2697424396080076E-2</v>
      </c>
      <c r="N128" s="305">
        <v>3.5073721831010263E-2</v>
      </c>
      <c r="O128" s="305">
        <v>0.13955279184000988</v>
      </c>
      <c r="P128" s="305">
        <v>1</v>
      </c>
      <c r="Q128" s="502"/>
      <c r="R128" s="229"/>
    </row>
    <row r="129" spans="1:17" ht="9" customHeight="1" thickBot="1">
      <c r="A129" s="872"/>
      <c r="B129" s="848"/>
      <c r="C129" s="504"/>
      <c r="D129" s="504"/>
      <c r="E129" s="504"/>
      <c r="F129" s="504"/>
      <c r="G129" s="848"/>
      <c r="H129" s="848"/>
      <c r="I129" s="848"/>
      <c r="J129" s="848"/>
      <c r="K129" s="848"/>
      <c r="L129" s="848"/>
      <c r="M129" s="848"/>
      <c r="N129" s="848"/>
      <c r="O129" s="848"/>
      <c r="P129" s="505"/>
      <c r="Q129" s="505"/>
    </row>
    <row r="130" spans="1:17" ht="15.75" customHeight="1" thickTop="1">
      <c r="A130" s="875" t="s">
        <v>833</v>
      </c>
      <c r="B130" s="454"/>
      <c r="C130" s="233"/>
      <c r="D130" s="233"/>
      <c r="E130" s="233"/>
      <c r="F130" s="233"/>
      <c r="G130" s="454"/>
      <c r="H130" s="454"/>
      <c r="I130" s="454"/>
      <c r="J130" s="454"/>
      <c r="K130" s="454"/>
      <c r="L130" s="454"/>
      <c r="M130" s="454"/>
      <c r="N130" s="454"/>
      <c r="O130" s="454"/>
      <c r="P130" s="314"/>
      <c r="Q130" s="348"/>
    </row>
    <row r="131" spans="1:17" ht="9" customHeight="1">
      <c r="A131" s="873"/>
      <c r="B131" s="454"/>
      <c r="C131" s="233"/>
      <c r="D131" s="233"/>
      <c r="E131" s="233"/>
      <c r="F131" s="233"/>
      <c r="G131" s="454"/>
      <c r="H131" s="454"/>
      <c r="I131" s="454"/>
      <c r="J131" s="454"/>
      <c r="K131" s="454"/>
      <c r="L131" s="454"/>
      <c r="M131" s="454"/>
      <c r="N131" s="454"/>
      <c r="O131" s="454"/>
      <c r="P131" s="314"/>
      <c r="Q131" s="348"/>
    </row>
    <row r="132" spans="1:17" s="87" customFormat="1" ht="47.25" customHeight="1">
      <c r="A132" s="1073" t="s">
        <v>1143</v>
      </c>
      <c r="B132" s="1073"/>
      <c r="C132" s="1073"/>
      <c r="D132" s="1073"/>
      <c r="E132" s="1073"/>
      <c r="F132" s="1073"/>
      <c r="G132" s="1073"/>
      <c r="H132" s="1073"/>
      <c r="I132" s="1073"/>
      <c r="J132" s="1073"/>
      <c r="K132" s="1073"/>
      <c r="L132" s="1073"/>
      <c r="M132" s="1073"/>
      <c r="N132" s="1073"/>
      <c r="O132" s="1073"/>
      <c r="P132" s="1073"/>
      <c r="Q132" s="1073"/>
    </row>
    <row r="133" spans="1:17" s="87" customFormat="1" ht="27.95" customHeight="1">
      <c r="A133" s="1073" t="s">
        <v>834</v>
      </c>
      <c r="B133" s="1073"/>
      <c r="C133" s="1073"/>
      <c r="D133" s="1073"/>
      <c r="E133" s="1073"/>
      <c r="F133" s="1073"/>
      <c r="G133" s="1073"/>
      <c r="H133" s="1073"/>
      <c r="I133" s="1073"/>
      <c r="J133" s="1073"/>
      <c r="K133" s="1073"/>
      <c r="L133" s="1073"/>
      <c r="M133" s="1073"/>
      <c r="N133" s="1073"/>
      <c r="O133" s="1073"/>
      <c r="P133" s="1073"/>
      <c r="Q133" s="1073"/>
    </row>
    <row r="134" spans="1:17" s="87" customFormat="1" ht="27.95" customHeight="1">
      <c r="A134" s="1073" t="s">
        <v>1509</v>
      </c>
      <c r="B134" s="1073"/>
      <c r="C134" s="1073"/>
      <c r="D134" s="1073"/>
      <c r="E134" s="1073"/>
      <c r="F134" s="1073"/>
      <c r="G134" s="1073"/>
      <c r="H134" s="1073"/>
      <c r="I134" s="1073"/>
      <c r="J134" s="1073"/>
      <c r="K134" s="1073"/>
      <c r="L134" s="1073"/>
      <c r="M134" s="1073"/>
      <c r="N134" s="1073"/>
      <c r="O134" s="1073"/>
      <c r="P134" s="1073"/>
      <c r="Q134" s="1073"/>
    </row>
    <row r="135" spans="1:17" s="88" customFormat="1" ht="46.5" customHeight="1">
      <c r="A135" s="1072" t="s">
        <v>1510</v>
      </c>
      <c r="B135" s="1072"/>
      <c r="C135" s="1072"/>
      <c r="D135" s="1072"/>
      <c r="E135" s="1072"/>
      <c r="F135" s="1072"/>
      <c r="G135" s="1072"/>
      <c r="H135" s="1072"/>
      <c r="I135" s="1072"/>
      <c r="J135" s="1072"/>
      <c r="K135" s="1072"/>
      <c r="L135" s="1072"/>
      <c r="M135" s="1072"/>
      <c r="N135" s="1072"/>
      <c r="O135" s="1072"/>
      <c r="P135" s="1072"/>
      <c r="Q135" s="1072"/>
    </row>
    <row r="136" spans="1:17" ht="2.25" customHeight="1" thickBot="1">
      <c r="A136" s="874"/>
    </row>
    <row r="137" spans="1:17" ht="14.25" hidden="1" customHeight="1" thickBot="1">
      <c r="A137" s="867"/>
      <c r="B137" s="845"/>
      <c r="C137" s="846"/>
      <c r="D137" s="845"/>
      <c r="E137" s="845"/>
      <c r="F137" s="845"/>
      <c r="G137" s="845"/>
      <c r="H137" s="845"/>
      <c r="I137" s="846"/>
      <c r="J137" s="845"/>
      <c r="K137" s="845"/>
      <c r="L137" s="845"/>
      <c r="M137" s="845"/>
      <c r="N137" s="845"/>
      <c r="O137" s="845"/>
      <c r="P137" s="493"/>
      <c r="Q137" s="100"/>
    </row>
    <row r="138" spans="1:17" ht="39.75" customHeight="1" thickTop="1" thickBot="1">
      <c r="A138" s="868" t="s">
        <v>810</v>
      </c>
      <c r="B138" s="847" t="s">
        <v>305</v>
      </c>
      <c r="C138" s="847" t="s">
        <v>306</v>
      </c>
      <c r="D138" s="847" t="s">
        <v>307</v>
      </c>
      <c r="E138" s="847" t="s">
        <v>308</v>
      </c>
      <c r="F138" s="847" t="s">
        <v>309</v>
      </c>
      <c r="G138" s="847" t="s">
        <v>310</v>
      </c>
      <c r="H138" s="847" t="s">
        <v>311</v>
      </c>
      <c r="I138" s="847" t="s">
        <v>312</v>
      </c>
      <c r="J138" s="847" t="s">
        <v>313</v>
      </c>
      <c r="K138" s="847" t="s">
        <v>314</v>
      </c>
      <c r="L138" s="847" t="s">
        <v>315</v>
      </c>
      <c r="M138" s="847" t="s">
        <v>316</v>
      </c>
      <c r="N138" s="847" t="s">
        <v>1145</v>
      </c>
      <c r="O138" s="847" t="s">
        <v>1146</v>
      </c>
      <c r="P138" s="271" t="s">
        <v>317</v>
      </c>
      <c r="Q138" s="507" t="s">
        <v>811</v>
      </c>
    </row>
    <row r="139" spans="1:17" ht="36.75" customHeight="1" thickTop="1">
      <c r="A139" s="869" t="s">
        <v>812</v>
      </c>
      <c r="B139" s="304">
        <v>1111457.77939</v>
      </c>
      <c r="C139" s="304">
        <v>128870</v>
      </c>
      <c r="D139" s="304">
        <v>1053417.0565800001</v>
      </c>
      <c r="E139" s="304">
        <v>190750</v>
      </c>
      <c r="F139" s="304">
        <v>1382700</v>
      </c>
      <c r="G139" s="304">
        <v>481892.77750000003</v>
      </c>
      <c r="H139" s="304">
        <v>397642.87526</v>
      </c>
      <c r="I139" s="304">
        <v>186000</v>
      </c>
      <c r="J139" s="304">
        <v>0</v>
      </c>
      <c r="K139" s="304">
        <v>30000</v>
      </c>
      <c r="L139" s="304">
        <v>260000</v>
      </c>
      <c r="M139" s="304">
        <v>15372.50064</v>
      </c>
      <c r="N139" s="304">
        <v>250326.75502000001</v>
      </c>
      <c r="O139" s="304">
        <v>75000</v>
      </c>
      <c r="P139" s="304">
        <v>5563429.7443900006</v>
      </c>
      <c r="Q139" s="1135">
        <v>0.11043841784966332</v>
      </c>
    </row>
    <row r="140" spans="1:17" ht="18" customHeight="1">
      <c r="A140" s="869" t="s">
        <v>813</v>
      </c>
      <c r="B140" s="304">
        <v>2119669.7514200001</v>
      </c>
      <c r="C140" s="304">
        <v>1355974.6431199999</v>
      </c>
      <c r="D140" s="304">
        <v>1626335.2297400001</v>
      </c>
      <c r="E140" s="304">
        <v>1270581.30204</v>
      </c>
      <c r="F140" s="304">
        <v>1425531.15</v>
      </c>
      <c r="G140" s="304">
        <v>997638.00397000008</v>
      </c>
      <c r="H140" s="304">
        <v>507837.08989</v>
      </c>
      <c r="I140" s="304">
        <v>1195149.91518</v>
      </c>
      <c r="J140" s="304">
        <v>0</v>
      </c>
      <c r="K140" s="304">
        <v>80000</v>
      </c>
      <c r="L140" s="304">
        <v>1233193.35097</v>
      </c>
      <c r="M140" s="304">
        <v>178100</v>
      </c>
      <c r="N140" s="304">
        <v>1440466.3835199999</v>
      </c>
      <c r="O140" s="304">
        <v>1032899.6047200001</v>
      </c>
      <c r="P140" s="304">
        <v>14463376.42457</v>
      </c>
      <c r="Q140" s="1135">
        <v>0.287109298127529</v>
      </c>
    </row>
    <row r="141" spans="1:17" ht="18" customHeight="1">
      <c r="A141" s="869" t="s">
        <v>814</v>
      </c>
      <c r="B141" s="304">
        <v>1534453.6008599999</v>
      </c>
      <c r="C141" s="304">
        <v>1211650.1517999999</v>
      </c>
      <c r="D141" s="304">
        <v>2324617.7984600002</v>
      </c>
      <c r="E141" s="304">
        <v>2111999.6113</v>
      </c>
      <c r="F141" s="304">
        <v>1590299.99997</v>
      </c>
      <c r="G141" s="304">
        <v>1350557.0780999998</v>
      </c>
      <c r="H141" s="304">
        <v>2082658.1405199999</v>
      </c>
      <c r="I141" s="304">
        <v>1921090.0985699999</v>
      </c>
      <c r="J141" s="304">
        <v>0</v>
      </c>
      <c r="K141" s="304">
        <v>100000</v>
      </c>
      <c r="L141" s="304">
        <v>1520631.72483</v>
      </c>
      <c r="M141" s="304">
        <v>482511.33744999999</v>
      </c>
      <c r="N141" s="304">
        <v>899395.99630999996</v>
      </c>
      <c r="O141" s="304">
        <v>2139222.7000000002</v>
      </c>
      <c r="P141" s="304">
        <v>19269088.238169998</v>
      </c>
      <c r="Q141" s="1135">
        <v>0.38250642431045562</v>
      </c>
    </row>
    <row r="142" spans="1:17" ht="18" customHeight="1">
      <c r="A142" s="869" t="s">
        <v>815</v>
      </c>
      <c r="B142" s="304">
        <v>329061.99838</v>
      </c>
      <c r="C142" s="304">
        <v>485569.09685000003</v>
      </c>
      <c r="D142" s="304">
        <v>423057.67677999998</v>
      </c>
      <c r="E142" s="304">
        <v>265277.47347999999</v>
      </c>
      <c r="F142" s="304">
        <v>411536.43711</v>
      </c>
      <c r="G142" s="304">
        <v>402231.81797999999</v>
      </c>
      <c r="H142" s="304">
        <v>604325.21864999994</v>
      </c>
      <c r="I142" s="304">
        <v>844180.94600999996</v>
      </c>
      <c r="J142" s="304">
        <v>0</v>
      </c>
      <c r="K142" s="304">
        <v>0</v>
      </c>
      <c r="L142" s="304">
        <v>517679.57786999998</v>
      </c>
      <c r="M142" s="304">
        <v>212383.28557000001</v>
      </c>
      <c r="N142" s="304">
        <v>498379.42637</v>
      </c>
      <c r="O142" s="304">
        <v>438441.88263000001</v>
      </c>
      <c r="P142" s="304">
        <v>5432124.8376800008</v>
      </c>
      <c r="Q142" s="1135">
        <v>0.10783191308206515</v>
      </c>
    </row>
    <row r="143" spans="1:17" ht="18" customHeight="1">
      <c r="A143" s="869" t="s">
        <v>816</v>
      </c>
      <c r="B143" s="304">
        <v>120297.28142</v>
      </c>
      <c r="C143" s="304">
        <v>183797.33684</v>
      </c>
      <c r="D143" s="304">
        <v>333894.71207999997</v>
      </c>
      <c r="E143" s="304">
        <v>68987.624030000006</v>
      </c>
      <c r="F143" s="304">
        <v>169430.98058</v>
      </c>
      <c r="G143" s="304">
        <v>72842.790209999992</v>
      </c>
      <c r="H143" s="304">
        <v>270921.98832</v>
      </c>
      <c r="I143" s="304">
        <v>411014.17351999995</v>
      </c>
      <c r="J143" s="304">
        <v>1047.18325</v>
      </c>
      <c r="K143" s="304">
        <v>0</v>
      </c>
      <c r="L143" s="304">
        <v>551854.83938999998</v>
      </c>
      <c r="M143" s="304">
        <v>127416.98672</v>
      </c>
      <c r="N143" s="304">
        <v>243601.10003999999</v>
      </c>
      <c r="O143" s="304">
        <v>208784.86224000002</v>
      </c>
      <c r="P143" s="304">
        <v>2763891.8586399998</v>
      </c>
      <c r="Q143" s="1135">
        <v>5.4865408210387087E-2</v>
      </c>
    </row>
    <row r="144" spans="1:17" ht="18" customHeight="1">
      <c r="A144" s="869" t="s">
        <v>817</v>
      </c>
      <c r="B144" s="304">
        <v>46430.813350000004</v>
      </c>
      <c r="C144" s="304">
        <v>108551.07042</v>
      </c>
      <c r="D144" s="304">
        <v>305427.23999000003</v>
      </c>
      <c r="E144" s="304">
        <v>46331.382890000001</v>
      </c>
      <c r="F144" s="304">
        <v>42212.412700000001</v>
      </c>
      <c r="G144" s="304">
        <v>34446.073729999996</v>
      </c>
      <c r="H144" s="304">
        <v>67556.627619999999</v>
      </c>
      <c r="I144" s="304">
        <v>119325.7748</v>
      </c>
      <c r="J144" s="304">
        <v>1246.12051</v>
      </c>
      <c r="K144" s="304">
        <v>377.58812</v>
      </c>
      <c r="L144" s="304">
        <v>222081.21836000003</v>
      </c>
      <c r="M144" s="304">
        <v>47014.983990000001</v>
      </c>
      <c r="N144" s="304">
        <v>35751.42254</v>
      </c>
      <c r="O144" s="304">
        <v>44605.580969999995</v>
      </c>
      <c r="P144" s="304">
        <v>1121358.3099900002</v>
      </c>
      <c r="Q144" s="1135">
        <v>2.2259836699249344E-2</v>
      </c>
    </row>
    <row r="145" spans="1:17" ht="18" customHeight="1">
      <c r="A145" s="869" t="s">
        <v>818</v>
      </c>
      <c r="B145" s="304">
        <v>22360.233749999999</v>
      </c>
      <c r="C145" s="304">
        <v>11804.204760000001</v>
      </c>
      <c r="D145" s="304">
        <v>124010.00309</v>
      </c>
      <c r="E145" s="304">
        <v>16450.76468</v>
      </c>
      <c r="F145" s="304">
        <v>8441.3889499999987</v>
      </c>
      <c r="G145" s="304">
        <v>4408.62194</v>
      </c>
      <c r="H145" s="304">
        <v>10033.83971</v>
      </c>
      <c r="I145" s="304">
        <v>54105.241600000001</v>
      </c>
      <c r="J145" s="304">
        <v>568.46681999999998</v>
      </c>
      <c r="K145" s="304">
        <v>0</v>
      </c>
      <c r="L145" s="304">
        <v>41440.948120000001</v>
      </c>
      <c r="M145" s="304">
        <v>34285.04838</v>
      </c>
      <c r="N145" s="304">
        <v>10463.175590000001</v>
      </c>
      <c r="O145" s="304">
        <v>36648.222860000002</v>
      </c>
      <c r="P145" s="304">
        <v>375020.16024999996</v>
      </c>
      <c r="Q145" s="1135">
        <v>7.4444425583877483E-3</v>
      </c>
    </row>
    <row r="146" spans="1:17" ht="18" customHeight="1">
      <c r="A146" s="869" t="s">
        <v>819</v>
      </c>
      <c r="B146" s="304">
        <v>16402.55428</v>
      </c>
      <c r="C146" s="304">
        <v>6821.1029400000007</v>
      </c>
      <c r="D146" s="304">
        <v>79068.803849999997</v>
      </c>
      <c r="E146" s="304">
        <v>9799.0015500000009</v>
      </c>
      <c r="F146" s="304">
        <v>6523.5740199999991</v>
      </c>
      <c r="G146" s="304">
        <v>3950.3471300000001</v>
      </c>
      <c r="H146" s="304">
        <v>7565.2866199999999</v>
      </c>
      <c r="I146" s="304">
        <v>39481.529920000001</v>
      </c>
      <c r="J146" s="304">
        <v>431.58421999999996</v>
      </c>
      <c r="K146" s="304">
        <v>0</v>
      </c>
      <c r="L146" s="304">
        <v>150390.68354</v>
      </c>
      <c r="M146" s="304">
        <v>6298.4777599999998</v>
      </c>
      <c r="N146" s="304">
        <v>5932.3440499999997</v>
      </c>
      <c r="O146" s="304">
        <v>45084.376969999998</v>
      </c>
      <c r="P146" s="304">
        <v>377749.66684999992</v>
      </c>
      <c r="Q146" s="1135">
        <v>7.4986253924063098E-3</v>
      </c>
    </row>
    <row r="147" spans="1:17" ht="18" customHeight="1">
      <c r="A147" s="869" t="s">
        <v>820</v>
      </c>
      <c r="B147" s="304">
        <v>8595.24424</v>
      </c>
      <c r="C147" s="304">
        <v>3709.1968199999997</v>
      </c>
      <c r="D147" s="304">
        <v>38991.300459999999</v>
      </c>
      <c r="E147" s="304">
        <v>5516.8392000000003</v>
      </c>
      <c r="F147" s="304">
        <v>2851.8464800000002</v>
      </c>
      <c r="G147" s="304">
        <v>2118.6256100000001</v>
      </c>
      <c r="H147" s="304">
        <v>1929.3243</v>
      </c>
      <c r="I147" s="304">
        <v>12936.26282</v>
      </c>
      <c r="J147" s="304">
        <v>110.21955</v>
      </c>
      <c r="K147" s="304">
        <v>0</v>
      </c>
      <c r="L147" s="304">
        <v>17242.503530000002</v>
      </c>
      <c r="M147" s="304">
        <v>3259.2395799999999</v>
      </c>
      <c r="N147" s="304">
        <v>2792.5395699999999</v>
      </c>
      <c r="O147" s="304">
        <v>12823.247029999999</v>
      </c>
      <c r="P147" s="304">
        <v>112876.38918999999</v>
      </c>
      <c r="Q147" s="1135">
        <v>2.2406843273785702E-3</v>
      </c>
    </row>
    <row r="148" spans="1:17" ht="18" customHeight="1">
      <c r="A148" s="869" t="s">
        <v>821</v>
      </c>
      <c r="B148" s="304">
        <v>34433.41158</v>
      </c>
      <c r="C148" s="304">
        <v>14717.846009999999</v>
      </c>
      <c r="D148" s="304">
        <v>85540.597340000008</v>
      </c>
      <c r="E148" s="304">
        <v>28624.70408</v>
      </c>
      <c r="F148" s="304">
        <v>9819.7705000000005</v>
      </c>
      <c r="G148" s="304">
        <v>7790.9735599999995</v>
      </c>
      <c r="H148" s="304">
        <v>8474.8814000000002</v>
      </c>
      <c r="I148" s="304">
        <v>64760.592649999999</v>
      </c>
      <c r="J148" s="304">
        <v>150.59757999999999</v>
      </c>
      <c r="K148" s="304">
        <v>68.664829999999995</v>
      </c>
      <c r="L148" s="304">
        <v>45948.002770000006</v>
      </c>
      <c r="M148" s="304">
        <v>5294.3553899999997</v>
      </c>
      <c r="N148" s="304">
        <v>9352.6129899999996</v>
      </c>
      <c r="O148" s="304">
        <v>46990.285069999998</v>
      </c>
      <c r="P148" s="304">
        <v>361967.29574999999</v>
      </c>
      <c r="Q148" s="1135">
        <v>7.1853330216420678E-3</v>
      </c>
    </row>
    <row r="149" spans="1:17" ht="18" customHeight="1">
      <c r="A149" s="869" t="s">
        <v>822</v>
      </c>
      <c r="B149" s="304">
        <v>16193.97522</v>
      </c>
      <c r="C149" s="304">
        <v>9434.6708699999999</v>
      </c>
      <c r="D149" s="304">
        <v>65369.038229999998</v>
      </c>
      <c r="E149" s="304">
        <v>11090.436830000001</v>
      </c>
      <c r="F149" s="304">
        <v>5154.2838000000002</v>
      </c>
      <c r="G149" s="304">
        <v>3400.2082700000001</v>
      </c>
      <c r="H149" s="304">
        <v>5400.5210900000002</v>
      </c>
      <c r="I149" s="304">
        <v>62291.037700000001</v>
      </c>
      <c r="J149" s="304">
        <v>0</v>
      </c>
      <c r="K149" s="304">
        <v>55.493050000000004</v>
      </c>
      <c r="L149" s="304">
        <v>45326.329990000006</v>
      </c>
      <c r="M149" s="304">
        <v>5134.6663899999994</v>
      </c>
      <c r="N149" s="304">
        <v>6602.8350700000001</v>
      </c>
      <c r="O149" s="304">
        <v>50189.131600000001</v>
      </c>
      <c r="P149" s="304">
        <v>285642.62810999999</v>
      </c>
      <c r="Q149" s="1135">
        <v>5.670228863894281E-3</v>
      </c>
    </row>
    <row r="150" spans="1:17" ht="18" customHeight="1">
      <c r="A150" s="869" t="s">
        <v>823</v>
      </c>
      <c r="B150" s="304">
        <v>9792.5580500000015</v>
      </c>
      <c r="C150" s="304">
        <v>7194.4524000000001</v>
      </c>
      <c r="D150" s="304">
        <v>37787.177170000003</v>
      </c>
      <c r="E150" s="304">
        <v>5396.0405799999999</v>
      </c>
      <c r="F150" s="304">
        <v>3880.9021400000001</v>
      </c>
      <c r="G150" s="304">
        <v>2876.8593799999999</v>
      </c>
      <c r="H150" s="304">
        <v>3642.6143700000002</v>
      </c>
      <c r="I150" s="304">
        <v>60731.097000000002</v>
      </c>
      <c r="J150" s="304">
        <v>11.81169</v>
      </c>
      <c r="K150" s="304">
        <v>0</v>
      </c>
      <c r="L150" s="304">
        <v>42974.880829999995</v>
      </c>
      <c r="M150" s="304">
        <v>3629.5783300000003</v>
      </c>
      <c r="N150" s="304">
        <v>4471.5521600000002</v>
      </c>
      <c r="O150" s="304">
        <v>44255.487520000002</v>
      </c>
      <c r="P150" s="304">
        <v>226645.01161999995</v>
      </c>
      <c r="Q150" s="1135">
        <v>4.4990801801840299E-3</v>
      </c>
    </row>
    <row r="151" spans="1:17" ht="18" customHeight="1">
      <c r="A151" s="869" t="s">
        <v>824</v>
      </c>
      <c r="B151" s="304">
        <v>118.14237</v>
      </c>
      <c r="C151" s="304">
        <v>53.843720000000005</v>
      </c>
      <c r="D151" s="304">
        <v>1753.5411399999998</v>
      </c>
      <c r="E151" s="304">
        <v>216.92381</v>
      </c>
      <c r="F151" s="304">
        <v>402.69051999999999</v>
      </c>
      <c r="G151" s="304">
        <v>74.317059999999998</v>
      </c>
      <c r="H151" s="304">
        <v>248.96287000000001</v>
      </c>
      <c r="I151" s="304">
        <v>3926.2511600000003</v>
      </c>
      <c r="J151" s="304">
        <v>0</v>
      </c>
      <c r="K151" s="304">
        <v>3.65679</v>
      </c>
      <c r="L151" s="304">
        <v>3545.7197799999999</v>
      </c>
      <c r="M151" s="304">
        <v>441.40021999999999</v>
      </c>
      <c r="N151" s="304">
        <v>344.05077</v>
      </c>
      <c r="O151" s="304">
        <v>2479.0197200000002</v>
      </c>
      <c r="P151" s="304">
        <v>13608.51993</v>
      </c>
      <c r="Q151" s="1135">
        <v>2.7013973023750227E-4</v>
      </c>
    </row>
    <row r="152" spans="1:17" ht="18" customHeight="1" thickBot="1">
      <c r="A152" s="869" t="s">
        <v>825</v>
      </c>
      <c r="B152" s="304">
        <v>410.28815999999995</v>
      </c>
      <c r="C152" s="304">
        <v>0</v>
      </c>
      <c r="D152" s="304">
        <v>647.76284999999996</v>
      </c>
      <c r="E152" s="304">
        <v>31.154669999999999</v>
      </c>
      <c r="F152" s="304">
        <v>25.198460000000001</v>
      </c>
      <c r="G152" s="304">
        <v>40.949629999999999</v>
      </c>
      <c r="H152" s="304">
        <v>12.067540000000001</v>
      </c>
      <c r="I152" s="304">
        <v>3403.6107999999999</v>
      </c>
      <c r="J152" s="304">
        <v>0</v>
      </c>
      <c r="K152" s="304">
        <v>0</v>
      </c>
      <c r="L152" s="304">
        <v>2915.4973999999997</v>
      </c>
      <c r="M152" s="304">
        <v>341.99357000000003</v>
      </c>
      <c r="N152" s="304">
        <v>131.39770999999999</v>
      </c>
      <c r="O152" s="304">
        <v>1116.17848</v>
      </c>
      <c r="P152" s="304">
        <v>9076.0992700000006</v>
      </c>
      <c r="Q152" s="1135">
        <v>1.8016764651985131E-4</v>
      </c>
    </row>
    <row r="153" spans="1:17" ht="51.75" customHeight="1" thickTop="1" thickBot="1">
      <c r="A153" s="868" t="s">
        <v>6</v>
      </c>
      <c r="B153" s="497">
        <v>5369677.6324699996</v>
      </c>
      <c r="C153" s="497">
        <v>3528147.6165499995</v>
      </c>
      <c r="D153" s="497">
        <v>6499917.9377599992</v>
      </c>
      <c r="E153" s="497">
        <v>4031053.2591400002</v>
      </c>
      <c r="F153" s="497">
        <v>5058810.6352299992</v>
      </c>
      <c r="G153" s="497">
        <v>3364269.4440699988</v>
      </c>
      <c r="H153" s="497">
        <v>3968249.4381599994</v>
      </c>
      <c r="I153" s="497">
        <v>4978396.5317299999</v>
      </c>
      <c r="J153" s="497">
        <v>3565.98362</v>
      </c>
      <c r="K153" s="497">
        <v>210505.40278999999</v>
      </c>
      <c r="L153" s="497">
        <v>4655225.2773799999</v>
      </c>
      <c r="M153" s="497">
        <v>1121483.8539899997</v>
      </c>
      <c r="N153" s="497">
        <v>3408011.5917100003</v>
      </c>
      <c r="O153" s="497">
        <v>4178540.579810001</v>
      </c>
      <c r="P153" s="497">
        <v>50375855.184410006</v>
      </c>
      <c r="Q153" s="1136">
        <v>1</v>
      </c>
    </row>
    <row r="154" spans="1:17" ht="34.5" customHeight="1" thickTop="1" thickBot="1">
      <c r="A154" s="870" t="s">
        <v>826</v>
      </c>
      <c r="B154" s="305">
        <v>0.10659228737285581</v>
      </c>
      <c r="C154" s="305">
        <v>7.0036480842549903E-2</v>
      </c>
      <c r="D154" s="305">
        <v>0.12902843860349097</v>
      </c>
      <c r="E154" s="305">
        <v>8.001954992890134E-2</v>
      </c>
      <c r="F154" s="305">
        <v>0.10042133511602533</v>
      </c>
      <c r="G154" s="305">
        <v>6.6783371354282264E-2</v>
      </c>
      <c r="H154" s="305">
        <v>7.8772845118628726E-2</v>
      </c>
      <c r="I154" s="305">
        <v>9.8825052468204694E-2</v>
      </c>
      <c r="J154" s="305">
        <v>7.0787555009161959E-5</v>
      </c>
      <c r="K154" s="305">
        <v>4.1786963619655998E-3</v>
      </c>
      <c r="L154" s="305">
        <v>9.2409851114957725E-2</v>
      </c>
      <c r="M154" s="305">
        <v>2.2262328845527358E-2</v>
      </c>
      <c r="N154" s="305">
        <v>6.765168708768024E-2</v>
      </c>
      <c r="O154" s="305">
        <v>8.2947288229920688E-2</v>
      </c>
      <c r="P154" s="305">
        <v>1</v>
      </c>
      <c r="Q154" s="502"/>
    </row>
    <row r="155" spans="1:17" ht="42" customHeight="1" thickTop="1" thickBot="1">
      <c r="A155" s="868" t="s">
        <v>830</v>
      </c>
      <c r="B155" s="847" t="s">
        <v>305</v>
      </c>
      <c r="C155" s="847" t="s">
        <v>306</v>
      </c>
      <c r="D155" s="847" t="s">
        <v>307</v>
      </c>
      <c r="E155" s="847" t="s">
        <v>308</v>
      </c>
      <c r="F155" s="847" t="s">
        <v>309</v>
      </c>
      <c r="G155" s="847" t="s">
        <v>310</v>
      </c>
      <c r="H155" s="847" t="s">
        <v>311</v>
      </c>
      <c r="I155" s="847" t="s">
        <v>312</v>
      </c>
      <c r="J155" s="847" t="s">
        <v>313</v>
      </c>
      <c r="K155" s="847" t="s">
        <v>314</v>
      </c>
      <c r="L155" s="847" t="s">
        <v>315</v>
      </c>
      <c r="M155" s="847" t="s">
        <v>316</v>
      </c>
      <c r="N155" s="847" t="s">
        <v>1145</v>
      </c>
      <c r="O155" s="847" t="s">
        <v>1146</v>
      </c>
      <c r="P155" s="271" t="s">
        <v>317</v>
      </c>
      <c r="Q155" s="507" t="s">
        <v>720</v>
      </c>
    </row>
    <row r="156" spans="1:17" ht="28.5" customHeight="1" thickTop="1">
      <c r="A156" s="869" t="s">
        <v>812</v>
      </c>
      <c r="B156" s="304">
        <v>42</v>
      </c>
      <c r="C156" s="304">
        <v>6</v>
      </c>
      <c r="D156" s="304">
        <v>50</v>
      </c>
      <c r="E156" s="304">
        <v>11</v>
      </c>
      <c r="F156" s="304">
        <v>71</v>
      </c>
      <c r="G156" s="304">
        <v>25</v>
      </c>
      <c r="H156" s="304">
        <v>20</v>
      </c>
      <c r="I156" s="304">
        <v>10</v>
      </c>
      <c r="J156" s="304">
        <v>0</v>
      </c>
      <c r="K156" s="304">
        <v>2</v>
      </c>
      <c r="L156" s="304">
        <v>13</v>
      </c>
      <c r="M156" s="304">
        <v>1</v>
      </c>
      <c r="N156" s="304">
        <v>11</v>
      </c>
      <c r="O156" s="304">
        <v>5</v>
      </c>
      <c r="P156" s="304">
        <v>267</v>
      </c>
      <c r="Q156" s="305">
        <v>5.1488738043813636E-3</v>
      </c>
    </row>
    <row r="157" spans="1:17" ht="17.25" customHeight="1">
      <c r="A157" s="869" t="s">
        <v>813</v>
      </c>
      <c r="B157" s="304">
        <v>216</v>
      </c>
      <c r="C157" s="304">
        <v>137</v>
      </c>
      <c r="D157" s="304">
        <v>165</v>
      </c>
      <c r="E157" s="304">
        <v>136</v>
      </c>
      <c r="F157" s="304">
        <v>142</v>
      </c>
      <c r="G157" s="304">
        <v>102</v>
      </c>
      <c r="H157" s="304">
        <v>59</v>
      </c>
      <c r="I157" s="304">
        <v>129</v>
      </c>
      <c r="J157" s="304">
        <v>0</v>
      </c>
      <c r="K157" s="304">
        <v>8</v>
      </c>
      <c r="L157" s="304">
        <v>130</v>
      </c>
      <c r="M157" s="304">
        <v>24</v>
      </c>
      <c r="N157" s="304">
        <v>145</v>
      </c>
      <c r="O157" s="304">
        <v>112</v>
      </c>
      <c r="P157" s="304">
        <v>1505</v>
      </c>
      <c r="Q157" s="305">
        <v>2.9022678185745141E-2</v>
      </c>
    </row>
    <row r="158" spans="1:17" ht="17.25" customHeight="1">
      <c r="A158" s="869" t="s">
        <v>814</v>
      </c>
      <c r="B158" s="304">
        <v>320</v>
      </c>
      <c r="C158" s="304">
        <v>240</v>
      </c>
      <c r="D158" s="304">
        <v>474</v>
      </c>
      <c r="E158" s="304">
        <v>427</v>
      </c>
      <c r="F158" s="304">
        <v>319</v>
      </c>
      <c r="G158" s="304">
        <v>274</v>
      </c>
      <c r="H158" s="304">
        <v>417</v>
      </c>
      <c r="I158" s="304">
        <v>388</v>
      </c>
      <c r="J158" s="304">
        <v>0</v>
      </c>
      <c r="K158" s="304">
        <v>20</v>
      </c>
      <c r="L158" s="304">
        <v>311</v>
      </c>
      <c r="M158" s="304">
        <v>100</v>
      </c>
      <c r="N158" s="304">
        <v>178</v>
      </c>
      <c r="O158" s="304">
        <v>442</v>
      </c>
      <c r="P158" s="304">
        <v>3910</v>
      </c>
      <c r="Q158" s="305">
        <v>7.540111076828139E-2</v>
      </c>
    </row>
    <row r="159" spans="1:17" ht="17.25" customHeight="1">
      <c r="A159" s="869" t="s">
        <v>815</v>
      </c>
      <c r="B159" s="304">
        <v>139</v>
      </c>
      <c r="C159" s="304">
        <v>202</v>
      </c>
      <c r="D159" s="304">
        <v>191</v>
      </c>
      <c r="E159" s="304">
        <v>103</v>
      </c>
      <c r="F159" s="304">
        <v>180</v>
      </c>
      <c r="G159" s="304">
        <v>172</v>
      </c>
      <c r="H159" s="304">
        <v>251</v>
      </c>
      <c r="I159" s="304">
        <v>369</v>
      </c>
      <c r="J159" s="304">
        <v>0</v>
      </c>
      <c r="K159" s="304">
        <v>0</v>
      </c>
      <c r="L159" s="304">
        <v>227</v>
      </c>
      <c r="M159" s="304">
        <v>83</v>
      </c>
      <c r="N159" s="304">
        <v>216</v>
      </c>
      <c r="O159" s="304">
        <v>198</v>
      </c>
      <c r="P159" s="304">
        <v>2331</v>
      </c>
      <c r="Q159" s="305">
        <v>4.4951403887688986E-2</v>
      </c>
    </row>
    <row r="160" spans="1:17" ht="17.25" customHeight="1">
      <c r="A160" s="869" t="s">
        <v>816</v>
      </c>
      <c r="B160" s="304">
        <v>124</v>
      </c>
      <c r="C160" s="304">
        <v>150</v>
      </c>
      <c r="D160" s="304">
        <v>354</v>
      </c>
      <c r="E160" s="304">
        <v>72</v>
      </c>
      <c r="F160" s="304">
        <v>172</v>
      </c>
      <c r="G160" s="304">
        <v>74</v>
      </c>
      <c r="H160" s="304">
        <v>269</v>
      </c>
      <c r="I160" s="304">
        <v>412</v>
      </c>
      <c r="J160" s="304">
        <v>1</v>
      </c>
      <c r="K160" s="304">
        <v>0</v>
      </c>
      <c r="L160" s="304">
        <v>699</v>
      </c>
      <c r="M160" s="304">
        <v>119</v>
      </c>
      <c r="N160" s="304">
        <v>251</v>
      </c>
      <c r="O160" s="304">
        <v>213</v>
      </c>
      <c r="P160" s="304">
        <v>2910</v>
      </c>
      <c r="Q160" s="305">
        <v>5.6116939216291267E-2</v>
      </c>
    </row>
    <row r="161" spans="1:18" ht="17.25" customHeight="1">
      <c r="A161" s="869" t="s">
        <v>817</v>
      </c>
      <c r="B161" s="304">
        <v>96</v>
      </c>
      <c r="C161" s="304">
        <v>175</v>
      </c>
      <c r="D161" s="304">
        <v>730</v>
      </c>
      <c r="E161" s="304">
        <v>104</v>
      </c>
      <c r="F161" s="304">
        <v>82</v>
      </c>
      <c r="G161" s="304">
        <v>62</v>
      </c>
      <c r="H161" s="304">
        <v>130</v>
      </c>
      <c r="I161" s="304">
        <v>238</v>
      </c>
      <c r="J161" s="304">
        <v>2</v>
      </c>
      <c r="K161" s="304">
        <v>1</v>
      </c>
      <c r="L161" s="304">
        <v>433</v>
      </c>
      <c r="M161" s="304">
        <v>108</v>
      </c>
      <c r="N161" s="304">
        <v>73</v>
      </c>
      <c r="O161" s="304">
        <v>96</v>
      </c>
      <c r="P161" s="304">
        <v>2330</v>
      </c>
      <c r="Q161" s="305">
        <v>4.4932119716136996E-2</v>
      </c>
    </row>
    <row r="162" spans="1:18" ht="17.25" customHeight="1">
      <c r="A162" s="869" t="s">
        <v>818</v>
      </c>
      <c r="B162" s="304">
        <v>87</v>
      </c>
      <c r="C162" s="304">
        <v>43</v>
      </c>
      <c r="D162" s="304">
        <v>457</v>
      </c>
      <c r="E162" s="304">
        <v>61</v>
      </c>
      <c r="F162" s="304">
        <v>33</v>
      </c>
      <c r="G162" s="304">
        <v>16</v>
      </c>
      <c r="H162" s="304">
        <v>38</v>
      </c>
      <c r="I162" s="304">
        <v>192</v>
      </c>
      <c r="J162" s="304">
        <v>2</v>
      </c>
      <c r="K162" s="304">
        <v>0</v>
      </c>
      <c r="L162" s="304">
        <v>151</v>
      </c>
      <c r="M162" s="304">
        <v>110</v>
      </c>
      <c r="N162" s="304">
        <v>39</v>
      </c>
      <c r="O162" s="304">
        <v>125</v>
      </c>
      <c r="P162" s="304">
        <v>1354</v>
      </c>
      <c r="Q162" s="305">
        <v>2.6110768281394633E-2</v>
      </c>
    </row>
    <row r="163" spans="1:18" ht="17.25" customHeight="1">
      <c r="A163" s="869" t="s">
        <v>819</v>
      </c>
      <c r="B163" s="304">
        <v>104</v>
      </c>
      <c r="C163" s="304">
        <v>40</v>
      </c>
      <c r="D163" s="304">
        <v>472</v>
      </c>
      <c r="E163" s="304">
        <v>58</v>
      </c>
      <c r="F163" s="304">
        <v>40</v>
      </c>
      <c r="G163" s="304">
        <v>25</v>
      </c>
      <c r="H163" s="304">
        <v>47</v>
      </c>
      <c r="I163" s="304">
        <v>222</v>
      </c>
      <c r="J163" s="304">
        <v>3</v>
      </c>
      <c r="K163" s="304">
        <v>0</v>
      </c>
      <c r="L163" s="304">
        <v>963</v>
      </c>
      <c r="M163" s="304">
        <v>35</v>
      </c>
      <c r="N163" s="304">
        <v>36</v>
      </c>
      <c r="O163" s="304">
        <v>249</v>
      </c>
      <c r="P163" s="304">
        <v>2294</v>
      </c>
      <c r="Q163" s="305">
        <v>4.4237889540265349E-2</v>
      </c>
    </row>
    <row r="164" spans="1:18" ht="17.25" customHeight="1">
      <c r="A164" s="869" t="s">
        <v>820</v>
      </c>
      <c r="B164" s="304">
        <v>74</v>
      </c>
      <c r="C164" s="304">
        <v>31</v>
      </c>
      <c r="D164" s="304">
        <v>335</v>
      </c>
      <c r="E164" s="304">
        <v>47</v>
      </c>
      <c r="F164" s="304">
        <v>24</v>
      </c>
      <c r="G164" s="304">
        <v>18</v>
      </c>
      <c r="H164" s="304">
        <v>17</v>
      </c>
      <c r="I164" s="304">
        <v>107</v>
      </c>
      <c r="J164" s="304">
        <v>1</v>
      </c>
      <c r="K164" s="304">
        <v>0</v>
      </c>
      <c r="L164" s="304">
        <v>145</v>
      </c>
      <c r="M164" s="304">
        <v>27</v>
      </c>
      <c r="N164" s="304">
        <v>24</v>
      </c>
      <c r="O164" s="304">
        <v>109</v>
      </c>
      <c r="P164" s="304">
        <v>959</v>
      </c>
      <c r="Q164" s="305">
        <v>1.8493520518358533E-2</v>
      </c>
    </row>
    <row r="165" spans="1:18" ht="17.25" customHeight="1">
      <c r="A165" s="869" t="s">
        <v>821</v>
      </c>
      <c r="B165" s="304">
        <v>460</v>
      </c>
      <c r="C165" s="304">
        <v>197</v>
      </c>
      <c r="D165" s="304">
        <v>1086</v>
      </c>
      <c r="E165" s="304">
        <v>389</v>
      </c>
      <c r="F165" s="304">
        <v>134</v>
      </c>
      <c r="G165" s="304">
        <v>102</v>
      </c>
      <c r="H165" s="304">
        <v>114</v>
      </c>
      <c r="I165" s="304">
        <v>875</v>
      </c>
      <c r="J165" s="304">
        <v>2</v>
      </c>
      <c r="K165" s="304">
        <v>1</v>
      </c>
      <c r="L165" s="304">
        <v>550</v>
      </c>
      <c r="M165" s="304">
        <v>64</v>
      </c>
      <c r="N165" s="304">
        <v>122</v>
      </c>
      <c r="O165" s="304">
        <v>610</v>
      </c>
      <c r="P165" s="304">
        <v>4706</v>
      </c>
      <c r="Q165" s="305">
        <v>9.075131132366554E-2</v>
      </c>
    </row>
    <row r="166" spans="1:18" ht="17.25" customHeight="1">
      <c r="A166" s="869" t="s">
        <v>822</v>
      </c>
      <c r="B166" s="304">
        <v>335</v>
      </c>
      <c r="C166" s="304">
        <v>186</v>
      </c>
      <c r="D166" s="304">
        <v>1339</v>
      </c>
      <c r="E166" s="304">
        <v>227</v>
      </c>
      <c r="F166" s="304">
        <v>108</v>
      </c>
      <c r="G166" s="304">
        <v>70</v>
      </c>
      <c r="H166" s="304">
        <v>113</v>
      </c>
      <c r="I166" s="304">
        <v>1286</v>
      </c>
      <c r="J166" s="304">
        <v>0</v>
      </c>
      <c r="K166" s="304">
        <v>1</v>
      </c>
      <c r="L166" s="304">
        <v>941</v>
      </c>
      <c r="M166" s="304">
        <v>101</v>
      </c>
      <c r="N166" s="304">
        <v>132</v>
      </c>
      <c r="O166" s="304">
        <v>1030</v>
      </c>
      <c r="P166" s="304">
        <v>5869</v>
      </c>
      <c r="Q166" s="305">
        <v>0.11317880283863005</v>
      </c>
    </row>
    <row r="167" spans="1:18" ht="17.25" customHeight="1">
      <c r="A167" s="869" t="s">
        <v>823</v>
      </c>
      <c r="B167" s="304">
        <v>558</v>
      </c>
      <c r="C167" s="304">
        <v>422</v>
      </c>
      <c r="D167" s="304">
        <v>2023</v>
      </c>
      <c r="E167" s="304">
        <v>328</v>
      </c>
      <c r="F167" s="304">
        <v>242</v>
      </c>
      <c r="G167" s="304">
        <v>166</v>
      </c>
      <c r="H167" s="304">
        <v>202</v>
      </c>
      <c r="I167" s="304">
        <v>3495</v>
      </c>
      <c r="J167" s="304">
        <v>1</v>
      </c>
      <c r="K167" s="304">
        <v>0</v>
      </c>
      <c r="L167" s="304">
        <v>2488</v>
      </c>
      <c r="M167" s="304">
        <v>220</v>
      </c>
      <c r="N167" s="304">
        <v>279</v>
      </c>
      <c r="O167" s="304">
        <v>2508</v>
      </c>
      <c r="P167" s="304">
        <v>12932</v>
      </c>
      <c r="Q167" s="305">
        <v>0.24938290651033632</v>
      </c>
    </row>
    <row r="168" spans="1:18" ht="17.25" customHeight="1">
      <c r="A168" s="869" t="s">
        <v>824</v>
      </c>
      <c r="B168" s="304">
        <v>20</v>
      </c>
      <c r="C168" s="304">
        <v>9</v>
      </c>
      <c r="D168" s="304">
        <v>349</v>
      </c>
      <c r="E168" s="304">
        <v>44</v>
      </c>
      <c r="F168" s="304">
        <v>86</v>
      </c>
      <c r="G168" s="304">
        <v>18</v>
      </c>
      <c r="H168" s="304">
        <v>53</v>
      </c>
      <c r="I168" s="304">
        <v>791</v>
      </c>
      <c r="J168" s="304">
        <v>0</v>
      </c>
      <c r="K168" s="304">
        <v>1</v>
      </c>
      <c r="L168" s="304">
        <v>710</v>
      </c>
      <c r="M168" s="304">
        <v>93</v>
      </c>
      <c r="N168" s="304">
        <v>72</v>
      </c>
      <c r="O168" s="304">
        <v>505</v>
      </c>
      <c r="P168" s="304">
        <v>2751</v>
      </c>
      <c r="Q168" s="305">
        <v>5.3050755939524838E-2</v>
      </c>
    </row>
    <row r="169" spans="1:18" ht="17.25" customHeight="1" thickBot="1">
      <c r="A169" s="869" t="s">
        <v>825</v>
      </c>
      <c r="B169" s="304">
        <v>197</v>
      </c>
      <c r="C169" s="304">
        <v>0</v>
      </c>
      <c r="D169" s="304">
        <v>987</v>
      </c>
      <c r="E169" s="304">
        <v>17</v>
      </c>
      <c r="F169" s="304">
        <v>11</v>
      </c>
      <c r="G169" s="304">
        <v>21</v>
      </c>
      <c r="H169" s="304">
        <v>5</v>
      </c>
      <c r="I169" s="304">
        <v>2308</v>
      </c>
      <c r="J169" s="304">
        <v>0</v>
      </c>
      <c r="K169" s="304">
        <v>0</v>
      </c>
      <c r="L169" s="304">
        <v>3354</v>
      </c>
      <c r="M169" s="304">
        <v>163</v>
      </c>
      <c r="N169" s="304">
        <v>70</v>
      </c>
      <c r="O169" s="304">
        <v>605</v>
      </c>
      <c r="P169" s="304">
        <v>7738</v>
      </c>
      <c r="Q169" s="305">
        <v>0.14922091946929961</v>
      </c>
    </row>
    <row r="170" spans="1:18" ht="49.5" customHeight="1" thickTop="1" thickBot="1">
      <c r="A170" s="868" t="s">
        <v>6</v>
      </c>
      <c r="B170" s="497">
        <v>2772</v>
      </c>
      <c r="C170" s="497">
        <v>1838</v>
      </c>
      <c r="D170" s="497">
        <v>9012</v>
      </c>
      <c r="E170" s="497">
        <v>2024</v>
      </c>
      <c r="F170" s="497">
        <v>1644</v>
      </c>
      <c r="G170" s="497">
        <v>1145</v>
      </c>
      <c r="H170" s="497">
        <v>1735</v>
      </c>
      <c r="I170" s="497">
        <v>10822</v>
      </c>
      <c r="J170" s="497">
        <v>12</v>
      </c>
      <c r="K170" s="497">
        <v>34</v>
      </c>
      <c r="L170" s="497">
        <v>11115</v>
      </c>
      <c r="M170" s="497">
        <v>1248</v>
      </c>
      <c r="N170" s="497">
        <v>1648</v>
      </c>
      <c r="O170" s="497">
        <v>6807</v>
      </c>
      <c r="P170" s="497">
        <v>51856</v>
      </c>
      <c r="Q170" s="498">
        <v>1</v>
      </c>
    </row>
    <row r="171" spans="1:18" ht="36.75" customHeight="1" thickTop="1">
      <c r="A171" s="870" t="s">
        <v>826</v>
      </c>
      <c r="B171" s="305">
        <v>5.3455723542116633E-2</v>
      </c>
      <c r="C171" s="305">
        <v>3.5444307312557856E-2</v>
      </c>
      <c r="D171" s="305">
        <v>0.17378895402653502</v>
      </c>
      <c r="E171" s="305">
        <v>3.9031163221228016E-2</v>
      </c>
      <c r="F171" s="305">
        <v>3.1703178031471768E-2</v>
      </c>
      <c r="G171" s="305">
        <v>2.2080376427028696E-2</v>
      </c>
      <c r="H171" s="305">
        <v>3.3458037642702866E-2</v>
      </c>
      <c r="I171" s="305">
        <v>0.20869330453563714</v>
      </c>
      <c r="J171" s="305">
        <v>2.3141005862388153E-4</v>
      </c>
      <c r="K171" s="305">
        <v>6.5566183276766427E-4</v>
      </c>
      <c r="L171" s="305">
        <v>0.21434356680037026</v>
      </c>
      <c r="M171" s="305">
        <v>2.4066646096883679E-2</v>
      </c>
      <c r="N171" s="305">
        <v>3.1780314717679725E-2</v>
      </c>
      <c r="O171" s="305">
        <v>0.1312673557543968</v>
      </c>
      <c r="P171" s="305">
        <v>1</v>
      </c>
      <c r="Q171" s="502"/>
      <c r="R171" s="229"/>
    </row>
    <row r="172" spans="1:18" ht="9" customHeight="1" thickBot="1">
      <c r="A172" s="872"/>
      <c r="B172" s="848"/>
      <c r="C172" s="504"/>
      <c r="D172" s="504"/>
      <c r="E172" s="504"/>
      <c r="F172" s="504"/>
      <c r="G172" s="504"/>
      <c r="H172" s="848"/>
      <c r="I172" s="848"/>
      <c r="J172" s="848"/>
      <c r="K172" s="848"/>
      <c r="L172" s="848"/>
      <c r="M172" s="848"/>
      <c r="N172" s="848"/>
      <c r="O172" s="848"/>
      <c r="P172" s="505"/>
      <c r="Q172" s="505"/>
    </row>
    <row r="173" spans="1:18" ht="15.75" customHeight="1" thickTop="1">
      <c r="A173" s="876" t="s">
        <v>836</v>
      </c>
      <c r="B173" s="454"/>
      <c r="C173" s="233"/>
      <c r="D173" s="233"/>
      <c r="E173" s="233"/>
      <c r="F173" s="233"/>
      <c r="G173" s="233"/>
      <c r="H173" s="454"/>
      <c r="I173" s="454"/>
      <c r="J173" s="454"/>
      <c r="K173" s="454"/>
      <c r="L173" s="454"/>
      <c r="M173" s="454"/>
      <c r="N173" s="454"/>
      <c r="O173" s="454"/>
      <c r="P173" s="314"/>
      <c r="Q173" s="347"/>
    </row>
    <row r="174" spans="1:18" ht="9" customHeight="1">
      <c r="A174" s="873"/>
      <c r="B174" s="454"/>
      <c r="C174" s="233"/>
      <c r="D174" s="233"/>
      <c r="E174" s="233"/>
      <c r="F174" s="233"/>
      <c r="G174" s="233"/>
      <c r="H174" s="454"/>
      <c r="I174" s="454"/>
      <c r="J174" s="454"/>
      <c r="K174" s="454"/>
      <c r="L174" s="454"/>
      <c r="M174" s="454"/>
      <c r="N174" s="454"/>
      <c r="O174" s="454"/>
      <c r="P174" s="314"/>
      <c r="Q174" s="347"/>
    </row>
    <row r="175" spans="1:18" s="87" customFormat="1" ht="47.25" customHeight="1">
      <c r="A175" s="1073" t="s">
        <v>1143</v>
      </c>
      <c r="B175" s="1073"/>
      <c r="C175" s="1073"/>
      <c r="D175" s="1073"/>
      <c r="E175" s="1073"/>
      <c r="F175" s="1073"/>
      <c r="G175" s="1073"/>
      <c r="H175" s="1073"/>
      <c r="I175" s="1073"/>
      <c r="J175" s="1073"/>
      <c r="K175" s="1073"/>
      <c r="L175" s="1073"/>
      <c r="M175" s="1073"/>
      <c r="N175" s="1073"/>
      <c r="O175" s="1073"/>
      <c r="P175" s="1073"/>
      <c r="Q175" s="1073"/>
    </row>
    <row r="176" spans="1:18" s="87" customFormat="1" ht="27.95" customHeight="1">
      <c r="A176" s="1073" t="s">
        <v>837</v>
      </c>
      <c r="B176" s="1073"/>
      <c r="C176" s="1073"/>
      <c r="D176" s="1073"/>
      <c r="E176" s="1073"/>
      <c r="F176" s="1073"/>
      <c r="G176" s="1073"/>
      <c r="H176" s="1073"/>
      <c r="I176" s="1073"/>
      <c r="J176" s="1073"/>
      <c r="K176" s="1073"/>
      <c r="L176" s="1073"/>
      <c r="M176" s="1073"/>
      <c r="N176" s="1073"/>
      <c r="O176" s="1073"/>
      <c r="P176" s="1073"/>
      <c r="Q176" s="1073"/>
    </row>
    <row r="177" spans="1:17" s="87" customFormat="1" ht="27.95" customHeight="1">
      <c r="A177" s="1073" t="s">
        <v>1509</v>
      </c>
      <c r="B177" s="1073"/>
      <c r="C177" s="1073"/>
      <c r="D177" s="1073"/>
      <c r="E177" s="1073"/>
      <c r="F177" s="1073"/>
      <c r="G177" s="1073"/>
      <c r="H177" s="1073"/>
      <c r="I177" s="1073"/>
      <c r="J177" s="1073"/>
      <c r="K177" s="1073"/>
      <c r="L177" s="1073"/>
      <c r="M177" s="1073"/>
      <c r="N177" s="1073"/>
      <c r="O177" s="1073"/>
      <c r="P177" s="1073"/>
      <c r="Q177" s="1073"/>
    </row>
    <row r="178" spans="1:17" s="88" customFormat="1" ht="46.5" customHeight="1">
      <c r="A178" s="1072" t="s">
        <v>1510</v>
      </c>
      <c r="B178" s="1072"/>
      <c r="C178" s="1072"/>
      <c r="D178" s="1072"/>
      <c r="E178" s="1072"/>
      <c r="F178" s="1072"/>
      <c r="G178" s="1072"/>
      <c r="H178" s="1072"/>
      <c r="I178" s="1072"/>
      <c r="J178" s="1072"/>
      <c r="K178" s="1072"/>
      <c r="L178" s="1072"/>
      <c r="M178" s="1072"/>
      <c r="N178" s="1072"/>
      <c r="O178" s="1072"/>
      <c r="P178" s="1072"/>
      <c r="Q178" s="1072"/>
    </row>
    <row r="179" spans="1:17" ht="2.25" customHeight="1" thickBot="1">
      <c r="A179" s="874"/>
    </row>
    <row r="180" spans="1:17" ht="14.25" hidden="1" customHeight="1">
      <c r="A180" s="867"/>
      <c r="B180" s="845"/>
      <c r="C180" s="846"/>
      <c r="D180" s="845"/>
      <c r="E180" s="845"/>
      <c r="F180" s="845"/>
      <c r="G180" s="845"/>
      <c r="H180" s="845"/>
      <c r="I180" s="846"/>
      <c r="J180" s="845"/>
      <c r="K180" s="845"/>
      <c r="L180" s="845"/>
      <c r="M180" s="845"/>
      <c r="N180" s="845"/>
      <c r="O180" s="845"/>
      <c r="P180" s="493"/>
      <c r="Q180" s="100"/>
    </row>
    <row r="181" spans="1:17" ht="34.5" customHeight="1" thickTop="1" thickBot="1">
      <c r="A181" s="868" t="s">
        <v>810</v>
      </c>
      <c r="B181" s="847" t="s">
        <v>305</v>
      </c>
      <c r="C181" s="847" t="s">
        <v>306</v>
      </c>
      <c r="D181" s="847" t="s">
        <v>307</v>
      </c>
      <c r="E181" s="847" t="s">
        <v>308</v>
      </c>
      <c r="F181" s="847" t="s">
        <v>309</v>
      </c>
      <c r="G181" s="847" t="s">
        <v>310</v>
      </c>
      <c r="H181" s="847" t="s">
        <v>311</v>
      </c>
      <c r="I181" s="847" t="s">
        <v>312</v>
      </c>
      <c r="J181" s="847" t="s">
        <v>313</v>
      </c>
      <c r="K181" s="847" t="s">
        <v>314</v>
      </c>
      <c r="L181" s="847" t="s">
        <v>315</v>
      </c>
      <c r="M181" s="847" t="s">
        <v>316</v>
      </c>
      <c r="N181" s="847" t="s">
        <v>1145</v>
      </c>
      <c r="O181" s="847" t="s">
        <v>1146</v>
      </c>
      <c r="P181" s="271" t="s">
        <v>317</v>
      </c>
      <c r="Q181" s="270" t="s">
        <v>811</v>
      </c>
    </row>
    <row r="182" spans="1:17" ht="36.75" customHeight="1" thickTop="1">
      <c r="A182" s="869" t="s">
        <v>812</v>
      </c>
      <c r="B182" s="304">
        <v>230410.68141999998</v>
      </c>
      <c r="C182" s="304">
        <v>185951.72411000001</v>
      </c>
      <c r="D182" s="304">
        <v>20000</v>
      </c>
      <c r="E182" s="304">
        <v>53925.267</v>
      </c>
      <c r="F182" s="304">
        <v>421002.299</v>
      </c>
      <c r="G182" s="304">
        <v>0</v>
      </c>
      <c r="H182" s="304">
        <v>14684.94282</v>
      </c>
      <c r="I182" s="304">
        <v>0</v>
      </c>
      <c r="J182" s="304">
        <v>0</v>
      </c>
      <c r="K182" s="304">
        <v>0</v>
      </c>
      <c r="L182" s="304">
        <v>0</v>
      </c>
      <c r="M182" s="304">
        <v>0</v>
      </c>
      <c r="N182" s="304">
        <v>0</v>
      </c>
      <c r="O182" s="304">
        <v>0</v>
      </c>
      <c r="P182" s="304">
        <v>925974.91434999998</v>
      </c>
      <c r="Q182" s="305">
        <v>0.35794042056480591</v>
      </c>
    </row>
    <row r="183" spans="1:17" ht="18" customHeight="1">
      <c r="A183" s="869" t="s">
        <v>813</v>
      </c>
      <c r="B183" s="304">
        <v>72948.960030000002</v>
      </c>
      <c r="C183" s="304">
        <v>13720</v>
      </c>
      <c r="D183" s="304">
        <v>0</v>
      </c>
      <c r="E183" s="304">
        <v>43726.632310000001</v>
      </c>
      <c r="F183" s="304">
        <v>18480.493030000001</v>
      </c>
      <c r="G183" s="304">
        <v>0</v>
      </c>
      <c r="H183" s="304">
        <v>0</v>
      </c>
      <c r="I183" s="304">
        <v>0</v>
      </c>
      <c r="J183" s="304">
        <v>0</v>
      </c>
      <c r="K183" s="304">
        <v>0</v>
      </c>
      <c r="L183" s="304">
        <v>0</v>
      </c>
      <c r="M183" s="304">
        <v>0</v>
      </c>
      <c r="N183" s="304">
        <v>6960</v>
      </c>
      <c r="O183" s="304">
        <v>0</v>
      </c>
      <c r="P183" s="304">
        <v>155836.08537000002</v>
      </c>
      <c r="Q183" s="305">
        <v>6.0239249543456927E-2</v>
      </c>
    </row>
    <row r="184" spans="1:17" ht="18" customHeight="1">
      <c r="A184" s="869" t="s">
        <v>814</v>
      </c>
      <c r="B184" s="304">
        <v>66231.428610000003</v>
      </c>
      <c r="C184" s="304">
        <v>8740</v>
      </c>
      <c r="D184" s="304">
        <v>8168.6779999999999</v>
      </c>
      <c r="E184" s="304">
        <v>33598.116979999999</v>
      </c>
      <c r="F184" s="304">
        <v>0</v>
      </c>
      <c r="G184" s="304">
        <v>5345.4153299999998</v>
      </c>
      <c r="H184" s="304">
        <v>12559.27159</v>
      </c>
      <c r="I184" s="304">
        <v>0</v>
      </c>
      <c r="J184" s="304">
        <v>0</v>
      </c>
      <c r="K184" s="304">
        <v>0</v>
      </c>
      <c r="L184" s="304">
        <v>0</v>
      </c>
      <c r="M184" s="304">
        <v>13747.087820000001</v>
      </c>
      <c r="N184" s="304">
        <v>0</v>
      </c>
      <c r="O184" s="304">
        <v>0</v>
      </c>
      <c r="P184" s="304">
        <v>148389.99833000003</v>
      </c>
      <c r="Q184" s="305">
        <v>5.7360925859568951E-2</v>
      </c>
    </row>
    <row r="185" spans="1:17" ht="18" customHeight="1">
      <c r="A185" s="869" t="s">
        <v>815</v>
      </c>
      <c r="B185" s="304">
        <v>51259.915770000007</v>
      </c>
      <c r="C185" s="304">
        <v>21351.826000000001</v>
      </c>
      <c r="D185" s="304">
        <v>29871.3001</v>
      </c>
      <c r="E185" s="304">
        <v>86169.223809999996</v>
      </c>
      <c r="F185" s="304">
        <v>13154.9036</v>
      </c>
      <c r="G185" s="304">
        <v>15962.54376</v>
      </c>
      <c r="H185" s="304">
        <v>8136.8876300000002</v>
      </c>
      <c r="I185" s="304">
        <v>0</v>
      </c>
      <c r="J185" s="304">
        <v>0</v>
      </c>
      <c r="K185" s="304">
        <v>1978.6714399999998</v>
      </c>
      <c r="L185" s="304">
        <v>1490.4829999999999</v>
      </c>
      <c r="M185" s="304">
        <v>15804.773289999999</v>
      </c>
      <c r="N185" s="304">
        <v>7998.2661100000005</v>
      </c>
      <c r="O185" s="304">
        <v>4895.1891900000001</v>
      </c>
      <c r="P185" s="304">
        <v>258073.98370000004</v>
      </c>
      <c r="Q185" s="305">
        <v>9.9759841039815611E-2</v>
      </c>
    </row>
    <row r="186" spans="1:17" ht="18" customHeight="1">
      <c r="A186" s="869" t="s">
        <v>816</v>
      </c>
      <c r="B186" s="304">
        <v>47816.705499999996</v>
      </c>
      <c r="C186" s="304">
        <v>19368.844579999997</v>
      </c>
      <c r="D186" s="304">
        <v>18041.195820000001</v>
      </c>
      <c r="E186" s="304">
        <v>51483.899549999995</v>
      </c>
      <c r="F186" s="304">
        <v>2480.7296900000001</v>
      </c>
      <c r="G186" s="304">
        <v>23045.034019999999</v>
      </c>
      <c r="H186" s="304">
        <v>7579.1928200000002</v>
      </c>
      <c r="I186" s="304">
        <v>0</v>
      </c>
      <c r="J186" s="304">
        <v>865.12</v>
      </c>
      <c r="K186" s="304">
        <v>1109.21398</v>
      </c>
      <c r="L186" s="304">
        <v>2319.0889999999999</v>
      </c>
      <c r="M186" s="304">
        <v>12104.684439999999</v>
      </c>
      <c r="N186" s="304">
        <v>5738.4315500000002</v>
      </c>
      <c r="O186" s="304">
        <v>3008.2057100000002</v>
      </c>
      <c r="P186" s="304">
        <v>194960.34666000001</v>
      </c>
      <c r="Q186" s="305">
        <v>7.5362936290694946E-2</v>
      </c>
    </row>
    <row r="187" spans="1:17" ht="18" customHeight="1">
      <c r="A187" s="869" t="s">
        <v>817</v>
      </c>
      <c r="B187" s="304">
        <v>45556.517749999999</v>
      </c>
      <c r="C187" s="304">
        <v>27217.863730000001</v>
      </c>
      <c r="D187" s="304">
        <v>12981.20967</v>
      </c>
      <c r="E187" s="304">
        <v>53501.73502</v>
      </c>
      <c r="F187" s="304">
        <v>3610.4599500000004</v>
      </c>
      <c r="G187" s="304">
        <v>16513.266480000002</v>
      </c>
      <c r="H187" s="304">
        <v>6524.1695099999997</v>
      </c>
      <c r="I187" s="304">
        <v>355.6</v>
      </c>
      <c r="J187" s="304">
        <v>570.31281999999999</v>
      </c>
      <c r="K187" s="304">
        <v>0</v>
      </c>
      <c r="L187" s="304">
        <v>8184.3775900000001</v>
      </c>
      <c r="M187" s="304">
        <v>5686.4092199999996</v>
      </c>
      <c r="N187" s="304">
        <v>3298.1259399999999</v>
      </c>
      <c r="O187" s="304">
        <v>1716.5532499999999</v>
      </c>
      <c r="P187" s="304">
        <v>185716.60092999996</v>
      </c>
      <c r="Q187" s="305">
        <v>7.1789718287793708E-2</v>
      </c>
    </row>
    <row r="188" spans="1:17" ht="18" customHeight="1">
      <c r="A188" s="869" t="s">
        <v>818</v>
      </c>
      <c r="B188" s="304">
        <v>29848.97551</v>
      </c>
      <c r="C188" s="304">
        <v>14519.767119999999</v>
      </c>
      <c r="D188" s="304">
        <v>12394.869339999999</v>
      </c>
      <c r="E188" s="304">
        <v>34734.747520000004</v>
      </c>
      <c r="F188" s="304">
        <v>531.22815000000003</v>
      </c>
      <c r="G188" s="304">
        <v>8857.6100500000011</v>
      </c>
      <c r="H188" s="304">
        <v>4307.5848599999999</v>
      </c>
      <c r="I188" s="304">
        <v>511.07560999999998</v>
      </c>
      <c r="J188" s="304">
        <v>0</v>
      </c>
      <c r="K188" s="304">
        <v>212.66</v>
      </c>
      <c r="L188" s="304">
        <v>6922.6525000000001</v>
      </c>
      <c r="M188" s="304">
        <v>3637.7820400000001</v>
      </c>
      <c r="N188" s="304">
        <v>1620.13185</v>
      </c>
      <c r="O188" s="304">
        <v>2458.0708</v>
      </c>
      <c r="P188" s="304">
        <v>120557.15535000002</v>
      </c>
      <c r="Q188" s="305">
        <v>4.660199560413248E-2</v>
      </c>
    </row>
    <row r="189" spans="1:17" ht="18" customHeight="1">
      <c r="A189" s="869" t="s">
        <v>819</v>
      </c>
      <c r="B189" s="304">
        <v>20210.964969999997</v>
      </c>
      <c r="C189" s="304">
        <v>11718.3706</v>
      </c>
      <c r="D189" s="304">
        <v>6900.6104500000001</v>
      </c>
      <c r="E189" s="304">
        <v>22127.82705</v>
      </c>
      <c r="F189" s="304">
        <v>1254.8184899999999</v>
      </c>
      <c r="G189" s="304">
        <v>7739.8866399999997</v>
      </c>
      <c r="H189" s="304">
        <v>4626.3732</v>
      </c>
      <c r="I189" s="304">
        <v>997.47604000000001</v>
      </c>
      <c r="J189" s="304">
        <v>309.68678999999997</v>
      </c>
      <c r="K189" s="304">
        <v>0</v>
      </c>
      <c r="L189" s="304">
        <v>4480.68462</v>
      </c>
      <c r="M189" s="304">
        <v>2633.8915099999999</v>
      </c>
      <c r="N189" s="304">
        <v>1106.7386899999999</v>
      </c>
      <c r="O189" s="304">
        <v>4097.6269300000004</v>
      </c>
      <c r="P189" s="304">
        <v>88204.955979999999</v>
      </c>
      <c r="Q189" s="305">
        <v>3.4096084624002848E-2</v>
      </c>
    </row>
    <row r="190" spans="1:17" ht="18" customHeight="1">
      <c r="A190" s="869" t="s">
        <v>820</v>
      </c>
      <c r="B190" s="304">
        <v>11420.116529999999</v>
      </c>
      <c r="C190" s="304">
        <v>7968.8118600000007</v>
      </c>
      <c r="D190" s="304">
        <v>4477.0953300000001</v>
      </c>
      <c r="E190" s="304">
        <v>12290.305920000001</v>
      </c>
      <c r="F190" s="304">
        <v>942.92388000000005</v>
      </c>
      <c r="G190" s="304">
        <v>4498.2527499999997</v>
      </c>
      <c r="H190" s="304">
        <v>1604.2546200000002</v>
      </c>
      <c r="I190" s="304">
        <v>560.14359999999999</v>
      </c>
      <c r="J190" s="304">
        <v>134</v>
      </c>
      <c r="K190" s="304">
        <v>0</v>
      </c>
      <c r="L190" s="304">
        <v>2709.2189199999998</v>
      </c>
      <c r="M190" s="304">
        <v>924.02286000000004</v>
      </c>
      <c r="N190" s="304">
        <v>784.14856999999995</v>
      </c>
      <c r="O190" s="304">
        <v>1493.7220300000001</v>
      </c>
      <c r="P190" s="304">
        <v>49807.016869999999</v>
      </c>
      <c r="Q190" s="305">
        <v>1.9253161494165033E-2</v>
      </c>
    </row>
    <row r="191" spans="1:17" ht="18" customHeight="1">
      <c r="A191" s="869" t="s">
        <v>821</v>
      </c>
      <c r="B191" s="304">
        <v>19143.51395</v>
      </c>
      <c r="C191" s="304">
        <v>11254.11664</v>
      </c>
      <c r="D191" s="304">
        <v>5822.7059300000001</v>
      </c>
      <c r="E191" s="304">
        <v>15968.33066</v>
      </c>
      <c r="F191" s="304">
        <v>819.52634</v>
      </c>
      <c r="G191" s="304">
        <v>5322.6686</v>
      </c>
      <c r="H191" s="304">
        <v>3531.0608199999997</v>
      </c>
      <c r="I191" s="304">
        <v>2628.7492999999999</v>
      </c>
      <c r="J191" s="304">
        <v>373.87468000000001</v>
      </c>
      <c r="K191" s="304">
        <v>0</v>
      </c>
      <c r="L191" s="304">
        <v>5343.6379200000001</v>
      </c>
      <c r="M191" s="304">
        <v>1629.6760099999999</v>
      </c>
      <c r="N191" s="304">
        <v>755.63977999999997</v>
      </c>
      <c r="O191" s="304">
        <v>4509.1646700000001</v>
      </c>
      <c r="P191" s="304">
        <v>77102.665299999979</v>
      </c>
      <c r="Q191" s="305">
        <v>2.9804436401522111E-2</v>
      </c>
    </row>
    <row r="192" spans="1:17" ht="18" customHeight="1">
      <c r="A192" s="869" t="s">
        <v>822</v>
      </c>
      <c r="B192" s="304">
        <v>24802.18031</v>
      </c>
      <c r="C192" s="304">
        <v>15987.184220000001</v>
      </c>
      <c r="D192" s="304">
        <v>12588.56666</v>
      </c>
      <c r="E192" s="304">
        <v>18966.359539999998</v>
      </c>
      <c r="F192" s="304">
        <v>982.12426000000005</v>
      </c>
      <c r="G192" s="304">
        <v>5858.7118300000002</v>
      </c>
      <c r="H192" s="304">
        <v>3029.1552999999999</v>
      </c>
      <c r="I192" s="304">
        <v>3323.0363199999997</v>
      </c>
      <c r="J192" s="304">
        <v>341.14143000000001</v>
      </c>
      <c r="K192" s="304">
        <v>0</v>
      </c>
      <c r="L192" s="304">
        <v>8366.760769999999</v>
      </c>
      <c r="M192" s="304">
        <v>2353.98794</v>
      </c>
      <c r="N192" s="304">
        <v>779.54256000000009</v>
      </c>
      <c r="O192" s="304">
        <v>4754.3857099999996</v>
      </c>
      <c r="P192" s="304">
        <v>102133.13685000001</v>
      </c>
      <c r="Q192" s="305">
        <v>3.948009540123875E-2</v>
      </c>
    </row>
    <row r="193" spans="1:17" ht="18" customHeight="1">
      <c r="A193" s="869" t="s">
        <v>823</v>
      </c>
      <c r="B193" s="304">
        <v>28513.47378</v>
      </c>
      <c r="C193" s="304">
        <v>25811.737969999998</v>
      </c>
      <c r="D193" s="304">
        <v>9702.8391599999995</v>
      </c>
      <c r="E193" s="304">
        <v>18957.514050000002</v>
      </c>
      <c r="F193" s="304">
        <v>131537.92577999999</v>
      </c>
      <c r="G193" s="304">
        <v>5615.9039000000002</v>
      </c>
      <c r="H193" s="304">
        <v>2918.1279100000002</v>
      </c>
      <c r="I193" s="304">
        <v>2574.9059500000003</v>
      </c>
      <c r="J193" s="304">
        <v>361.42086</v>
      </c>
      <c r="K193" s="304">
        <v>0</v>
      </c>
      <c r="L193" s="304">
        <v>14103.969869999999</v>
      </c>
      <c r="M193" s="304">
        <v>1648.67372</v>
      </c>
      <c r="N193" s="304">
        <v>428.19938999999999</v>
      </c>
      <c r="O193" s="304">
        <v>3778.9559100000001</v>
      </c>
      <c r="P193" s="304">
        <v>245953.64824999997</v>
      </c>
      <c r="Q193" s="305">
        <v>9.5074662315071307E-2</v>
      </c>
    </row>
    <row r="194" spans="1:17" ht="18" customHeight="1">
      <c r="A194" s="869" t="s">
        <v>824</v>
      </c>
      <c r="B194" s="304">
        <v>5027.6129500000006</v>
      </c>
      <c r="C194" s="304">
        <v>6409.8234599999996</v>
      </c>
      <c r="D194" s="304">
        <v>1497.95191</v>
      </c>
      <c r="E194" s="304">
        <v>2782.8381899999999</v>
      </c>
      <c r="F194" s="304">
        <v>93.99606</v>
      </c>
      <c r="G194" s="304">
        <v>1470.2614699999999</v>
      </c>
      <c r="H194" s="304">
        <v>346.42935999999997</v>
      </c>
      <c r="I194" s="304">
        <v>9.9061200000000014</v>
      </c>
      <c r="J194" s="304">
        <v>62.546910000000004</v>
      </c>
      <c r="K194" s="304">
        <v>0</v>
      </c>
      <c r="L194" s="304">
        <v>2482.6247899999998</v>
      </c>
      <c r="M194" s="304">
        <v>223.90414999999999</v>
      </c>
      <c r="N194" s="304">
        <v>50.450410000000005</v>
      </c>
      <c r="O194" s="304">
        <v>336.98409000000004</v>
      </c>
      <c r="P194" s="304">
        <v>20795.329869999998</v>
      </c>
      <c r="Q194" s="305">
        <v>8.0385429498127641E-3</v>
      </c>
    </row>
    <row r="195" spans="1:17" ht="18" customHeight="1" thickBot="1">
      <c r="A195" s="869" t="s">
        <v>825</v>
      </c>
      <c r="B195" s="304">
        <v>3095.3636499999998</v>
      </c>
      <c r="C195" s="304">
        <v>6796.9180800000004</v>
      </c>
      <c r="D195" s="304">
        <v>263.45095000000003</v>
      </c>
      <c r="E195" s="304">
        <v>1448.4248600000001</v>
      </c>
      <c r="F195" s="304">
        <v>0</v>
      </c>
      <c r="G195" s="304">
        <v>492.69538</v>
      </c>
      <c r="H195" s="304">
        <v>239.61216000000002</v>
      </c>
      <c r="I195" s="304">
        <v>1.0666</v>
      </c>
      <c r="J195" s="304">
        <v>27.076799999999999</v>
      </c>
      <c r="K195" s="304">
        <v>0</v>
      </c>
      <c r="L195" s="304">
        <v>749.64688000000001</v>
      </c>
      <c r="M195" s="304">
        <v>153.04885000000002</v>
      </c>
      <c r="N195" s="304">
        <v>15.000999999999999</v>
      </c>
      <c r="O195" s="304">
        <v>164.49252999999999</v>
      </c>
      <c r="P195" s="304">
        <v>13446.79774</v>
      </c>
      <c r="Q195" s="305">
        <v>5.1979296239187383E-3</v>
      </c>
    </row>
    <row r="196" spans="1:17" ht="51.75" customHeight="1" thickTop="1" thickBot="1">
      <c r="A196" s="868" t="s">
        <v>6</v>
      </c>
      <c r="B196" s="497">
        <v>656286.41072999989</v>
      </c>
      <c r="C196" s="497">
        <v>376816.98837000004</v>
      </c>
      <c r="D196" s="497">
        <v>142710.47331999999</v>
      </c>
      <c r="E196" s="497">
        <v>449681.22246000002</v>
      </c>
      <c r="F196" s="497">
        <v>594891.42822999996</v>
      </c>
      <c r="G196" s="497">
        <v>100722.25021000001</v>
      </c>
      <c r="H196" s="497">
        <v>70087.06259999999</v>
      </c>
      <c r="I196" s="497">
        <v>10961.95954</v>
      </c>
      <c r="J196" s="497">
        <v>3045.1802900000002</v>
      </c>
      <c r="K196" s="497">
        <v>3300.5454199999995</v>
      </c>
      <c r="L196" s="497">
        <v>57153.145860000004</v>
      </c>
      <c r="M196" s="497">
        <v>60547.941849999996</v>
      </c>
      <c r="N196" s="497">
        <v>29534.675850000011</v>
      </c>
      <c r="O196" s="497">
        <v>31213.35082</v>
      </c>
      <c r="P196" s="497">
        <v>2586952.6355499998</v>
      </c>
      <c r="Q196" s="498">
        <v>1</v>
      </c>
    </row>
    <row r="197" spans="1:17" ht="34.5" customHeight="1" thickTop="1" thickBot="1">
      <c r="A197" s="870" t="s">
        <v>826</v>
      </c>
      <c r="B197" s="305">
        <v>0.25369092642489371</v>
      </c>
      <c r="C197" s="305">
        <v>0.14566056726040008</v>
      </c>
      <c r="D197" s="305">
        <v>5.5165475918989522E-2</v>
      </c>
      <c r="E197" s="305">
        <v>0.17382661602708294</v>
      </c>
      <c r="F197" s="305">
        <v>0.22995837652958145</v>
      </c>
      <c r="G197" s="305">
        <v>3.8934709830350619E-2</v>
      </c>
      <c r="H197" s="305">
        <v>2.7092518678873728E-2</v>
      </c>
      <c r="I197" s="305">
        <v>4.2374024902351679E-3</v>
      </c>
      <c r="J197" s="305">
        <v>1.1771302837759838E-3</v>
      </c>
      <c r="K197" s="305">
        <v>1.2758430033251405E-3</v>
      </c>
      <c r="L197" s="305">
        <v>2.2092845873789624E-2</v>
      </c>
      <c r="M197" s="305">
        <v>2.3405121925290751E-2</v>
      </c>
      <c r="N197" s="305">
        <v>1.1416782605190908E-2</v>
      </c>
      <c r="O197" s="305">
        <v>1.2065683148220407E-2</v>
      </c>
      <c r="P197" s="305">
        <v>1</v>
      </c>
      <c r="Q197" s="500"/>
    </row>
    <row r="198" spans="1:17" ht="51" customHeight="1" thickTop="1" thickBot="1">
      <c r="A198" s="868" t="s">
        <v>830</v>
      </c>
      <c r="B198" s="847" t="s">
        <v>305</v>
      </c>
      <c r="C198" s="847" t="s">
        <v>306</v>
      </c>
      <c r="D198" s="847" t="s">
        <v>307</v>
      </c>
      <c r="E198" s="847" t="s">
        <v>308</v>
      </c>
      <c r="F198" s="847" t="s">
        <v>309</v>
      </c>
      <c r="G198" s="847" t="s">
        <v>310</v>
      </c>
      <c r="H198" s="847" t="s">
        <v>311</v>
      </c>
      <c r="I198" s="847" t="s">
        <v>312</v>
      </c>
      <c r="J198" s="847" t="s">
        <v>313</v>
      </c>
      <c r="K198" s="847" t="s">
        <v>314</v>
      </c>
      <c r="L198" s="847" t="s">
        <v>315</v>
      </c>
      <c r="M198" s="847" t="s">
        <v>316</v>
      </c>
      <c r="N198" s="847" t="s">
        <v>1145</v>
      </c>
      <c r="O198" s="847" t="s">
        <v>1146</v>
      </c>
      <c r="P198" s="271" t="s">
        <v>317</v>
      </c>
      <c r="Q198" s="270" t="s">
        <v>720</v>
      </c>
    </row>
    <row r="199" spans="1:17" ht="28.5" customHeight="1" thickTop="1">
      <c r="A199" s="869" t="s">
        <v>812</v>
      </c>
      <c r="B199" s="304">
        <v>8</v>
      </c>
      <c r="C199" s="304">
        <v>5</v>
      </c>
      <c r="D199" s="304">
        <v>1</v>
      </c>
      <c r="E199" s="304">
        <v>3</v>
      </c>
      <c r="F199" s="304">
        <v>17</v>
      </c>
      <c r="G199" s="304">
        <v>0</v>
      </c>
      <c r="H199" s="304">
        <v>1</v>
      </c>
      <c r="I199" s="304">
        <v>0</v>
      </c>
      <c r="J199" s="304">
        <v>0</v>
      </c>
      <c r="K199" s="304">
        <v>0</v>
      </c>
      <c r="L199" s="304">
        <v>0</v>
      </c>
      <c r="M199" s="304">
        <v>0</v>
      </c>
      <c r="N199" s="304">
        <v>0</v>
      </c>
      <c r="O199" s="304">
        <v>0</v>
      </c>
      <c r="P199" s="304">
        <v>35</v>
      </c>
      <c r="Q199" s="305">
        <v>7.7514229397825172E-4</v>
      </c>
    </row>
    <row r="200" spans="1:17" ht="17.25" customHeight="1">
      <c r="A200" s="869" t="s">
        <v>813</v>
      </c>
      <c r="B200" s="304">
        <v>8</v>
      </c>
      <c r="C200" s="304">
        <v>1</v>
      </c>
      <c r="D200" s="304">
        <v>0</v>
      </c>
      <c r="E200" s="304">
        <v>5</v>
      </c>
      <c r="F200" s="304">
        <v>2</v>
      </c>
      <c r="G200" s="304">
        <v>0</v>
      </c>
      <c r="H200" s="304">
        <v>0</v>
      </c>
      <c r="I200" s="304">
        <v>0</v>
      </c>
      <c r="J200" s="304">
        <v>0</v>
      </c>
      <c r="K200" s="304">
        <v>0</v>
      </c>
      <c r="L200" s="304">
        <v>0</v>
      </c>
      <c r="M200" s="304">
        <v>0</v>
      </c>
      <c r="N200" s="304">
        <v>1</v>
      </c>
      <c r="O200" s="304">
        <v>0</v>
      </c>
      <c r="P200" s="304">
        <v>17</v>
      </c>
      <c r="Q200" s="305">
        <v>3.7649768564657939E-4</v>
      </c>
    </row>
    <row r="201" spans="1:17" ht="17.25" customHeight="1">
      <c r="A201" s="869" t="s">
        <v>814</v>
      </c>
      <c r="B201" s="304">
        <v>14</v>
      </c>
      <c r="C201" s="304">
        <v>2</v>
      </c>
      <c r="D201" s="304">
        <v>2</v>
      </c>
      <c r="E201" s="304">
        <v>7</v>
      </c>
      <c r="F201" s="304">
        <v>0</v>
      </c>
      <c r="G201" s="304">
        <v>1</v>
      </c>
      <c r="H201" s="304">
        <v>3</v>
      </c>
      <c r="I201" s="304">
        <v>0</v>
      </c>
      <c r="J201" s="304">
        <v>0</v>
      </c>
      <c r="K201" s="304">
        <v>0</v>
      </c>
      <c r="L201" s="304">
        <v>0</v>
      </c>
      <c r="M201" s="304">
        <v>3</v>
      </c>
      <c r="N201" s="304">
        <v>0</v>
      </c>
      <c r="O201" s="304">
        <v>0</v>
      </c>
      <c r="P201" s="304">
        <v>32</v>
      </c>
      <c r="Q201" s="305">
        <v>7.0870152592297298E-4</v>
      </c>
    </row>
    <row r="202" spans="1:17" ht="17.25" customHeight="1">
      <c r="A202" s="869" t="s">
        <v>815</v>
      </c>
      <c r="B202" s="304">
        <v>26</v>
      </c>
      <c r="C202" s="304">
        <v>10</v>
      </c>
      <c r="D202" s="304">
        <v>14</v>
      </c>
      <c r="E202" s="304">
        <v>43</v>
      </c>
      <c r="F202" s="304">
        <v>5</v>
      </c>
      <c r="G202" s="304">
        <v>6</v>
      </c>
      <c r="H202" s="304">
        <v>5</v>
      </c>
      <c r="I202" s="304">
        <v>0</v>
      </c>
      <c r="J202" s="304">
        <v>0</v>
      </c>
      <c r="K202" s="304">
        <v>1</v>
      </c>
      <c r="L202" s="304">
        <v>1</v>
      </c>
      <c r="M202" s="304">
        <v>7</v>
      </c>
      <c r="N202" s="304">
        <v>4</v>
      </c>
      <c r="O202" s="304">
        <v>2</v>
      </c>
      <c r="P202" s="304">
        <v>124</v>
      </c>
      <c r="Q202" s="305">
        <v>2.7462184129515206E-3</v>
      </c>
    </row>
    <row r="203" spans="1:17" ht="17.25" customHeight="1">
      <c r="A203" s="869" t="s">
        <v>816</v>
      </c>
      <c r="B203" s="304">
        <v>49</v>
      </c>
      <c r="C203" s="304">
        <v>22</v>
      </c>
      <c r="D203" s="304">
        <v>18</v>
      </c>
      <c r="E203" s="304">
        <v>55</v>
      </c>
      <c r="F203" s="304">
        <v>2</v>
      </c>
      <c r="G203" s="304">
        <v>23</v>
      </c>
      <c r="H203" s="304">
        <v>8</v>
      </c>
      <c r="I203" s="304">
        <v>0</v>
      </c>
      <c r="J203" s="304">
        <v>1</v>
      </c>
      <c r="K203" s="304">
        <v>1</v>
      </c>
      <c r="L203" s="304">
        <v>2</v>
      </c>
      <c r="M203" s="304">
        <v>13</v>
      </c>
      <c r="N203" s="304">
        <v>6</v>
      </c>
      <c r="O203" s="304">
        <v>4</v>
      </c>
      <c r="P203" s="304">
        <v>204</v>
      </c>
      <c r="Q203" s="305">
        <v>4.5179722277589526E-3</v>
      </c>
    </row>
    <row r="204" spans="1:17" ht="17.25" customHeight="1">
      <c r="A204" s="869" t="s">
        <v>817</v>
      </c>
      <c r="B204" s="304">
        <v>98</v>
      </c>
      <c r="C204" s="304">
        <v>58</v>
      </c>
      <c r="D204" s="304">
        <v>28</v>
      </c>
      <c r="E204" s="304">
        <v>111</v>
      </c>
      <c r="F204" s="304">
        <v>8</v>
      </c>
      <c r="G204" s="304">
        <v>37</v>
      </c>
      <c r="H204" s="304">
        <v>13</v>
      </c>
      <c r="I204" s="304">
        <v>1</v>
      </c>
      <c r="J204" s="304">
        <v>1</v>
      </c>
      <c r="K204" s="304">
        <v>0</v>
      </c>
      <c r="L204" s="304">
        <v>18</v>
      </c>
      <c r="M204" s="304">
        <v>13</v>
      </c>
      <c r="N204" s="304">
        <v>7</v>
      </c>
      <c r="O204" s="304">
        <v>4</v>
      </c>
      <c r="P204" s="304">
        <v>397</v>
      </c>
      <c r="Q204" s="305">
        <v>8.7923283059818842E-3</v>
      </c>
    </row>
    <row r="205" spans="1:17" ht="17.25" customHeight="1">
      <c r="A205" s="869" t="s">
        <v>818</v>
      </c>
      <c r="B205" s="304">
        <v>107</v>
      </c>
      <c r="C205" s="304">
        <v>55</v>
      </c>
      <c r="D205" s="304">
        <v>43</v>
      </c>
      <c r="E205" s="304">
        <v>124</v>
      </c>
      <c r="F205" s="304">
        <v>2</v>
      </c>
      <c r="G205" s="304">
        <v>34</v>
      </c>
      <c r="H205" s="304">
        <v>15</v>
      </c>
      <c r="I205" s="304">
        <v>2</v>
      </c>
      <c r="J205" s="304">
        <v>0</v>
      </c>
      <c r="K205" s="304">
        <v>1</v>
      </c>
      <c r="L205" s="304">
        <v>25</v>
      </c>
      <c r="M205" s="304">
        <v>13</v>
      </c>
      <c r="N205" s="304">
        <v>6</v>
      </c>
      <c r="O205" s="304">
        <v>9</v>
      </c>
      <c r="P205" s="304">
        <v>436</v>
      </c>
      <c r="Q205" s="305">
        <v>9.6560582907005074E-3</v>
      </c>
    </row>
    <row r="206" spans="1:17" ht="17.25" customHeight="1">
      <c r="A206" s="869" t="s">
        <v>819</v>
      </c>
      <c r="B206" s="304">
        <v>124</v>
      </c>
      <c r="C206" s="304">
        <v>71</v>
      </c>
      <c r="D206" s="304">
        <v>41</v>
      </c>
      <c r="E206" s="304">
        <v>133</v>
      </c>
      <c r="F206" s="304">
        <v>8</v>
      </c>
      <c r="G206" s="304">
        <v>47</v>
      </c>
      <c r="H206" s="304">
        <v>27</v>
      </c>
      <c r="I206" s="304">
        <v>6</v>
      </c>
      <c r="J206" s="304">
        <v>2</v>
      </c>
      <c r="K206" s="304">
        <v>0</v>
      </c>
      <c r="L206" s="304">
        <v>27</v>
      </c>
      <c r="M206" s="304">
        <v>15</v>
      </c>
      <c r="N206" s="304">
        <v>7</v>
      </c>
      <c r="O206" s="304">
        <v>25</v>
      </c>
      <c r="P206" s="304">
        <v>533</v>
      </c>
      <c r="Q206" s="305">
        <v>1.1804309791154519E-2</v>
      </c>
    </row>
    <row r="207" spans="1:17" ht="17.25" customHeight="1">
      <c r="A207" s="869" t="s">
        <v>820</v>
      </c>
      <c r="B207" s="304">
        <v>95</v>
      </c>
      <c r="C207" s="304">
        <v>67</v>
      </c>
      <c r="D207" s="304">
        <v>38</v>
      </c>
      <c r="E207" s="304">
        <v>104</v>
      </c>
      <c r="F207" s="304">
        <v>8</v>
      </c>
      <c r="G207" s="304">
        <v>38</v>
      </c>
      <c r="H207" s="304">
        <v>14</v>
      </c>
      <c r="I207" s="304">
        <v>5</v>
      </c>
      <c r="J207" s="304">
        <v>1</v>
      </c>
      <c r="K207" s="304">
        <v>0</v>
      </c>
      <c r="L207" s="304">
        <v>23</v>
      </c>
      <c r="M207" s="304">
        <v>8</v>
      </c>
      <c r="N207" s="304">
        <v>6</v>
      </c>
      <c r="O207" s="304">
        <v>13</v>
      </c>
      <c r="P207" s="304">
        <v>420</v>
      </c>
      <c r="Q207" s="305">
        <v>9.3017075277390202E-3</v>
      </c>
    </row>
    <row r="208" spans="1:17" ht="17.25" customHeight="1">
      <c r="A208" s="869" t="s">
        <v>821</v>
      </c>
      <c r="B208" s="304">
        <v>237</v>
      </c>
      <c r="C208" s="304">
        <v>134</v>
      </c>
      <c r="D208" s="304">
        <v>71</v>
      </c>
      <c r="E208" s="304">
        <v>194</v>
      </c>
      <c r="F208" s="304">
        <v>10</v>
      </c>
      <c r="G208" s="304">
        <v>64</v>
      </c>
      <c r="H208" s="304">
        <v>44</v>
      </c>
      <c r="I208" s="304">
        <v>32</v>
      </c>
      <c r="J208" s="304">
        <v>5</v>
      </c>
      <c r="K208" s="304">
        <v>0</v>
      </c>
      <c r="L208" s="304">
        <v>67</v>
      </c>
      <c r="M208" s="304">
        <v>19</v>
      </c>
      <c r="N208" s="304">
        <v>9</v>
      </c>
      <c r="O208" s="304">
        <v>55</v>
      </c>
      <c r="P208" s="304">
        <v>941</v>
      </c>
      <c r="Q208" s="305">
        <v>2.0840254246672425E-2</v>
      </c>
    </row>
    <row r="209" spans="1:18" ht="17.25" customHeight="1">
      <c r="A209" s="869" t="s">
        <v>822</v>
      </c>
      <c r="B209" s="304">
        <v>531</v>
      </c>
      <c r="C209" s="304">
        <v>329</v>
      </c>
      <c r="D209" s="304">
        <v>244</v>
      </c>
      <c r="E209" s="304">
        <v>408</v>
      </c>
      <c r="F209" s="304">
        <v>23</v>
      </c>
      <c r="G209" s="304">
        <v>129</v>
      </c>
      <c r="H209" s="304">
        <v>65</v>
      </c>
      <c r="I209" s="304">
        <v>68</v>
      </c>
      <c r="J209" s="304">
        <v>7</v>
      </c>
      <c r="K209" s="304">
        <v>0</v>
      </c>
      <c r="L209" s="304">
        <v>173</v>
      </c>
      <c r="M209" s="304">
        <v>48</v>
      </c>
      <c r="N209" s="304">
        <v>15</v>
      </c>
      <c r="O209" s="304">
        <v>102</v>
      </c>
      <c r="P209" s="304">
        <v>2142</v>
      </c>
      <c r="Q209" s="305">
        <v>4.7438708391469006E-2</v>
      </c>
    </row>
    <row r="210" spans="1:18" ht="17.25" customHeight="1">
      <c r="A210" s="869" t="s">
        <v>823</v>
      </c>
      <c r="B210" s="304">
        <v>1911</v>
      </c>
      <c r="C210" s="304">
        <v>1690</v>
      </c>
      <c r="D210" s="304">
        <v>566</v>
      </c>
      <c r="E210" s="304">
        <v>1252</v>
      </c>
      <c r="F210" s="304">
        <v>3878</v>
      </c>
      <c r="G210" s="304">
        <v>367</v>
      </c>
      <c r="H210" s="304">
        <v>188</v>
      </c>
      <c r="I210" s="304">
        <v>136</v>
      </c>
      <c r="J210" s="304">
        <v>26</v>
      </c>
      <c r="K210" s="304">
        <v>0</v>
      </c>
      <c r="L210" s="304">
        <v>1226</v>
      </c>
      <c r="M210" s="304">
        <v>102</v>
      </c>
      <c r="N210" s="304">
        <v>24</v>
      </c>
      <c r="O210" s="304">
        <v>210</v>
      </c>
      <c r="P210" s="304">
        <v>11576</v>
      </c>
      <c r="Q210" s="305">
        <v>0.2563727770026355</v>
      </c>
    </row>
    <row r="211" spans="1:18" ht="17.25" customHeight="1">
      <c r="A211" s="869" t="s">
        <v>824</v>
      </c>
      <c r="B211" s="304">
        <v>909</v>
      </c>
      <c r="C211" s="304">
        <v>1267</v>
      </c>
      <c r="D211" s="304">
        <v>270</v>
      </c>
      <c r="E211" s="304">
        <v>553</v>
      </c>
      <c r="F211" s="304">
        <v>22</v>
      </c>
      <c r="G211" s="304">
        <v>239</v>
      </c>
      <c r="H211" s="304">
        <v>65</v>
      </c>
      <c r="I211" s="304">
        <v>2</v>
      </c>
      <c r="J211" s="304">
        <v>12</v>
      </c>
      <c r="K211" s="304">
        <v>0</v>
      </c>
      <c r="L211" s="304">
        <v>442</v>
      </c>
      <c r="M211" s="304">
        <v>46</v>
      </c>
      <c r="N211" s="304">
        <v>9</v>
      </c>
      <c r="O211" s="304">
        <v>66</v>
      </c>
      <c r="P211" s="304">
        <v>3902</v>
      </c>
      <c r="Q211" s="305">
        <v>8.6417292317232525E-2</v>
      </c>
    </row>
    <row r="212" spans="1:18" ht="17.25" customHeight="1" thickBot="1">
      <c r="A212" s="869" t="s">
        <v>825</v>
      </c>
      <c r="B212" s="304">
        <v>5563</v>
      </c>
      <c r="C212" s="304">
        <v>16737</v>
      </c>
      <c r="D212" s="304">
        <v>142</v>
      </c>
      <c r="E212" s="304">
        <v>835</v>
      </c>
      <c r="F212" s="304">
        <v>0</v>
      </c>
      <c r="G212" s="304">
        <v>370</v>
      </c>
      <c r="H212" s="304">
        <v>135</v>
      </c>
      <c r="I212" s="304">
        <v>1</v>
      </c>
      <c r="J212" s="304">
        <v>19</v>
      </c>
      <c r="K212" s="304">
        <v>0</v>
      </c>
      <c r="L212" s="304">
        <v>430</v>
      </c>
      <c r="M212" s="304">
        <v>78</v>
      </c>
      <c r="N212" s="304">
        <v>6</v>
      </c>
      <c r="O212" s="304">
        <v>78</v>
      </c>
      <c r="P212" s="304">
        <v>24394</v>
      </c>
      <c r="Q212" s="305">
        <v>0.54025203198015637</v>
      </c>
    </row>
    <row r="213" spans="1:18" ht="49.5" customHeight="1" thickTop="1" thickBot="1">
      <c r="A213" s="868" t="s">
        <v>6</v>
      </c>
      <c r="B213" s="497">
        <v>9680</v>
      </c>
      <c r="C213" s="497">
        <v>20448</v>
      </c>
      <c r="D213" s="497">
        <v>1478</v>
      </c>
      <c r="E213" s="497">
        <v>3827</v>
      </c>
      <c r="F213" s="497">
        <v>3985</v>
      </c>
      <c r="G213" s="497">
        <v>1355</v>
      </c>
      <c r="H213" s="497">
        <v>583</v>
      </c>
      <c r="I213" s="497">
        <v>253</v>
      </c>
      <c r="J213" s="497">
        <v>74</v>
      </c>
      <c r="K213" s="497">
        <v>3</v>
      </c>
      <c r="L213" s="497">
        <v>2434</v>
      </c>
      <c r="M213" s="497">
        <v>365</v>
      </c>
      <c r="N213" s="497">
        <v>100</v>
      </c>
      <c r="O213" s="497">
        <v>568</v>
      </c>
      <c r="P213" s="497">
        <v>45153</v>
      </c>
      <c r="Q213" s="498">
        <v>1</v>
      </c>
    </row>
    <row r="214" spans="1:18" ht="36.75" customHeight="1" thickTop="1">
      <c r="A214" s="870" t="s">
        <v>826</v>
      </c>
      <c r="B214" s="305">
        <v>0.21438221159169935</v>
      </c>
      <c r="C214" s="305">
        <v>0.45286027506477977</v>
      </c>
      <c r="D214" s="305">
        <v>3.2733151728567313E-2</v>
      </c>
      <c r="E214" s="305">
        <v>8.4756273115850558E-2</v>
      </c>
      <c r="F214" s="305">
        <v>8.8255486900095229E-2</v>
      </c>
      <c r="G214" s="305">
        <v>3.0009080238300886E-2</v>
      </c>
      <c r="H214" s="305">
        <v>1.2911655925409164E-2</v>
      </c>
      <c r="I214" s="305">
        <v>5.6031714393285055E-3</v>
      </c>
      <c r="J214" s="305">
        <v>1.638872278696875E-3</v>
      </c>
      <c r="K214" s="305">
        <v>6.6440768055278714E-5</v>
      </c>
      <c r="L214" s="305">
        <v>5.3905609815516134E-2</v>
      </c>
      <c r="M214" s="305">
        <v>8.0836267800589116E-3</v>
      </c>
      <c r="N214" s="305">
        <v>2.2146922685092906E-3</v>
      </c>
      <c r="O214" s="305">
        <v>1.257945208513277E-2</v>
      </c>
      <c r="P214" s="305">
        <v>1</v>
      </c>
      <c r="Q214" s="502"/>
      <c r="R214" s="229"/>
    </row>
    <row r="215" spans="1:18" ht="9" customHeight="1" thickBot="1">
      <c r="A215" s="872"/>
      <c r="B215" s="848"/>
      <c r="C215" s="504"/>
      <c r="D215" s="504"/>
      <c r="E215" s="504"/>
      <c r="F215" s="504"/>
      <c r="G215" s="848"/>
      <c r="H215" s="848"/>
      <c r="I215" s="848"/>
      <c r="J215" s="848"/>
      <c r="K215" s="848"/>
      <c r="L215" s="848"/>
      <c r="M215" s="848"/>
      <c r="N215" s="848"/>
      <c r="O215" s="848"/>
      <c r="P215" s="505"/>
      <c r="Q215" s="505"/>
    </row>
    <row r="216" spans="1:18" ht="15.75" customHeight="1" thickTop="1">
      <c r="A216" s="876" t="s">
        <v>838</v>
      </c>
      <c r="B216" s="454"/>
      <c r="C216" s="233"/>
      <c r="D216" s="233"/>
      <c r="E216" s="233"/>
      <c r="F216" s="233"/>
      <c r="G216" s="454"/>
      <c r="H216" s="454"/>
      <c r="I216" s="454"/>
      <c r="J216" s="454"/>
      <c r="K216" s="454"/>
      <c r="L216" s="454"/>
      <c r="M216" s="454"/>
      <c r="N216" s="454"/>
      <c r="O216" s="454"/>
      <c r="P216" s="314"/>
      <c r="Q216" s="348"/>
    </row>
    <row r="217" spans="1:18" ht="9" customHeight="1">
      <c r="A217" s="873"/>
      <c r="B217" s="454"/>
      <c r="C217" s="233"/>
      <c r="D217" s="233"/>
      <c r="E217" s="233"/>
      <c r="F217" s="233"/>
      <c r="G217" s="454"/>
      <c r="H217" s="454"/>
      <c r="I217" s="454"/>
      <c r="J217" s="454"/>
      <c r="K217" s="454"/>
      <c r="L217" s="454"/>
      <c r="M217" s="454"/>
      <c r="N217" s="454"/>
      <c r="O217" s="454"/>
      <c r="P217" s="314"/>
      <c r="Q217" s="348"/>
    </row>
    <row r="218" spans="1:18" ht="15.75">
      <c r="A218" s="877"/>
      <c r="C218" s="569"/>
      <c r="D218" s="569"/>
      <c r="E218" s="569"/>
      <c r="F218" s="569"/>
      <c r="G218" s="569"/>
    </row>
    <row r="219" spans="1:18" ht="15.75">
      <c r="A219" s="877"/>
      <c r="C219" s="569"/>
      <c r="D219" s="569"/>
      <c r="E219" s="569"/>
      <c r="F219" s="569"/>
      <c r="G219" s="569"/>
    </row>
    <row r="220" spans="1:18" ht="15.75">
      <c r="A220" s="877"/>
      <c r="C220" s="569"/>
      <c r="D220" s="569"/>
      <c r="E220" s="569"/>
      <c r="F220" s="569"/>
      <c r="G220" s="569"/>
    </row>
    <row r="221" spans="1:18" ht="15.75">
      <c r="A221" s="877"/>
      <c r="C221" s="569"/>
      <c r="D221" s="569"/>
      <c r="E221" s="569"/>
      <c r="F221" s="569"/>
      <c r="G221" s="569"/>
    </row>
    <row r="222" spans="1:18" ht="15.75">
      <c r="A222" s="877"/>
      <c r="C222" s="569"/>
      <c r="D222" s="569"/>
      <c r="E222" s="569"/>
      <c r="F222" s="569"/>
      <c r="G222" s="569"/>
    </row>
    <row r="223" spans="1:18" ht="15.75">
      <c r="A223" s="877"/>
      <c r="C223" s="569"/>
      <c r="D223" s="569"/>
      <c r="E223" s="569"/>
      <c r="F223" s="569"/>
      <c r="G223" s="569"/>
    </row>
    <row r="224" spans="1:18" ht="15.75">
      <c r="A224" s="877"/>
      <c r="C224" s="569"/>
      <c r="D224" s="569"/>
      <c r="E224" s="569"/>
      <c r="F224" s="569"/>
      <c r="G224" s="569"/>
    </row>
    <row r="225" spans="1:7" ht="15.75">
      <c r="A225" s="877"/>
      <c r="C225" s="569"/>
      <c r="D225" s="569"/>
      <c r="E225" s="569"/>
      <c r="F225" s="569"/>
      <c r="G225" s="569"/>
    </row>
    <row r="226" spans="1:7" ht="15.75">
      <c r="A226" s="877"/>
      <c r="C226" s="569"/>
      <c r="D226" s="569"/>
      <c r="E226" s="569"/>
      <c r="F226" s="569"/>
      <c r="G226" s="569"/>
    </row>
    <row r="227" spans="1:7" ht="15.75">
      <c r="A227" s="877"/>
      <c r="C227" s="569"/>
      <c r="D227" s="569"/>
      <c r="E227" s="569"/>
      <c r="F227" s="569"/>
      <c r="G227" s="569"/>
    </row>
    <row r="228" spans="1:7" ht="15.75">
      <c r="A228" s="877"/>
      <c r="C228" s="569"/>
      <c r="D228" s="569"/>
      <c r="E228" s="569"/>
      <c r="F228" s="569"/>
      <c r="G228" s="569"/>
    </row>
    <row r="229" spans="1:7" ht="15.75">
      <c r="A229" s="877"/>
      <c r="C229" s="569"/>
      <c r="D229" s="569"/>
      <c r="E229" s="569"/>
      <c r="F229" s="569"/>
      <c r="G229" s="569"/>
    </row>
    <row r="230" spans="1:7" ht="15.75">
      <c r="A230" s="877"/>
      <c r="C230" s="569"/>
      <c r="D230" s="569"/>
      <c r="E230" s="569"/>
      <c r="F230" s="569"/>
      <c r="G230" s="569"/>
    </row>
    <row r="231" spans="1:7" ht="15.75">
      <c r="A231" s="877"/>
      <c r="C231" s="569"/>
      <c r="D231" s="569"/>
      <c r="E231" s="569"/>
      <c r="F231" s="569"/>
      <c r="G231" s="569"/>
    </row>
    <row r="232" spans="1:7" ht="15.75">
      <c r="A232" s="877"/>
      <c r="C232" s="569"/>
      <c r="D232" s="569"/>
      <c r="E232" s="569"/>
      <c r="F232" s="569"/>
      <c r="G232" s="569"/>
    </row>
    <row r="233" spans="1:7" ht="15.75">
      <c r="A233" s="877"/>
      <c r="C233" s="569"/>
      <c r="D233" s="569"/>
      <c r="E233" s="569"/>
      <c r="F233" s="569"/>
      <c r="G233" s="569"/>
    </row>
    <row r="234" spans="1:7" ht="15.75">
      <c r="A234" s="877"/>
      <c r="C234" s="569"/>
      <c r="D234" s="569"/>
      <c r="E234" s="569"/>
      <c r="F234" s="569"/>
      <c r="G234" s="569"/>
    </row>
    <row r="235" spans="1:7" ht="15.75">
      <c r="A235" s="877"/>
      <c r="C235" s="569"/>
      <c r="D235" s="569"/>
      <c r="E235" s="569"/>
      <c r="F235" s="569"/>
      <c r="G235" s="569"/>
    </row>
    <row r="236" spans="1:7" ht="15.75">
      <c r="A236" s="877"/>
      <c r="C236" s="569"/>
      <c r="D236" s="569"/>
      <c r="E236" s="569"/>
      <c r="F236" s="569"/>
      <c r="G236" s="569"/>
    </row>
    <row r="237" spans="1:7" ht="15.75">
      <c r="A237" s="877"/>
      <c r="C237" s="569"/>
      <c r="D237" s="569"/>
      <c r="E237" s="569"/>
      <c r="F237" s="569"/>
      <c r="G237" s="569"/>
    </row>
    <row r="238" spans="1:7" ht="15.75">
      <c r="A238" s="877"/>
      <c r="C238" s="569"/>
      <c r="D238" s="569"/>
      <c r="E238" s="569"/>
      <c r="F238" s="569"/>
      <c r="G238" s="569"/>
    </row>
    <row r="239" spans="1:7" ht="15.75">
      <c r="A239" s="877"/>
      <c r="C239" s="569"/>
      <c r="D239" s="569"/>
      <c r="E239" s="569"/>
      <c r="F239" s="569"/>
      <c r="G239" s="569"/>
    </row>
    <row r="240" spans="1:7" ht="15.75">
      <c r="A240" s="877"/>
      <c r="C240" s="569"/>
      <c r="D240" s="569"/>
      <c r="E240" s="569"/>
      <c r="F240" s="569"/>
      <c r="G240" s="569"/>
    </row>
    <row r="241" spans="1:7" ht="15.75">
      <c r="A241" s="877"/>
      <c r="C241" s="569"/>
      <c r="D241" s="569"/>
      <c r="E241" s="569"/>
      <c r="F241" s="569"/>
      <c r="G241" s="569"/>
    </row>
    <row r="242" spans="1:7" ht="15.75">
      <c r="A242" s="877"/>
      <c r="C242" s="569"/>
      <c r="D242" s="569"/>
      <c r="E242" s="569"/>
      <c r="F242" s="569"/>
      <c r="G242" s="569"/>
    </row>
    <row r="243" spans="1:7" ht="15.75">
      <c r="A243" s="877"/>
      <c r="C243" s="569"/>
      <c r="D243" s="569"/>
      <c r="E243" s="569"/>
      <c r="F243" s="569"/>
      <c r="G243" s="569"/>
    </row>
    <row r="244" spans="1:7" ht="15.75">
      <c r="A244" s="877"/>
      <c r="C244" s="569"/>
      <c r="D244" s="569"/>
      <c r="E244" s="569"/>
      <c r="F244" s="569"/>
      <c r="G244" s="569"/>
    </row>
    <row r="245" spans="1:7" ht="15.75">
      <c r="A245" s="877"/>
      <c r="C245" s="569"/>
      <c r="D245" s="569"/>
      <c r="E245" s="569"/>
      <c r="F245" s="569"/>
      <c r="G245" s="569"/>
    </row>
    <row r="246" spans="1:7" ht="15.75">
      <c r="A246" s="877"/>
      <c r="C246" s="569"/>
      <c r="D246" s="569"/>
      <c r="E246" s="569"/>
      <c r="F246" s="569"/>
      <c r="G246" s="569"/>
    </row>
    <row r="247" spans="1:7" ht="15.75">
      <c r="A247" s="877"/>
      <c r="C247" s="569"/>
      <c r="D247" s="569"/>
      <c r="E247" s="569"/>
      <c r="F247" s="569"/>
      <c r="G247" s="569"/>
    </row>
    <row r="248" spans="1:7" ht="15.75">
      <c r="A248" s="877"/>
      <c r="C248" s="569"/>
      <c r="D248" s="569"/>
      <c r="E248" s="569"/>
      <c r="F248" s="569"/>
      <c r="G248" s="569"/>
    </row>
    <row r="249" spans="1:7" ht="15.75">
      <c r="A249" s="877"/>
      <c r="C249" s="569"/>
      <c r="D249" s="569"/>
      <c r="E249" s="569"/>
      <c r="F249" s="569"/>
      <c r="G249" s="569"/>
    </row>
    <row r="250" spans="1:7" ht="15.75">
      <c r="A250" s="877"/>
      <c r="C250" s="569"/>
      <c r="D250" s="569"/>
      <c r="E250" s="569"/>
      <c r="F250" s="569"/>
      <c r="G250" s="569"/>
    </row>
    <row r="251" spans="1:7" ht="15.75">
      <c r="A251" s="877"/>
      <c r="C251" s="569"/>
      <c r="D251" s="569"/>
      <c r="E251" s="569"/>
      <c r="F251" s="569"/>
      <c r="G251" s="569"/>
    </row>
    <row r="252" spans="1:7" ht="15.75">
      <c r="A252" s="877"/>
      <c r="C252" s="569"/>
      <c r="D252" s="569"/>
      <c r="E252" s="569"/>
      <c r="F252" s="569"/>
      <c r="G252" s="569"/>
    </row>
    <row r="253" spans="1:7" ht="15.75">
      <c r="A253" s="877"/>
      <c r="C253" s="569"/>
      <c r="D253" s="569"/>
      <c r="E253" s="569"/>
      <c r="F253" s="569"/>
      <c r="G253" s="569"/>
    </row>
    <row r="254" spans="1:7" ht="15.75">
      <c r="A254" s="877"/>
      <c r="C254" s="569"/>
      <c r="D254" s="569"/>
      <c r="E254" s="569"/>
      <c r="F254" s="569"/>
      <c r="G254" s="569"/>
    </row>
    <row r="255" spans="1:7" ht="15.75">
      <c r="A255" s="877"/>
      <c r="C255" s="569"/>
      <c r="D255" s="569"/>
      <c r="E255" s="569"/>
      <c r="F255" s="569"/>
      <c r="G255" s="569"/>
    </row>
    <row r="256" spans="1:7" ht="15.75">
      <c r="A256" s="877"/>
      <c r="C256" s="569"/>
      <c r="D256" s="569"/>
      <c r="E256" s="569"/>
      <c r="F256" s="569"/>
      <c r="G256" s="569"/>
    </row>
    <row r="257" spans="1:7" ht="15.75">
      <c r="A257" s="877"/>
      <c r="C257" s="569"/>
      <c r="D257" s="569"/>
      <c r="E257" s="569"/>
      <c r="F257" s="569"/>
      <c r="G257" s="569"/>
    </row>
    <row r="258" spans="1:7" ht="15.75">
      <c r="A258" s="877"/>
      <c r="C258" s="569"/>
      <c r="D258" s="569"/>
      <c r="E258" s="569"/>
      <c r="F258" s="569"/>
      <c r="G258" s="569"/>
    </row>
    <row r="259" spans="1:7" ht="15.75">
      <c r="A259" s="877"/>
      <c r="C259" s="569"/>
      <c r="D259" s="569"/>
      <c r="E259" s="569"/>
      <c r="F259" s="569"/>
      <c r="G259" s="569"/>
    </row>
    <row r="260" spans="1:7" ht="15.75">
      <c r="A260" s="877"/>
      <c r="C260" s="569"/>
      <c r="D260" s="569"/>
      <c r="E260" s="569"/>
      <c r="F260" s="569"/>
      <c r="G260" s="569"/>
    </row>
    <row r="261" spans="1:7" ht="15.75">
      <c r="A261" s="877"/>
      <c r="C261" s="569"/>
      <c r="D261" s="569"/>
      <c r="E261" s="569"/>
      <c r="F261" s="569"/>
      <c r="G261" s="569"/>
    </row>
    <row r="262" spans="1:7" ht="15.75">
      <c r="A262" s="877"/>
      <c r="C262" s="569"/>
      <c r="D262" s="569"/>
      <c r="E262" s="569"/>
      <c r="F262" s="569"/>
      <c r="G262" s="569"/>
    </row>
    <row r="263" spans="1:7" ht="15.75">
      <c r="A263" s="877"/>
      <c r="C263" s="569"/>
      <c r="D263" s="569"/>
      <c r="E263" s="569"/>
      <c r="F263" s="569"/>
      <c r="G263" s="569"/>
    </row>
    <row r="264" spans="1:7" ht="15.75">
      <c r="A264" s="877"/>
      <c r="C264" s="569"/>
      <c r="D264" s="569"/>
      <c r="E264" s="569"/>
      <c r="F264" s="569"/>
      <c r="G264" s="569"/>
    </row>
    <row r="265" spans="1:7" ht="15.75">
      <c r="A265" s="877"/>
      <c r="C265" s="569"/>
      <c r="D265" s="569"/>
      <c r="E265" s="569"/>
      <c r="F265" s="569"/>
      <c r="G265" s="569"/>
    </row>
    <row r="266" spans="1:7" ht="15.75">
      <c r="A266" s="877"/>
    </row>
    <row r="267" spans="1:7" ht="15.75">
      <c r="A267" s="877"/>
    </row>
    <row r="268" spans="1:7" ht="15.75">
      <c r="A268" s="877"/>
    </row>
    <row r="269" spans="1:7" ht="15.75">
      <c r="A269" s="877"/>
    </row>
    <row r="270" spans="1:7" ht="15.75">
      <c r="A270" s="877"/>
    </row>
    <row r="271" spans="1:7" ht="15.75">
      <c r="A271" s="877"/>
    </row>
    <row r="272" spans="1:7" ht="15.75">
      <c r="A272" s="877"/>
    </row>
    <row r="273" spans="1:1" ht="15.75">
      <c r="A273" s="877"/>
    </row>
    <row r="274" spans="1:1" ht="15.75">
      <c r="A274" s="877"/>
    </row>
    <row r="275" spans="1:1" ht="15.75">
      <c r="A275" s="877"/>
    </row>
    <row r="276" spans="1:1" ht="15.75">
      <c r="A276" s="877"/>
    </row>
    <row r="277" spans="1:1" ht="15.75">
      <c r="A277" s="877"/>
    </row>
    <row r="278" spans="1:1" ht="15.75">
      <c r="A278" s="877"/>
    </row>
    <row r="279" spans="1:1" ht="15.75">
      <c r="A279" s="877"/>
    </row>
    <row r="280" spans="1:1" ht="15.75">
      <c r="A280" s="877"/>
    </row>
    <row r="281" spans="1:1" ht="15.75">
      <c r="A281" s="877"/>
    </row>
    <row r="282" spans="1:1" ht="15.75">
      <c r="A282" s="877"/>
    </row>
    <row r="283" spans="1:1" ht="15.75">
      <c r="A283" s="877"/>
    </row>
    <row r="284" spans="1:1" ht="15.75">
      <c r="A284" s="877"/>
    </row>
    <row r="285" spans="1:1" ht="15.75">
      <c r="A285" s="877"/>
    </row>
    <row r="286" spans="1:1" ht="15.75">
      <c r="A286" s="877"/>
    </row>
    <row r="287" spans="1:1" ht="15.75">
      <c r="A287" s="877"/>
    </row>
    <row r="288" spans="1:1" ht="15.75">
      <c r="A288" s="877"/>
    </row>
    <row r="289" spans="1:1" ht="15.75">
      <c r="A289" s="877"/>
    </row>
    <row r="290" spans="1:1" ht="15.75">
      <c r="A290" s="877"/>
    </row>
    <row r="291" spans="1:1" ht="15.75">
      <c r="A291" s="877"/>
    </row>
    <row r="292" spans="1:1" ht="15.75">
      <c r="A292" s="877"/>
    </row>
    <row r="293" spans="1:1" ht="15.75">
      <c r="A293" s="877"/>
    </row>
    <row r="294" spans="1:1" ht="15.75">
      <c r="A294" s="877"/>
    </row>
    <row r="295" spans="1:1" ht="15.75">
      <c r="A295" s="877"/>
    </row>
    <row r="296" spans="1:1" ht="15.75">
      <c r="A296" s="877"/>
    </row>
    <row r="297" spans="1:1" ht="15.75">
      <c r="A297" s="877"/>
    </row>
    <row r="298" spans="1:1" ht="15.75">
      <c r="A298" s="877"/>
    </row>
    <row r="299" spans="1:1" ht="15.75">
      <c r="A299" s="877"/>
    </row>
    <row r="300" spans="1:1" ht="15.75">
      <c r="A300" s="877"/>
    </row>
    <row r="301" spans="1:1" ht="15.75">
      <c r="A301" s="877"/>
    </row>
    <row r="302" spans="1:1" ht="15.75">
      <c r="A302" s="877"/>
    </row>
    <row r="303" spans="1:1" ht="15.75">
      <c r="A303" s="877"/>
    </row>
    <row r="304" spans="1:1" ht="15.75">
      <c r="A304" s="877"/>
    </row>
    <row r="305" spans="1:1" ht="15.75">
      <c r="A305" s="877"/>
    </row>
    <row r="306" spans="1:1" ht="15.75">
      <c r="A306" s="877"/>
    </row>
    <row r="307" spans="1:1" ht="15.75">
      <c r="A307" s="877"/>
    </row>
    <row r="308" spans="1:1" ht="15.75">
      <c r="A308" s="877"/>
    </row>
    <row r="309" spans="1:1" ht="15.75">
      <c r="A309" s="877"/>
    </row>
    <row r="310" spans="1:1" ht="15.75">
      <c r="A310" s="877"/>
    </row>
    <row r="311" spans="1:1" ht="15.75">
      <c r="A311" s="877"/>
    </row>
    <row r="312" spans="1:1" ht="15.75">
      <c r="A312" s="877"/>
    </row>
    <row r="313" spans="1:1" ht="15.75">
      <c r="A313" s="877"/>
    </row>
    <row r="314" spans="1:1" ht="15.75">
      <c r="A314" s="877"/>
    </row>
    <row r="315" spans="1:1" ht="15.75">
      <c r="A315" s="877"/>
    </row>
    <row r="316" spans="1:1" ht="15.75">
      <c r="A316" s="877"/>
    </row>
    <row r="317" spans="1:1" ht="15.75">
      <c r="A317" s="877"/>
    </row>
    <row r="318" spans="1:1" ht="15.75">
      <c r="A318" s="877"/>
    </row>
    <row r="319" spans="1:1" ht="15.75">
      <c r="A319" s="877"/>
    </row>
    <row r="320" spans="1:1" ht="15.75">
      <c r="A320" s="877"/>
    </row>
    <row r="321" spans="1:1" ht="15.75">
      <c r="A321" s="877"/>
    </row>
    <row r="322" spans="1:1" ht="15.75">
      <c r="A322" s="877"/>
    </row>
    <row r="323" spans="1:1" ht="15.75">
      <c r="A323" s="877"/>
    </row>
    <row r="324" spans="1:1" ht="15.75">
      <c r="A324" s="877"/>
    </row>
    <row r="325" spans="1:1" ht="15.75">
      <c r="A325" s="877"/>
    </row>
    <row r="326" spans="1:1" ht="15.75">
      <c r="A326" s="877"/>
    </row>
    <row r="327" spans="1:1" ht="15.75">
      <c r="A327" s="877"/>
    </row>
    <row r="328" spans="1:1" ht="15.75">
      <c r="A328" s="877"/>
    </row>
    <row r="329" spans="1:1" ht="15.75">
      <c r="A329" s="877"/>
    </row>
    <row r="330" spans="1:1" ht="15.75">
      <c r="A330" s="877"/>
    </row>
    <row r="331" spans="1:1" ht="15.75">
      <c r="A331" s="877"/>
    </row>
    <row r="332" spans="1:1" ht="15.75">
      <c r="A332" s="877"/>
    </row>
    <row r="333" spans="1:1" ht="15.75">
      <c r="A333" s="877"/>
    </row>
    <row r="334" spans="1:1" ht="15.75">
      <c r="A334" s="877"/>
    </row>
    <row r="335" spans="1:1" ht="15.75">
      <c r="A335" s="877"/>
    </row>
    <row r="336" spans="1:1" ht="15.75">
      <c r="A336" s="877"/>
    </row>
    <row r="337" spans="1:1" ht="15.75">
      <c r="A337" s="877"/>
    </row>
    <row r="338" spans="1:1" ht="15.75">
      <c r="A338" s="877"/>
    </row>
    <row r="339" spans="1:1" ht="15.75">
      <c r="A339" s="877"/>
    </row>
    <row r="340" spans="1:1" ht="15.75">
      <c r="A340" s="877"/>
    </row>
    <row r="341" spans="1:1" ht="15.75">
      <c r="A341" s="877"/>
    </row>
    <row r="342" spans="1:1" ht="15.75">
      <c r="A342" s="877"/>
    </row>
    <row r="343" spans="1:1" ht="15.75">
      <c r="A343" s="877"/>
    </row>
    <row r="344" spans="1:1" ht="15.75">
      <c r="A344" s="877"/>
    </row>
    <row r="345" spans="1:1" ht="15.75">
      <c r="A345" s="877"/>
    </row>
    <row r="346" spans="1:1" ht="15.75">
      <c r="A346" s="877"/>
    </row>
    <row r="347" spans="1:1" ht="15.75">
      <c r="A347" s="877"/>
    </row>
    <row r="348" spans="1:1" ht="15.75">
      <c r="A348" s="877"/>
    </row>
    <row r="349" spans="1:1" ht="15.75">
      <c r="A349" s="877"/>
    </row>
    <row r="350" spans="1:1" ht="15.75">
      <c r="A350" s="877"/>
    </row>
    <row r="351" spans="1:1" ht="15.75">
      <c r="A351" s="877"/>
    </row>
    <row r="352" spans="1:1" ht="15.75">
      <c r="A352" s="877"/>
    </row>
    <row r="353" spans="1:1" ht="15.75">
      <c r="A353" s="877"/>
    </row>
    <row r="354" spans="1:1" ht="15.75">
      <c r="A354" s="877"/>
    </row>
    <row r="355" spans="1:1" ht="15.75">
      <c r="A355" s="877"/>
    </row>
    <row r="356" spans="1:1" ht="15.75">
      <c r="A356" s="877"/>
    </row>
    <row r="357" spans="1:1" ht="15.75">
      <c r="A357" s="877"/>
    </row>
    <row r="358" spans="1:1" ht="15.75">
      <c r="A358" s="877"/>
    </row>
    <row r="359" spans="1:1" ht="15.75">
      <c r="A359" s="877"/>
    </row>
    <row r="360" spans="1:1" ht="15.75">
      <c r="A360" s="877"/>
    </row>
    <row r="361" spans="1:1" ht="15.75">
      <c r="A361" s="877"/>
    </row>
    <row r="362" spans="1:1" ht="15.75">
      <c r="A362" s="877"/>
    </row>
    <row r="363" spans="1:1" ht="15.75">
      <c r="A363" s="877"/>
    </row>
    <row r="364" spans="1:1" ht="15.75">
      <c r="A364" s="877"/>
    </row>
    <row r="365" spans="1:1" ht="15.75">
      <c r="A365" s="877"/>
    </row>
    <row r="366" spans="1:1" ht="15.75">
      <c r="A366" s="877"/>
    </row>
    <row r="367" spans="1:1" ht="15.75">
      <c r="A367" s="877"/>
    </row>
    <row r="368" spans="1:1" ht="15.75">
      <c r="A368" s="877"/>
    </row>
    <row r="369" spans="1:1" ht="15.75">
      <c r="A369" s="877"/>
    </row>
    <row r="370" spans="1:1" ht="15.75">
      <c r="A370" s="877"/>
    </row>
    <row r="371" spans="1:1" ht="15.75">
      <c r="A371" s="877"/>
    </row>
    <row r="372" spans="1:1" ht="15.75">
      <c r="A372" s="877"/>
    </row>
    <row r="373" spans="1:1" ht="15.75">
      <c r="A373" s="877"/>
    </row>
    <row r="374" spans="1:1" ht="15.75">
      <c r="A374" s="877"/>
    </row>
    <row r="375" spans="1:1" ht="15.75">
      <c r="A375" s="877"/>
    </row>
    <row r="376" spans="1:1" ht="15.75">
      <c r="A376" s="877"/>
    </row>
    <row r="377" spans="1:1" ht="15.75">
      <c r="A377" s="877"/>
    </row>
    <row r="378" spans="1:1" ht="15.75">
      <c r="A378" s="877"/>
    </row>
    <row r="379" spans="1:1" ht="15.75">
      <c r="A379" s="877"/>
    </row>
    <row r="380" spans="1:1" ht="15.75">
      <c r="A380" s="877"/>
    </row>
    <row r="381" spans="1:1" ht="15.75">
      <c r="A381" s="877"/>
    </row>
    <row r="382" spans="1:1" ht="15.75">
      <c r="A382" s="877"/>
    </row>
    <row r="383" spans="1:1" ht="15.75">
      <c r="A383" s="877"/>
    </row>
    <row r="384" spans="1:1" ht="15.75">
      <c r="A384" s="877"/>
    </row>
    <row r="385" spans="1:1" ht="15.75">
      <c r="A385" s="877"/>
    </row>
    <row r="386" spans="1:1" ht="15.75">
      <c r="A386" s="877"/>
    </row>
    <row r="387" spans="1:1" ht="15.75">
      <c r="A387" s="877"/>
    </row>
    <row r="388" spans="1:1" ht="15.75">
      <c r="A388" s="877"/>
    </row>
    <row r="389" spans="1:1" ht="15.75">
      <c r="A389" s="877"/>
    </row>
    <row r="390" spans="1:1" ht="15.75">
      <c r="A390" s="877"/>
    </row>
    <row r="391" spans="1:1" ht="15.75">
      <c r="A391" s="877"/>
    </row>
    <row r="392" spans="1:1" ht="15.75">
      <c r="A392" s="877"/>
    </row>
    <row r="393" spans="1:1" ht="15.75">
      <c r="A393" s="877"/>
    </row>
    <row r="394" spans="1:1" ht="15.75">
      <c r="A394" s="877"/>
    </row>
    <row r="395" spans="1:1" ht="15.75">
      <c r="A395" s="877"/>
    </row>
    <row r="396" spans="1:1" ht="15.75">
      <c r="A396" s="877"/>
    </row>
    <row r="397" spans="1:1" ht="15.75">
      <c r="A397" s="877"/>
    </row>
    <row r="398" spans="1:1" ht="15.75">
      <c r="A398" s="877"/>
    </row>
    <row r="399" spans="1:1" ht="15.75">
      <c r="A399" s="877"/>
    </row>
    <row r="400" spans="1:1" ht="15.75">
      <c r="A400" s="877"/>
    </row>
    <row r="401" spans="1:1" ht="15.75">
      <c r="A401" s="877"/>
    </row>
    <row r="402" spans="1:1" ht="15.75">
      <c r="A402" s="877"/>
    </row>
    <row r="403" spans="1:1" ht="15.75">
      <c r="A403" s="877"/>
    </row>
    <row r="404" spans="1:1" ht="15.75">
      <c r="A404" s="877"/>
    </row>
    <row r="405" spans="1:1" ht="15.75">
      <c r="A405" s="877"/>
    </row>
    <row r="406" spans="1:1" ht="15.75">
      <c r="A406" s="877"/>
    </row>
    <row r="407" spans="1:1" ht="15.75">
      <c r="A407" s="877"/>
    </row>
    <row r="408" spans="1:1" ht="15.75">
      <c r="A408" s="877"/>
    </row>
    <row r="409" spans="1:1" ht="15.75">
      <c r="A409" s="877"/>
    </row>
    <row r="410" spans="1:1" ht="15.75">
      <c r="A410" s="877"/>
    </row>
    <row r="411" spans="1:1" ht="15.75">
      <c r="A411" s="877"/>
    </row>
    <row r="412" spans="1:1" ht="15.75">
      <c r="A412" s="877"/>
    </row>
    <row r="413" spans="1:1" ht="15.75">
      <c r="A413" s="877"/>
    </row>
    <row r="414" spans="1:1" ht="15.75">
      <c r="A414" s="877"/>
    </row>
    <row r="415" spans="1:1" ht="15.75">
      <c r="A415" s="877"/>
    </row>
    <row r="416" spans="1:1" ht="15.75">
      <c r="A416" s="877"/>
    </row>
    <row r="417" spans="1:1" ht="15.75">
      <c r="A417" s="877"/>
    </row>
    <row r="418" spans="1:1" ht="15.75">
      <c r="A418" s="877"/>
    </row>
    <row r="419" spans="1:1" ht="15.75">
      <c r="A419" s="877"/>
    </row>
    <row r="420" spans="1:1" ht="15.75">
      <c r="A420" s="877"/>
    </row>
    <row r="421" spans="1:1" ht="15.75">
      <c r="A421" s="877"/>
    </row>
    <row r="422" spans="1:1" ht="15.75">
      <c r="A422" s="877"/>
    </row>
    <row r="423" spans="1:1" ht="15.75">
      <c r="A423" s="877"/>
    </row>
    <row r="424" spans="1:1" ht="15.75">
      <c r="A424" s="877"/>
    </row>
    <row r="425" spans="1:1" ht="15.75">
      <c r="A425" s="877"/>
    </row>
    <row r="426" spans="1:1" ht="15.75">
      <c r="A426" s="877"/>
    </row>
    <row r="427" spans="1:1" ht="15.75">
      <c r="A427" s="877"/>
    </row>
    <row r="428" spans="1:1" ht="15.75">
      <c r="A428" s="877"/>
    </row>
    <row r="429" spans="1:1" ht="15.75">
      <c r="A429" s="877"/>
    </row>
    <row r="430" spans="1:1" ht="15.75">
      <c r="A430" s="877"/>
    </row>
    <row r="431" spans="1:1" ht="15.75">
      <c r="A431" s="877"/>
    </row>
    <row r="432" spans="1:1" ht="15.75">
      <c r="A432" s="877"/>
    </row>
    <row r="433" spans="1:1" ht="15.75">
      <c r="A433" s="877"/>
    </row>
    <row r="434" spans="1:1" ht="15.75">
      <c r="A434" s="877"/>
    </row>
    <row r="435" spans="1:1" ht="15.75">
      <c r="A435" s="877"/>
    </row>
    <row r="436" spans="1:1" ht="15.75">
      <c r="A436" s="877"/>
    </row>
    <row r="437" spans="1:1" ht="15.75">
      <c r="A437" s="877"/>
    </row>
    <row r="438" spans="1:1" ht="15.75">
      <c r="A438" s="877"/>
    </row>
    <row r="439" spans="1:1" ht="15.75">
      <c r="A439" s="877"/>
    </row>
    <row r="440" spans="1:1" ht="15.75">
      <c r="A440" s="877"/>
    </row>
    <row r="441" spans="1:1" ht="15.75">
      <c r="A441" s="877"/>
    </row>
    <row r="442" spans="1:1" ht="15.75">
      <c r="A442" s="877"/>
    </row>
    <row r="443" spans="1:1" ht="15.75">
      <c r="A443" s="877"/>
    </row>
    <row r="444" spans="1:1" ht="15.75">
      <c r="A444" s="877"/>
    </row>
    <row r="445" spans="1:1" ht="15.75">
      <c r="A445" s="877"/>
    </row>
    <row r="446" spans="1:1" ht="15.75">
      <c r="A446" s="877"/>
    </row>
    <row r="447" spans="1:1" ht="15.75">
      <c r="A447" s="877"/>
    </row>
    <row r="448" spans="1:1" ht="15.75">
      <c r="A448" s="877"/>
    </row>
    <row r="449" spans="1:1" ht="15.75">
      <c r="A449" s="877"/>
    </row>
    <row r="450" spans="1:1" ht="15.75">
      <c r="A450" s="877"/>
    </row>
    <row r="451" spans="1:1" ht="15.75">
      <c r="A451" s="877"/>
    </row>
    <row r="452" spans="1:1" ht="15.75">
      <c r="A452" s="877"/>
    </row>
    <row r="453" spans="1:1" ht="15.75">
      <c r="A453" s="877"/>
    </row>
    <row r="454" spans="1:1" ht="15.75">
      <c r="A454" s="877"/>
    </row>
    <row r="455" spans="1:1" ht="15.75">
      <c r="A455" s="877"/>
    </row>
    <row r="456" spans="1:1" ht="15.75">
      <c r="A456" s="877"/>
    </row>
    <row r="457" spans="1:1" ht="15.75">
      <c r="A457" s="877"/>
    </row>
    <row r="458" spans="1:1" ht="15.75">
      <c r="A458" s="877"/>
    </row>
    <row r="459" spans="1:1" ht="15.75">
      <c r="A459" s="877"/>
    </row>
    <row r="460" spans="1:1" ht="15.75">
      <c r="A460" s="877"/>
    </row>
    <row r="461" spans="1:1" ht="15.75">
      <c r="A461" s="877"/>
    </row>
    <row r="462" spans="1:1" ht="15.75">
      <c r="A462" s="877"/>
    </row>
    <row r="463" spans="1:1" ht="15.75">
      <c r="A463" s="877"/>
    </row>
    <row r="464" spans="1:1" ht="15.75">
      <c r="A464" s="877"/>
    </row>
    <row r="465" spans="1:1" ht="15.75">
      <c r="A465" s="877"/>
    </row>
    <row r="466" spans="1:1" ht="15.75">
      <c r="A466" s="877"/>
    </row>
    <row r="467" spans="1:1" ht="15.75">
      <c r="A467" s="877"/>
    </row>
    <row r="468" spans="1:1" ht="15.75">
      <c r="A468" s="877"/>
    </row>
    <row r="469" spans="1:1" ht="15.75">
      <c r="A469" s="877"/>
    </row>
    <row r="470" spans="1:1" ht="15.75">
      <c r="A470" s="877"/>
    </row>
    <row r="471" spans="1:1" ht="15.75">
      <c r="A471" s="877"/>
    </row>
    <row r="472" spans="1:1" ht="15.75">
      <c r="A472" s="877"/>
    </row>
    <row r="473" spans="1:1" ht="15.75">
      <c r="A473" s="877"/>
    </row>
    <row r="474" spans="1:1" ht="15.75">
      <c r="A474" s="877"/>
    </row>
    <row r="475" spans="1:1" ht="15.75">
      <c r="A475" s="877"/>
    </row>
    <row r="476" spans="1:1" ht="15.75">
      <c r="A476" s="877"/>
    </row>
    <row r="477" spans="1:1" ht="15.75">
      <c r="A477" s="877"/>
    </row>
    <row r="478" spans="1:1" ht="15.75">
      <c r="A478" s="877"/>
    </row>
    <row r="479" spans="1:1" ht="15.75">
      <c r="A479" s="877"/>
    </row>
    <row r="480" spans="1:1" ht="15.75">
      <c r="A480" s="877"/>
    </row>
    <row r="481" spans="1:1" ht="15.75">
      <c r="A481" s="877"/>
    </row>
    <row r="482" spans="1:1" ht="15.75">
      <c r="A482" s="877"/>
    </row>
    <row r="483" spans="1:1" ht="15.75">
      <c r="A483" s="877"/>
    </row>
    <row r="484" spans="1:1" ht="15.75">
      <c r="A484" s="877"/>
    </row>
    <row r="485" spans="1:1" ht="15.75">
      <c r="A485" s="877"/>
    </row>
    <row r="486" spans="1:1" ht="15.75">
      <c r="A486" s="877"/>
    </row>
    <row r="487" spans="1:1" ht="15.75">
      <c r="A487" s="877"/>
    </row>
    <row r="488" spans="1:1" ht="15.75">
      <c r="A488" s="877"/>
    </row>
    <row r="489" spans="1:1" ht="15.75">
      <c r="A489" s="877"/>
    </row>
    <row r="490" spans="1:1" ht="15.75">
      <c r="A490" s="877"/>
    </row>
    <row r="491" spans="1:1" ht="15.75">
      <c r="A491" s="877"/>
    </row>
    <row r="492" spans="1:1" ht="15.75">
      <c r="A492" s="877"/>
    </row>
    <row r="493" spans="1:1" ht="15.75">
      <c r="A493" s="877"/>
    </row>
    <row r="494" spans="1:1" ht="15.75">
      <c r="A494" s="877"/>
    </row>
    <row r="495" spans="1:1" ht="15.75">
      <c r="A495" s="877"/>
    </row>
    <row r="496" spans="1:1" ht="15.75">
      <c r="A496" s="877"/>
    </row>
    <row r="497" spans="1:1" ht="15.75">
      <c r="A497" s="877"/>
    </row>
    <row r="498" spans="1:1" ht="15.75">
      <c r="A498" s="877"/>
    </row>
    <row r="499" spans="1:1" ht="15.75">
      <c r="A499" s="877"/>
    </row>
    <row r="500" spans="1:1" ht="15.75">
      <c r="A500" s="877"/>
    </row>
    <row r="501" spans="1:1" ht="15.75">
      <c r="A501" s="877"/>
    </row>
    <row r="502" spans="1:1" ht="15.75">
      <c r="A502" s="877"/>
    </row>
    <row r="503" spans="1:1" ht="15.75">
      <c r="A503" s="877"/>
    </row>
    <row r="504" spans="1:1" ht="15.75">
      <c r="A504" s="877"/>
    </row>
    <row r="505" spans="1:1" ht="15.75">
      <c r="A505" s="877"/>
    </row>
    <row r="506" spans="1:1" ht="15.75">
      <c r="A506" s="877"/>
    </row>
    <row r="507" spans="1:1" ht="15.75">
      <c r="A507" s="877"/>
    </row>
    <row r="508" spans="1:1" ht="15.75">
      <c r="A508" s="877"/>
    </row>
    <row r="509" spans="1:1" ht="15.75">
      <c r="A509" s="877"/>
    </row>
    <row r="510" spans="1:1" ht="15.75">
      <c r="A510" s="877"/>
    </row>
    <row r="511" spans="1:1" ht="15.75">
      <c r="A511" s="877"/>
    </row>
    <row r="512" spans="1:1" ht="15.75">
      <c r="A512" s="877"/>
    </row>
    <row r="513" spans="1:1" ht="15.75">
      <c r="A513" s="877"/>
    </row>
    <row r="514" spans="1:1" ht="15.75">
      <c r="A514" s="877"/>
    </row>
    <row r="515" spans="1:1" ht="15.75">
      <c r="A515" s="877"/>
    </row>
    <row r="516" spans="1:1" ht="15.75">
      <c r="A516" s="877"/>
    </row>
    <row r="517" spans="1:1" ht="15.75">
      <c r="A517" s="877"/>
    </row>
    <row r="518" spans="1:1" ht="15.75">
      <c r="A518" s="877"/>
    </row>
    <row r="519" spans="1:1" ht="15.75">
      <c r="A519" s="877"/>
    </row>
    <row r="520" spans="1:1" ht="15.75">
      <c r="A520" s="877"/>
    </row>
    <row r="521" spans="1:1" ht="15.75">
      <c r="A521" s="877"/>
    </row>
    <row r="522" spans="1:1" ht="15.75">
      <c r="A522" s="877"/>
    </row>
    <row r="523" spans="1:1" ht="15.75">
      <c r="A523" s="877"/>
    </row>
    <row r="524" spans="1:1" ht="15.75">
      <c r="A524" s="877"/>
    </row>
    <row r="525" spans="1:1" ht="15.75">
      <c r="A525" s="877"/>
    </row>
    <row r="526" spans="1:1" ht="15.75">
      <c r="A526" s="877"/>
    </row>
    <row r="527" spans="1:1" ht="15.75">
      <c r="A527" s="877"/>
    </row>
    <row r="528" spans="1:1" ht="15.75">
      <c r="A528" s="877"/>
    </row>
    <row r="529" spans="1:1" ht="15.75">
      <c r="A529" s="877"/>
    </row>
    <row r="530" spans="1:1" ht="15.75">
      <c r="A530" s="877"/>
    </row>
    <row r="531" spans="1:1" ht="15.75">
      <c r="A531" s="877"/>
    </row>
    <row r="532" spans="1:1" ht="15.75">
      <c r="A532" s="877"/>
    </row>
    <row r="533" spans="1:1" ht="15.75">
      <c r="A533" s="877"/>
    </row>
    <row r="534" spans="1:1" ht="15.75">
      <c r="A534" s="877"/>
    </row>
    <row r="535" spans="1:1" ht="15.75">
      <c r="A535" s="877"/>
    </row>
    <row r="536" spans="1:1" ht="15.75">
      <c r="A536" s="877"/>
    </row>
    <row r="537" spans="1:1" ht="15.75">
      <c r="A537" s="877"/>
    </row>
    <row r="538" spans="1:1" ht="15.75">
      <c r="A538" s="877"/>
    </row>
    <row r="539" spans="1:1" ht="15.75">
      <c r="A539" s="877"/>
    </row>
    <row r="540" spans="1:1" ht="15.75">
      <c r="A540" s="877"/>
    </row>
    <row r="541" spans="1:1" ht="15.75">
      <c r="A541" s="877"/>
    </row>
    <row r="542" spans="1:1" ht="15.75">
      <c r="A542" s="877"/>
    </row>
    <row r="543" spans="1:1" ht="15.75">
      <c r="A543" s="877"/>
    </row>
    <row r="544" spans="1:1" ht="15.75">
      <c r="A544" s="877"/>
    </row>
    <row r="545" spans="1:1" ht="15.75">
      <c r="A545" s="877"/>
    </row>
    <row r="546" spans="1:1" ht="15.75">
      <c r="A546" s="877"/>
    </row>
    <row r="547" spans="1:1" ht="15.75">
      <c r="A547" s="877"/>
    </row>
    <row r="548" spans="1:1" ht="15.75">
      <c r="A548" s="877"/>
    </row>
    <row r="549" spans="1:1" ht="15.75">
      <c r="A549" s="877"/>
    </row>
    <row r="550" spans="1:1" ht="15.75">
      <c r="A550" s="877"/>
    </row>
    <row r="551" spans="1:1" ht="15.75">
      <c r="A551" s="877"/>
    </row>
    <row r="552" spans="1:1" ht="15.75">
      <c r="A552" s="877"/>
    </row>
    <row r="553" spans="1:1" ht="15.75">
      <c r="A553" s="877"/>
    </row>
    <row r="554" spans="1:1" ht="15.75">
      <c r="A554" s="877"/>
    </row>
    <row r="555" spans="1:1" ht="15.75">
      <c r="A555" s="877"/>
    </row>
    <row r="556" spans="1:1" ht="15.75">
      <c r="A556" s="877"/>
    </row>
    <row r="557" spans="1:1" ht="15.75">
      <c r="A557" s="877"/>
    </row>
    <row r="558" spans="1:1" ht="15.75">
      <c r="A558" s="877"/>
    </row>
    <row r="559" spans="1:1" ht="15.75">
      <c r="A559" s="877"/>
    </row>
    <row r="560" spans="1:1" ht="15.75">
      <c r="A560" s="877"/>
    </row>
    <row r="561" spans="1:1" ht="15.75">
      <c r="A561" s="877"/>
    </row>
    <row r="562" spans="1:1" ht="15.75">
      <c r="A562" s="877"/>
    </row>
    <row r="563" spans="1:1" ht="15.75">
      <c r="A563" s="877"/>
    </row>
    <row r="564" spans="1:1" ht="15.75">
      <c r="A564" s="877"/>
    </row>
    <row r="565" spans="1:1" ht="15.75">
      <c r="A565" s="877"/>
    </row>
    <row r="566" spans="1:1" ht="15.75">
      <c r="A566" s="877"/>
    </row>
    <row r="567" spans="1:1" ht="15.75">
      <c r="A567" s="877"/>
    </row>
    <row r="568" spans="1:1" ht="15.75">
      <c r="A568" s="877"/>
    </row>
    <row r="569" spans="1:1" ht="15.75">
      <c r="A569" s="877"/>
    </row>
    <row r="570" spans="1:1" ht="15.75">
      <c r="A570" s="877"/>
    </row>
    <row r="571" spans="1:1" ht="15.75">
      <c r="A571" s="877"/>
    </row>
    <row r="572" spans="1:1" ht="15.75">
      <c r="A572" s="877"/>
    </row>
    <row r="573" spans="1:1" ht="15.75">
      <c r="A573" s="877"/>
    </row>
    <row r="574" spans="1:1" ht="15.75">
      <c r="A574" s="877"/>
    </row>
    <row r="575" spans="1:1" ht="15.75">
      <c r="A575" s="877"/>
    </row>
    <row r="576" spans="1:1" ht="15.75">
      <c r="A576" s="877"/>
    </row>
    <row r="577" spans="1:1" ht="15.75">
      <c r="A577" s="877"/>
    </row>
    <row r="578" spans="1:1" ht="15.75">
      <c r="A578" s="877"/>
    </row>
    <row r="579" spans="1:1" ht="15.75">
      <c r="A579" s="877"/>
    </row>
    <row r="580" spans="1:1" ht="15.75">
      <c r="A580" s="877"/>
    </row>
    <row r="581" spans="1:1" ht="15.75">
      <c r="A581" s="877"/>
    </row>
    <row r="582" spans="1:1" ht="15.75">
      <c r="A582" s="877"/>
    </row>
    <row r="583" spans="1:1" ht="15.75">
      <c r="A583" s="877"/>
    </row>
    <row r="584" spans="1:1" ht="15.75">
      <c r="A584" s="877"/>
    </row>
    <row r="585" spans="1:1" ht="15.75">
      <c r="A585" s="877"/>
    </row>
    <row r="586" spans="1:1" ht="15.75">
      <c r="A586" s="877"/>
    </row>
    <row r="587" spans="1:1" ht="15.75">
      <c r="A587" s="877"/>
    </row>
    <row r="588" spans="1:1" ht="15.75">
      <c r="A588" s="877"/>
    </row>
    <row r="589" spans="1:1" ht="15.75">
      <c r="A589" s="877"/>
    </row>
    <row r="590" spans="1:1" ht="15.75">
      <c r="A590" s="877"/>
    </row>
    <row r="591" spans="1:1" ht="15.75">
      <c r="A591" s="877"/>
    </row>
    <row r="592" spans="1:1" ht="15.75">
      <c r="A592" s="877"/>
    </row>
    <row r="593" spans="1:1" ht="15.75">
      <c r="A593" s="877"/>
    </row>
    <row r="594" spans="1:1" ht="15.75">
      <c r="A594" s="877"/>
    </row>
    <row r="595" spans="1:1" ht="15.75">
      <c r="A595" s="877"/>
    </row>
    <row r="596" spans="1:1" ht="15.75">
      <c r="A596" s="877"/>
    </row>
    <row r="597" spans="1:1" ht="15.75">
      <c r="A597" s="877"/>
    </row>
    <row r="598" spans="1:1" ht="15.75">
      <c r="A598" s="877"/>
    </row>
    <row r="599" spans="1:1" ht="15.75">
      <c r="A599" s="877"/>
    </row>
    <row r="600" spans="1:1" ht="15.75">
      <c r="A600" s="877"/>
    </row>
    <row r="601" spans="1:1" ht="15.75">
      <c r="A601" s="877"/>
    </row>
    <row r="602" spans="1:1" ht="15.75">
      <c r="A602" s="877"/>
    </row>
    <row r="603" spans="1:1" ht="15.75">
      <c r="A603" s="877"/>
    </row>
    <row r="604" spans="1:1" ht="15.75">
      <c r="A604" s="877"/>
    </row>
    <row r="605" spans="1:1" ht="15.75">
      <c r="A605" s="877"/>
    </row>
    <row r="606" spans="1:1" ht="15.75">
      <c r="A606" s="877"/>
    </row>
    <row r="607" spans="1:1" ht="15.75">
      <c r="A607" s="877"/>
    </row>
    <row r="608" spans="1:1" ht="15.75">
      <c r="A608" s="877"/>
    </row>
    <row r="609" spans="1:1" ht="15.75">
      <c r="A609" s="877"/>
    </row>
    <row r="610" spans="1:1" ht="15.75">
      <c r="A610" s="877"/>
    </row>
    <row r="611" spans="1:1" ht="15.75">
      <c r="A611" s="877"/>
    </row>
    <row r="612" spans="1:1" ht="15.75">
      <c r="A612" s="877"/>
    </row>
    <row r="613" spans="1:1" ht="15.75">
      <c r="A613" s="877"/>
    </row>
    <row r="614" spans="1:1" ht="15.75">
      <c r="A614" s="877"/>
    </row>
    <row r="615" spans="1:1" ht="15.75">
      <c r="A615" s="877"/>
    </row>
    <row r="616" spans="1:1" ht="15.75">
      <c r="A616" s="877"/>
    </row>
    <row r="617" spans="1:1" ht="15.75">
      <c r="A617" s="877"/>
    </row>
    <row r="618" spans="1:1" ht="15.75">
      <c r="A618" s="877"/>
    </row>
    <row r="619" spans="1:1" ht="15.75">
      <c r="A619" s="877"/>
    </row>
    <row r="620" spans="1:1" ht="15.75">
      <c r="A620" s="877"/>
    </row>
    <row r="621" spans="1:1" ht="15.75">
      <c r="A621" s="877"/>
    </row>
    <row r="622" spans="1:1" ht="15.75">
      <c r="A622" s="877"/>
    </row>
    <row r="623" spans="1:1" ht="15.75">
      <c r="A623" s="877"/>
    </row>
    <row r="624" spans="1:1" ht="15.75">
      <c r="A624" s="877"/>
    </row>
    <row r="625" spans="1:1" ht="15.75">
      <c r="A625" s="877"/>
    </row>
    <row r="626" spans="1:1" ht="15.75">
      <c r="A626" s="877"/>
    </row>
    <row r="627" spans="1:1" ht="15.75">
      <c r="A627" s="877"/>
    </row>
    <row r="628" spans="1:1" ht="15.75">
      <c r="A628" s="877"/>
    </row>
    <row r="629" spans="1:1" ht="15.75">
      <c r="A629" s="877"/>
    </row>
    <row r="630" spans="1:1" ht="15.75">
      <c r="A630" s="877"/>
    </row>
    <row r="631" spans="1:1" ht="15.75">
      <c r="A631" s="877"/>
    </row>
    <row r="632" spans="1:1" ht="15.75">
      <c r="A632" s="877"/>
    </row>
    <row r="633" spans="1:1" ht="15.75">
      <c r="A633" s="877"/>
    </row>
    <row r="634" spans="1:1" ht="15.75">
      <c r="A634" s="877"/>
    </row>
    <row r="635" spans="1:1" ht="15.75">
      <c r="A635" s="877"/>
    </row>
    <row r="636" spans="1:1" ht="15.75">
      <c r="A636" s="877"/>
    </row>
    <row r="637" spans="1:1" ht="15.75">
      <c r="A637" s="877"/>
    </row>
    <row r="638" spans="1:1" ht="15.75">
      <c r="A638" s="877"/>
    </row>
    <row r="639" spans="1:1" ht="15.75">
      <c r="A639" s="877"/>
    </row>
    <row r="640" spans="1:1" ht="15.75">
      <c r="A640" s="877"/>
    </row>
    <row r="641" spans="1:1" ht="15.75">
      <c r="A641" s="877"/>
    </row>
    <row r="642" spans="1:1" ht="15.75">
      <c r="A642" s="877"/>
    </row>
    <row r="643" spans="1:1" ht="15.75">
      <c r="A643" s="877"/>
    </row>
    <row r="644" spans="1:1" ht="15.75">
      <c r="A644" s="877"/>
    </row>
    <row r="645" spans="1:1" ht="15.75">
      <c r="A645" s="877"/>
    </row>
    <row r="646" spans="1:1" ht="15.75">
      <c r="A646" s="877"/>
    </row>
    <row r="647" spans="1:1" ht="15.75">
      <c r="A647" s="877"/>
    </row>
    <row r="648" spans="1:1" ht="15.75">
      <c r="A648" s="877"/>
    </row>
    <row r="649" spans="1:1" ht="15.75">
      <c r="A649" s="877"/>
    </row>
  </sheetData>
  <mergeCells count="22">
    <mergeCell ref="A49:Q49"/>
    <mergeCell ref="A87:H87"/>
    <mergeCell ref="A132:Q132"/>
    <mergeCell ref="A175:Q175"/>
    <mergeCell ref="A176:Q176"/>
    <mergeCell ref="A135:Q135"/>
    <mergeCell ref="A2:Q2"/>
    <mergeCell ref="A3:Q3"/>
    <mergeCell ref="A4:Q4"/>
    <mergeCell ref="A5:Q5"/>
    <mergeCell ref="A43:Q43"/>
    <mergeCell ref="A46:Q46"/>
    <mergeCell ref="A89:Q89"/>
    <mergeCell ref="A90:Q90"/>
    <mergeCell ref="A91:Q91"/>
    <mergeCell ref="A47:Q47"/>
    <mergeCell ref="A48:Q48"/>
    <mergeCell ref="A92:Q92"/>
    <mergeCell ref="A177:Q177"/>
    <mergeCell ref="A178:Q178"/>
    <mergeCell ref="A133:Q133"/>
    <mergeCell ref="A134:Q134"/>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ColWidth="11.42578125" defaultRowHeight="15"/>
  <cols>
    <col min="1" max="1" width="69" style="95" customWidth="1"/>
    <col min="2" max="6" width="12.5703125" style="94" customWidth="1"/>
    <col min="7" max="7" width="1.85546875" style="707" customWidth="1"/>
    <col min="8" max="8" width="9.140625" style="704" customWidth="1"/>
    <col min="9" max="9" width="10.7109375" style="651" bestFit="1" customWidth="1"/>
    <col min="10" max="256" width="11.42578125" style="651"/>
    <col min="257" max="257" width="80.5703125" style="651" bestFit="1" customWidth="1"/>
    <col min="258" max="262" width="12.5703125" style="651" customWidth="1"/>
    <col min="263" max="263" width="1.85546875" style="651" customWidth="1"/>
    <col min="264" max="264" width="9.140625" style="651" customWidth="1"/>
    <col min="265" max="265" width="10.7109375" style="651" bestFit="1" customWidth="1"/>
    <col min="266" max="512" width="11.42578125" style="651"/>
    <col min="513" max="513" width="80.5703125" style="651" bestFit="1" customWidth="1"/>
    <col min="514" max="518" width="12.5703125" style="651" customWidth="1"/>
    <col min="519" max="519" width="1.85546875" style="651" customWidth="1"/>
    <col min="520" max="520" width="9.140625" style="651" customWidth="1"/>
    <col min="521" max="521" width="10.7109375" style="651" bestFit="1" customWidth="1"/>
    <col min="522" max="768" width="11.42578125" style="651"/>
    <col min="769" max="769" width="80.5703125" style="651" bestFit="1" customWidth="1"/>
    <col min="770" max="774" width="12.5703125" style="651" customWidth="1"/>
    <col min="775" max="775" width="1.85546875" style="651" customWidth="1"/>
    <col min="776" max="776" width="9.140625" style="651" customWidth="1"/>
    <col min="777" max="777" width="10.7109375" style="651" bestFit="1" customWidth="1"/>
    <col min="778" max="1024" width="11.42578125" style="651"/>
    <col min="1025" max="1025" width="80.5703125" style="651" bestFit="1" customWidth="1"/>
    <col min="1026" max="1030" width="12.5703125" style="651" customWidth="1"/>
    <col min="1031" max="1031" width="1.85546875" style="651" customWidth="1"/>
    <col min="1032" max="1032" width="9.140625" style="651" customWidth="1"/>
    <col min="1033" max="1033" width="10.7109375" style="651" bestFit="1" customWidth="1"/>
    <col min="1034" max="1280" width="11.42578125" style="651"/>
    <col min="1281" max="1281" width="80.5703125" style="651" bestFit="1" customWidth="1"/>
    <col min="1282" max="1286" width="12.5703125" style="651" customWidth="1"/>
    <col min="1287" max="1287" width="1.85546875" style="651" customWidth="1"/>
    <col min="1288" max="1288" width="9.140625" style="651" customWidth="1"/>
    <col min="1289" max="1289" width="10.7109375" style="651" bestFit="1" customWidth="1"/>
    <col min="1290" max="1536" width="11.42578125" style="651"/>
    <col min="1537" max="1537" width="80.5703125" style="651" bestFit="1" customWidth="1"/>
    <col min="1538" max="1542" width="12.5703125" style="651" customWidth="1"/>
    <col min="1543" max="1543" width="1.85546875" style="651" customWidth="1"/>
    <col min="1544" max="1544" width="9.140625" style="651" customWidth="1"/>
    <col min="1545" max="1545" width="10.7109375" style="651" bestFit="1" customWidth="1"/>
    <col min="1546" max="1792" width="11.42578125" style="651"/>
    <col min="1793" max="1793" width="80.5703125" style="651" bestFit="1" customWidth="1"/>
    <col min="1794" max="1798" width="12.5703125" style="651" customWidth="1"/>
    <col min="1799" max="1799" width="1.85546875" style="651" customWidth="1"/>
    <col min="1800" max="1800" width="9.140625" style="651" customWidth="1"/>
    <col min="1801" max="1801" width="10.7109375" style="651" bestFit="1" customWidth="1"/>
    <col min="1802" max="2048" width="11.42578125" style="651"/>
    <col min="2049" max="2049" width="80.5703125" style="651" bestFit="1" customWidth="1"/>
    <col min="2050" max="2054" width="12.5703125" style="651" customWidth="1"/>
    <col min="2055" max="2055" width="1.85546875" style="651" customWidth="1"/>
    <col min="2056" max="2056" width="9.140625" style="651" customWidth="1"/>
    <col min="2057" max="2057" width="10.7109375" style="651" bestFit="1" customWidth="1"/>
    <col min="2058" max="2304" width="11.42578125" style="651"/>
    <col min="2305" max="2305" width="80.5703125" style="651" bestFit="1" customWidth="1"/>
    <col min="2306" max="2310" width="12.5703125" style="651" customWidth="1"/>
    <col min="2311" max="2311" width="1.85546875" style="651" customWidth="1"/>
    <col min="2312" max="2312" width="9.140625" style="651" customWidth="1"/>
    <col min="2313" max="2313" width="10.7109375" style="651" bestFit="1" customWidth="1"/>
    <col min="2314" max="2560" width="11.42578125" style="651"/>
    <col min="2561" max="2561" width="80.5703125" style="651" bestFit="1" customWidth="1"/>
    <col min="2562" max="2566" width="12.5703125" style="651" customWidth="1"/>
    <col min="2567" max="2567" width="1.85546875" style="651" customWidth="1"/>
    <col min="2568" max="2568" width="9.140625" style="651" customWidth="1"/>
    <col min="2569" max="2569" width="10.7109375" style="651" bestFit="1" customWidth="1"/>
    <col min="2570" max="2816" width="11.42578125" style="651"/>
    <col min="2817" max="2817" width="80.5703125" style="651" bestFit="1" customWidth="1"/>
    <col min="2818" max="2822" width="12.5703125" style="651" customWidth="1"/>
    <col min="2823" max="2823" width="1.85546875" style="651" customWidth="1"/>
    <col min="2824" max="2824" width="9.140625" style="651" customWidth="1"/>
    <col min="2825" max="2825" width="10.7109375" style="651" bestFit="1" customWidth="1"/>
    <col min="2826" max="3072" width="11.42578125" style="651"/>
    <col min="3073" max="3073" width="80.5703125" style="651" bestFit="1" customWidth="1"/>
    <col min="3074" max="3078" width="12.5703125" style="651" customWidth="1"/>
    <col min="3079" max="3079" width="1.85546875" style="651" customWidth="1"/>
    <col min="3080" max="3080" width="9.140625" style="651" customWidth="1"/>
    <col min="3081" max="3081" width="10.7109375" style="651" bestFit="1" customWidth="1"/>
    <col min="3082" max="3328" width="11.42578125" style="651"/>
    <col min="3329" max="3329" width="80.5703125" style="651" bestFit="1" customWidth="1"/>
    <col min="3330" max="3334" width="12.5703125" style="651" customWidth="1"/>
    <col min="3335" max="3335" width="1.85546875" style="651" customWidth="1"/>
    <col min="3336" max="3336" width="9.140625" style="651" customWidth="1"/>
    <col min="3337" max="3337" width="10.7109375" style="651" bestFit="1" customWidth="1"/>
    <col min="3338" max="3584" width="11.42578125" style="651"/>
    <col min="3585" max="3585" width="80.5703125" style="651" bestFit="1" customWidth="1"/>
    <col min="3586" max="3590" width="12.5703125" style="651" customWidth="1"/>
    <col min="3591" max="3591" width="1.85546875" style="651" customWidth="1"/>
    <col min="3592" max="3592" width="9.140625" style="651" customWidth="1"/>
    <col min="3593" max="3593" width="10.7109375" style="651" bestFit="1" customWidth="1"/>
    <col min="3594" max="3840" width="11.42578125" style="651"/>
    <col min="3841" max="3841" width="80.5703125" style="651" bestFit="1" customWidth="1"/>
    <col min="3842" max="3846" width="12.5703125" style="651" customWidth="1"/>
    <col min="3847" max="3847" width="1.85546875" style="651" customWidth="1"/>
    <col min="3848" max="3848" width="9.140625" style="651" customWidth="1"/>
    <col min="3849" max="3849" width="10.7109375" style="651" bestFit="1" customWidth="1"/>
    <col min="3850" max="4096" width="11.42578125" style="651"/>
    <col min="4097" max="4097" width="80.5703125" style="651" bestFit="1" customWidth="1"/>
    <col min="4098" max="4102" width="12.5703125" style="651" customWidth="1"/>
    <col min="4103" max="4103" width="1.85546875" style="651" customWidth="1"/>
    <col min="4104" max="4104" width="9.140625" style="651" customWidth="1"/>
    <col min="4105" max="4105" width="10.7109375" style="651" bestFit="1" customWidth="1"/>
    <col min="4106" max="4352" width="11.42578125" style="651"/>
    <col min="4353" max="4353" width="80.5703125" style="651" bestFit="1" customWidth="1"/>
    <col min="4354" max="4358" width="12.5703125" style="651" customWidth="1"/>
    <col min="4359" max="4359" width="1.85546875" style="651" customWidth="1"/>
    <col min="4360" max="4360" width="9.140625" style="651" customWidth="1"/>
    <col min="4361" max="4361" width="10.7109375" style="651" bestFit="1" customWidth="1"/>
    <col min="4362" max="4608" width="11.42578125" style="651"/>
    <col min="4609" max="4609" width="80.5703125" style="651" bestFit="1" customWidth="1"/>
    <col min="4610" max="4614" width="12.5703125" style="651" customWidth="1"/>
    <col min="4615" max="4615" width="1.85546875" style="651" customWidth="1"/>
    <col min="4616" max="4616" width="9.140625" style="651" customWidth="1"/>
    <col min="4617" max="4617" width="10.7109375" style="651" bestFit="1" customWidth="1"/>
    <col min="4618" max="4864" width="11.42578125" style="651"/>
    <col min="4865" max="4865" width="80.5703125" style="651" bestFit="1" customWidth="1"/>
    <col min="4866" max="4870" width="12.5703125" style="651" customWidth="1"/>
    <col min="4871" max="4871" width="1.85546875" style="651" customWidth="1"/>
    <col min="4872" max="4872" width="9.140625" style="651" customWidth="1"/>
    <col min="4873" max="4873" width="10.7109375" style="651" bestFit="1" customWidth="1"/>
    <col min="4874" max="5120" width="11.42578125" style="651"/>
    <col min="5121" max="5121" width="80.5703125" style="651" bestFit="1" customWidth="1"/>
    <col min="5122" max="5126" width="12.5703125" style="651" customWidth="1"/>
    <col min="5127" max="5127" width="1.85546875" style="651" customWidth="1"/>
    <col min="5128" max="5128" width="9.140625" style="651" customWidth="1"/>
    <col min="5129" max="5129" width="10.7109375" style="651" bestFit="1" customWidth="1"/>
    <col min="5130" max="5376" width="11.42578125" style="651"/>
    <col min="5377" max="5377" width="80.5703125" style="651" bestFit="1" customWidth="1"/>
    <col min="5378" max="5382" width="12.5703125" style="651" customWidth="1"/>
    <col min="5383" max="5383" width="1.85546875" style="651" customWidth="1"/>
    <col min="5384" max="5384" width="9.140625" style="651" customWidth="1"/>
    <col min="5385" max="5385" width="10.7109375" style="651" bestFit="1" customWidth="1"/>
    <col min="5386" max="5632" width="11.42578125" style="651"/>
    <col min="5633" max="5633" width="80.5703125" style="651" bestFit="1" customWidth="1"/>
    <col min="5634" max="5638" width="12.5703125" style="651" customWidth="1"/>
    <col min="5639" max="5639" width="1.85546875" style="651" customWidth="1"/>
    <col min="5640" max="5640" width="9.140625" style="651" customWidth="1"/>
    <col min="5641" max="5641" width="10.7109375" style="651" bestFit="1" customWidth="1"/>
    <col min="5642" max="5888" width="11.42578125" style="651"/>
    <col min="5889" max="5889" width="80.5703125" style="651" bestFit="1" customWidth="1"/>
    <col min="5890" max="5894" width="12.5703125" style="651" customWidth="1"/>
    <col min="5895" max="5895" width="1.85546875" style="651" customWidth="1"/>
    <col min="5896" max="5896" width="9.140625" style="651" customWidth="1"/>
    <col min="5897" max="5897" width="10.7109375" style="651" bestFit="1" customWidth="1"/>
    <col min="5898" max="6144" width="11.42578125" style="651"/>
    <col min="6145" max="6145" width="80.5703125" style="651" bestFit="1" customWidth="1"/>
    <col min="6146" max="6150" width="12.5703125" style="651" customWidth="1"/>
    <col min="6151" max="6151" width="1.85546875" style="651" customWidth="1"/>
    <col min="6152" max="6152" width="9.140625" style="651" customWidth="1"/>
    <col min="6153" max="6153" width="10.7109375" style="651" bestFit="1" customWidth="1"/>
    <col min="6154" max="6400" width="11.42578125" style="651"/>
    <col min="6401" max="6401" width="80.5703125" style="651" bestFit="1" customWidth="1"/>
    <col min="6402" max="6406" width="12.5703125" style="651" customWidth="1"/>
    <col min="6407" max="6407" width="1.85546875" style="651" customWidth="1"/>
    <col min="6408" max="6408" width="9.140625" style="651" customWidth="1"/>
    <col min="6409" max="6409" width="10.7109375" style="651" bestFit="1" customWidth="1"/>
    <col min="6410" max="6656" width="11.42578125" style="651"/>
    <col min="6657" max="6657" width="80.5703125" style="651" bestFit="1" customWidth="1"/>
    <col min="6658" max="6662" width="12.5703125" style="651" customWidth="1"/>
    <col min="6663" max="6663" width="1.85546875" style="651" customWidth="1"/>
    <col min="6664" max="6664" width="9.140625" style="651" customWidth="1"/>
    <col min="6665" max="6665" width="10.7109375" style="651" bestFit="1" customWidth="1"/>
    <col min="6666" max="6912" width="11.42578125" style="651"/>
    <col min="6913" max="6913" width="80.5703125" style="651" bestFit="1" customWidth="1"/>
    <col min="6914" max="6918" width="12.5703125" style="651" customWidth="1"/>
    <col min="6919" max="6919" width="1.85546875" style="651" customWidth="1"/>
    <col min="6920" max="6920" width="9.140625" style="651" customWidth="1"/>
    <col min="6921" max="6921" width="10.7109375" style="651" bestFit="1" customWidth="1"/>
    <col min="6922" max="7168" width="11.42578125" style="651"/>
    <col min="7169" max="7169" width="80.5703125" style="651" bestFit="1" customWidth="1"/>
    <col min="7170" max="7174" width="12.5703125" style="651" customWidth="1"/>
    <col min="7175" max="7175" width="1.85546875" style="651" customWidth="1"/>
    <col min="7176" max="7176" width="9.140625" style="651" customWidth="1"/>
    <col min="7177" max="7177" width="10.7109375" style="651" bestFit="1" customWidth="1"/>
    <col min="7178" max="7424" width="11.42578125" style="651"/>
    <col min="7425" max="7425" width="80.5703125" style="651" bestFit="1" customWidth="1"/>
    <col min="7426" max="7430" width="12.5703125" style="651" customWidth="1"/>
    <col min="7431" max="7431" width="1.85546875" style="651" customWidth="1"/>
    <col min="7432" max="7432" width="9.140625" style="651" customWidth="1"/>
    <col min="7433" max="7433" width="10.7109375" style="651" bestFit="1" customWidth="1"/>
    <col min="7434" max="7680" width="11.42578125" style="651"/>
    <col min="7681" max="7681" width="80.5703125" style="651" bestFit="1" customWidth="1"/>
    <col min="7682" max="7686" width="12.5703125" style="651" customWidth="1"/>
    <col min="7687" max="7687" width="1.85546875" style="651" customWidth="1"/>
    <col min="7688" max="7688" width="9.140625" style="651" customWidth="1"/>
    <col min="7689" max="7689" width="10.7109375" style="651" bestFit="1" customWidth="1"/>
    <col min="7690" max="7936" width="11.42578125" style="651"/>
    <col min="7937" max="7937" width="80.5703125" style="651" bestFit="1" customWidth="1"/>
    <col min="7938" max="7942" width="12.5703125" style="651" customWidth="1"/>
    <col min="7943" max="7943" width="1.85546875" style="651" customWidth="1"/>
    <col min="7944" max="7944" width="9.140625" style="651" customWidth="1"/>
    <col min="7945" max="7945" width="10.7109375" style="651" bestFit="1" customWidth="1"/>
    <col min="7946" max="8192" width="11.42578125" style="651"/>
    <col min="8193" max="8193" width="80.5703125" style="651" bestFit="1" customWidth="1"/>
    <col min="8194" max="8198" width="12.5703125" style="651" customWidth="1"/>
    <col min="8199" max="8199" width="1.85546875" style="651" customWidth="1"/>
    <col min="8200" max="8200" width="9.140625" style="651" customWidth="1"/>
    <col min="8201" max="8201" width="10.7109375" style="651" bestFit="1" customWidth="1"/>
    <col min="8202" max="8448" width="11.42578125" style="651"/>
    <col min="8449" max="8449" width="80.5703125" style="651" bestFit="1" customWidth="1"/>
    <col min="8450" max="8454" width="12.5703125" style="651" customWidth="1"/>
    <col min="8455" max="8455" width="1.85546875" style="651" customWidth="1"/>
    <col min="8456" max="8456" width="9.140625" style="651" customWidth="1"/>
    <col min="8457" max="8457" width="10.7109375" style="651" bestFit="1" customWidth="1"/>
    <col min="8458" max="8704" width="11.42578125" style="651"/>
    <col min="8705" max="8705" width="80.5703125" style="651" bestFit="1" customWidth="1"/>
    <col min="8706" max="8710" width="12.5703125" style="651" customWidth="1"/>
    <col min="8711" max="8711" width="1.85546875" style="651" customWidth="1"/>
    <col min="8712" max="8712" width="9.140625" style="651" customWidth="1"/>
    <col min="8713" max="8713" width="10.7109375" style="651" bestFit="1" customWidth="1"/>
    <col min="8714" max="8960" width="11.42578125" style="651"/>
    <col min="8961" max="8961" width="80.5703125" style="651" bestFit="1" customWidth="1"/>
    <col min="8962" max="8966" width="12.5703125" style="651" customWidth="1"/>
    <col min="8967" max="8967" width="1.85546875" style="651" customWidth="1"/>
    <col min="8968" max="8968" width="9.140625" style="651" customWidth="1"/>
    <col min="8969" max="8969" width="10.7109375" style="651" bestFit="1" customWidth="1"/>
    <col min="8970" max="9216" width="11.42578125" style="651"/>
    <col min="9217" max="9217" width="80.5703125" style="651" bestFit="1" customWidth="1"/>
    <col min="9218" max="9222" width="12.5703125" style="651" customWidth="1"/>
    <col min="9223" max="9223" width="1.85546875" style="651" customWidth="1"/>
    <col min="9224" max="9224" width="9.140625" style="651" customWidth="1"/>
    <col min="9225" max="9225" width="10.7109375" style="651" bestFit="1" customWidth="1"/>
    <col min="9226" max="9472" width="11.42578125" style="651"/>
    <col min="9473" max="9473" width="80.5703125" style="651" bestFit="1" customWidth="1"/>
    <col min="9474" max="9478" width="12.5703125" style="651" customWidth="1"/>
    <col min="9479" max="9479" width="1.85546875" style="651" customWidth="1"/>
    <col min="9480" max="9480" width="9.140625" style="651" customWidth="1"/>
    <col min="9481" max="9481" width="10.7109375" style="651" bestFit="1" customWidth="1"/>
    <col min="9482" max="9728" width="11.42578125" style="651"/>
    <col min="9729" max="9729" width="80.5703125" style="651" bestFit="1" customWidth="1"/>
    <col min="9730" max="9734" width="12.5703125" style="651" customWidth="1"/>
    <col min="9735" max="9735" width="1.85546875" style="651" customWidth="1"/>
    <col min="9736" max="9736" width="9.140625" style="651" customWidth="1"/>
    <col min="9737" max="9737" width="10.7109375" style="651" bestFit="1" customWidth="1"/>
    <col min="9738" max="9984" width="11.42578125" style="651"/>
    <col min="9985" max="9985" width="80.5703125" style="651" bestFit="1" customWidth="1"/>
    <col min="9986" max="9990" width="12.5703125" style="651" customWidth="1"/>
    <col min="9991" max="9991" width="1.85546875" style="651" customWidth="1"/>
    <col min="9992" max="9992" width="9.140625" style="651" customWidth="1"/>
    <col min="9993" max="9993" width="10.7109375" style="651" bestFit="1" customWidth="1"/>
    <col min="9994" max="10240" width="11.42578125" style="651"/>
    <col min="10241" max="10241" width="80.5703125" style="651" bestFit="1" customWidth="1"/>
    <col min="10242" max="10246" width="12.5703125" style="651" customWidth="1"/>
    <col min="10247" max="10247" width="1.85546875" style="651" customWidth="1"/>
    <col min="10248" max="10248" width="9.140625" style="651" customWidth="1"/>
    <col min="10249" max="10249" width="10.7109375" style="651" bestFit="1" customWidth="1"/>
    <col min="10250" max="10496" width="11.42578125" style="651"/>
    <col min="10497" max="10497" width="80.5703125" style="651" bestFit="1" customWidth="1"/>
    <col min="10498" max="10502" width="12.5703125" style="651" customWidth="1"/>
    <col min="10503" max="10503" width="1.85546875" style="651" customWidth="1"/>
    <col min="10504" max="10504" width="9.140625" style="651" customWidth="1"/>
    <col min="10505" max="10505" width="10.7109375" style="651" bestFit="1" customWidth="1"/>
    <col min="10506" max="10752" width="11.42578125" style="651"/>
    <col min="10753" max="10753" width="80.5703125" style="651" bestFit="1" customWidth="1"/>
    <col min="10754" max="10758" width="12.5703125" style="651" customWidth="1"/>
    <col min="10759" max="10759" width="1.85546875" style="651" customWidth="1"/>
    <col min="10760" max="10760" width="9.140625" style="651" customWidth="1"/>
    <col min="10761" max="10761" width="10.7109375" style="651" bestFit="1" customWidth="1"/>
    <col min="10762" max="11008" width="11.42578125" style="651"/>
    <col min="11009" max="11009" width="80.5703125" style="651" bestFit="1" customWidth="1"/>
    <col min="11010" max="11014" width="12.5703125" style="651" customWidth="1"/>
    <col min="11015" max="11015" width="1.85546875" style="651" customWidth="1"/>
    <col min="11016" max="11016" width="9.140625" style="651" customWidth="1"/>
    <col min="11017" max="11017" width="10.7109375" style="651" bestFit="1" customWidth="1"/>
    <col min="11018" max="11264" width="11.42578125" style="651"/>
    <col min="11265" max="11265" width="80.5703125" style="651" bestFit="1" customWidth="1"/>
    <col min="11266" max="11270" width="12.5703125" style="651" customWidth="1"/>
    <col min="11271" max="11271" width="1.85546875" style="651" customWidth="1"/>
    <col min="11272" max="11272" width="9.140625" style="651" customWidth="1"/>
    <col min="11273" max="11273" width="10.7109375" style="651" bestFit="1" customWidth="1"/>
    <col min="11274" max="11520" width="11.42578125" style="651"/>
    <col min="11521" max="11521" width="80.5703125" style="651" bestFit="1" customWidth="1"/>
    <col min="11522" max="11526" width="12.5703125" style="651" customWidth="1"/>
    <col min="11527" max="11527" width="1.85546875" style="651" customWidth="1"/>
    <col min="11528" max="11528" width="9.140625" style="651" customWidth="1"/>
    <col min="11529" max="11529" width="10.7109375" style="651" bestFit="1" customWidth="1"/>
    <col min="11530" max="11776" width="11.42578125" style="651"/>
    <col min="11777" max="11777" width="80.5703125" style="651" bestFit="1" customWidth="1"/>
    <col min="11778" max="11782" width="12.5703125" style="651" customWidth="1"/>
    <col min="11783" max="11783" width="1.85546875" style="651" customWidth="1"/>
    <col min="11784" max="11784" width="9.140625" style="651" customWidth="1"/>
    <col min="11785" max="11785" width="10.7109375" style="651" bestFit="1" customWidth="1"/>
    <col min="11786" max="12032" width="11.42578125" style="651"/>
    <col min="12033" max="12033" width="80.5703125" style="651" bestFit="1" customWidth="1"/>
    <col min="12034" max="12038" width="12.5703125" style="651" customWidth="1"/>
    <col min="12039" max="12039" width="1.85546875" style="651" customWidth="1"/>
    <col min="12040" max="12040" width="9.140625" style="651" customWidth="1"/>
    <col min="12041" max="12041" width="10.7109375" style="651" bestFit="1" customWidth="1"/>
    <col min="12042" max="12288" width="11.42578125" style="651"/>
    <col min="12289" max="12289" width="80.5703125" style="651" bestFit="1" customWidth="1"/>
    <col min="12290" max="12294" width="12.5703125" style="651" customWidth="1"/>
    <col min="12295" max="12295" width="1.85546875" style="651" customWidth="1"/>
    <col min="12296" max="12296" width="9.140625" style="651" customWidth="1"/>
    <col min="12297" max="12297" width="10.7109375" style="651" bestFit="1" customWidth="1"/>
    <col min="12298" max="12544" width="11.42578125" style="651"/>
    <col min="12545" max="12545" width="80.5703125" style="651" bestFit="1" customWidth="1"/>
    <col min="12546" max="12550" width="12.5703125" style="651" customWidth="1"/>
    <col min="12551" max="12551" width="1.85546875" style="651" customWidth="1"/>
    <col min="12552" max="12552" width="9.140625" style="651" customWidth="1"/>
    <col min="12553" max="12553" width="10.7109375" style="651" bestFit="1" customWidth="1"/>
    <col min="12554" max="12800" width="11.42578125" style="651"/>
    <col min="12801" max="12801" width="80.5703125" style="651" bestFit="1" customWidth="1"/>
    <col min="12802" max="12806" width="12.5703125" style="651" customWidth="1"/>
    <col min="12807" max="12807" width="1.85546875" style="651" customWidth="1"/>
    <col min="12808" max="12808" width="9.140625" style="651" customWidth="1"/>
    <col min="12809" max="12809" width="10.7109375" style="651" bestFit="1" customWidth="1"/>
    <col min="12810" max="13056" width="11.42578125" style="651"/>
    <col min="13057" max="13057" width="80.5703125" style="651" bestFit="1" customWidth="1"/>
    <col min="13058" max="13062" width="12.5703125" style="651" customWidth="1"/>
    <col min="13063" max="13063" width="1.85546875" style="651" customWidth="1"/>
    <col min="13064" max="13064" width="9.140625" style="651" customWidth="1"/>
    <col min="13065" max="13065" width="10.7109375" style="651" bestFit="1" customWidth="1"/>
    <col min="13066" max="13312" width="11.42578125" style="651"/>
    <col min="13313" max="13313" width="80.5703125" style="651" bestFit="1" customWidth="1"/>
    <col min="13314" max="13318" width="12.5703125" style="651" customWidth="1"/>
    <col min="13319" max="13319" width="1.85546875" style="651" customWidth="1"/>
    <col min="13320" max="13320" width="9.140625" style="651" customWidth="1"/>
    <col min="13321" max="13321" width="10.7109375" style="651" bestFit="1" customWidth="1"/>
    <col min="13322" max="13568" width="11.42578125" style="651"/>
    <col min="13569" max="13569" width="80.5703125" style="651" bestFit="1" customWidth="1"/>
    <col min="13570" max="13574" width="12.5703125" style="651" customWidth="1"/>
    <col min="13575" max="13575" width="1.85546875" style="651" customWidth="1"/>
    <col min="13576" max="13576" width="9.140625" style="651" customWidth="1"/>
    <col min="13577" max="13577" width="10.7109375" style="651" bestFit="1" customWidth="1"/>
    <col min="13578" max="13824" width="11.42578125" style="651"/>
    <col min="13825" max="13825" width="80.5703125" style="651" bestFit="1" customWidth="1"/>
    <col min="13826" max="13830" width="12.5703125" style="651" customWidth="1"/>
    <col min="13831" max="13831" width="1.85546875" style="651" customWidth="1"/>
    <col min="13832" max="13832" width="9.140625" style="651" customWidth="1"/>
    <col min="13833" max="13833" width="10.7109375" style="651" bestFit="1" customWidth="1"/>
    <col min="13834" max="14080" width="11.42578125" style="651"/>
    <col min="14081" max="14081" width="80.5703125" style="651" bestFit="1" customWidth="1"/>
    <col min="14082" max="14086" width="12.5703125" style="651" customWidth="1"/>
    <col min="14087" max="14087" width="1.85546875" style="651" customWidth="1"/>
    <col min="14088" max="14088" width="9.140625" style="651" customWidth="1"/>
    <col min="14089" max="14089" width="10.7109375" style="651" bestFit="1" customWidth="1"/>
    <col min="14090" max="14336" width="11.42578125" style="651"/>
    <col min="14337" max="14337" width="80.5703125" style="651" bestFit="1" customWidth="1"/>
    <col min="14338" max="14342" width="12.5703125" style="651" customWidth="1"/>
    <col min="14343" max="14343" width="1.85546875" style="651" customWidth="1"/>
    <col min="14344" max="14344" width="9.140625" style="651" customWidth="1"/>
    <col min="14345" max="14345" width="10.7109375" style="651" bestFit="1" customWidth="1"/>
    <col min="14346" max="14592" width="11.42578125" style="651"/>
    <col min="14593" max="14593" width="80.5703125" style="651" bestFit="1" customWidth="1"/>
    <col min="14594" max="14598" width="12.5703125" style="651" customWidth="1"/>
    <col min="14599" max="14599" width="1.85546875" style="651" customWidth="1"/>
    <col min="14600" max="14600" width="9.140625" style="651" customWidth="1"/>
    <col min="14601" max="14601" width="10.7109375" style="651" bestFit="1" customWidth="1"/>
    <col min="14602" max="14848" width="11.42578125" style="651"/>
    <col min="14849" max="14849" width="80.5703125" style="651" bestFit="1" customWidth="1"/>
    <col min="14850" max="14854" width="12.5703125" style="651" customWidth="1"/>
    <col min="14855" max="14855" width="1.85546875" style="651" customWidth="1"/>
    <col min="14856" max="14856" width="9.140625" style="651" customWidth="1"/>
    <col min="14857" max="14857" width="10.7109375" style="651" bestFit="1" customWidth="1"/>
    <col min="14858" max="15104" width="11.42578125" style="651"/>
    <col min="15105" max="15105" width="80.5703125" style="651" bestFit="1" customWidth="1"/>
    <col min="15106" max="15110" width="12.5703125" style="651" customWidth="1"/>
    <col min="15111" max="15111" width="1.85546875" style="651" customWidth="1"/>
    <col min="15112" max="15112" width="9.140625" style="651" customWidth="1"/>
    <col min="15113" max="15113" width="10.7109375" style="651" bestFit="1" customWidth="1"/>
    <col min="15114" max="15360" width="11.42578125" style="651"/>
    <col min="15361" max="15361" width="80.5703125" style="651" bestFit="1" customWidth="1"/>
    <col min="15362" max="15366" width="12.5703125" style="651" customWidth="1"/>
    <col min="15367" max="15367" width="1.85546875" style="651" customWidth="1"/>
    <col min="15368" max="15368" width="9.140625" style="651" customWidth="1"/>
    <col min="15369" max="15369" width="10.7109375" style="651" bestFit="1" customWidth="1"/>
    <col min="15370" max="15616" width="11.42578125" style="651"/>
    <col min="15617" max="15617" width="80.5703125" style="651" bestFit="1" customWidth="1"/>
    <col min="15618" max="15622" width="12.5703125" style="651" customWidth="1"/>
    <col min="15623" max="15623" width="1.85546875" style="651" customWidth="1"/>
    <col min="15624" max="15624" width="9.140625" style="651" customWidth="1"/>
    <col min="15625" max="15625" width="10.7109375" style="651" bestFit="1" customWidth="1"/>
    <col min="15626" max="15872" width="11.42578125" style="651"/>
    <col min="15873" max="15873" width="80.5703125" style="651" bestFit="1" customWidth="1"/>
    <col min="15874" max="15878" width="12.5703125" style="651" customWidth="1"/>
    <col min="15879" max="15879" width="1.85546875" style="651" customWidth="1"/>
    <col min="15880" max="15880" width="9.140625" style="651" customWidth="1"/>
    <col min="15881" max="15881" width="10.7109375" style="651" bestFit="1" customWidth="1"/>
    <col min="15882" max="16128" width="11.42578125" style="651"/>
    <col min="16129" max="16129" width="80.5703125" style="651" bestFit="1" customWidth="1"/>
    <col min="16130" max="16134" width="12.5703125" style="651" customWidth="1"/>
    <col min="16135" max="16135" width="1.85546875" style="651" customWidth="1"/>
    <col min="16136" max="16136" width="9.140625" style="651" customWidth="1"/>
    <col min="16137" max="16137" width="10.7109375" style="651" bestFit="1" customWidth="1"/>
    <col min="16138" max="16384" width="11.42578125" style="651"/>
  </cols>
  <sheetData>
    <row r="1" spans="1:8" s="98" customFormat="1" ht="2.25" customHeight="1">
      <c r="A1" s="96"/>
      <c r="B1" s="799"/>
      <c r="C1" s="799"/>
      <c r="D1" s="799"/>
      <c r="E1" s="799"/>
      <c r="F1" s="799"/>
    </row>
    <row r="2" spans="1:8" s="87" customFormat="1" ht="39" customHeight="1">
      <c r="A2" s="1043" t="s">
        <v>1144</v>
      </c>
      <c r="B2" s="1043"/>
      <c r="C2" s="1043"/>
      <c r="D2" s="1043"/>
      <c r="E2" s="1043"/>
      <c r="F2" s="1043"/>
    </row>
    <row r="3" spans="1:8" s="87" customFormat="1" ht="20.25">
      <c r="A3" s="1043" t="s">
        <v>1348</v>
      </c>
      <c r="B3" s="1043"/>
      <c r="C3" s="1043"/>
      <c r="D3" s="1043"/>
      <c r="E3" s="1043"/>
      <c r="F3" s="1043"/>
    </row>
    <row r="4" spans="1:8" s="87" customFormat="1" ht="20.25">
      <c r="A4" s="1043" t="s">
        <v>1509</v>
      </c>
      <c r="B4" s="1043"/>
      <c r="C4" s="1043"/>
      <c r="D4" s="1043"/>
      <c r="E4" s="1043"/>
      <c r="F4" s="1043"/>
    </row>
    <row r="5" spans="1:8" s="88" customFormat="1" ht="33" customHeight="1">
      <c r="A5" s="1048" t="s">
        <v>1510</v>
      </c>
      <c r="B5" s="1048"/>
      <c r="C5" s="1048"/>
      <c r="D5" s="1048"/>
      <c r="E5" s="1048"/>
      <c r="F5" s="1048"/>
    </row>
    <row r="6" spans="1:8" ht="6" customHeight="1">
      <c r="G6" s="704"/>
    </row>
    <row r="7" spans="1:8" ht="4.5" customHeight="1" thickBot="1">
      <c r="A7" s="547"/>
      <c r="B7" s="800"/>
      <c r="C7" s="800"/>
      <c r="D7" s="800"/>
      <c r="E7" s="800"/>
      <c r="F7" s="800"/>
      <c r="G7" s="704"/>
    </row>
    <row r="8" spans="1:8" s="680" customFormat="1" ht="14.1" customHeight="1" thickTop="1" thickBot="1">
      <c r="A8" s="81"/>
      <c r="B8" s="801" t="s">
        <v>2</v>
      </c>
      <c r="C8" s="801" t="s">
        <v>3</v>
      </c>
      <c r="D8" s="801" t="s">
        <v>4</v>
      </c>
      <c r="E8" s="801" t="s">
        <v>5</v>
      </c>
      <c r="F8" s="801" t="s">
        <v>6</v>
      </c>
      <c r="G8" s="704"/>
      <c r="H8" s="704"/>
    </row>
    <row r="9" spans="1:8" s="680" customFormat="1" ht="14.1" customHeight="1" thickTop="1" thickBot="1">
      <c r="A9" s="82" t="s">
        <v>7</v>
      </c>
      <c r="B9" s="86">
        <v>8442713.5033900011</v>
      </c>
      <c r="C9" s="86">
        <v>1120855.6817600001</v>
      </c>
      <c r="D9" s="86">
        <v>0</v>
      </c>
      <c r="E9" s="86">
        <v>1891.01289</v>
      </c>
      <c r="F9" s="86">
        <v>9565460.1980400011</v>
      </c>
      <c r="G9" s="704"/>
      <c r="H9" s="704"/>
    </row>
    <row r="10" spans="1:8" s="680" customFormat="1" ht="14.1" customHeight="1" thickTop="1" thickBot="1">
      <c r="A10" s="577" t="s">
        <v>8</v>
      </c>
      <c r="B10" s="83">
        <v>551641.47449000005</v>
      </c>
      <c r="C10" s="83">
        <v>209678.84756999998</v>
      </c>
      <c r="D10" s="83">
        <v>0</v>
      </c>
      <c r="E10" s="83">
        <v>1372.8258600000001</v>
      </c>
      <c r="F10" s="83">
        <v>762693.1479199999</v>
      </c>
      <c r="G10" s="704"/>
      <c r="H10" s="704"/>
    </row>
    <row r="11" spans="1:8" s="680" customFormat="1" ht="14.1" customHeight="1" thickTop="1">
      <c r="A11" s="657" t="s">
        <v>9</v>
      </c>
      <c r="B11" s="84">
        <v>189565.7831</v>
      </c>
      <c r="C11" s="84">
        <v>56639.027479999997</v>
      </c>
      <c r="D11" s="84">
        <v>0</v>
      </c>
      <c r="E11" s="84">
        <v>0</v>
      </c>
      <c r="F11" s="84">
        <v>246204.81058000002</v>
      </c>
      <c r="G11" s="704"/>
      <c r="H11" s="704"/>
    </row>
    <row r="12" spans="1:8" s="680" customFormat="1" ht="14.1" customHeight="1">
      <c r="A12" s="657" t="s">
        <v>10</v>
      </c>
      <c r="B12" s="84">
        <v>321325.43102999998</v>
      </c>
      <c r="C12" s="84">
        <v>90830.343420000005</v>
      </c>
      <c r="D12" s="84">
        <v>0</v>
      </c>
      <c r="E12" s="84">
        <v>1372.8258600000001</v>
      </c>
      <c r="F12" s="84">
        <v>413528.60031000001</v>
      </c>
      <c r="G12" s="704"/>
      <c r="H12" s="704"/>
    </row>
    <row r="13" spans="1:8" s="680" customFormat="1" ht="14.1" customHeight="1">
      <c r="A13" s="657" t="s">
        <v>11</v>
      </c>
      <c r="B13" s="84">
        <v>40571.18735</v>
      </c>
      <c r="C13" s="84">
        <v>13657.44874</v>
      </c>
      <c r="D13" s="84">
        <v>0</v>
      </c>
      <c r="E13" s="84">
        <v>0</v>
      </c>
      <c r="F13" s="84">
        <v>54228.63609</v>
      </c>
      <c r="G13" s="704"/>
      <c r="H13" s="704"/>
    </row>
    <row r="14" spans="1:8" s="680" customFormat="1" ht="14.1" customHeight="1">
      <c r="A14" s="657" t="s">
        <v>12</v>
      </c>
      <c r="B14" s="84">
        <v>0</v>
      </c>
      <c r="C14" s="84">
        <v>0</v>
      </c>
      <c r="D14" s="84">
        <v>0</v>
      </c>
      <c r="E14" s="84">
        <v>0</v>
      </c>
      <c r="F14" s="84">
        <v>0</v>
      </c>
      <c r="G14" s="704"/>
      <c r="H14" s="704"/>
    </row>
    <row r="15" spans="1:8" s="680" customFormat="1" ht="14.1" customHeight="1">
      <c r="A15" s="657" t="s">
        <v>13</v>
      </c>
      <c r="B15" s="84">
        <v>0</v>
      </c>
      <c r="C15" s="84">
        <v>48552.027929999997</v>
      </c>
      <c r="D15" s="84">
        <v>0</v>
      </c>
      <c r="E15" s="84">
        <v>0</v>
      </c>
      <c r="F15" s="84">
        <v>48552.027929999997</v>
      </c>
      <c r="G15" s="704"/>
      <c r="H15" s="704"/>
    </row>
    <row r="16" spans="1:8" s="680" customFormat="1" ht="14.1" customHeight="1">
      <c r="A16" s="657" t="s">
        <v>14</v>
      </c>
      <c r="B16" s="84">
        <v>179.07301000000001</v>
      </c>
      <c r="C16" s="84">
        <v>0</v>
      </c>
      <c r="D16" s="84">
        <v>0</v>
      </c>
      <c r="E16" s="84">
        <v>0</v>
      </c>
      <c r="F16" s="84">
        <v>179.07301000000001</v>
      </c>
      <c r="G16" s="704"/>
      <c r="H16" s="704"/>
    </row>
    <row r="17" spans="1:8" s="680" customFormat="1" ht="14.1" customHeight="1">
      <c r="A17" s="657" t="s">
        <v>15</v>
      </c>
      <c r="B17" s="84">
        <v>0</v>
      </c>
      <c r="C17" s="84">
        <v>0</v>
      </c>
      <c r="D17" s="84">
        <v>0</v>
      </c>
      <c r="E17" s="84">
        <v>0</v>
      </c>
      <c r="F17" s="84">
        <v>0</v>
      </c>
      <c r="G17" s="704"/>
      <c r="H17" s="704"/>
    </row>
    <row r="18" spans="1:8" s="680" customFormat="1" ht="14.1" customHeight="1" thickBot="1">
      <c r="A18" s="657" t="s">
        <v>16</v>
      </c>
      <c r="B18" s="84">
        <v>0</v>
      </c>
      <c r="C18" s="84">
        <v>0</v>
      </c>
      <c r="D18" s="84">
        <v>0</v>
      </c>
      <c r="E18" s="84">
        <v>0</v>
      </c>
      <c r="F18" s="84">
        <v>0</v>
      </c>
      <c r="G18" s="704"/>
      <c r="H18" s="704"/>
    </row>
    <row r="19" spans="1:8" s="680" customFormat="1" ht="14.1" customHeight="1" thickTop="1" thickBot="1">
      <c r="A19" s="577" t="s">
        <v>17</v>
      </c>
      <c r="B19" s="83">
        <v>601781.22503999993</v>
      </c>
      <c r="C19" s="83">
        <v>364891.35576000001</v>
      </c>
      <c r="D19" s="83">
        <v>0</v>
      </c>
      <c r="E19" s="83">
        <v>51.1494</v>
      </c>
      <c r="F19" s="83">
        <v>966723.73019999999</v>
      </c>
      <c r="G19" s="704"/>
      <c r="H19" s="704"/>
    </row>
    <row r="20" spans="1:8" s="680" customFormat="1" ht="14.1" customHeight="1" thickTop="1">
      <c r="A20" s="657" t="s">
        <v>18</v>
      </c>
      <c r="B20" s="84">
        <v>0</v>
      </c>
      <c r="C20" s="84">
        <v>0</v>
      </c>
      <c r="D20" s="84">
        <v>0</v>
      </c>
      <c r="E20" s="84">
        <v>0</v>
      </c>
      <c r="F20" s="84">
        <v>0</v>
      </c>
      <c r="G20" s="704"/>
      <c r="H20" s="704"/>
    </row>
    <row r="21" spans="1:8" s="680" customFormat="1" ht="14.1" customHeight="1">
      <c r="A21" s="657" t="s">
        <v>19</v>
      </c>
      <c r="B21" s="84">
        <v>104271.91761</v>
      </c>
      <c r="C21" s="84">
        <v>15425.575409999999</v>
      </c>
      <c r="D21" s="84">
        <v>0</v>
      </c>
      <c r="E21" s="84">
        <v>0</v>
      </c>
      <c r="F21" s="84">
        <v>119697.49301999999</v>
      </c>
      <c r="G21" s="704"/>
      <c r="H21" s="704"/>
    </row>
    <row r="22" spans="1:8" s="680" customFormat="1" ht="14.1" customHeight="1">
      <c r="A22" s="657" t="s">
        <v>20</v>
      </c>
      <c r="B22" s="84">
        <v>0</v>
      </c>
      <c r="C22" s="84">
        <v>0</v>
      </c>
      <c r="D22" s="84">
        <v>0</v>
      </c>
      <c r="E22" s="84">
        <v>0</v>
      </c>
      <c r="F22" s="84">
        <v>0</v>
      </c>
      <c r="G22" s="704"/>
      <c r="H22" s="704"/>
    </row>
    <row r="23" spans="1:8" s="680" customFormat="1" ht="14.1" customHeight="1">
      <c r="A23" s="657" t="s">
        <v>21</v>
      </c>
      <c r="B23" s="84">
        <v>0</v>
      </c>
      <c r="C23" s="84">
        <v>0</v>
      </c>
      <c r="D23" s="84">
        <v>0</v>
      </c>
      <c r="E23" s="84">
        <v>0</v>
      </c>
      <c r="F23" s="84">
        <v>0</v>
      </c>
      <c r="G23" s="704"/>
      <c r="H23" s="704"/>
    </row>
    <row r="24" spans="1:8" s="680" customFormat="1" ht="14.1" customHeight="1">
      <c r="A24" s="657" t="s">
        <v>22</v>
      </c>
      <c r="B24" s="84">
        <v>150057.21563999998</v>
      </c>
      <c r="C24" s="84">
        <v>18546.03023</v>
      </c>
      <c r="D24" s="84">
        <v>0</v>
      </c>
      <c r="E24" s="84">
        <v>50.463999999999999</v>
      </c>
      <c r="F24" s="84">
        <v>168653.70986999999</v>
      </c>
      <c r="G24" s="704"/>
      <c r="H24" s="704"/>
    </row>
    <row r="25" spans="1:8" s="680" customFormat="1" ht="14.1" customHeight="1">
      <c r="A25" s="657" t="s">
        <v>23</v>
      </c>
      <c r="B25" s="84">
        <v>347388.89555000002</v>
      </c>
      <c r="C25" s="84">
        <v>330919.75011999998</v>
      </c>
      <c r="D25" s="84">
        <v>0</v>
      </c>
      <c r="E25" s="84">
        <v>0.68540000000000001</v>
      </c>
      <c r="F25" s="84">
        <v>678309.33107000007</v>
      </c>
      <c r="G25" s="704"/>
      <c r="H25" s="704"/>
    </row>
    <row r="26" spans="1:8" s="680" customFormat="1" ht="14.1" customHeight="1">
      <c r="A26" s="657" t="s">
        <v>24</v>
      </c>
      <c r="B26" s="84">
        <v>63.299720000000001</v>
      </c>
      <c r="C26" s="84">
        <v>0</v>
      </c>
      <c r="D26" s="84">
        <v>0</v>
      </c>
      <c r="E26" s="84">
        <v>0</v>
      </c>
      <c r="F26" s="84">
        <v>63.299720000000001</v>
      </c>
      <c r="G26" s="704"/>
      <c r="H26" s="704"/>
    </row>
    <row r="27" spans="1:8" s="680" customFormat="1" ht="14.1" customHeight="1" thickBot="1">
      <c r="A27" s="657" t="s">
        <v>25</v>
      </c>
      <c r="B27" s="84">
        <v>-0.10348</v>
      </c>
      <c r="C27" s="84">
        <v>0</v>
      </c>
      <c r="D27" s="84">
        <v>0</v>
      </c>
      <c r="E27" s="84">
        <v>0</v>
      </c>
      <c r="F27" s="84">
        <v>-0.10348</v>
      </c>
      <c r="G27" s="704"/>
      <c r="H27" s="704"/>
    </row>
    <row r="28" spans="1:8" s="680" customFormat="1" ht="14.1" customHeight="1" thickTop="1" thickBot="1">
      <c r="A28" s="577" t="s">
        <v>26</v>
      </c>
      <c r="B28" s="83">
        <v>7001535.4508599993</v>
      </c>
      <c r="C28" s="83">
        <v>523913.84865</v>
      </c>
      <c r="D28" s="83">
        <v>0</v>
      </c>
      <c r="E28" s="83">
        <v>467.03762999999998</v>
      </c>
      <c r="F28" s="83">
        <v>7525916.3371400004</v>
      </c>
      <c r="G28" s="704"/>
      <c r="H28" s="704"/>
    </row>
    <row r="29" spans="1:8" s="680" customFormat="1" ht="14.1" customHeight="1" thickTop="1">
      <c r="A29" s="658" t="s">
        <v>27</v>
      </c>
      <c r="B29" s="84">
        <v>6905645.26291</v>
      </c>
      <c r="C29" s="84">
        <v>613631.22676999995</v>
      </c>
      <c r="D29" s="84">
        <v>0</v>
      </c>
      <c r="E29" s="84">
        <v>466.00216999999998</v>
      </c>
      <c r="F29" s="84">
        <v>7519742.4918500008</v>
      </c>
      <c r="G29" s="704"/>
      <c r="H29" s="704"/>
    </row>
    <row r="30" spans="1:8" s="680" customFormat="1" ht="14.1" customHeight="1">
      <c r="A30" s="657" t="s">
        <v>28</v>
      </c>
      <c r="B30" s="84">
        <v>6823615.3036899995</v>
      </c>
      <c r="C30" s="84">
        <v>591249.27182000002</v>
      </c>
      <c r="D30" s="84">
        <v>0</v>
      </c>
      <c r="E30" s="84">
        <v>466.00216999999998</v>
      </c>
      <c r="F30" s="84">
        <v>7415330.5776800001</v>
      </c>
      <c r="G30" s="704"/>
      <c r="H30" s="704"/>
    </row>
    <row r="31" spans="1:8" s="680" customFormat="1" ht="14.1" customHeight="1">
      <c r="A31" s="657" t="s">
        <v>29</v>
      </c>
      <c r="B31" s="84">
        <v>78566.053750000006</v>
      </c>
      <c r="C31" s="84">
        <v>21071.837629999998</v>
      </c>
      <c r="D31" s="84">
        <v>0</v>
      </c>
      <c r="E31" s="84">
        <v>0</v>
      </c>
      <c r="F31" s="84">
        <v>99637.891380000001</v>
      </c>
      <c r="G31" s="704"/>
      <c r="H31" s="704"/>
    </row>
    <row r="32" spans="1:8" s="680" customFormat="1" ht="14.1" customHeight="1">
      <c r="A32" s="657" t="s">
        <v>30</v>
      </c>
      <c r="B32" s="84">
        <v>3463.9054700000002</v>
      </c>
      <c r="C32" s="84">
        <v>1310.1173200000001</v>
      </c>
      <c r="D32" s="84">
        <v>0</v>
      </c>
      <c r="E32" s="84">
        <v>0</v>
      </c>
      <c r="F32" s="84">
        <v>4774.02279</v>
      </c>
      <c r="G32" s="704"/>
      <c r="H32" s="704"/>
    </row>
    <row r="33" spans="1:8" s="680" customFormat="1" ht="14.1" customHeight="1">
      <c r="A33" s="658" t="s">
        <v>31</v>
      </c>
      <c r="B33" s="84">
        <v>64976.5677</v>
      </c>
      <c r="C33" s="84">
        <v>7211.8729299999995</v>
      </c>
      <c r="D33" s="84">
        <v>0</v>
      </c>
      <c r="E33" s="84">
        <v>0</v>
      </c>
      <c r="F33" s="84">
        <v>72188.440629999997</v>
      </c>
      <c r="G33" s="704"/>
      <c r="H33" s="704"/>
    </row>
    <row r="34" spans="1:8" s="680" customFormat="1" ht="14.1" customHeight="1">
      <c r="A34" s="657" t="s">
        <v>32</v>
      </c>
      <c r="B34" s="84">
        <v>47751.051829999997</v>
      </c>
      <c r="C34" s="84">
        <v>3580.8056299999998</v>
      </c>
      <c r="D34" s="84">
        <v>0</v>
      </c>
      <c r="E34" s="84">
        <v>0</v>
      </c>
      <c r="F34" s="84">
        <v>51331.857459999999</v>
      </c>
      <c r="G34" s="704"/>
      <c r="H34" s="704"/>
    </row>
    <row r="35" spans="1:8" s="680" customFormat="1" ht="14.1" customHeight="1">
      <c r="A35" s="657" t="s">
        <v>33</v>
      </c>
      <c r="B35" s="84">
        <v>17143.196489999998</v>
      </c>
      <c r="C35" s="84">
        <v>3631.0672999999997</v>
      </c>
      <c r="D35" s="84">
        <v>0</v>
      </c>
      <c r="E35" s="84">
        <v>0</v>
      </c>
      <c r="F35" s="84">
        <v>20774.263790000001</v>
      </c>
      <c r="G35" s="704"/>
      <c r="H35" s="704"/>
    </row>
    <row r="36" spans="1:8" s="680" customFormat="1" ht="14.1" customHeight="1">
      <c r="A36" s="657" t="s">
        <v>34</v>
      </c>
      <c r="B36" s="84">
        <v>82.31938000000001</v>
      </c>
      <c r="C36" s="84">
        <v>0</v>
      </c>
      <c r="D36" s="84">
        <v>0</v>
      </c>
      <c r="E36" s="84">
        <v>0</v>
      </c>
      <c r="F36" s="84">
        <v>82.31938000000001</v>
      </c>
      <c r="G36" s="704"/>
      <c r="H36" s="704"/>
    </row>
    <row r="37" spans="1:8" s="680" customFormat="1" ht="14.1" customHeight="1">
      <c r="A37" s="658" t="s">
        <v>35</v>
      </c>
      <c r="B37" s="84">
        <v>112207.11757999999</v>
      </c>
      <c r="C37" s="84">
        <v>16144.031509999999</v>
      </c>
      <c r="D37" s="84">
        <v>0</v>
      </c>
      <c r="E37" s="84">
        <v>0</v>
      </c>
      <c r="F37" s="84">
        <v>128351.14909000001</v>
      </c>
      <c r="G37" s="704"/>
      <c r="H37" s="704"/>
    </row>
    <row r="38" spans="1:8" s="680" customFormat="1" ht="14.1" customHeight="1">
      <c r="A38" s="657" t="s">
        <v>36</v>
      </c>
      <c r="B38" s="84">
        <v>103308.09093999999</v>
      </c>
      <c r="C38" s="84">
        <v>12787.421990000001</v>
      </c>
      <c r="D38" s="84">
        <v>0</v>
      </c>
      <c r="E38" s="84">
        <v>0</v>
      </c>
      <c r="F38" s="84">
        <v>116095.51293000001</v>
      </c>
      <c r="G38" s="704"/>
      <c r="H38" s="704"/>
    </row>
    <row r="39" spans="1:8" s="680" customFormat="1" ht="14.1" customHeight="1">
      <c r="A39" s="657" t="s">
        <v>37</v>
      </c>
      <c r="B39" s="84">
        <v>8258.9425700000011</v>
      </c>
      <c r="C39" s="84">
        <v>3356.60952</v>
      </c>
      <c r="D39" s="84">
        <v>0</v>
      </c>
      <c r="E39" s="84">
        <v>0</v>
      </c>
      <c r="F39" s="84">
        <v>11615.552089999999</v>
      </c>
      <c r="G39" s="704"/>
      <c r="H39" s="704"/>
    </row>
    <row r="40" spans="1:8" s="680" customFormat="1" ht="14.1" customHeight="1" thickBot="1">
      <c r="A40" s="657" t="s">
        <v>38</v>
      </c>
      <c r="B40" s="84">
        <v>640.08407</v>
      </c>
      <c r="C40" s="84">
        <v>0</v>
      </c>
      <c r="D40" s="84">
        <v>0</v>
      </c>
      <c r="E40" s="84">
        <v>0</v>
      </c>
      <c r="F40" s="84">
        <v>640.08407</v>
      </c>
      <c r="G40" s="704"/>
      <c r="H40" s="704"/>
    </row>
    <row r="41" spans="1:8" s="680" customFormat="1" ht="14.1" customHeight="1" thickTop="1" thickBot="1">
      <c r="A41" s="577" t="s">
        <v>39</v>
      </c>
      <c r="B41" s="83">
        <v>84384.27870000001</v>
      </c>
      <c r="C41" s="83">
        <v>7046.3139000000001</v>
      </c>
      <c r="D41" s="83">
        <v>0</v>
      </c>
      <c r="E41" s="83">
        <v>1.6179700000000001</v>
      </c>
      <c r="F41" s="83">
        <v>91432.210569999996</v>
      </c>
      <c r="G41" s="704"/>
      <c r="H41" s="704"/>
    </row>
    <row r="42" spans="1:8" s="680" customFormat="1" ht="14.1" customHeight="1" thickTop="1">
      <c r="A42" s="657" t="s">
        <v>40</v>
      </c>
      <c r="B42" s="84">
        <v>82863.996959999989</v>
      </c>
      <c r="C42" s="84">
        <v>6833.0394900000001</v>
      </c>
      <c r="D42" s="84">
        <v>0</v>
      </c>
      <c r="E42" s="84">
        <v>1.6179700000000001</v>
      </c>
      <c r="F42" s="84">
        <v>89698.654420000006</v>
      </c>
      <c r="G42" s="704"/>
      <c r="H42" s="704"/>
    </row>
    <row r="43" spans="1:8" s="680" customFormat="1" ht="14.1" customHeight="1">
      <c r="A43" s="657" t="s">
        <v>41</v>
      </c>
      <c r="B43" s="84">
        <v>1081.07609</v>
      </c>
      <c r="C43" s="84">
        <v>197.76635999999999</v>
      </c>
      <c r="D43" s="84">
        <v>0</v>
      </c>
      <c r="E43" s="84">
        <v>0</v>
      </c>
      <c r="F43" s="84">
        <v>1278.8424499999999</v>
      </c>
      <c r="G43" s="704"/>
      <c r="H43" s="704"/>
    </row>
    <row r="44" spans="1:8" s="680" customFormat="1" ht="14.1" customHeight="1">
      <c r="A44" s="657" t="s">
        <v>42</v>
      </c>
      <c r="B44" s="84">
        <v>379.42440000000005</v>
      </c>
      <c r="C44" s="84">
        <v>10.50718</v>
      </c>
      <c r="D44" s="84">
        <v>0</v>
      </c>
      <c r="E44" s="84">
        <v>0</v>
      </c>
      <c r="F44" s="84">
        <v>389.93158</v>
      </c>
      <c r="G44" s="704"/>
      <c r="H44" s="704"/>
    </row>
    <row r="45" spans="1:8" s="680" customFormat="1" ht="14.1" customHeight="1">
      <c r="A45" s="657" t="s">
        <v>43</v>
      </c>
      <c r="B45" s="84">
        <v>24.521129999999999</v>
      </c>
      <c r="C45" s="84">
        <v>0</v>
      </c>
      <c r="D45" s="84">
        <v>0</v>
      </c>
      <c r="E45" s="84">
        <v>0</v>
      </c>
      <c r="F45" s="84">
        <v>24.521129999999999</v>
      </c>
      <c r="G45" s="704"/>
      <c r="H45" s="704"/>
    </row>
    <row r="46" spans="1:8" s="680" customFormat="1" ht="14.1" customHeight="1">
      <c r="A46" s="657" t="s">
        <v>44</v>
      </c>
      <c r="B46" s="84">
        <v>35.260120000000001</v>
      </c>
      <c r="C46" s="84">
        <v>5.0008699999999999</v>
      </c>
      <c r="D46" s="84">
        <v>0</v>
      </c>
      <c r="E46" s="84">
        <v>0</v>
      </c>
      <c r="F46" s="84">
        <v>40.26099</v>
      </c>
      <c r="G46" s="704"/>
      <c r="H46" s="704"/>
    </row>
    <row r="47" spans="1:8" s="680" customFormat="1" ht="14.1" customHeight="1" thickBot="1">
      <c r="A47" s="657" t="s">
        <v>45</v>
      </c>
      <c r="B47" s="84">
        <v>0</v>
      </c>
      <c r="C47" s="84">
        <v>0</v>
      </c>
      <c r="D47" s="84">
        <v>0</v>
      </c>
      <c r="E47" s="84">
        <v>0</v>
      </c>
      <c r="F47" s="84">
        <v>0</v>
      </c>
      <c r="G47" s="704"/>
      <c r="H47" s="704"/>
    </row>
    <row r="48" spans="1:8" s="680" customFormat="1" ht="14.1" customHeight="1" thickTop="1" thickBot="1">
      <c r="A48" s="577" t="s">
        <v>46</v>
      </c>
      <c r="B48" s="83">
        <v>-165677.77603000001</v>
      </c>
      <c r="C48" s="83">
        <v>-120119.59646</v>
      </c>
      <c r="D48" s="83">
        <v>0</v>
      </c>
      <c r="E48" s="83">
        <v>-0.58250999999999997</v>
      </c>
      <c r="F48" s="83">
        <v>-285797.95500000002</v>
      </c>
      <c r="G48" s="704"/>
      <c r="H48" s="704"/>
    </row>
    <row r="49" spans="1:8" s="680" customFormat="1" ht="14.1" customHeight="1" thickTop="1">
      <c r="A49" s="659" t="s">
        <v>47</v>
      </c>
      <c r="B49" s="84">
        <v>-23287.368999999999</v>
      </c>
      <c r="C49" s="84">
        <v>-12795.723679999999</v>
      </c>
      <c r="D49" s="84">
        <v>0</v>
      </c>
      <c r="E49" s="84">
        <v>-0.58250999999999997</v>
      </c>
      <c r="F49" s="84">
        <v>-36083.675189999994</v>
      </c>
      <c r="G49" s="704"/>
      <c r="H49" s="704"/>
    </row>
    <row r="50" spans="1:8" s="680" customFormat="1" ht="14.1" customHeight="1">
      <c r="A50" s="657" t="s">
        <v>48</v>
      </c>
      <c r="B50" s="84">
        <v>-6681.0757300000005</v>
      </c>
      <c r="C50" s="84">
        <v>-1630.66643</v>
      </c>
      <c r="D50" s="84">
        <v>0</v>
      </c>
      <c r="E50" s="84">
        <v>0</v>
      </c>
      <c r="F50" s="84">
        <v>-8311.7421599999998</v>
      </c>
      <c r="G50" s="704"/>
      <c r="H50" s="704"/>
    </row>
    <row r="51" spans="1:8" s="680" customFormat="1" ht="14.1" customHeight="1">
      <c r="A51" s="657" t="s">
        <v>49</v>
      </c>
      <c r="B51" s="84">
        <v>-20605.70565</v>
      </c>
      <c r="C51" s="84">
        <v>-1379.09599</v>
      </c>
      <c r="D51" s="84">
        <v>0</v>
      </c>
      <c r="E51" s="84">
        <v>0</v>
      </c>
      <c r="F51" s="84">
        <v>-21984.801640000001</v>
      </c>
      <c r="G51" s="704"/>
      <c r="H51" s="704"/>
    </row>
    <row r="52" spans="1:8" s="680" customFormat="1" ht="14.1" customHeight="1">
      <c r="A52" s="657" t="s">
        <v>50</v>
      </c>
      <c r="B52" s="84">
        <v>-4998.7093299999997</v>
      </c>
      <c r="C52" s="84">
        <v>-3004.5710099999997</v>
      </c>
      <c r="D52" s="84">
        <v>0</v>
      </c>
      <c r="E52" s="84">
        <v>0</v>
      </c>
      <c r="F52" s="84">
        <v>-8003.2803400000003</v>
      </c>
      <c r="G52" s="704"/>
      <c r="H52" s="704"/>
    </row>
    <row r="53" spans="1:8" s="680" customFormat="1" ht="14.1" customHeight="1">
      <c r="A53" s="657" t="s">
        <v>51</v>
      </c>
      <c r="B53" s="84">
        <v>-78594.036040000006</v>
      </c>
      <c r="C53" s="84">
        <v>-7760.5239900000006</v>
      </c>
      <c r="D53" s="84">
        <v>0</v>
      </c>
      <c r="E53" s="84">
        <v>0</v>
      </c>
      <c r="F53" s="84">
        <v>-86354.560030000008</v>
      </c>
      <c r="G53" s="704"/>
      <c r="H53" s="704"/>
    </row>
    <row r="54" spans="1:8" s="680" customFormat="1" ht="14.1" customHeight="1">
      <c r="A54" s="657" t="s">
        <v>52</v>
      </c>
      <c r="B54" s="84">
        <v>-7403.1050700000005</v>
      </c>
      <c r="C54" s="84">
        <v>-3158.9838999999997</v>
      </c>
      <c r="D54" s="84">
        <v>0</v>
      </c>
      <c r="E54" s="84">
        <v>0</v>
      </c>
      <c r="F54" s="84">
        <v>-10562.088970000001</v>
      </c>
      <c r="G54" s="704"/>
      <c r="H54" s="704"/>
    </row>
    <row r="55" spans="1:8" s="680" customFormat="1" ht="14.1" customHeight="1">
      <c r="A55" s="659" t="s">
        <v>53</v>
      </c>
      <c r="B55" s="84">
        <v>0</v>
      </c>
      <c r="C55" s="84">
        <v>-89277.947150000007</v>
      </c>
      <c r="D55" s="84">
        <v>0</v>
      </c>
      <c r="E55" s="84">
        <v>0</v>
      </c>
      <c r="F55" s="84">
        <v>-89277.947150000007</v>
      </c>
      <c r="G55" s="704"/>
      <c r="H55" s="704"/>
    </row>
    <row r="56" spans="1:8" s="680" customFormat="1" ht="14.1" customHeight="1">
      <c r="A56" s="657" t="s">
        <v>54</v>
      </c>
      <c r="B56" s="84">
        <v>-23839.651969999999</v>
      </c>
      <c r="C56" s="84">
        <v>-973.27611999999999</v>
      </c>
      <c r="D56" s="84">
        <v>0</v>
      </c>
      <c r="E56" s="84">
        <v>0</v>
      </c>
      <c r="F56" s="84">
        <v>-24812.928090000001</v>
      </c>
      <c r="G56" s="704"/>
      <c r="H56" s="704"/>
    </row>
    <row r="57" spans="1:8" s="680" customFormat="1" ht="14.1" customHeight="1">
      <c r="A57" s="657" t="s">
        <v>55</v>
      </c>
      <c r="B57" s="84">
        <v>-268.12324000000001</v>
      </c>
      <c r="C57" s="84">
        <v>-138.80819</v>
      </c>
      <c r="D57" s="84">
        <v>0</v>
      </c>
      <c r="E57" s="84">
        <v>0</v>
      </c>
      <c r="F57" s="84">
        <v>-406.93142999999998</v>
      </c>
      <c r="G57" s="704"/>
      <c r="H57" s="704"/>
    </row>
    <row r="58" spans="1:8" s="680" customFormat="1" ht="14.1" customHeight="1" thickBot="1">
      <c r="A58" s="657" t="s">
        <v>56</v>
      </c>
      <c r="B58" s="84">
        <v>0</v>
      </c>
      <c r="C58" s="84">
        <v>0</v>
      </c>
      <c r="D58" s="84">
        <v>0</v>
      </c>
      <c r="E58" s="84">
        <v>0</v>
      </c>
      <c r="F58" s="84">
        <v>0</v>
      </c>
      <c r="G58" s="704"/>
      <c r="H58" s="704"/>
    </row>
    <row r="59" spans="1:8" s="680" customFormat="1" ht="14.1" customHeight="1" thickTop="1" thickBot="1">
      <c r="A59" s="577" t="s">
        <v>57</v>
      </c>
      <c r="B59" s="83">
        <v>46399.235740000004</v>
      </c>
      <c r="C59" s="83">
        <v>17318.245350000001</v>
      </c>
      <c r="D59" s="83">
        <v>0</v>
      </c>
      <c r="E59" s="83">
        <v>0</v>
      </c>
      <c r="F59" s="83">
        <v>63717.481090000001</v>
      </c>
      <c r="G59" s="704"/>
      <c r="H59" s="704"/>
    </row>
    <row r="60" spans="1:8" s="680" customFormat="1" ht="14.1" customHeight="1" thickTop="1">
      <c r="A60" s="657" t="s">
        <v>58</v>
      </c>
      <c r="B60" s="84">
        <v>0</v>
      </c>
      <c r="C60" s="84">
        <v>0</v>
      </c>
      <c r="D60" s="84">
        <v>0</v>
      </c>
      <c r="E60" s="84">
        <v>0</v>
      </c>
      <c r="F60" s="84">
        <v>0</v>
      </c>
      <c r="G60" s="704"/>
      <c r="H60" s="704"/>
    </row>
    <row r="61" spans="1:8" s="680" customFormat="1" ht="14.1" customHeight="1">
      <c r="A61" s="659" t="s">
        <v>59</v>
      </c>
      <c r="B61" s="84">
        <v>40333.342219999999</v>
      </c>
      <c r="C61" s="84">
        <v>14440.719529999998</v>
      </c>
      <c r="D61" s="84">
        <v>0</v>
      </c>
      <c r="E61" s="84">
        <v>0</v>
      </c>
      <c r="F61" s="84">
        <v>54774.061750000001</v>
      </c>
      <c r="G61" s="704"/>
      <c r="H61" s="704"/>
    </row>
    <row r="62" spans="1:8" s="680" customFormat="1" ht="14.1" customHeight="1">
      <c r="A62" s="657" t="s">
        <v>60</v>
      </c>
      <c r="B62" s="84">
        <v>6717.2574500000001</v>
      </c>
      <c r="C62" s="84">
        <v>2945.3459800000001</v>
      </c>
      <c r="D62" s="84">
        <v>0</v>
      </c>
      <c r="E62" s="84">
        <v>0</v>
      </c>
      <c r="F62" s="84">
        <v>9662.6034299999992</v>
      </c>
      <c r="G62" s="704"/>
      <c r="H62" s="704"/>
    </row>
    <row r="63" spans="1:8" s="680" customFormat="1" ht="14.1" customHeight="1">
      <c r="A63" s="657" t="s">
        <v>61</v>
      </c>
      <c r="B63" s="84">
        <v>0</v>
      </c>
      <c r="C63" s="84">
        <v>0</v>
      </c>
      <c r="D63" s="84">
        <v>0</v>
      </c>
      <c r="E63" s="84">
        <v>0</v>
      </c>
      <c r="F63" s="84">
        <v>0</v>
      </c>
      <c r="G63" s="704"/>
      <c r="H63" s="704"/>
    </row>
    <row r="64" spans="1:8" s="680" customFormat="1" ht="14.1" customHeight="1" thickBot="1">
      <c r="A64" s="657" t="s">
        <v>62</v>
      </c>
      <c r="B64" s="84">
        <v>-651.3639300000001</v>
      </c>
      <c r="C64" s="84">
        <v>-67.820160000000001</v>
      </c>
      <c r="D64" s="84">
        <v>0</v>
      </c>
      <c r="E64" s="84">
        <v>0</v>
      </c>
      <c r="F64" s="84">
        <v>-719.18408999999997</v>
      </c>
      <c r="G64" s="704"/>
      <c r="H64" s="704"/>
    </row>
    <row r="65" spans="1:8" s="680" customFormat="1" ht="14.1" customHeight="1" thickTop="1" thickBot="1">
      <c r="A65" s="577" t="s">
        <v>63</v>
      </c>
      <c r="B65" s="83">
        <v>974.87244999999996</v>
      </c>
      <c r="C65" s="83">
        <v>0</v>
      </c>
      <c r="D65" s="83">
        <v>0</v>
      </c>
      <c r="E65" s="83">
        <v>0</v>
      </c>
      <c r="F65" s="83">
        <v>974.87244999999996</v>
      </c>
      <c r="G65" s="704"/>
      <c r="H65" s="704"/>
    </row>
    <row r="66" spans="1:8" s="680" customFormat="1" ht="14.1" customHeight="1" thickTop="1">
      <c r="A66" s="657" t="s">
        <v>64</v>
      </c>
      <c r="B66" s="84">
        <v>0</v>
      </c>
      <c r="C66" s="84">
        <v>0</v>
      </c>
      <c r="D66" s="84">
        <v>0</v>
      </c>
      <c r="E66" s="84">
        <v>0</v>
      </c>
      <c r="F66" s="84">
        <v>0</v>
      </c>
      <c r="G66" s="704"/>
      <c r="H66" s="704"/>
    </row>
    <row r="67" spans="1:8" s="680" customFormat="1" ht="14.1" customHeight="1">
      <c r="A67" s="657" t="s">
        <v>65</v>
      </c>
      <c r="B67" s="84">
        <v>3404.1527999999998</v>
      </c>
      <c r="C67" s="84">
        <v>0</v>
      </c>
      <c r="D67" s="84">
        <v>0</v>
      </c>
      <c r="E67" s="84">
        <v>0</v>
      </c>
      <c r="F67" s="84">
        <v>3404.1527999999998</v>
      </c>
      <c r="G67" s="704"/>
      <c r="H67" s="704"/>
    </row>
    <row r="68" spans="1:8" s="680" customFormat="1" ht="14.1" customHeight="1">
      <c r="A68" s="657" t="s">
        <v>66</v>
      </c>
      <c r="B68" s="84">
        <v>3206.9880600000001</v>
      </c>
      <c r="C68" s="84">
        <v>0</v>
      </c>
      <c r="D68" s="84">
        <v>0</v>
      </c>
      <c r="E68" s="84">
        <v>0</v>
      </c>
      <c r="F68" s="84">
        <v>3206.9880600000001</v>
      </c>
      <c r="G68" s="704"/>
      <c r="H68" s="704"/>
    </row>
    <row r="69" spans="1:8" s="680" customFormat="1" ht="14.1" customHeight="1">
      <c r="A69" s="657" t="s">
        <v>67</v>
      </c>
      <c r="B69" s="84">
        <v>0</v>
      </c>
      <c r="C69" s="84">
        <v>0</v>
      </c>
      <c r="D69" s="84">
        <v>0</v>
      </c>
      <c r="E69" s="84">
        <v>0</v>
      </c>
      <c r="F69" s="84">
        <v>0</v>
      </c>
      <c r="G69" s="704"/>
      <c r="H69" s="704"/>
    </row>
    <row r="70" spans="1:8" s="680" customFormat="1" ht="14.1" customHeight="1" thickBot="1">
      <c r="A70" s="657" t="s">
        <v>68</v>
      </c>
      <c r="B70" s="84">
        <v>-5636.2684100000006</v>
      </c>
      <c r="C70" s="84">
        <v>0</v>
      </c>
      <c r="D70" s="84">
        <v>0</v>
      </c>
      <c r="E70" s="84">
        <v>0</v>
      </c>
      <c r="F70" s="84">
        <v>-5636.2684100000006</v>
      </c>
      <c r="G70" s="704"/>
      <c r="H70" s="704"/>
    </row>
    <row r="71" spans="1:8" s="680" customFormat="1" ht="14.1" customHeight="1" thickTop="1" thickBot="1">
      <c r="A71" s="577" t="s">
        <v>69</v>
      </c>
      <c r="B71" s="83">
        <v>4684.2010899999996</v>
      </c>
      <c r="C71" s="83">
        <v>3912.5387799999999</v>
      </c>
      <c r="D71" s="83">
        <v>0</v>
      </c>
      <c r="E71" s="83">
        <v>0</v>
      </c>
      <c r="F71" s="83">
        <v>8596.7398699999994</v>
      </c>
      <c r="G71" s="704"/>
      <c r="H71" s="704"/>
    </row>
    <row r="72" spans="1:8" s="680" customFormat="1" ht="14.1" customHeight="1" thickTop="1">
      <c r="A72" s="657" t="s">
        <v>18</v>
      </c>
      <c r="B72" s="84">
        <v>0</v>
      </c>
      <c r="C72" s="84">
        <v>0</v>
      </c>
      <c r="D72" s="84">
        <v>0</v>
      </c>
      <c r="E72" s="84">
        <v>0</v>
      </c>
      <c r="F72" s="84">
        <v>0</v>
      </c>
      <c r="G72" s="704"/>
      <c r="H72" s="704"/>
    </row>
    <row r="73" spans="1:8" s="680" customFormat="1" ht="14.1" customHeight="1">
      <c r="A73" s="657" t="s">
        <v>19</v>
      </c>
      <c r="B73" s="84">
        <v>3939.8937900000001</v>
      </c>
      <c r="C73" s="84">
        <v>3430</v>
      </c>
      <c r="D73" s="84">
        <v>0</v>
      </c>
      <c r="E73" s="84">
        <v>0</v>
      </c>
      <c r="F73" s="84">
        <v>7369.8937900000001</v>
      </c>
      <c r="G73" s="704"/>
      <c r="H73" s="704"/>
    </row>
    <row r="74" spans="1:8" s="680" customFormat="1" ht="14.1" customHeight="1">
      <c r="A74" s="657" t="s">
        <v>20</v>
      </c>
      <c r="B74" s="84">
        <v>0</v>
      </c>
      <c r="C74" s="84">
        <v>0</v>
      </c>
      <c r="D74" s="84">
        <v>0</v>
      </c>
      <c r="E74" s="84">
        <v>0</v>
      </c>
      <c r="F74" s="84">
        <v>0</v>
      </c>
      <c r="G74" s="704"/>
      <c r="H74" s="704"/>
    </row>
    <row r="75" spans="1:8" s="680" customFormat="1" ht="14.1" customHeight="1">
      <c r="A75" s="657" t="s">
        <v>21</v>
      </c>
      <c r="B75" s="84">
        <v>0</v>
      </c>
      <c r="C75" s="84">
        <v>0</v>
      </c>
      <c r="D75" s="84">
        <v>0</v>
      </c>
      <c r="E75" s="84">
        <v>0</v>
      </c>
      <c r="F75" s="84">
        <v>0</v>
      </c>
      <c r="G75" s="704"/>
      <c r="H75" s="704"/>
    </row>
    <row r="76" spans="1:8" s="680" customFormat="1" ht="14.1" customHeight="1">
      <c r="A76" s="657" t="s">
        <v>70</v>
      </c>
      <c r="B76" s="84">
        <v>728.4</v>
      </c>
      <c r="C76" s="84">
        <v>0</v>
      </c>
      <c r="D76" s="84">
        <v>0</v>
      </c>
      <c r="E76" s="84">
        <v>0</v>
      </c>
      <c r="F76" s="84">
        <v>728.4</v>
      </c>
      <c r="G76" s="704"/>
      <c r="H76" s="704"/>
    </row>
    <row r="77" spans="1:8" s="680" customFormat="1" ht="14.1" customHeight="1">
      <c r="A77" s="657" t="s">
        <v>71</v>
      </c>
      <c r="B77" s="84">
        <v>13.94</v>
      </c>
      <c r="C77" s="84">
        <v>714.19027000000006</v>
      </c>
      <c r="D77" s="84">
        <v>0</v>
      </c>
      <c r="E77" s="84">
        <v>0</v>
      </c>
      <c r="F77" s="84">
        <v>728.13027</v>
      </c>
      <c r="G77" s="704"/>
      <c r="H77" s="704"/>
    </row>
    <row r="78" spans="1:8" s="680" customFormat="1" ht="14.1" customHeight="1">
      <c r="A78" s="657" t="s">
        <v>23</v>
      </c>
      <c r="B78" s="84">
        <v>0</v>
      </c>
      <c r="C78" s="84">
        <v>0</v>
      </c>
      <c r="D78" s="84">
        <v>0</v>
      </c>
      <c r="E78" s="84">
        <v>0</v>
      </c>
      <c r="F78" s="84">
        <v>0</v>
      </c>
      <c r="G78" s="704"/>
      <c r="H78" s="704"/>
    </row>
    <row r="79" spans="1:8" s="680" customFormat="1" ht="14.1" customHeight="1">
      <c r="A79" s="657" t="s">
        <v>72</v>
      </c>
      <c r="B79" s="84">
        <v>1.9678900000000001</v>
      </c>
      <c r="C79" s="84">
        <v>14.52989</v>
      </c>
      <c r="D79" s="84">
        <v>0</v>
      </c>
      <c r="E79" s="84">
        <v>0</v>
      </c>
      <c r="F79" s="84">
        <v>16.497779999999999</v>
      </c>
      <c r="G79" s="704"/>
      <c r="H79" s="704"/>
    </row>
    <row r="80" spans="1:8" s="680" customFormat="1" ht="14.1" customHeight="1" thickBot="1">
      <c r="A80" s="657" t="s">
        <v>73</v>
      </c>
      <c r="B80" s="84">
        <v>-5.8999999999999992E-4</v>
      </c>
      <c r="C80" s="84">
        <v>-246.18138000000002</v>
      </c>
      <c r="D80" s="84">
        <v>0</v>
      </c>
      <c r="E80" s="84">
        <v>0</v>
      </c>
      <c r="F80" s="84">
        <v>-246.18197000000001</v>
      </c>
      <c r="G80" s="704"/>
      <c r="H80" s="704"/>
    </row>
    <row r="81" spans="1:8" s="680" customFormat="1" ht="14.1" customHeight="1" thickTop="1" thickBot="1">
      <c r="A81" s="577" t="s">
        <v>74</v>
      </c>
      <c r="B81" s="83">
        <v>202250.84162999998</v>
      </c>
      <c r="C81" s="83">
        <v>0</v>
      </c>
      <c r="D81" s="83">
        <v>0</v>
      </c>
      <c r="E81" s="83">
        <v>0</v>
      </c>
      <c r="F81" s="83">
        <v>202250.84162999998</v>
      </c>
      <c r="G81" s="704"/>
      <c r="H81" s="704"/>
    </row>
    <row r="82" spans="1:8" s="680" customFormat="1" ht="14.1" customHeight="1" thickTop="1">
      <c r="A82" s="657" t="s">
        <v>75</v>
      </c>
      <c r="B82" s="84">
        <v>49561.331319999998</v>
      </c>
      <c r="C82" s="84">
        <v>0</v>
      </c>
      <c r="D82" s="84">
        <v>0</v>
      </c>
      <c r="E82" s="84">
        <v>0</v>
      </c>
      <c r="F82" s="84">
        <v>49561.331319999998</v>
      </c>
      <c r="G82" s="704"/>
      <c r="H82" s="704"/>
    </row>
    <row r="83" spans="1:8" s="680" customFormat="1" ht="14.1" customHeight="1">
      <c r="A83" s="657" t="s">
        <v>76</v>
      </c>
      <c r="B83" s="84">
        <v>45741.471520000006</v>
      </c>
      <c r="C83" s="84">
        <v>0</v>
      </c>
      <c r="D83" s="84">
        <v>0</v>
      </c>
      <c r="E83" s="84">
        <v>0</v>
      </c>
      <c r="F83" s="84">
        <v>45741.471520000006</v>
      </c>
      <c r="G83" s="704"/>
      <c r="H83" s="704"/>
    </row>
    <row r="84" spans="1:8" s="680" customFormat="1" ht="14.1" customHeight="1">
      <c r="A84" s="657" t="s">
        <v>77</v>
      </c>
      <c r="B84" s="84">
        <v>17954.996749999998</v>
      </c>
      <c r="C84" s="84">
        <v>0</v>
      </c>
      <c r="D84" s="84">
        <v>0</v>
      </c>
      <c r="E84" s="84">
        <v>0</v>
      </c>
      <c r="F84" s="84">
        <v>17954.996749999998</v>
      </c>
      <c r="G84" s="704"/>
      <c r="H84" s="704"/>
    </row>
    <row r="85" spans="1:8" s="680" customFormat="1" ht="14.1" customHeight="1">
      <c r="A85" s="657" t="s">
        <v>78</v>
      </c>
      <c r="B85" s="84">
        <v>25261.690260000003</v>
      </c>
      <c r="C85" s="84">
        <v>0</v>
      </c>
      <c r="D85" s="84">
        <v>0</v>
      </c>
      <c r="E85" s="84">
        <v>0</v>
      </c>
      <c r="F85" s="84">
        <v>25261.690260000003</v>
      </c>
      <c r="G85" s="704"/>
      <c r="H85" s="704"/>
    </row>
    <row r="86" spans="1:8" s="680" customFormat="1" ht="14.1" customHeight="1">
      <c r="A86" s="657" t="s">
        <v>79</v>
      </c>
      <c r="B86" s="84">
        <v>32882.408889999999</v>
      </c>
      <c r="C86" s="84">
        <v>0</v>
      </c>
      <c r="D86" s="84">
        <v>0</v>
      </c>
      <c r="E86" s="84">
        <v>0</v>
      </c>
      <c r="F86" s="84">
        <v>32882.408889999999</v>
      </c>
      <c r="G86" s="704"/>
      <c r="H86" s="704"/>
    </row>
    <row r="87" spans="1:8" s="680" customFormat="1" ht="14.1" customHeight="1">
      <c r="A87" s="657" t="s">
        <v>80</v>
      </c>
      <c r="B87" s="84">
        <v>8293.7024400000009</v>
      </c>
      <c r="C87" s="84">
        <v>0</v>
      </c>
      <c r="D87" s="84">
        <v>0</v>
      </c>
      <c r="E87" s="84">
        <v>0</v>
      </c>
      <c r="F87" s="84">
        <v>8293.7024400000009</v>
      </c>
      <c r="G87" s="704"/>
      <c r="H87" s="704"/>
    </row>
    <row r="88" spans="1:8" s="680" customFormat="1" ht="14.1" customHeight="1">
      <c r="A88" s="657" t="s">
        <v>81</v>
      </c>
      <c r="B88" s="84">
        <v>184.30876000000001</v>
      </c>
      <c r="C88" s="84">
        <v>0</v>
      </c>
      <c r="D88" s="84">
        <v>0</v>
      </c>
      <c r="E88" s="84">
        <v>0</v>
      </c>
      <c r="F88" s="84">
        <v>184.30876000000001</v>
      </c>
      <c r="G88" s="704"/>
      <c r="H88" s="704"/>
    </row>
    <row r="89" spans="1:8" s="680" customFormat="1" ht="14.1" customHeight="1">
      <c r="A89" s="657" t="s">
        <v>82</v>
      </c>
      <c r="B89" s="84">
        <v>0</v>
      </c>
      <c r="C89" s="84">
        <v>0</v>
      </c>
      <c r="D89" s="84">
        <v>0</v>
      </c>
      <c r="E89" s="84">
        <v>0</v>
      </c>
      <c r="F89" s="84">
        <v>0</v>
      </c>
      <c r="G89" s="704"/>
      <c r="H89" s="704"/>
    </row>
    <row r="90" spans="1:8" s="680" customFormat="1" ht="14.1" customHeight="1" thickBot="1">
      <c r="A90" s="657" t="s">
        <v>83</v>
      </c>
      <c r="B90" s="84">
        <v>22370.931690000001</v>
      </c>
      <c r="C90" s="84">
        <v>0</v>
      </c>
      <c r="D90" s="84">
        <v>0</v>
      </c>
      <c r="E90" s="84">
        <v>0</v>
      </c>
      <c r="F90" s="84">
        <v>22370.931690000001</v>
      </c>
      <c r="G90" s="704"/>
      <c r="H90" s="704"/>
    </row>
    <row r="91" spans="1:8" s="680" customFormat="1" ht="14.1" customHeight="1" thickTop="1" thickBot="1">
      <c r="A91" s="577" t="s">
        <v>84</v>
      </c>
      <c r="B91" s="83">
        <v>33446.202089999999</v>
      </c>
      <c r="C91" s="83">
        <v>1140.84565</v>
      </c>
      <c r="D91" s="83">
        <v>0</v>
      </c>
      <c r="E91" s="83">
        <v>0</v>
      </c>
      <c r="F91" s="83">
        <v>34587.047740000002</v>
      </c>
      <c r="G91" s="704"/>
      <c r="H91" s="704"/>
    </row>
    <row r="92" spans="1:8" s="680" customFormat="1" ht="14.1" customHeight="1" thickTop="1">
      <c r="A92" s="657" t="s">
        <v>85</v>
      </c>
      <c r="B92" s="84">
        <v>8539.6775399999988</v>
      </c>
      <c r="C92" s="84">
        <v>0</v>
      </c>
      <c r="D92" s="84">
        <v>0</v>
      </c>
      <c r="E92" s="84">
        <v>0</v>
      </c>
      <c r="F92" s="84">
        <v>8539.6775399999988</v>
      </c>
      <c r="G92" s="704"/>
      <c r="H92" s="704"/>
    </row>
    <row r="93" spans="1:8" s="680" customFormat="1" ht="14.1" customHeight="1">
      <c r="A93" s="657" t="s">
        <v>86</v>
      </c>
      <c r="B93" s="84">
        <v>12636.98983</v>
      </c>
      <c r="C93" s="84">
        <v>0</v>
      </c>
      <c r="D93" s="84">
        <v>0</v>
      </c>
      <c r="E93" s="84">
        <v>0</v>
      </c>
      <c r="F93" s="84">
        <v>12636.98983</v>
      </c>
      <c r="G93" s="704"/>
      <c r="H93" s="704"/>
    </row>
    <row r="94" spans="1:8" s="680" customFormat="1" ht="14.1" customHeight="1">
      <c r="A94" s="657" t="s">
        <v>87</v>
      </c>
      <c r="B94" s="84">
        <v>971.91819999999996</v>
      </c>
      <c r="C94" s="84">
        <v>935.04565000000002</v>
      </c>
      <c r="D94" s="84">
        <v>0</v>
      </c>
      <c r="E94" s="84">
        <v>0</v>
      </c>
      <c r="F94" s="84">
        <v>1906.9638500000001</v>
      </c>
      <c r="G94" s="704"/>
      <c r="H94" s="704"/>
    </row>
    <row r="95" spans="1:8" s="680" customFormat="1" ht="14.1" customHeight="1">
      <c r="A95" s="657" t="s">
        <v>88</v>
      </c>
      <c r="B95" s="84">
        <v>11297.70652</v>
      </c>
      <c r="C95" s="84">
        <v>205.8</v>
      </c>
      <c r="D95" s="84">
        <v>0</v>
      </c>
      <c r="E95" s="84">
        <v>0</v>
      </c>
      <c r="F95" s="84">
        <v>11503.506519999999</v>
      </c>
      <c r="G95" s="704"/>
      <c r="H95" s="704"/>
    </row>
    <row r="96" spans="1:8" s="680" customFormat="1" ht="14.1" customHeight="1" thickBot="1">
      <c r="A96" s="657" t="s">
        <v>89</v>
      </c>
      <c r="B96" s="597">
        <v>-0.09</v>
      </c>
      <c r="C96" s="597">
        <v>0</v>
      </c>
      <c r="D96" s="597">
        <v>0</v>
      </c>
      <c r="E96" s="597">
        <v>0</v>
      </c>
      <c r="F96" s="597">
        <v>-0.09</v>
      </c>
      <c r="G96" s="704"/>
      <c r="H96" s="704"/>
    </row>
    <row r="97" spans="1:8" s="185" customFormat="1" ht="14.1" customHeight="1" thickTop="1" thickBot="1">
      <c r="A97" s="578" t="s">
        <v>90</v>
      </c>
      <c r="B97" s="86">
        <v>7517688.0347600002</v>
      </c>
      <c r="C97" s="86">
        <v>1153667.4106400001</v>
      </c>
      <c r="D97" s="86">
        <v>0</v>
      </c>
      <c r="E97" s="86">
        <v>310.58112</v>
      </c>
      <c r="F97" s="86">
        <v>8671666.0265200008</v>
      </c>
      <c r="G97" s="705"/>
      <c r="H97" s="705"/>
    </row>
    <row r="98" spans="1:8" s="185" customFormat="1" ht="14.1" customHeight="1" thickTop="1" thickBot="1">
      <c r="A98" s="579" t="s">
        <v>91</v>
      </c>
      <c r="B98" s="83">
        <v>6557116.2696899995</v>
      </c>
      <c r="C98" s="83">
        <v>706648.55777999992</v>
      </c>
      <c r="D98" s="83">
        <v>0</v>
      </c>
      <c r="E98" s="83">
        <v>253.43035</v>
      </c>
      <c r="F98" s="83">
        <v>7264018.2578199999</v>
      </c>
      <c r="G98" s="705"/>
      <c r="H98" s="705"/>
    </row>
    <row r="99" spans="1:8" s="185" customFormat="1" ht="14.1" customHeight="1" thickTop="1">
      <c r="A99" s="123" t="s">
        <v>92</v>
      </c>
      <c r="B99" s="84">
        <v>183548.07305000001</v>
      </c>
      <c r="C99" s="84">
        <v>19432.731510000001</v>
      </c>
      <c r="D99" s="84">
        <v>0</v>
      </c>
      <c r="E99" s="84">
        <v>0</v>
      </c>
      <c r="F99" s="84">
        <v>202980.80455999999</v>
      </c>
      <c r="G99" s="705"/>
      <c r="H99" s="705"/>
    </row>
    <row r="100" spans="1:8" s="185" customFormat="1" ht="14.1" customHeight="1">
      <c r="A100" s="123" t="s">
        <v>93</v>
      </c>
      <c r="B100" s="84">
        <v>183153.03381999998</v>
      </c>
      <c r="C100" s="84">
        <v>17642.782920000001</v>
      </c>
      <c r="D100" s="84">
        <v>0</v>
      </c>
      <c r="E100" s="84">
        <v>0</v>
      </c>
      <c r="F100" s="84">
        <v>200795.81674000001</v>
      </c>
      <c r="G100" s="705"/>
      <c r="H100" s="705"/>
    </row>
    <row r="101" spans="1:8" s="185" customFormat="1" ht="14.1" customHeight="1">
      <c r="A101" s="123" t="s">
        <v>94</v>
      </c>
      <c r="B101" s="84">
        <v>395.03922999999998</v>
      </c>
      <c r="C101" s="84">
        <v>1789.9485900000002</v>
      </c>
      <c r="D101" s="84">
        <v>0</v>
      </c>
      <c r="E101" s="84">
        <v>0</v>
      </c>
      <c r="F101" s="84">
        <v>2184.9878199999998</v>
      </c>
      <c r="G101" s="705"/>
      <c r="H101" s="705"/>
    </row>
    <row r="102" spans="1:8" s="185" customFormat="1" ht="14.1" customHeight="1">
      <c r="A102" s="123" t="s">
        <v>95</v>
      </c>
      <c r="B102" s="84">
        <v>1042475.14622</v>
      </c>
      <c r="C102" s="84">
        <v>241984.8958</v>
      </c>
      <c r="D102" s="84">
        <v>0</v>
      </c>
      <c r="E102" s="84">
        <v>11.41264</v>
      </c>
      <c r="F102" s="84">
        <v>1284471.45466</v>
      </c>
      <c r="G102" s="705"/>
      <c r="H102" s="705"/>
    </row>
    <row r="103" spans="1:8" s="185" customFormat="1" ht="14.1" customHeight="1">
      <c r="A103" s="123" t="s">
        <v>96</v>
      </c>
      <c r="B103" s="84">
        <v>49991.505929999999</v>
      </c>
      <c r="C103" s="84">
        <v>32712.914069999999</v>
      </c>
      <c r="D103" s="84">
        <v>0</v>
      </c>
      <c r="E103" s="84">
        <v>0</v>
      </c>
      <c r="F103" s="84">
        <v>82704.42</v>
      </c>
      <c r="G103" s="705"/>
      <c r="H103" s="705"/>
    </row>
    <row r="104" spans="1:8" s="185" customFormat="1" ht="14.1" customHeight="1">
      <c r="A104" s="596" t="s">
        <v>97</v>
      </c>
      <c r="B104" s="84">
        <v>1396.9888500000002</v>
      </c>
      <c r="C104" s="84">
        <v>3225.9759300000001</v>
      </c>
      <c r="D104" s="84">
        <v>0</v>
      </c>
      <c r="E104" s="84">
        <v>0</v>
      </c>
      <c r="F104" s="84">
        <v>4622.9647800000002</v>
      </c>
      <c r="G104" s="705"/>
      <c r="H104" s="705"/>
    </row>
    <row r="105" spans="1:8" s="185" customFormat="1" ht="14.1" customHeight="1">
      <c r="A105" s="596" t="s">
        <v>98</v>
      </c>
      <c r="B105" s="84">
        <v>5.0137399999999994</v>
      </c>
      <c r="C105" s="84">
        <v>2029.6947500000001</v>
      </c>
      <c r="D105" s="84">
        <v>0</v>
      </c>
      <c r="E105" s="84">
        <v>0</v>
      </c>
      <c r="F105" s="84">
        <v>2034.70849</v>
      </c>
      <c r="G105" s="705"/>
      <c r="H105" s="705"/>
    </row>
    <row r="106" spans="1:8" s="185" customFormat="1" ht="14.1" customHeight="1">
      <c r="A106" s="73" t="s">
        <v>99</v>
      </c>
      <c r="B106" s="84">
        <v>70</v>
      </c>
      <c r="C106" s="84">
        <v>0</v>
      </c>
      <c r="D106" s="84">
        <v>0</v>
      </c>
      <c r="E106" s="84">
        <v>0</v>
      </c>
      <c r="F106" s="84">
        <v>70</v>
      </c>
      <c r="G106" s="705"/>
      <c r="H106" s="705"/>
    </row>
    <row r="107" spans="1:8" s="185" customFormat="1" ht="14.1" customHeight="1">
      <c r="A107" s="73" t="s">
        <v>100</v>
      </c>
      <c r="B107" s="84">
        <v>0</v>
      </c>
      <c r="C107" s="84">
        <v>0</v>
      </c>
      <c r="D107" s="84">
        <v>0</v>
      </c>
      <c r="E107" s="84">
        <v>0</v>
      </c>
      <c r="F107" s="84">
        <v>0</v>
      </c>
      <c r="G107" s="705"/>
      <c r="H107" s="705"/>
    </row>
    <row r="108" spans="1:8" s="185" customFormat="1" ht="14.1" customHeight="1">
      <c r="A108" s="73" t="s">
        <v>101</v>
      </c>
      <c r="B108" s="84">
        <v>3005</v>
      </c>
      <c r="C108" s="84">
        <v>0</v>
      </c>
      <c r="D108" s="84">
        <v>0</v>
      </c>
      <c r="E108" s="84">
        <v>0</v>
      </c>
      <c r="F108" s="84">
        <v>3005</v>
      </c>
      <c r="G108" s="705"/>
      <c r="H108" s="705"/>
    </row>
    <row r="109" spans="1:8" s="185" customFormat="1" ht="14.1" customHeight="1">
      <c r="A109" s="73" t="s">
        <v>102</v>
      </c>
      <c r="B109" s="84">
        <v>73.5</v>
      </c>
      <c r="C109" s="84">
        <v>363.58</v>
      </c>
      <c r="D109" s="84">
        <v>0</v>
      </c>
      <c r="E109" s="84">
        <v>0</v>
      </c>
      <c r="F109" s="84">
        <v>437.08</v>
      </c>
      <c r="G109" s="705"/>
      <c r="H109" s="705"/>
    </row>
    <row r="110" spans="1:8" s="185" customFormat="1" ht="14.1" customHeight="1">
      <c r="A110" s="73" t="s">
        <v>103</v>
      </c>
      <c r="B110" s="84">
        <v>2637.5</v>
      </c>
      <c r="C110" s="84">
        <v>75.444149999999993</v>
      </c>
      <c r="D110" s="84">
        <v>0</v>
      </c>
      <c r="E110" s="84">
        <v>0</v>
      </c>
      <c r="F110" s="84">
        <v>2712.9441499999998</v>
      </c>
      <c r="G110" s="705"/>
      <c r="H110" s="705"/>
    </row>
    <row r="111" spans="1:8" s="185" customFormat="1" ht="14.1" customHeight="1">
      <c r="A111" s="73" t="s">
        <v>104</v>
      </c>
      <c r="B111" s="84">
        <v>42803.503340000003</v>
      </c>
      <c r="C111" s="84">
        <v>27018.219239999999</v>
      </c>
      <c r="D111" s="84">
        <v>0</v>
      </c>
      <c r="E111" s="84">
        <v>0</v>
      </c>
      <c r="F111" s="84">
        <v>69821.722580000001</v>
      </c>
      <c r="G111" s="705"/>
      <c r="H111" s="705"/>
    </row>
    <row r="112" spans="1:8" s="185" customFormat="1" ht="14.1" customHeight="1">
      <c r="A112" s="74" t="s">
        <v>105</v>
      </c>
      <c r="B112" s="84">
        <v>54898.246729999999</v>
      </c>
      <c r="C112" s="84">
        <v>17670.93446</v>
      </c>
      <c r="D112" s="84">
        <v>0</v>
      </c>
      <c r="E112" s="84">
        <v>242.01770999999999</v>
      </c>
      <c r="F112" s="84">
        <v>72811.198900000003</v>
      </c>
      <c r="G112" s="705"/>
      <c r="H112" s="705"/>
    </row>
    <row r="113" spans="1:8" s="185" customFormat="1" ht="14.1" customHeight="1">
      <c r="A113" s="74" t="s">
        <v>106</v>
      </c>
      <c r="B113" s="84">
        <v>4902972.2063299995</v>
      </c>
      <c r="C113" s="84">
        <v>370610.18364</v>
      </c>
      <c r="D113" s="84">
        <v>0</v>
      </c>
      <c r="E113" s="84">
        <v>0</v>
      </c>
      <c r="F113" s="84">
        <v>5273582.3899699999</v>
      </c>
      <c r="G113" s="705"/>
      <c r="H113" s="705"/>
    </row>
    <row r="114" spans="1:8" s="185" customFormat="1" ht="14.1" customHeight="1" thickBot="1">
      <c r="A114" s="123" t="s">
        <v>107</v>
      </c>
      <c r="B114" s="84">
        <v>323231.09143000003</v>
      </c>
      <c r="C114" s="84">
        <v>24236.898300000001</v>
      </c>
      <c r="D114" s="84">
        <v>0</v>
      </c>
      <c r="E114" s="84">
        <v>0</v>
      </c>
      <c r="F114" s="84">
        <v>347467.98973000003</v>
      </c>
      <c r="G114" s="705"/>
      <c r="H114" s="705"/>
    </row>
    <row r="115" spans="1:8" s="185" customFormat="1" ht="14.1" customHeight="1" thickTop="1" thickBot="1">
      <c r="A115" s="580" t="s">
        <v>108</v>
      </c>
      <c r="B115" s="86">
        <v>298.94349</v>
      </c>
      <c r="C115" s="86">
        <v>28.331659999999999</v>
      </c>
      <c r="D115" s="86">
        <v>0</v>
      </c>
      <c r="E115" s="86">
        <v>0</v>
      </c>
      <c r="F115" s="86">
        <v>327.27515</v>
      </c>
      <c r="G115" s="705"/>
      <c r="H115" s="705"/>
    </row>
    <row r="116" spans="1:8" s="185" customFormat="1" ht="14.1" customHeight="1" thickTop="1" thickBot="1">
      <c r="A116" s="579" t="s">
        <v>109</v>
      </c>
      <c r="B116" s="83">
        <v>13262.313300000002</v>
      </c>
      <c r="C116" s="83">
        <v>1331.4880600000001</v>
      </c>
      <c r="D116" s="83">
        <v>0</v>
      </c>
      <c r="E116" s="83">
        <v>0</v>
      </c>
      <c r="F116" s="83">
        <v>14593.801359999999</v>
      </c>
      <c r="G116" s="705"/>
      <c r="H116" s="705"/>
    </row>
    <row r="117" spans="1:8" s="186" customFormat="1" ht="14.1" customHeight="1" thickTop="1">
      <c r="A117" s="123" t="s">
        <v>110</v>
      </c>
      <c r="B117" s="84">
        <v>0</v>
      </c>
      <c r="C117" s="84">
        <v>0</v>
      </c>
      <c r="D117" s="84">
        <v>0</v>
      </c>
      <c r="E117" s="84">
        <v>0</v>
      </c>
      <c r="F117" s="84">
        <v>0</v>
      </c>
    </row>
    <row r="118" spans="1:8" s="186" customFormat="1" ht="14.1" customHeight="1">
      <c r="A118" s="123" t="s">
        <v>111</v>
      </c>
      <c r="B118" s="84">
        <v>3219.2303099999999</v>
      </c>
      <c r="C118" s="84">
        <v>1331.4880600000001</v>
      </c>
      <c r="D118" s="84">
        <v>0</v>
      </c>
      <c r="E118" s="84">
        <v>0</v>
      </c>
      <c r="F118" s="84">
        <v>4550.7183700000005</v>
      </c>
    </row>
    <row r="119" spans="1:8" s="185" customFormat="1" ht="14.1" customHeight="1">
      <c r="A119" s="123" t="s">
        <v>112</v>
      </c>
      <c r="B119" s="84">
        <v>3000</v>
      </c>
      <c r="C119" s="84">
        <v>0</v>
      </c>
      <c r="D119" s="84">
        <v>0</v>
      </c>
      <c r="E119" s="84">
        <v>0</v>
      </c>
      <c r="F119" s="84">
        <v>3000</v>
      </c>
      <c r="G119" s="705"/>
      <c r="H119" s="705"/>
    </row>
    <row r="120" spans="1:8" s="185" customFormat="1" ht="14.1" customHeight="1">
      <c r="A120" s="123" t="s">
        <v>113</v>
      </c>
      <c r="B120" s="84">
        <v>13.437799999999999</v>
      </c>
      <c r="C120" s="84">
        <v>0</v>
      </c>
      <c r="D120" s="84">
        <v>0</v>
      </c>
      <c r="E120" s="84">
        <v>0</v>
      </c>
      <c r="F120" s="84">
        <v>13.437799999999999</v>
      </c>
      <c r="G120" s="705"/>
      <c r="H120" s="705"/>
    </row>
    <row r="121" spans="1:8" s="185" customFormat="1" ht="14.1" customHeight="1">
      <c r="A121" s="123" t="s">
        <v>114</v>
      </c>
      <c r="B121" s="84">
        <v>6733.1364999999996</v>
      </c>
      <c r="C121" s="84">
        <v>0</v>
      </c>
      <c r="D121" s="84">
        <v>0</v>
      </c>
      <c r="E121" s="84">
        <v>0</v>
      </c>
      <c r="F121" s="84">
        <v>6733.1364999999996</v>
      </c>
      <c r="G121" s="705"/>
      <c r="H121" s="705"/>
    </row>
    <row r="122" spans="1:8" s="185" customFormat="1" ht="14.1" customHeight="1" thickBot="1">
      <c r="A122" s="123" t="s">
        <v>115</v>
      </c>
      <c r="B122" s="84">
        <v>296.50869</v>
      </c>
      <c r="C122" s="84">
        <v>0</v>
      </c>
      <c r="D122" s="84">
        <v>0</v>
      </c>
      <c r="E122" s="84">
        <v>0</v>
      </c>
      <c r="F122" s="84">
        <v>296.50869</v>
      </c>
      <c r="G122" s="705"/>
      <c r="H122" s="705"/>
    </row>
    <row r="123" spans="1:8" s="185" customFormat="1" ht="14.1" customHeight="1" thickTop="1" thickBot="1">
      <c r="A123" s="579" t="s">
        <v>116</v>
      </c>
      <c r="B123" s="83">
        <v>690670.09855</v>
      </c>
      <c r="C123" s="83">
        <v>191797.31326</v>
      </c>
      <c r="D123" s="83">
        <v>0</v>
      </c>
      <c r="E123" s="83">
        <v>0</v>
      </c>
      <c r="F123" s="83">
        <v>882467.41180999996</v>
      </c>
      <c r="G123" s="705"/>
      <c r="H123" s="705"/>
    </row>
    <row r="124" spans="1:8" s="185" customFormat="1" ht="14.1" customHeight="1" thickTop="1">
      <c r="A124" s="123" t="s">
        <v>117</v>
      </c>
      <c r="B124" s="84">
        <v>0</v>
      </c>
      <c r="C124" s="84">
        <v>0</v>
      </c>
      <c r="D124" s="84">
        <v>0</v>
      </c>
      <c r="E124" s="84">
        <v>0</v>
      </c>
      <c r="F124" s="84">
        <v>0</v>
      </c>
      <c r="G124" s="705"/>
      <c r="H124" s="705"/>
    </row>
    <row r="125" spans="1:8" s="185" customFormat="1" ht="14.1" customHeight="1">
      <c r="A125" s="123" t="s">
        <v>118</v>
      </c>
      <c r="B125" s="84">
        <v>0</v>
      </c>
      <c r="C125" s="84">
        <v>0</v>
      </c>
      <c r="D125" s="84">
        <v>0</v>
      </c>
      <c r="E125" s="84">
        <v>0</v>
      </c>
      <c r="F125" s="84">
        <v>0</v>
      </c>
      <c r="G125" s="705"/>
      <c r="H125" s="705"/>
    </row>
    <row r="126" spans="1:8" s="185" customFormat="1" ht="14.1" customHeight="1">
      <c r="A126" s="123" t="s">
        <v>119</v>
      </c>
      <c r="B126" s="84">
        <v>0</v>
      </c>
      <c r="C126" s="84">
        <v>0</v>
      </c>
      <c r="D126" s="84">
        <v>0</v>
      </c>
      <c r="E126" s="84">
        <v>0</v>
      </c>
      <c r="F126" s="84">
        <v>0</v>
      </c>
      <c r="G126" s="705"/>
      <c r="H126" s="705"/>
    </row>
    <row r="127" spans="1:8" s="185" customFormat="1" ht="14.1" customHeight="1">
      <c r="A127" s="123" t="s">
        <v>1459</v>
      </c>
      <c r="B127" s="84">
        <v>59250</v>
      </c>
      <c r="C127" s="84">
        <v>3858.75</v>
      </c>
      <c r="D127" s="84">
        <v>0</v>
      </c>
      <c r="E127" s="84">
        <v>0</v>
      </c>
      <c r="F127" s="84">
        <v>63108.75</v>
      </c>
      <c r="G127" s="705"/>
      <c r="H127" s="705"/>
    </row>
    <row r="128" spans="1:8" s="185" customFormat="1" ht="14.1" customHeight="1">
      <c r="A128" s="123" t="s">
        <v>120</v>
      </c>
      <c r="B128" s="84">
        <v>608889.56659000006</v>
      </c>
      <c r="C128" s="84">
        <v>64603.646500000003</v>
      </c>
      <c r="D128" s="84">
        <v>0</v>
      </c>
      <c r="E128" s="84">
        <v>0</v>
      </c>
      <c r="F128" s="84">
        <v>673493.21308999998</v>
      </c>
      <c r="G128" s="705"/>
      <c r="H128" s="705"/>
    </row>
    <row r="129" spans="1:8" s="185" customFormat="1" ht="14.1" customHeight="1">
      <c r="A129" s="123" t="s">
        <v>121</v>
      </c>
      <c r="B129" s="84">
        <v>0</v>
      </c>
      <c r="C129" s="84">
        <v>0</v>
      </c>
      <c r="D129" s="84">
        <v>0</v>
      </c>
      <c r="E129" s="84">
        <v>0</v>
      </c>
      <c r="F129" s="84">
        <v>0</v>
      </c>
      <c r="G129" s="705"/>
      <c r="H129" s="705"/>
    </row>
    <row r="130" spans="1:8" s="185" customFormat="1" ht="14.1" customHeight="1">
      <c r="A130" s="123" t="s">
        <v>122</v>
      </c>
      <c r="B130" s="84">
        <v>0</v>
      </c>
      <c r="C130" s="84">
        <v>119379.80304000001</v>
      </c>
      <c r="D130" s="84">
        <v>0</v>
      </c>
      <c r="E130" s="84">
        <v>0</v>
      </c>
      <c r="F130" s="84">
        <v>119379.80304000001</v>
      </c>
      <c r="G130" s="705"/>
      <c r="H130" s="705"/>
    </row>
    <row r="131" spans="1:8" s="185" customFormat="1" ht="14.1" customHeight="1" thickBot="1">
      <c r="A131" s="123" t="s">
        <v>123</v>
      </c>
      <c r="B131" s="84">
        <v>22530.53196</v>
      </c>
      <c r="C131" s="84">
        <v>3955.1137200000003</v>
      </c>
      <c r="D131" s="84">
        <v>0</v>
      </c>
      <c r="E131" s="84">
        <v>0</v>
      </c>
      <c r="F131" s="84">
        <v>26485.645680000001</v>
      </c>
      <c r="G131" s="705"/>
      <c r="H131" s="705"/>
    </row>
    <row r="132" spans="1:8" s="185" customFormat="1" ht="14.1" customHeight="1" thickTop="1" thickBot="1">
      <c r="A132" s="579" t="s">
        <v>124</v>
      </c>
      <c r="B132" s="83">
        <v>123990.22426999999</v>
      </c>
      <c r="C132" s="83">
        <v>14418.21205</v>
      </c>
      <c r="D132" s="83">
        <v>0</v>
      </c>
      <c r="E132" s="83">
        <v>50.822180000000003</v>
      </c>
      <c r="F132" s="83">
        <v>138459.2585</v>
      </c>
      <c r="G132" s="705"/>
      <c r="H132" s="705"/>
    </row>
    <row r="133" spans="1:8" s="185" customFormat="1" ht="14.1" customHeight="1" thickTop="1">
      <c r="A133" s="123" t="s">
        <v>58</v>
      </c>
      <c r="B133" s="84">
        <v>185.39400000000001</v>
      </c>
      <c r="C133" s="84">
        <v>118.41923</v>
      </c>
      <c r="D133" s="84">
        <v>0</v>
      </c>
      <c r="E133" s="84">
        <v>0</v>
      </c>
      <c r="F133" s="84">
        <v>303.81322999999998</v>
      </c>
      <c r="G133" s="705"/>
      <c r="H133" s="705"/>
    </row>
    <row r="134" spans="1:8" s="185" customFormat="1" ht="14.1" customHeight="1">
      <c r="A134" s="123" t="s">
        <v>60</v>
      </c>
      <c r="B134" s="84">
        <v>26278.732820000001</v>
      </c>
      <c r="C134" s="84">
        <v>5328.4615999999996</v>
      </c>
      <c r="D134" s="84">
        <v>0</v>
      </c>
      <c r="E134" s="84">
        <v>50.822180000000003</v>
      </c>
      <c r="F134" s="84">
        <v>31658.016600000003</v>
      </c>
      <c r="G134" s="705"/>
      <c r="H134" s="705"/>
    </row>
    <row r="135" spans="1:8" s="185" customFormat="1" ht="14.1" customHeight="1">
      <c r="A135" s="123" t="s">
        <v>125</v>
      </c>
      <c r="B135" s="84">
        <v>97122.526409999991</v>
      </c>
      <c r="C135" s="84">
        <v>8942.8927299999996</v>
      </c>
      <c r="D135" s="84">
        <v>0</v>
      </c>
      <c r="E135" s="84">
        <v>0</v>
      </c>
      <c r="F135" s="84">
        <v>106065.41914</v>
      </c>
      <c r="G135" s="705"/>
      <c r="H135" s="705"/>
    </row>
    <row r="136" spans="1:8" s="185" customFormat="1" ht="14.1" customHeight="1">
      <c r="A136" s="123" t="s">
        <v>87</v>
      </c>
      <c r="B136" s="84">
        <v>403.57103999999998</v>
      </c>
      <c r="C136" s="84">
        <v>28.438490000000002</v>
      </c>
      <c r="D136" s="84">
        <v>0</v>
      </c>
      <c r="E136" s="84">
        <v>0</v>
      </c>
      <c r="F136" s="84">
        <v>432.00953000000004</v>
      </c>
      <c r="G136" s="705"/>
      <c r="H136" s="705"/>
    </row>
    <row r="137" spans="1:8" s="185" customFormat="1" ht="14.1" customHeight="1" thickBot="1">
      <c r="A137" s="123" t="s">
        <v>126</v>
      </c>
      <c r="B137" s="84">
        <v>0</v>
      </c>
      <c r="C137" s="84">
        <v>0</v>
      </c>
      <c r="D137" s="84">
        <v>0</v>
      </c>
      <c r="E137" s="84">
        <v>0</v>
      </c>
      <c r="F137" s="84">
        <v>0</v>
      </c>
      <c r="G137" s="705"/>
      <c r="H137" s="705"/>
    </row>
    <row r="138" spans="1:8" s="185" customFormat="1" ht="14.1" customHeight="1" thickTop="1" thickBot="1">
      <c r="A138" s="579" t="s">
        <v>127</v>
      </c>
      <c r="B138" s="83">
        <v>56161.025439999998</v>
      </c>
      <c r="C138" s="83">
        <v>23541.762629999997</v>
      </c>
      <c r="D138" s="83">
        <v>0</v>
      </c>
      <c r="E138" s="83">
        <v>6.3285900000000002</v>
      </c>
      <c r="F138" s="83">
        <v>79709.11666</v>
      </c>
      <c r="G138" s="705"/>
      <c r="H138" s="705"/>
    </row>
    <row r="139" spans="1:8" s="185" customFormat="1" ht="14.1" customHeight="1" thickTop="1">
      <c r="A139" s="123" t="s">
        <v>128</v>
      </c>
      <c r="B139" s="84">
        <v>93.981220000000008</v>
      </c>
      <c r="C139" s="84">
        <v>55.968209999999999</v>
      </c>
      <c r="D139" s="84">
        <v>0</v>
      </c>
      <c r="E139" s="84">
        <v>0.39862000000000003</v>
      </c>
      <c r="F139" s="84">
        <v>150.34805</v>
      </c>
      <c r="G139" s="705"/>
      <c r="H139" s="705"/>
    </row>
    <row r="140" spans="1:8" s="185" customFormat="1" ht="14.1" customHeight="1">
      <c r="A140" s="123" t="s">
        <v>129</v>
      </c>
      <c r="B140" s="84">
        <v>0</v>
      </c>
      <c r="C140" s="84">
        <v>0</v>
      </c>
      <c r="D140" s="84">
        <v>0</v>
      </c>
      <c r="E140" s="84">
        <v>0</v>
      </c>
      <c r="F140" s="84">
        <v>0</v>
      </c>
      <c r="G140" s="705"/>
      <c r="H140" s="705"/>
    </row>
    <row r="141" spans="1:8" s="185" customFormat="1" ht="14.1" customHeight="1">
      <c r="A141" s="123" t="s">
        <v>130</v>
      </c>
      <c r="B141" s="84">
        <v>14461.825480000001</v>
      </c>
      <c r="C141" s="84">
        <v>18356.96905</v>
      </c>
      <c r="D141" s="84">
        <v>0</v>
      </c>
      <c r="E141" s="84">
        <v>0</v>
      </c>
      <c r="F141" s="84">
        <v>32818.794529999999</v>
      </c>
      <c r="G141" s="705"/>
      <c r="H141" s="705"/>
    </row>
    <row r="142" spans="1:8" s="185" customFormat="1" ht="14.1" customHeight="1">
      <c r="A142" s="123" t="s">
        <v>131</v>
      </c>
      <c r="B142" s="84">
        <v>41408.973740000001</v>
      </c>
      <c r="C142" s="84">
        <v>5128.8253700000005</v>
      </c>
      <c r="D142" s="84">
        <v>0</v>
      </c>
      <c r="E142" s="84">
        <v>5.92997</v>
      </c>
      <c r="F142" s="84">
        <v>46543.729079999997</v>
      </c>
      <c r="G142" s="705"/>
      <c r="H142" s="705"/>
    </row>
    <row r="143" spans="1:8" s="185" customFormat="1" ht="14.1" customHeight="1" thickBot="1">
      <c r="A143" s="123" t="s">
        <v>132</v>
      </c>
      <c r="B143" s="84">
        <v>196.245</v>
      </c>
      <c r="C143" s="84">
        <v>0</v>
      </c>
      <c r="D143" s="84">
        <v>0</v>
      </c>
      <c r="E143" s="84">
        <v>0</v>
      </c>
      <c r="F143" s="84">
        <v>196.245</v>
      </c>
      <c r="G143" s="705"/>
      <c r="H143" s="705"/>
    </row>
    <row r="144" spans="1:8" s="185" customFormat="1" ht="14.1" customHeight="1" thickTop="1" thickBot="1">
      <c r="A144" s="579" t="s">
        <v>133</v>
      </c>
      <c r="B144" s="83">
        <v>0</v>
      </c>
      <c r="C144" s="83">
        <v>186739.85200000001</v>
      </c>
      <c r="D144" s="83">
        <v>0</v>
      </c>
      <c r="E144" s="83">
        <v>0</v>
      </c>
      <c r="F144" s="83">
        <v>186739.85200000001</v>
      </c>
      <c r="G144" s="705"/>
      <c r="H144" s="705"/>
    </row>
    <row r="145" spans="1:8" s="185" customFormat="1" ht="14.1" customHeight="1" thickTop="1">
      <c r="A145" s="123" t="s">
        <v>134</v>
      </c>
      <c r="B145" s="84">
        <v>0</v>
      </c>
      <c r="C145" s="84">
        <v>185220</v>
      </c>
      <c r="D145" s="84">
        <v>0</v>
      </c>
      <c r="E145" s="84">
        <v>0</v>
      </c>
      <c r="F145" s="84">
        <v>185220</v>
      </c>
      <c r="G145" s="705"/>
      <c r="H145" s="705"/>
    </row>
    <row r="146" spans="1:8" s="185" customFormat="1" ht="14.1" customHeight="1">
      <c r="A146" s="123" t="s">
        <v>135</v>
      </c>
      <c r="B146" s="84">
        <v>0</v>
      </c>
      <c r="C146" s="84">
        <v>0</v>
      </c>
      <c r="D146" s="84">
        <v>0</v>
      </c>
      <c r="E146" s="84">
        <v>0</v>
      </c>
      <c r="F146" s="84">
        <v>0</v>
      </c>
      <c r="G146" s="705"/>
      <c r="H146" s="705"/>
    </row>
    <row r="147" spans="1:8" s="185" customFormat="1" ht="14.1" customHeight="1">
      <c r="A147" s="123" t="s">
        <v>136</v>
      </c>
      <c r="B147" s="84">
        <v>0</v>
      </c>
      <c r="C147" s="84">
        <v>0</v>
      </c>
      <c r="D147" s="84">
        <v>0</v>
      </c>
      <c r="E147" s="84">
        <v>0</v>
      </c>
      <c r="F147" s="84">
        <v>0</v>
      </c>
      <c r="G147" s="705"/>
      <c r="H147" s="705"/>
    </row>
    <row r="148" spans="1:8" s="185" customFormat="1" ht="14.1" customHeight="1" thickBot="1">
      <c r="A148" s="123" t="s">
        <v>137</v>
      </c>
      <c r="B148" s="84">
        <v>0</v>
      </c>
      <c r="C148" s="84">
        <v>1519.8520000000001</v>
      </c>
      <c r="D148" s="84">
        <v>0</v>
      </c>
      <c r="E148" s="84">
        <v>0</v>
      </c>
      <c r="F148" s="84">
        <v>1519.8520000000001</v>
      </c>
      <c r="G148" s="705"/>
      <c r="H148" s="705"/>
    </row>
    <row r="149" spans="1:8" s="185" customFormat="1" ht="14.1" customHeight="1" thickTop="1" thickBot="1">
      <c r="A149" s="579" t="s">
        <v>138</v>
      </c>
      <c r="B149" s="83">
        <v>76189.160019999996</v>
      </c>
      <c r="C149" s="83">
        <v>29161.893199999999</v>
      </c>
      <c r="D149" s="83">
        <v>0</v>
      </c>
      <c r="E149" s="83">
        <v>0</v>
      </c>
      <c r="F149" s="83">
        <v>105351.05322</v>
      </c>
      <c r="G149" s="705"/>
      <c r="H149" s="705"/>
    </row>
    <row r="150" spans="1:8" s="185" customFormat="1" ht="14.1" customHeight="1" thickTop="1">
      <c r="A150" s="123" t="s">
        <v>139</v>
      </c>
      <c r="B150" s="84">
        <v>0</v>
      </c>
      <c r="C150" s="84">
        <v>54.536999999999999</v>
      </c>
      <c r="D150" s="84">
        <v>0</v>
      </c>
      <c r="E150" s="84">
        <v>0</v>
      </c>
      <c r="F150" s="84">
        <v>54.536999999999999</v>
      </c>
      <c r="G150" s="705"/>
      <c r="H150" s="705"/>
    </row>
    <row r="151" spans="1:8" s="185" customFormat="1" ht="14.1" customHeight="1">
      <c r="A151" s="123" t="s">
        <v>140</v>
      </c>
      <c r="B151" s="84">
        <v>0</v>
      </c>
      <c r="C151" s="84">
        <v>0</v>
      </c>
      <c r="D151" s="84">
        <v>0</v>
      </c>
      <c r="E151" s="84">
        <v>0</v>
      </c>
      <c r="F151" s="84">
        <v>0</v>
      </c>
      <c r="G151" s="705"/>
      <c r="H151" s="705"/>
    </row>
    <row r="152" spans="1:8" s="185" customFormat="1" ht="14.1" customHeight="1">
      <c r="A152" s="123" t="s">
        <v>141</v>
      </c>
      <c r="B152" s="84">
        <v>0</v>
      </c>
      <c r="C152" s="84">
        <v>54.536999999999999</v>
      </c>
      <c r="D152" s="84">
        <v>0</v>
      </c>
      <c r="E152" s="84">
        <v>0</v>
      </c>
      <c r="F152" s="84">
        <v>54.536999999999999</v>
      </c>
      <c r="G152" s="705"/>
      <c r="H152" s="705"/>
    </row>
    <row r="153" spans="1:8" s="185" customFormat="1" ht="14.1" customHeight="1">
      <c r="A153" s="123" t="s">
        <v>142</v>
      </c>
      <c r="B153" s="84">
        <v>0</v>
      </c>
      <c r="C153" s="84">
        <v>0</v>
      </c>
      <c r="D153" s="84">
        <v>0</v>
      </c>
      <c r="E153" s="84">
        <v>0</v>
      </c>
      <c r="F153" s="84">
        <v>0</v>
      </c>
      <c r="G153" s="705"/>
      <c r="H153" s="705"/>
    </row>
    <row r="154" spans="1:8" s="185" customFormat="1" ht="14.1" customHeight="1">
      <c r="A154" s="123" t="s">
        <v>143</v>
      </c>
      <c r="B154" s="84">
        <v>0</v>
      </c>
      <c r="C154" s="84">
        <v>0</v>
      </c>
      <c r="D154" s="84">
        <v>0</v>
      </c>
      <c r="E154" s="84">
        <v>0</v>
      </c>
      <c r="F154" s="84">
        <v>0</v>
      </c>
      <c r="G154" s="705"/>
      <c r="H154" s="705"/>
    </row>
    <row r="155" spans="1:8" s="185" customFormat="1" ht="14.1" customHeight="1">
      <c r="A155" s="123" t="s">
        <v>144</v>
      </c>
      <c r="B155" s="84">
        <v>0</v>
      </c>
      <c r="C155" s="84">
        <v>0</v>
      </c>
      <c r="D155" s="84">
        <v>0</v>
      </c>
      <c r="E155" s="84">
        <v>0</v>
      </c>
      <c r="F155" s="84">
        <v>0</v>
      </c>
      <c r="G155" s="705"/>
      <c r="H155" s="705"/>
    </row>
    <row r="156" spans="1:8" s="185" customFormat="1" ht="14.1" customHeight="1">
      <c r="A156" s="123" t="s">
        <v>145</v>
      </c>
      <c r="B156" s="84">
        <v>75480</v>
      </c>
      <c r="C156" s="84">
        <v>27440</v>
      </c>
      <c r="D156" s="84">
        <v>0</v>
      </c>
      <c r="E156" s="84">
        <v>0</v>
      </c>
      <c r="F156" s="84">
        <v>102920</v>
      </c>
      <c r="G156" s="705"/>
      <c r="H156" s="705"/>
    </row>
    <row r="157" spans="1:8" s="185" customFormat="1" ht="14.1" customHeight="1" thickBot="1">
      <c r="A157" s="123" t="s">
        <v>146</v>
      </c>
      <c r="B157" s="597">
        <v>709.16002000000003</v>
      </c>
      <c r="C157" s="597">
        <v>1667.3561999999999</v>
      </c>
      <c r="D157" s="597">
        <v>0</v>
      </c>
      <c r="E157" s="597">
        <v>0</v>
      </c>
      <c r="F157" s="597">
        <v>2376.5162200000004</v>
      </c>
      <c r="G157" s="705"/>
      <c r="H157" s="705"/>
    </row>
    <row r="158" spans="1:8" s="185" customFormat="1" ht="14.1" customHeight="1" thickTop="1" thickBot="1">
      <c r="A158" s="581" t="s">
        <v>147</v>
      </c>
      <c r="B158" s="83">
        <v>893794.17163999996</v>
      </c>
      <c r="C158" s="83">
        <v>0</v>
      </c>
      <c r="D158" s="83">
        <v>0</v>
      </c>
      <c r="E158" s="83">
        <v>0</v>
      </c>
      <c r="F158" s="83">
        <v>893794.17163999996</v>
      </c>
      <c r="G158" s="705"/>
      <c r="H158" s="705"/>
    </row>
    <row r="159" spans="1:8" s="185" customFormat="1" ht="14.1" customHeight="1" thickTop="1">
      <c r="A159" s="598" t="s">
        <v>148</v>
      </c>
      <c r="B159" s="84">
        <v>744288.8</v>
      </c>
      <c r="C159" s="84">
        <v>0</v>
      </c>
      <c r="D159" s="84">
        <v>0</v>
      </c>
      <c r="E159" s="84">
        <v>0</v>
      </c>
      <c r="F159" s="84">
        <v>744288.8</v>
      </c>
      <c r="G159" s="705"/>
      <c r="H159" s="705"/>
    </row>
    <row r="160" spans="1:8" s="185" customFormat="1" ht="14.1" customHeight="1">
      <c r="A160" s="123" t="s">
        <v>149</v>
      </c>
      <c r="B160" s="84">
        <v>744288.8</v>
      </c>
      <c r="C160" s="84">
        <v>0</v>
      </c>
      <c r="D160" s="84">
        <v>0</v>
      </c>
      <c r="E160" s="84">
        <v>0</v>
      </c>
      <c r="F160" s="84">
        <v>744288.8</v>
      </c>
      <c r="G160" s="705"/>
      <c r="H160" s="705"/>
    </row>
    <row r="161" spans="1:8" s="185" customFormat="1" ht="14.1" customHeight="1">
      <c r="A161" s="123" t="s">
        <v>150</v>
      </c>
      <c r="B161" s="84">
        <v>0</v>
      </c>
      <c r="C161" s="84">
        <v>0</v>
      </c>
      <c r="D161" s="84">
        <v>0</v>
      </c>
      <c r="E161" s="84">
        <v>0</v>
      </c>
      <c r="F161" s="84">
        <v>0</v>
      </c>
      <c r="G161" s="705"/>
      <c r="H161" s="705"/>
    </row>
    <row r="162" spans="1:8" s="185" customFormat="1" ht="14.1" customHeight="1">
      <c r="A162" s="123" t="s">
        <v>151</v>
      </c>
      <c r="B162" s="84">
        <v>0</v>
      </c>
      <c r="C162" s="84">
        <v>0</v>
      </c>
      <c r="D162" s="84">
        <v>0</v>
      </c>
      <c r="E162" s="84">
        <v>0</v>
      </c>
      <c r="F162" s="84">
        <v>0</v>
      </c>
      <c r="G162" s="705"/>
      <c r="H162" s="705"/>
    </row>
    <row r="163" spans="1:8" s="185" customFormat="1" ht="14.1" customHeight="1">
      <c r="A163" s="598" t="s">
        <v>152</v>
      </c>
      <c r="B163" s="84">
        <v>4619.98171</v>
      </c>
      <c r="C163" s="84">
        <v>0</v>
      </c>
      <c r="D163" s="84">
        <v>0</v>
      </c>
      <c r="E163" s="84">
        <v>0</v>
      </c>
      <c r="F163" s="84">
        <v>4619.98171</v>
      </c>
      <c r="G163" s="705"/>
      <c r="H163" s="705"/>
    </row>
    <row r="164" spans="1:8" s="185" customFormat="1" ht="14.1" customHeight="1">
      <c r="A164" s="123" t="s">
        <v>153</v>
      </c>
      <c r="B164" s="84">
        <v>1590.6</v>
      </c>
      <c r="C164" s="84">
        <v>0</v>
      </c>
      <c r="D164" s="84">
        <v>0</v>
      </c>
      <c r="E164" s="84">
        <v>0</v>
      </c>
      <c r="F164" s="84">
        <v>1590.6</v>
      </c>
      <c r="G164" s="705"/>
      <c r="H164" s="705"/>
    </row>
    <row r="165" spans="1:8" s="185" customFormat="1" ht="14.1" customHeight="1">
      <c r="A165" s="123" t="s">
        <v>154</v>
      </c>
      <c r="B165" s="84">
        <v>54.437089999999998</v>
      </c>
      <c r="C165" s="84">
        <v>0</v>
      </c>
      <c r="D165" s="84">
        <v>0</v>
      </c>
      <c r="E165" s="84">
        <v>0</v>
      </c>
      <c r="F165" s="84">
        <v>54.437089999999998</v>
      </c>
      <c r="G165" s="705"/>
      <c r="H165" s="705"/>
    </row>
    <row r="166" spans="1:8" s="185" customFormat="1" ht="14.1" customHeight="1">
      <c r="A166" s="123" t="s">
        <v>155</v>
      </c>
      <c r="B166" s="84">
        <v>2974.9446200000002</v>
      </c>
      <c r="C166" s="84">
        <v>0</v>
      </c>
      <c r="D166" s="84">
        <v>0</v>
      </c>
      <c r="E166" s="84">
        <v>0</v>
      </c>
      <c r="F166" s="84">
        <v>2974.9446200000002</v>
      </c>
      <c r="G166" s="705"/>
      <c r="H166" s="705"/>
    </row>
    <row r="167" spans="1:8" s="185" customFormat="1" ht="14.1" customHeight="1">
      <c r="A167" s="598" t="s">
        <v>156</v>
      </c>
      <c r="B167" s="84">
        <v>0</v>
      </c>
      <c r="C167" s="84">
        <v>0</v>
      </c>
      <c r="D167" s="84">
        <v>0</v>
      </c>
      <c r="E167" s="84">
        <v>0</v>
      </c>
      <c r="F167" s="84">
        <v>0</v>
      </c>
      <c r="G167" s="705"/>
      <c r="H167" s="705"/>
    </row>
    <row r="168" spans="1:8" s="185" customFormat="1" ht="14.1" customHeight="1">
      <c r="A168" s="123" t="s">
        <v>157</v>
      </c>
      <c r="B168" s="84">
        <v>0</v>
      </c>
      <c r="C168" s="84">
        <v>0</v>
      </c>
      <c r="D168" s="84">
        <v>0</v>
      </c>
      <c r="E168" s="84">
        <v>0</v>
      </c>
      <c r="F168" s="84">
        <v>0</v>
      </c>
      <c r="G168" s="705"/>
      <c r="H168" s="705"/>
    </row>
    <row r="169" spans="1:8" s="185" customFormat="1" ht="14.1" customHeight="1">
      <c r="A169" s="123" t="s">
        <v>158</v>
      </c>
      <c r="B169" s="84">
        <v>0</v>
      </c>
      <c r="C169" s="84">
        <v>0</v>
      </c>
      <c r="D169" s="84">
        <v>0</v>
      </c>
      <c r="E169" s="84">
        <v>0</v>
      </c>
      <c r="F169" s="84">
        <v>0</v>
      </c>
      <c r="G169" s="705"/>
      <c r="H169" s="705"/>
    </row>
    <row r="170" spans="1:8" s="185" customFormat="1" ht="14.1" customHeight="1">
      <c r="A170" s="123" t="s">
        <v>159</v>
      </c>
      <c r="B170" s="84">
        <v>0</v>
      </c>
      <c r="C170" s="84">
        <v>0</v>
      </c>
      <c r="D170" s="84">
        <v>0</v>
      </c>
      <c r="E170" s="84">
        <v>0</v>
      </c>
      <c r="F170" s="84">
        <v>0</v>
      </c>
      <c r="G170" s="705"/>
      <c r="H170" s="705"/>
    </row>
    <row r="171" spans="1:8" s="185" customFormat="1" ht="14.1" customHeight="1">
      <c r="A171" s="598" t="s">
        <v>160</v>
      </c>
      <c r="B171" s="84">
        <v>113311.62789</v>
      </c>
      <c r="C171" s="84">
        <v>0</v>
      </c>
      <c r="D171" s="84">
        <v>0</v>
      </c>
      <c r="E171" s="84">
        <v>0</v>
      </c>
      <c r="F171" s="84">
        <v>113311.62789</v>
      </c>
      <c r="G171" s="705"/>
      <c r="H171" s="705"/>
    </row>
    <row r="172" spans="1:8" s="185" customFormat="1" ht="14.1" customHeight="1">
      <c r="A172" s="123" t="s">
        <v>161</v>
      </c>
      <c r="B172" s="84">
        <v>84423.696909999999</v>
      </c>
      <c r="C172" s="84">
        <v>0</v>
      </c>
      <c r="D172" s="84">
        <v>0</v>
      </c>
      <c r="E172" s="84">
        <v>0</v>
      </c>
      <c r="F172" s="84">
        <v>84423.696909999999</v>
      </c>
      <c r="G172" s="705"/>
      <c r="H172" s="705"/>
    </row>
    <row r="173" spans="1:8" s="185" customFormat="1" ht="14.1" customHeight="1">
      <c r="A173" s="123" t="s">
        <v>162</v>
      </c>
      <c r="B173" s="84">
        <v>28887.930980000001</v>
      </c>
      <c r="C173" s="84">
        <v>0</v>
      </c>
      <c r="D173" s="84">
        <v>0</v>
      </c>
      <c r="E173" s="84">
        <v>0</v>
      </c>
      <c r="F173" s="84">
        <v>28887.930980000001</v>
      </c>
      <c r="G173" s="705"/>
      <c r="H173" s="705"/>
    </row>
    <row r="174" spans="1:8" s="185" customFormat="1" ht="14.1" customHeight="1">
      <c r="A174" s="123" t="s">
        <v>163</v>
      </c>
      <c r="B174" s="84">
        <v>0</v>
      </c>
      <c r="C174" s="84">
        <v>0</v>
      </c>
      <c r="D174" s="84">
        <v>0</v>
      </c>
      <c r="E174" s="84">
        <v>0</v>
      </c>
      <c r="F174" s="84">
        <v>0</v>
      </c>
      <c r="G174" s="705"/>
      <c r="H174" s="705"/>
    </row>
    <row r="175" spans="1:8" s="185" customFormat="1" ht="14.1" customHeight="1">
      <c r="A175" s="598" t="s">
        <v>164</v>
      </c>
      <c r="B175" s="84">
        <v>31573.762039999998</v>
      </c>
      <c r="C175" s="84">
        <v>0</v>
      </c>
      <c r="D175" s="84">
        <v>0</v>
      </c>
      <c r="E175" s="84">
        <v>0</v>
      </c>
      <c r="F175" s="84">
        <v>31573.762039999998</v>
      </c>
      <c r="G175" s="705"/>
      <c r="H175" s="705"/>
    </row>
    <row r="176" spans="1:8" s="185" customFormat="1" ht="14.1" customHeight="1">
      <c r="A176" s="123" t="s">
        <v>165</v>
      </c>
      <c r="B176" s="84">
        <v>0</v>
      </c>
      <c r="C176" s="84">
        <v>0</v>
      </c>
      <c r="D176" s="84">
        <v>0</v>
      </c>
      <c r="E176" s="84">
        <v>0</v>
      </c>
      <c r="F176" s="84">
        <v>0</v>
      </c>
      <c r="G176" s="705"/>
      <c r="H176" s="705"/>
    </row>
    <row r="177" spans="1:8" s="185" customFormat="1" ht="14.1" customHeight="1" thickBot="1">
      <c r="A177" s="123" t="s">
        <v>166</v>
      </c>
      <c r="B177" s="84">
        <v>31573.762039999998</v>
      </c>
      <c r="C177" s="84">
        <v>0</v>
      </c>
      <c r="D177" s="84">
        <v>0</v>
      </c>
      <c r="E177" s="84">
        <v>0</v>
      </c>
      <c r="F177" s="84">
        <v>31573.762039999998</v>
      </c>
      <c r="G177" s="705"/>
      <c r="H177" s="705"/>
    </row>
    <row r="178" spans="1:8" s="185" customFormat="1" ht="14.1" customHeight="1" thickTop="1" thickBot="1">
      <c r="A178" s="660" t="s">
        <v>167</v>
      </c>
      <c r="B178" s="86">
        <v>8411482.2063999996</v>
      </c>
      <c r="C178" s="86">
        <v>1153667.4106400001</v>
      </c>
      <c r="D178" s="86">
        <v>0</v>
      </c>
      <c r="E178" s="86">
        <v>310.58112</v>
      </c>
      <c r="F178" s="86">
        <v>9565460.1981600001</v>
      </c>
      <c r="G178" s="705"/>
      <c r="H178" s="705"/>
    </row>
    <row r="179" spans="1:8" s="185" customFormat="1" ht="14.1" customHeight="1" thickTop="1" thickBot="1">
      <c r="A179" s="661" t="s">
        <v>168</v>
      </c>
      <c r="B179" s="83">
        <v>66168.597739999997</v>
      </c>
      <c r="C179" s="83">
        <v>7332.5515800000003</v>
      </c>
      <c r="D179" s="83">
        <v>0</v>
      </c>
      <c r="E179" s="83">
        <v>481.71742999999998</v>
      </c>
      <c r="F179" s="83">
        <v>73982.866750000001</v>
      </c>
      <c r="G179" s="705"/>
      <c r="H179" s="705"/>
    </row>
    <row r="180" spans="1:8" s="185" customFormat="1" ht="14.1" customHeight="1" thickTop="1">
      <c r="A180" s="655" t="s">
        <v>169</v>
      </c>
      <c r="B180" s="84">
        <v>0</v>
      </c>
      <c r="C180" s="84">
        <v>0</v>
      </c>
      <c r="D180" s="84">
        <v>0</v>
      </c>
      <c r="E180" s="84">
        <v>0</v>
      </c>
      <c r="F180" s="84">
        <v>0</v>
      </c>
      <c r="G180" s="705"/>
      <c r="H180" s="705"/>
    </row>
    <row r="181" spans="1:8" s="185" customFormat="1" ht="14.1" customHeight="1">
      <c r="A181" s="123" t="s">
        <v>170</v>
      </c>
      <c r="B181" s="84">
        <v>0</v>
      </c>
      <c r="C181" s="84">
        <v>0</v>
      </c>
      <c r="D181" s="84">
        <v>0</v>
      </c>
      <c r="E181" s="84">
        <v>0</v>
      </c>
      <c r="F181" s="84">
        <v>0</v>
      </c>
      <c r="G181" s="705"/>
      <c r="H181" s="705"/>
    </row>
    <row r="182" spans="1:8" s="185" customFormat="1" ht="14.1" customHeight="1">
      <c r="A182" s="123" t="s">
        <v>171</v>
      </c>
      <c r="B182" s="84">
        <v>0</v>
      </c>
      <c r="C182" s="84">
        <v>0</v>
      </c>
      <c r="D182" s="84">
        <v>0</v>
      </c>
      <c r="E182" s="84">
        <v>0</v>
      </c>
      <c r="F182" s="84">
        <v>0</v>
      </c>
      <c r="G182" s="705"/>
      <c r="H182" s="705"/>
    </row>
    <row r="183" spans="1:8" s="185" customFormat="1" ht="14.1" customHeight="1">
      <c r="A183" s="123" t="s">
        <v>172</v>
      </c>
      <c r="B183" s="84">
        <v>0</v>
      </c>
      <c r="C183" s="84">
        <v>0</v>
      </c>
      <c r="D183" s="84">
        <v>0</v>
      </c>
      <c r="E183" s="84">
        <v>0</v>
      </c>
      <c r="F183" s="84">
        <v>0</v>
      </c>
      <c r="G183" s="705"/>
      <c r="H183" s="705"/>
    </row>
    <row r="184" spans="1:8" s="185" customFormat="1" ht="14.1" customHeight="1">
      <c r="A184" s="123" t="s">
        <v>173</v>
      </c>
      <c r="B184" s="84">
        <v>0</v>
      </c>
      <c r="C184" s="84">
        <v>0</v>
      </c>
      <c r="D184" s="84">
        <v>0</v>
      </c>
      <c r="E184" s="84">
        <v>0</v>
      </c>
      <c r="F184" s="84">
        <v>0</v>
      </c>
      <c r="G184" s="705"/>
      <c r="H184" s="705"/>
    </row>
    <row r="185" spans="1:8" s="185" customFormat="1" ht="14.1" customHeight="1">
      <c r="A185" s="123" t="s">
        <v>174</v>
      </c>
      <c r="B185" s="84">
        <v>0</v>
      </c>
      <c r="C185" s="84">
        <v>0</v>
      </c>
      <c r="D185" s="84">
        <v>0</v>
      </c>
      <c r="E185" s="84">
        <v>0</v>
      </c>
      <c r="F185" s="84">
        <v>0</v>
      </c>
      <c r="G185" s="705"/>
      <c r="H185" s="705"/>
    </row>
    <row r="186" spans="1:8" s="185" customFormat="1" ht="14.1" customHeight="1">
      <c r="A186" s="598" t="s">
        <v>175</v>
      </c>
      <c r="B186" s="84">
        <v>63866.884979999995</v>
      </c>
      <c r="C186" s="84">
        <v>7332.5515800000003</v>
      </c>
      <c r="D186" s="84">
        <v>0</v>
      </c>
      <c r="E186" s="84">
        <v>481.71742999999998</v>
      </c>
      <c r="F186" s="84">
        <v>71681.153989999992</v>
      </c>
      <c r="G186" s="705"/>
      <c r="H186" s="705"/>
    </row>
    <row r="187" spans="1:8" s="185" customFormat="1" ht="14.1" customHeight="1">
      <c r="A187" s="123" t="s">
        <v>176</v>
      </c>
      <c r="B187" s="84">
        <v>0</v>
      </c>
      <c r="C187" s="84">
        <v>0</v>
      </c>
      <c r="D187" s="84">
        <v>0</v>
      </c>
      <c r="E187" s="84">
        <v>0</v>
      </c>
      <c r="F187" s="84">
        <v>0</v>
      </c>
      <c r="G187" s="705"/>
      <c r="H187" s="705"/>
    </row>
    <row r="188" spans="1:8" s="185" customFormat="1" ht="14.1" customHeight="1">
      <c r="A188" s="123" t="s">
        <v>177</v>
      </c>
      <c r="B188" s="84">
        <v>0</v>
      </c>
      <c r="C188" s="84">
        <v>0</v>
      </c>
      <c r="D188" s="84">
        <v>0</v>
      </c>
      <c r="E188" s="84">
        <v>0</v>
      </c>
      <c r="F188" s="84">
        <v>0</v>
      </c>
      <c r="G188" s="705"/>
      <c r="H188" s="705"/>
    </row>
    <row r="189" spans="1:8" s="185" customFormat="1" ht="14.1" customHeight="1">
      <c r="A189" s="123" t="s">
        <v>178</v>
      </c>
      <c r="B189" s="84">
        <v>9782.5984499999995</v>
      </c>
      <c r="C189" s="84">
        <v>1608.59248</v>
      </c>
      <c r="D189" s="84">
        <v>0</v>
      </c>
      <c r="E189" s="84">
        <v>157.21770999999998</v>
      </c>
      <c r="F189" s="84">
        <v>11548.408640000001</v>
      </c>
      <c r="G189" s="705"/>
      <c r="H189" s="705"/>
    </row>
    <row r="190" spans="1:8" s="185" customFormat="1" ht="14.1" customHeight="1">
      <c r="A190" s="123" t="s">
        <v>179</v>
      </c>
      <c r="B190" s="84">
        <v>0</v>
      </c>
      <c r="C190" s="84">
        <v>0</v>
      </c>
      <c r="D190" s="84">
        <v>0</v>
      </c>
      <c r="E190" s="84">
        <v>0</v>
      </c>
      <c r="F190" s="84">
        <v>0</v>
      </c>
      <c r="G190" s="705"/>
      <c r="H190" s="705"/>
    </row>
    <row r="191" spans="1:8" s="185" customFormat="1" ht="14.1" customHeight="1">
      <c r="A191" s="123" t="s">
        <v>180</v>
      </c>
      <c r="B191" s="84">
        <v>54084.286529999998</v>
      </c>
      <c r="C191" s="84">
        <v>5723.9591</v>
      </c>
      <c r="D191" s="84">
        <v>0</v>
      </c>
      <c r="E191" s="84">
        <v>324.49971999999997</v>
      </c>
      <c r="F191" s="84">
        <v>60132.745350000005</v>
      </c>
      <c r="G191" s="705"/>
      <c r="H191" s="705"/>
    </row>
    <row r="192" spans="1:8" s="185" customFormat="1" ht="14.1" customHeight="1">
      <c r="A192" s="598" t="s">
        <v>181</v>
      </c>
      <c r="B192" s="84">
        <v>0</v>
      </c>
      <c r="C192" s="84">
        <v>0</v>
      </c>
      <c r="D192" s="84">
        <v>0</v>
      </c>
      <c r="E192" s="84">
        <v>0</v>
      </c>
      <c r="F192" s="84">
        <v>0</v>
      </c>
      <c r="G192" s="705"/>
      <c r="H192" s="705"/>
    </row>
    <row r="193" spans="1:8" s="185" customFormat="1" ht="14.1" customHeight="1">
      <c r="A193" s="598" t="s">
        <v>182</v>
      </c>
      <c r="B193" s="84">
        <v>2301.7127599999999</v>
      </c>
      <c r="C193" s="84">
        <v>0</v>
      </c>
      <c r="D193" s="84">
        <v>0</v>
      </c>
      <c r="E193" s="84">
        <v>0</v>
      </c>
      <c r="F193" s="84">
        <v>2301.7127599999999</v>
      </c>
      <c r="G193" s="705"/>
      <c r="H193" s="705"/>
    </row>
    <row r="194" spans="1:8" s="185" customFormat="1" ht="14.1" customHeight="1">
      <c r="A194" s="123" t="s">
        <v>183</v>
      </c>
      <c r="B194" s="84">
        <v>0</v>
      </c>
      <c r="C194" s="84">
        <v>0</v>
      </c>
      <c r="D194" s="84">
        <v>0</v>
      </c>
      <c r="E194" s="84">
        <v>0</v>
      </c>
      <c r="F194" s="84">
        <v>0</v>
      </c>
      <c r="G194" s="705"/>
      <c r="H194" s="705"/>
    </row>
    <row r="195" spans="1:8" s="185" customFormat="1" ht="14.1" customHeight="1">
      <c r="A195" s="123" t="s">
        <v>184</v>
      </c>
      <c r="B195" s="84">
        <v>1710.7931100000001</v>
      </c>
      <c r="C195" s="84">
        <v>0</v>
      </c>
      <c r="D195" s="84">
        <v>0</v>
      </c>
      <c r="E195" s="84">
        <v>0</v>
      </c>
      <c r="F195" s="84">
        <v>1710.7931100000001</v>
      </c>
      <c r="G195" s="705"/>
      <c r="H195" s="705"/>
    </row>
    <row r="196" spans="1:8" s="185" customFormat="1" ht="14.1" customHeight="1">
      <c r="A196" s="123" t="s">
        <v>185</v>
      </c>
      <c r="B196" s="84">
        <v>0</v>
      </c>
      <c r="C196" s="84">
        <v>0</v>
      </c>
      <c r="D196" s="84">
        <v>0</v>
      </c>
      <c r="E196" s="84">
        <v>0</v>
      </c>
      <c r="F196" s="84">
        <v>0</v>
      </c>
      <c r="G196" s="705"/>
      <c r="H196" s="705"/>
    </row>
    <row r="197" spans="1:8" s="185" customFormat="1" ht="14.1" customHeight="1">
      <c r="A197" s="123" t="s">
        <v>186</v>
      </c>
      <c r="B197" s="84">
        <v>590.91965000000005</v>
      </c>
      <c r="C197" s="84">
        <v>0</v>
      </c>
      <c r="D197" s="84">
        <v>0</v>
      </c>
      <c r="E197" s="84">
        <v>0</v>
      </c>
      <c r="F197" s="84">
        <v>590.91965000000005</v>
      </c>
      <c r="G197" s="705"/>
      <c r="H197" s="705"/>
    </row>
    <row r="198" spans="1:8" s="185" customFormat="1" ht="14.1" customHeight="1" thickBot="1">
      <c r="A198" s="598" t="s">
        <v>187</v>
      </c>
      <c r="B198" s="84">
        <v>0</v>
      </c>
      <c r="C198" s="84">
        <v>0</v>
      </c>
      <c r="D198" s="84">
        <v>0</v>
      </c>
      <c r="E198" s="84">
        <v>0</v>
      </c>
      <c r="F198" s="84">
        <v>0</v>
      </c>
      <c r="G198" s="705"/>
      <c r="H198" s="705"/>
    </row>
    <row r="199" spans="1:8" s="185" customFormat="1" ht="14.1" customHeight="1" thickTop="1" thickBot="1">
      <c r="A199" s="579" t="s">
        <v>188</v>
      </c>
      <c r="B199" s="83">
        <v>3070720.4888599999</v>
      </c>
      <c r="C199" s="83">
        <v>12480594.68582</v>
      </c>
      <c r="D199" s="83">
        <v>426.31807000000003</v>
      </c>
      <c r="E199" s="83">
        <v>703.66665</v>
      </c>
      <c r="F199" s="83">
        <v>15552445.159399999</v>
      </c>
      <c r="G199" s="705"/>
      <c r="H199" s="705"/>
    </row>
    <row r="200" spans="1:8" s="185" customFormat="1" ht="14.1" customHeight="1" thickTop="1">
      <c r="A200" s="598" t="s">
        <v>189</v>
      </c>
      <c r="B200" s="84">
        <v>11690.867109999999</v>
      </c>
      <c r="C200" s="84">
        <v>29.305919999999997</v>
      </c>
      <c r="D200" s="84">
        <v>0</v>
      </c>
      <c r="E200" s="84">
        <v>0</v>
      </c>
      <c r="F200" s="84">
        <v>11720.17303</v>
      </c>
      <c r="G200" s="705"/>
      <c r="H200" s="705"/>
    </row>
    <row r="201" spans="1:8" s="185" customFormat="1" ht="14.1" customHeight="1">
      <c r="A201" s="123" t="s">
        <v>190</v>
      </c>
      <c r="B201" s="84">
        <v>0</v>
      </c>
      <c r="C201" s="84">
        <v>0</v>
      </c>
      <c r="D201" s="84">
        <v>0</v>
      </c>
      <c r="E201" s="84">
        <v>0</v>
      </c>
      <c r="F201" s="84">
        <v>0</v>
      </c>
      <c r="G201" s="705"/>
      <c r="H201" s="705"/>
    </row>
    <row r="202" spans="1:8" s="185" customFormat="1" ht="14.1" customHeight="1">
      <c r="A202" s="123" t="s">
        <v>191</v>
      </c>
      <c r="B202" s="84">
        <v>0</v>
      </c>
      <c r="C202" s="84">
        <v>0</v>
      </c>
      <c r="D202" s="84">
        <v>0</v>
      </c>
      <c r="E202" s="84">
        <v>0</v>
      </c>
      <c r="F202" s="84">
        <v>0</v>
      </c>
      <c r="G202" s="705"/>
      <c r="H202" s="705"/>
    </row>
    <row r="203" spans="1:8" s="185" customFormat="1" ht="14.1" customHeight="1">
      <c r="A203" s="123" t="s">
        <v>192</v>
      </c>
      <c r="B203" s="84">
        <v>11690.867109999999</v>
      </c>
      <c r="C203" s="84">
        <v>29.305919999999997</v>
      </c>
      <c r="D203" s="84">
        <v>0</v>
      </c>
      <c r="E203" s="84">
        <v>0</v>
      </c>
      <c r="F203" s="84">
        <v>11720.17303</v>
      </c>
      <c r="G203" s="705"/>
      <c r="H203" s="705"/>
    </row>
    <row r="204" spans="1:8" s="185" customFormat="1" ht="14.1" customHeight="1">
      <c r="A204" s="598" t="s">
        <v>193</v>
      </c>
      <c r="B204" s="84">
        <v>16161.99049</v>
      </c>
      <c r="C204" s="84">
        <v>0</v>
      </c>
      <c r="D204" s="84">
        <v>0</v>
      </c>
      <c r="E204" s="84">
        <v>0</v>
      </c>
      <c r="F204" s="84">
        <v>16161.99049</v>
      </c>
      <c r="G204" s="705"/>
      <c r="H204" s="705"/>
    </row>
    <row r="205" spans="1:8" s="185" customFormat="1" ht="14.1" customHeight="1">
      <c r="A205" s="123" t="s">
        <v>194</v>
      </c>
      <c r="B205" s="84">
        <v>0</v>
      </c>
      <c r="C205" s="84">
        <v>0</v>
      </c>
      <c r="D205" s="84">
        <v>0</v>
      </c>
      <c r="E205" s="84">
        <v>0</v>
      </c>
      <c r="F205" s="84">
        <v>0</v>
      </c>
      <c r="G205" s="705"/>
      <c r="H205" s="705"/>
    </row>
    <row r="206" spans="1:8" s="185" customFormat="1" ht="14.1" customHeight="1">
      <c r="A206" s="123" t="s">
        <v>195</v>
      </c>
      <c r="B206" s="84">
        <v>16161.99049</v>
      </c>
      <c r="C206" s="84">
        <v>0</v>
      </c>
      <c r="D206" s="84">
        <v>0</v>
      </c>
      <c r="E206" s="84">
        <v>0</v>
      </c>
      <c r="F206" s="84">
        <v>16161.99049</v>
      </c>
      <c r="G206" s="705"/>
      <c r="H206" s="705"/>
    </row>
    <row r="207" spans="1:8" s="185" customFormat="1" ht="14.1" customHeight="1">
      <c r="A207" s="123" t="s">
        <v>196</v>
      </c>
      <c r="B207" s="84">
        <v>0</v>
      </c>
      <c r="C207" s="84">
        <v>0</v>
      </c>
      <c r="D207" s="84">
        <v>0</v>
      </c>
      <c r="E207" s="84">
        <v>0</v>
      </c>
      <c r="F207" s="84">
        <v>0</v>
      </c>
      <c r="G207" s="705"/>
      <c r="H207" s="705"/>
    </row>
    <row r="208" spans="1:8" s="185" customFormat="1" ht="14.1" customHeight="1">
      <c r="A208" s="596" t="s">
        <v>197</v>
      </c>
      <c r="B208" s="84">
        <v>0</v>
      </c>
      <c r="C208" s="84">
        <v>0</v>
      </c>
      <c r="D208" s="84">
        <v>0</v>
      </c>
      <c r="E208" s="84">
        <v>0</v>
      </c>
      <c r="F208" s="84">
        <v>0</v>
      </c>
      <c r="G208" s="705"/>
      <c r="H208" s="705"/>
    </row>
    <row r="209" spans="1:8" s="185" customFormat="1" ht="14.1" customHeight="1">
      <c r="A209" s="123" t="s">
        <v>198</v>
      </c>
      <c r="B209" s="84">
        <v>0</v>
      </c>
      <c r="C209" s="84">
        <v>0</v>
      </c>
      <c r="D209" s="84">
        <v>0</v>
      </c>
      <c r="E209" s="84">
        <v>0</v>
      </c>
      <c r="F209" s="84">
        <v>0</v>
      </c>
      <c r="G209" s="705"/>
      <c r="H209" s="705"/>
    </row>
    <row r="210" spans="1:8" s="185" customFormat="1" ht="14.1" customHeight="1">
      <c r="A210" s="598" t="s">
        <v>199</v>
      </c>
      <c r="B210" s="84">
        <v>0</v>
      </c>
      <c r="C210" s="84">
        <v>0</v>
      </c>
      <c r="D210" s="84">
        <v>0</v>
      </c>
      <c r="E210" s="84">
        <v>0</v>
      </c>
      <c r="F210" s="84">
        <v>0</v>
      </c>
      <c r="G210" s="705"/>
      <c r="H210" s="705"/>
    </row>
    <row r="211" spans="1:8" s="185" customFormat="1" ht="14.1" customHeight="1">
      <c r="A211" s="123" t="s">
        <v>200</v>
      </c>
      <c r="B211" s="84">
        <v>0</v>
      </c>
      <c r="C211" s="84">
        <v>0</v>
      </c>
      <c r="D211" s="84">
        <v>0</v>
      </c>
      <c r="E211" s="84">
        <v>0</v>
      </c>
      <c r="F211" s="84">
        <v>0</v>
      </c>
      <c r="G211" s="705"/>
      <c r="H211" s="705"/>
    </row>
    <row r="212" spans="1:8" s="185" customFormat="1" ht="14.1" customHeight="1">
      <c r="A212" s="123" t="s">
        <v>201</v>
      </c>
      <c r="B212" s="84">
        <v>0</v>
      </c>
      <c r="C212" s="84">
        <v>0</v>
      </c>
      <c r="D212" s="84">
        <v>0</v>
      </c>
      <c r="E212" s="84">
        <v>0</v>
      </c>
      <c r="F212" s="84">
        <v>0</v>
      </c>
      <c r="G212" s="705"/>
      <c r="H212" s="705"/>
    </row>
    <row r="213" spans="1:8" s="185" customFormat="1" ht="14.1" customHeight="1">
      <c r="A213" s="598" t="s">
        <v>202</v>
      </c>
      <c r="B213" s="84">
        <v>0</v>
      </c>
      <c r="C213" s="84">
        <v>0</v>
      </c>
      <c r="D213" s="84">
        <v>0</v>
      </c>
      <c r="E213" s="84">
        <v>0</v>
      </c>
      <c r="F213" s="84">
        <v>0</v>
      </c>
      <c r="G213" s="705"/>
      <c r="H213" s="705"/>
    </row>
    <row r="214" spans="1:8" s="185" customFormat="1" ht="14.1" customHeight="1">
      <c r="A214" s="123" t="s">
        <v>203</v>
      </c>
      <c r="B214" s="84">
        <v>0</v>
      </c>
      <c r="C214" s="84">
        <v>0</v>
      </c>
      <c r="D214" s="84">
        <v>0</v>
      </c>
      <c r="E214" s="84">
        <v>0</v>
      </c>
      <c r="F214" s="84">
        <v>0</v>
      </c>
      <c r="G214" s="705"/>
      <c r="H214" s="705"/>
    </row>
    <row r="215" spans="1:8" s="185" customFormat="1" ht="14.1" customHeight="1">
      <c r="A215" s="123" t="s">
        <v>204</v>
      </c>
      <c r="B215" s="84">
        <v>0</v>
      </c>
      <c r="C215" s="84">
        <v>0</v>
      </c>
      <c r="D215" s="84">
        <v>0</v>
      </c>
      <c r="E215" s="84">
        <v>0</v>
      </c>
      <c r="F215" s="84">
        <v>0</v>
      </c>
      <c r="G215" s="705"/>
      <c r="H215" s="705"/>
    </row>
    <row r="216" spans="1:8" s="185" customFormat="1" ht="14.1" customHeight="1">
      <c r="A216" s="598" t="s">
        <v>205</v>
      </c>
      <c r="B216" s="84">
        <v>1943371.72</v>
      </c>
      <c r="C216" s="84">
        <v>10767202.829909999</v>
      </c>
      <c r="D216" s="84">
        <v>0</v>
      </c>
      <c r="E216" s="84">
        <v>703.66665</v>
      </c>
      <c r="F216" s="84">
        <v>12711278.216559999</v>
      </c>
      <c r="G216" s="705"/>
      <c r="H216" s="705"/>
    </row>
    <row r="217" spans="1:8" s="185" customFormat="1" ht="14.1" customHeight="1">
      <c r="A217" s="123" t="s">
        <v>206</v>
      </c>
      <c r="B217" s="84">
        <v>1319394.55697</v>
      </c>
      <c r="C217" s="84">
        <v>9856365.1162</v>
      </c>
      <c r="D217" s="84">
        <v>0</v>
      </c>
      <c r="E217" s="84">
        <v>703.66665</v>
      </c>
      <c r="F217" s="84">
        <v>11176463.339819999</v>
      </c>
      <c r="G217" s="705"/>
      <c r="H217" s="705"/>
    </row>
    <row r="218" spans="1:8" s="185" customFormat="1" ht="14.1" customHeight="1">
      <c r="A218" s="123" t="s">
        <v>207</v>
      </c>
      <c r="B218" s="84">
        <v>0</v>
      </c>
      <c r="C218" s="84">
        <v>0</v>
      </c>
      <c r="D218" s="84">
        <v>0</v>
      </c>
      <c r="E218" s="84">
        <v>0</v>
      </c>
      <c r="F218" s="84">
        <v>0</v>
      </c>
      <c r="G218" s="705"/>
      <c r="H218" s="705"/>
    </row>
    <row r="219" spans="1:8" s="185" customFormat="1" ht="14.1" customHeight="1">
      <c r="A219" s="123" t="s">
        <v>208</v>
      </c>
      <c r="B219" s="84">
        <v>455702.35797000001</v>
      </c>
      <c r="C219" s="84">
        <v>865239.57995000004</v>
      </c>
      <c r="D219" s="84">
        <v>0</v>
      </c>
      <c r="E219" s="84">
        <v>0</v>
      </c>
      <c r="F219" s="84">
        <v>1320941.9379200002</v>
      </c>
      <c r="G219" s="705"/>
      <c r="H219" s="705"/>
    </row>
    <row r="220" spans="1:8" s="185" customFormat="1" ht="14.1" customHeight="1">
      <c r="A220" s="123" t="s">
        <v>209</v>
      </c>
      <c r="B220" s="84">
        <v>0</v>
      </c>
      <c r="C220" s="84">
        <v>6860</v>
      </c>
      <c r="D220" s="84">
        <v>0</v>
      </c>
      <c r="E220" s="84">
        <v>0</v>
      </c>
      <c r="F220" s="84">
        <v>6860</v>
      </c>
      <c r="G220" s="705"/>
      <c r="H220" s="705"/>
    </row>
    <row r="221" spans="1:8" s="185" customFormat="1" ht="14.1" customHeight="1">
      <c r="A221" s="123" t="s">
        <v>210</v>
      </c>
      <c r="B221" s="84">
        <v>47044.659079999998</v>
      </c>
      <c r="C221" s="84">
        <v>16276.37112</v>
      </c>
      <c r="D221" s="84">
        <v>0</v>
      </c>
      <c r="E221" s="84">
        <v>0</v>
      </c>
      <c r="F221" s="84">
        <v>63321.030200000001</v>
      </c>
      <c r="G221" s="705"/>
      <c r="H221" s="705"/>
    </row>
    <row r="222" spans="1:8" s="185" customFormat="1" ht="14.1" customHeight="1">
      <c r="A222" s="123" t="s">
        <v>211</v>
      </c>
      <c r="B222" s="84">
        <v>8</v>
      </c>
      <c r="C222" s="84">
        <v>190.55707999999998</v>
      </c>
      <c r="D222" s="84">
        <v>0</v>
      </c>
      <c r="E222" s="84">
        <v>0</v>
      </c>
      <c r="F222" s="84">
        <v>198.55707999999998</v>
      </c>
      <c r="G222" s="705"/>
      <c r="H222" s="705"/>
    </row>
    <row r="223" spans="1:8" s="185" customFormat="1" ht="14.1" customHeight="1">
      <c r="A223" s="123" t="s">
        <v>212</v>
      </c>
      <c r="B223" s="84">
        <v>0</v>
      </c>
      <c r="C223" s="84">
        <v>0</v>
      </c>
      <c r="D223" s="84">
        <v>0</v>
      </c>
      <c r="E223" s="84">
        <v>0</v>
      </c>
      <c r="F223" s="84">
        <v>0</v>
      </c>
      <c r="G223" s="705"/>
      <c r="H223" s="705"/>
    </row>
    <row r="224" spans="1:8" s="185" customFormat="1" ht="14.1" customHeight="1">
      <c r="A224" s="123" t="s">
        <v>213</v>
      </c>
      <c r="B224" s="84">
        <v>0</v>
      </c>
      <c r="C224" s="84">
        <v>0</v>
      </c>
      <c r="D224" s="84">
        <v>0</v>
      </c>
      <c r="E224" s="84">
        <v>0</v>
      </c>
      <c r="F224" s="84">
        <v>0</v>
      </c>
      <c r="G224" s="705"/>
      <c r="H224" s="705"/>
    </row>
    <row r="225" spans="1:8" s="185" customFormat="1" ht="14.1" customHeight="1">
      <c r="A225" s="123" t="s">
        <v>214</v>
      </c>
      <c r="B225" s="84">
        <v>121222.14598</v>
      </c>
      <c r="C225" s="84">
        <v>22271.205559999999</v>
      </c>
      <c r="D225" s="84">
        <v>0</v>
      </c>
      <c r="E225" s="84">
        <v>0</v>
      </c>
      <c r="F225" s="84">
        <v>143493.35154</v>
      </c>
      <c r="G225" s="705"/>
      <c r="H225" s="705"/>
    </row>
    <row r="226" spans="1:8" s="185" customFormat="1" ht="14.1" customHeight="1">
      <c r="A226" s="598" t="s">
        <v>215</v>
      </c>
      <c r="B226" s="84">
        <v>1081500.8431800001</v>
      </c>
      <c r="C226" s="84">
        <v>1713100.94704</v>
      </c>
      <c r="D226" s="84">
        <v>426.31807000000003</v>
      </c>
      <c r="E226" s="84">
        <v>0</v>
      </c>
      <c r="F226" s="84">
        <v>2795028.1082899999</v>
      </c>
      <c r="G226" s="705"/>
      <c r="H226" s="705"/>
    </row>
    <row r="227" spans="1:8" s="185" customFormat="1" ht="14.1" customHeight="1">
      <c r="A227" s="123" t="s">
        <v>216</v>
      </c>
      <c r="B227" s="84">
        <v>821024.75767999992</v>
      </c>
      <c r="C227" s="84">
        <v>807761.09210000001</v>
      </c>
      <c r="D227" s="84">
        <v>0</v>
      </c>
      <c r="E227" s="84">
        <v>0</v>
      </c>
      <c r="F227" s="84">
        <v>1628785.84978</v>
      </c>
      <c r="G227" s="705"/>
      <c r="H227" s="705"/>
    </row>
    <row r="228" spans="1:8" s="185" customFormat="1" ht="14.1" customHeight="1">
      <c r="A228" s="123" t="s">
        <v>217</v>
      </c>
      <c r="B228" s="84">
        <v>0</v>
      </c>
      <c r="C228" s="84">
        <v>193860.79035</v>
      </c>
      <c r="D228" s="84">
        <v>0</v>
      </c>
      <c r="E228" s="84">
        <v>0</v>
      </c>
      <c r="F228" s="84">
        <v>193860.79035</v>
      </c>
      <c r="G228" s="705"/>
      <c r="H228" s="705"/>
    </row>
    <row r="229" spans="1:8" s="185" customFormat="1" ht="14.1" customHeight="1">
      <c r="A229" s="123" t="s">
        <v>218</v>
      </c>
      <c r="B229" s="84">
        <v>128279.83617</v>
      </c>
      <c r="C229" s="84">
        <v>82910.788870000004</v>
      </c>
      <c r="D229" s="84">
        <v>426.31807000000003</v>
      </c>
      <c r="E229" s="84">
        <v>0</v>
      </c>
      <c r="F229" s="84">
        <v>211616.94311000002</v>
      </c>
      <c r="G229" s="705"/>
      <c r="H229" s="705"/>
    </row>
    <row r="230" spans="1:8" s="185" customFormat="1" ht="14.1" customHeight="1">
      <c r="A230" s="123" t="s">
        <v>219</v>
      </c>
      <c r="B230" s="84">
        <v>24493.45678</v>
      </c>
      <c r="C230" s="84">
        <v>5134.5640899999999</v>
      </c>
      <c r="D230" s="84">
        <v>0</v>
      </c>
      <c r="E230" s="84">
        <v>0</v>
      </c>
      <c r="F230" s="84">
        <v>29628.02087</v>
      </c>
      <c r="G230" s="705"/>
      <c r="H230" s="705"/>
    </row>
    <row r="231" spans="1:8" s="185" customFormat="1" ht="14.1" customHeight="1">
      <c r="A231" s="123" t="s">
        <v>220</v>
      </c>
      <c r="B231" s="84">
        <v>0</v>
      </c>
      <c r="C231" s="84">
        <v>0</v>
      </c>
      <c r="D231" s="84">
        <v>0</v>
      </c>
      <c r="E231" s="84">
        <v>0</v>
      </c>
      <c r="F231" s="84">
        <v>0</v>
      </c>
      <c r="G231" s="705"/>
      <c r="H231" s="705"/>
    </row>
    <row r="232" spans="1:8" s="185" customFormat="1" ht="14.1" customHeight="1">
      <c r="A232" s="123" t="s">
        <v>221</v>
      </c>
      <c r="B232" s="84">
        <v>107702.79255</v>
      </c>
      <c r="C232" s="84">
        <v>623433.71163000003</v>
      </c>
      <c r="D232" s="84">
        <v>0</v>
      </c>
      <c r="E232" s="84">
        <v>0</v>
      </c>
      <c r="F232" s="84">
        <v>731136.50417999993</v>
      </c>
      <c r="G232" s="705"/>
      <c r="H232" s="705"/>
    </row>
    <row r="233" spans="1:8" s="185" customFormat="1" ht="14.1" customHeight="1">
      <c r="A233" s="123" t="s">
        <v>222</v>
      </c>
      <c r="B233" s="84">
        <v>0</v>
      </c>
      <c r="C233" s="84">
        <v>0</v>
      </c>
      <c r="D233" s="84">
        <v>0</v>
      </c>
      <c r="E233" s="84">
        <v>0</v>
      </c>
      <c r="F233" s="84">
        <v>0</v>
      </c>
      <c r="G233" s="705"/>
      <c r="H233" s="705"/>
    </row>
    <row r="234" spans="1:8" s="185" customFormat="1" ht="14.1" customHeight="1">
      <c r="A234" s="598" t="s">
        <v>223</v>
      </c>
      <c r="B234" s="84">
        <v>17995.068079999997</v>
      </c>
      <c r="C234" s="84">
        <v>261.60295000000002</v>
      </c>
      <c r="D234" s="84">
        <v>0</v>
      </c>
      <c r="E234" s="84">
        <v>0</v>
      </c>
      <c r="F234" s="84">
        <v>18256.671030000001</v>
      </c>
      <c r="G234" s="705"/>
      <c r="H234" s="705"/>
    </row>
    <row r="235" spans="1:8" s="185" customFormat="1" ht="14.1" customHeight="1">
      <c r="A235" s="123" t="s">
        <v>224</v>
      </c>
      <c r="B235" s="84">
        <v>17899.85109</v>
      </c>
      <c r="C235" s="84">
        <v>261.60295000000002</v>
      </c>
      <c r="D235" s="84">
        <v>0</v>
      </c>
      <c r="E235" s="84">
        <v>0</v>
      </c>
      <c r="F235" s="84">
        <v>18161.454040000001</v>
      </c>
      <c r="G235" s="705"/>
      <c r="H235" s="705"/>
    </row>
    <row r="236" spans="1:8" s="185" customFormat="1" ht="14.1" customHeight="1">
      <c r="A236" s="123" t="s">
        <v>225</v>
      </c>
      <c r="B236" s="84">
        <v>95.21699000000001</v>
      </c>
      <c r="C236" s="84">
        <v>0</v>
      </c>
      <c r="D236" s="84">
        <v>0</v>
      </c>
      <c r="E236" s="84">
        <v>0</v>
      </c>
      <c r="F236" s="84">
        <v>95.21699000000001</v>
      </c>
      <c r="G236" s="705"/>
      <c r="H236" s="705"/>
    </row>
    <row r="237" spans="1:8" s="185" customFormat="1" ht="14.1" customHeight="1">
      <c r="A237" s="598" t="s">
        <v>226</v>
      </c>
      <c r="B237" s="84">
        <v>0</v>
      </c>
      <c r="C237" s="84">
        <v>0</v>
      </c>
      <c r="D237" s="84">
        <v>0</v>
      </c>
      <c r="E237" s="84">
        <v>0</v>
      </c>
      <c r="F237" s="84">
        <v>0</v>
      </c>
      <c r="G237" s="705"/>
      <c r="H237" s="705"/>
    </row>
    <row r="238" spans="1:8" s="185" customFormat="1" ht="14.1" customHeight="1">
      <c r="A238" s="123" t="s">
        <v>227</v>
      </c>
      <c r="B238" s="84">
        <v>0</v>
      </c>
      <c r="C238" s="84">
        <v>0</v>
      </c>
      <c r="D238" s="84">
        <v>0</v>
      </c>
      <c r="E238" s="84">
        <v>0</v>
      </c>
      <c r="F238" s="84">
        <v>0</v>
      </c>
      <c r="G238" s="705"/>
      <c r="H238" s="705"/>
    </row>
    <row r="239" spans="1:8" s="185" customFormat="1" ht="14.1" customHeight="1">
      <c r="A239" s="123" t="s">
        <v>225</v>
      </c>
      <c r="B239" s="597">
        <v>0</v>
      </c>
      <c r="C239" s="597">
        <v>0</v>
      </c>
      <c r="D239" s="597">
        <v>0</v>
      </c>
      <c r="E239" s="597">
        <v>0</v>
      </c>
      <c r="F239" s="597">
        <v>0</v>
      </c>
      <c r="G239" s="705"/>
      <c r="H239" s="705"/>
    </row>
    <row r="240" spans="1:8" s="185" customFormat="1" ht="14.1" customHeight="1">
      <c r="A240" s="598" t="s">
        <v>228</v>
      </c>
      <c r="B240" s="697">
        <v>17955.080739999998</v>
      </c>
      <c r="C240" s="697">
        <v>301.59028999999998</v>
      </c>
      <c r="D240" s="697">
        <v>0</v>
      </c>
      <c r="E240" s="697">
        <v>0</v>
      </c>
      <c r="F240" s="697">
        <v>18256.671030000001</v>
      </c>
      <c r="G240" s="705"/>
      <c r="H240" s="705"/>
    </row>
    <row r="241" spans="1:8" s="185" customFormat="1" ht="14.1" customHeight="1" thickBot="1">
      <c r="A241" s="598" t="s">
        <v>229</v>
      </c>
      <c r="B241" s="698">
        <v>0</v>
      </c>
      <c r="C241" s="698">
        <v>0</v>
      </c>
      <c r="D241" s="698">
        <v>0</v>
      </c>
      <c r="E241" s="698">
        <v>0</v>
      </c>
      <c r="F241" s="698">
        <v>0</v>
      </c>
      <c r="G241" s="705"/>
      <c r="H241" s="705"/>
    </row>
    <row r="242" spans="1:8" s="185" customFormat="1" ht="14.1" customHeight="1" thickTop="1" thickBot="1">
      <c r="A242" s="72" t="s">
        <v>230</v>
      </c>
      <c r="B242" s="83">
        <v>382965.40064000001</v>
      </c>
      <c r="C242" s="83">
        <v>32190.38967</v>
      </c>
      <c r="D242" s="83">
        <v>0</v>
      </c>
      <c r="E242" s="83">
        <v>23.86909</v>
      </c>
      <c r="F242" s="83">
        <v>415179.6594</v>
      </c>
      <c r="G242" s="705"/>
      <c r="H242" s="705"/>
    </row>
    <row r="243" spans="1:8" s="185" customFormat="1" ht="14.1" customHeight="1" thickTop="1">
      <c r="A243" s="73" t="s">
        <v>231</v>
      </c>
      <c r="B243" s="84">
        <v>0.88742999999999994</v>
      </c>
      <c r="C243" s="84">
        <v>0.37951000000000001</v>
      </c>
      <c r="D243" s="84">
        <v>0</v>
      </c>
      <c r="E243" s="84">
        <v>0</v>
      </c>
      <c r="F243" s="84">
        <v>1.26694</v>
      </c>
      <c r="G243" s="705"/>
      <c r="H243" s="705"/>
    </row>
    <row r="244" spans="1:8" s="185" customFormat="1" ht="14.1" customHeight="1">
      <c r="A244" s="73" t="s">
        <v>232</v>
      </c>
      <c r="B244" s="84">
        <v>3001.9093599999997</v>
      </c>
      <c r="C244" s="84">
        <v>1036.12453</v>
      </c>
      <c r="D244" s="84">
        <v>0</v>
      </c>
      <c r="E244" s="84">
        <v>0.18759999999999999</v>
      </c>
      <c r="F244" s="84">
        <v>4038.2214900000004</v>
      </c>
      <c r="G244" s="705"/>
      <c r="H244" s="705"/>
    </row>
    <row r="245" spans="1:8" s="185" customFormat="1" ht="14.1" customHeight="1">
      <c r="A245" s="73" t="s">
        <v>233</v>
      </c>
      <c r="B245" s="84">
        <v>368498.11236999999</v>
      </c>
      <c r="C245" s="84">
        <v>29282.843530000002</v>
      </c>
      <c r="D245" s="84">
        <v>0</v>
      </c>
      <c r="E245" s="84">
        <v>11.883569999999999</v>
      </c>
      <c r="F245" s="84">
        <v>397792.83947000001</v>
      </c>
      <c r="G245" s="705"/>
      <c r="H245" s="705"/>
    </row>
    <row r="246" spans="1:8" s="185" customFormat="1" ht="14.1" customHeight="1">
      <c r="A246" s="73" t="s">
        <v>234</v>
      </c>
      <c r="B246" s="84">
        <v>5277.5076500000005</v>
      </c>
      <c r="C246" s="84">
        <v>1094.0329099999999</v>
      </c>
      <c r="D246" s="84">
        <v>0</v>
      </c>
      <c r="E246" s="84">
        <v>0</v>
      </c>
      <c r="F246" s="84">
        <v>6371.5405599999995</v>
      </c>
      <c r="G246" s="705"/>
      <c r="H246" s="705"/>
    </row>
    <row r="247" spans="1:8" s="185" customFormat="1" ht="14.1" customHeight="1">
      <c r="A247" s="73" t="s">
        <v>235</v>
      </c>
      <c r="B247" s="84">
        <v>2617.2056000000002</v>
      </c>
      <c r="C247" s="84">
        <v>124.88200999999999</v>
      </c>
      <c r="D247" s="84">
        <v>0</v>
      </c>
      <c r="E247" s="84">
        <v>0</v>
      </c>
      <c r="F247" s="84">
        <v>2742.08761</v>
      </c>
      <c r="G247" s="705"/>
      <c r="H247" s="705"/>
    </row>
    <row r="248" spans="1:8" s="185" customFormat="1" ht="14.1" customHeight="1">
      <c r="A248" s="73" t="s">
        <v>236</v>
      </c>
      <c r="B248" s="84">
        <v>187.53076999999999</v>
      </c>
      <c r="C248" s="84">
        <v>11.5092</v>
      </c>
      <c r="D248" s="84">
        <v>0</v>
      </c>
      <c r="E248" s="84">
        <v>0</v>
      </c>
      <c r="F248" s="84">
        <v>199.03997000000001</v>
      </c>
      <c r="G248" s="705"/>
      <c r="H248" s="705"/>
    </row>
    <row r="249" spans="1:8" s="185" customFormat="1" ht="14.1" customHeight="1">
      <c r="A249" s="73" t="s">
        <v>237</v>
      </c>
      <c r="B249" s="84">
        <v>1824.0733500000001</v>
      </c>
      <c r="C249" s="84">
        <v>410.82364000000001</v>
      </c>
      <c r="D249" s="84">
        <v>0</v>
      </c>
      <c r="E249" s="84">
        <v>0</v>
      </c>
      <c r="F249" s="84">
        <v>2234.8969900000002</v>
      </c>
      <c r="G249" s="705"/>
      <c r="H249" s="705"/>
    </row>
    <row r="250" spans="1:8" s="185" customFormat="1" ht="14.1" customHeight="1">
      <c r="A250" s="73" t="s">
        <v>238</v>
      </c>
      <c r="B250" s="84">
        <v>58.111779999999996</v>
      </c>
      <c r="C250" s="84">
        <v>5.4080900000000005</v>
      </c>
      <c r="D250" s="84">
        <v>0</v>
      </c>
      <c r="E250" s="84">
        <v>0</v>
      </c>
      <c r="F250" s="84">
        <v>63.519870000000004</v>
      </c>
      <c r="G250" s="705"/>
      <c r="H250" s="705"/>
    </row>
    <row r="251" spans="1:8" s="185" customFormat="1" ht="14.1" customHeight="1">
      <c r="A251" s="73" t="s">
        <v>239</v>
      </c>
      <c r="B251" s="84">
        <v>0.82225999999999999</v>
      </c>
      <c r="C251" s="84">
        <v>0</v>
      </c>
      <c r="D251" s="84">
        <v>0</v>
      </c>
      <c r="E251" s="84">
        <v>0</v>
      </c>
      <c r="F251" s="84">
        <v>0.82225999999999999</v>
      </c>
      <c r="G251" s="705"/>
      <c r="H251" s="705"/>
    </row>
    <row r="252" spans="1:8" s="185" customFormat="1" ht="14.1" customHeight="1">
      <c r="A252" s="73" t="s">
        <v>240</v>
      </c>
      <c r="B252" s="84">
        <v>29.315450000000002</v>
      </c>
      <c r="C252" s="84">
        <v>14.5299</v>
      </c>
      <c r="D252" s="84">
        <v>0</v>
      </c>
      <c r="E252" s="84">
        <v>0</v>
      </c>
      <c r="F252" s="84">
        <v>43.845349999999996</v>
      </c>
      <c r="G252" s="705"/>
      <c r="H252" s="705"/>
    </row>
    <row r="253" spans="1:8" s="185" customFormat="1" ht="14.1" customHeight="1" thickBot="1">
      <c r="A253" s="73" t="s">
        <v>241</v>
      </c>
      <c r="B253" s="84">
        <v>1469.92462</v>
      </c>
      <c r="C253" s="84">
        <v>209.85634999999999</v>
      </c>
      <c r="D253" s="84">
        <v>0</v>
      </c>
      <c r="E253" s="84">
        <v>11.79792</v>
      </c>
      <c r="F253" s="84">
        <v>1691.57889</v>
      </c>
      <c r="G253" s="705"/>
      <c r="H253" s="705"/>
    </row>
    <row r="254" spans="1:8" s="185" customFormat="1" ht="14.1" customHeight="1" thickTop="1" thickBot="1">
      <c r="A254" s="72" t="s">
        <v>242</v>
      </c>
      <c r="B254" s="83">
        <v>-89609.758530000006</v>
      </c>
      <c r="C254" s="83">
        <v>-9710.9339799999998</v>
      </c>
      <c r="D254" s="83">
        <v>0</v>
      </c>
      <c r="E254" s="83">
        <v>-8.0000000000000007E-5</v>
      </c>
      <c r="F254" s="83">
        <v>-99320.692590000006</v>
      </c>
      <c r="G254" s="705"/>
      <c r="H254" s="705"/>
    </row>
    <row r="255" spans="1:8" s="185" customFormat="1" ht="14.1" customHeight="1" thickTop="1">
      <c r="A255" s="73" t="s">
        <v>243</v>
      </c>
      <c r="B255" s="84">
        <v>-80563.791379999995</v>
      </c>
      <c r="C255" s="84">
        <v>-4032.9347599999996</v>
      </c>
      <c r="D255" s="84">
        <v>0</v>
      </c>
      <c r="E255" s="84">
        <v>-8.0000000000000007E-5</v>
      </c>
      <c r="F255" s="84">
        <v>-84596.726219999997</v>
      </c>
      <c r="G255" s="705"/>
      <c r="H255" s="705"/>
    </row>
    <row r="256" spans="1:8" s="185" customFormat="1" ht="14.1" customHeight="1">
      <c r="A256" s="73" t="s">
        <v>244</v>
      </c>
      <c r="B256" s="84">
        <v>0</v>
      </c>
      <c r="C256" s="84">
        <v>0</v>
      </c>
      <c r="D256" s="84">
        <v>0</v>
      </c>
      <c r="E256" s="84">
        <v>0</v>
      </c>
      <c r="F256" s="84">
        <v>0</v>
      </c>
      <c r="G256" s="705"/>
      <c r="H256" s="705"/>
    </row>
    <row r="257" spans="1:8" s="185" customFormat="1" ht="14.1" customHeight="1">
      <c r="A257" s="73" t="s">
        <v>245</v>
      </c>
      <c r="B257" s="84">
        <v>-6246.0765899999997</v>
      </c>
      <c r="C257" s="84">
        <v>-3035.4721500000001</v>
      </c>
      <c r="D257" s="84">
        <v>0</v>
      </c>
      <c r="E257" s="84">
        <v>0</v>
      </c>
      <c r="F257" s="84">
        <v>-9281.5487400000002</v>
      </c>
      <c r="G257" s="705"/>
      <c r="H257" s="705"/>
    </row>
    <row r="258" spans="1:8" s="185" customFormat="1" ht="14.1" customHeight="1">
      <c r="A258" s="73" t="s">
        <v>246</v>
      </c>
      <c r="B258" s="84">
        <v>-1004.32249</v>
      </c>
      <c r="C258" s="84">
        <v>-80.248279999999994</v>
      </c>
      <c r="D258" s="84">
        <v>0</v>
      </c>
      <c r="E258" s="84">
        <v>0</v>
      </c>
      <c r="F258" s="84">
        <v>-1084.57077</v>
      </c>
      <c r="G258" s="705"/>
      <c r="H258" s="705"/>
    </row>
    <row r="259" spans="1:8" s="185" customFormat="1" ht="14.1" customHeight="1">
      <c r="A259" s="73" t="s">
        <v>247</v>
      </c>
      <c r="B259" s="84">
        <v>0</v>
      </c>
      <c r="C259" s="84">
        <v>-2061.5569500000001</v>
      </c>
      <c r="D259" s="84">
        <v>0</v>
      </c>
      <c r="E259" s="84">
        <v>0</v>
      </c>
      <c r="F259" s="84">
        <v>-2061.5569500000001</v>
      </c>
      <c r="G259" s="705"/>
      <c r="H259" s="705"/>
    </row>
    <row r="260" spans="1:8" s="185" customFormat="1" ht="14.1" customHeight="1">
      <c r="A260" s="74" t="s">
        <v>248</v>
      </c>
      <c r="B260" s="84">
        <v>-1670.75414</v>
      </c>
      <c r="C260" s="84">
        <v>-500.16034000000002</v>
      </c>
      <c r="D260" s="84">
        <v>0</v>
      </c>
      <c r="E260" s="84">
        <v>0</v>
      </c>
      <c r="F260" s="84">
        <v>-2170.9144799999999</v>
      </c>
      <c r="G260" s="705"/>
      <c r="H260" s="705"/>
    </row>
    <row r="261" spans="1:8" s="185" customFormat="1" ht="14.1" customHeight="1" thickBot="1">
      <c r="A261" s="73" t="s">
        <v>249</v>
      </c>
      <c r="B261" s="84">
        <v>-124.81393</v>
      </c>
      <c r="C261" s="84">
        <v>-0.5615</v>
      </c>
      <c r="D261" s="84">
        <v>0</v>
      </c>
      <c r="E261" s="84">
        <v>0</v>
      </c>
      <c r="F261" s="84">
        <v>-125.37542999999999</v>
      </c>
      <c r="G261" s="705"/>
      <c r="H261" s="705"/>
    </row>
    <row r="262" spans="1:8" s="179" customFormat="1" ht="14.1" customHeight="1" thickTop="1" thickBot="1">
      <c r="A262" s="75" t="s">
        <v>250</v>
      </c>
      <c r="B262" s="85">
        <v>293355.64211000002</v>
      </c>
      <c r="C262" s="85">
        <v>22479.455690000003</v>
      </c>
      <c r="D262" s="85">
        <v>0</v>
      </c>
      <c r="E262" s="85">
        <v>23.869009999999999</v>
      </c>
      <c r="F262" s="85">
        <v>315858.96681000001</v>
      </c>
      <c r="G262" s="706"/>
      <c r="H262" s="706"/>
    </row>
    <row r="263" spans="1:8" s="185" customFormat="1" ht="14.1" customHeight="1" thickTop="1" thickBot="1">
      <c r="A263" s="76" t="s">
        <v>251</v>
      </c>
      <c r="B263" s="83">
        <v>24961.825570000001</v>
      </c>
      <c r="C263" s="83">
        <v>2742.4195199999999</v>
      </c>
      <c r="D263" s="83">
        <v>0</v>
      </c>
      <c r="E263" s="83">
        <v>0</v>
      </c>
      <c r="F263" s="83">
        <v>27704.24509</v>
      </c>
      <c r="G263" s="705"/>
      <c r="H263" s="705"/>
    </row>
    <row r="264" spans="1:8" s="185" customFormat="1" ht="14.1" customHeight="1" thickTop="1">
      <c r="A264" s="73" t="s">
        <v>252</v>
      </c>
      <c r="B264" s="84">
        <v>16467.3367</v>
      </c>
      <c r="C264" s="84">
        <v>1518.50009</v>
      </c>
      <c r="D264" s="84">
        <v>0</v>
      </c>
      <c r="E264" s="84">
        <v>0</v>
      </c>
      <c r="F264" s="84">
        <v>17985.836789999998</v>
      </c>
      <c r="G264" s="705"/>
      <c r="H264" s="705"/>
    </row>
    <row r="265" spans="1:8" s="185" customFormat="1" ht="14.1" customHeight="1">
      <c r="A265" s="73" t="s">
        <v>253</v>
      </c>
      <c r="B265" s="84">
        <v>4646.9208899999994</v>
      </c>
      <c r="C265" s="84">
        <v>1142.5012300000001</v>
      </c>
      <c r="D265" s="84">
        <v>0</v>
      </c>
      <c r="E265" s="84">
        <v>0</v>
      </c>
      <c r="F265" s="84">
        <v>5789.4221200000002</v>
      </c>
      <c r="G265" s="705"/>
      <c r="H265" s="705"/>
    </row>
    <row r="266" spans="1:8" s="185" customFormat="1" ht="14.1" customHeight="1">
      <c r="A266" s="73" t="s">
        <v>254</v>
      </c>
      <c r="B266" s="84">
        <v>666.16535999999996</v>
      </c>
      <c r="C266" s="84">
        <v>0</v>
      </c>
      <c r="D266" s="84">
        <v>0</v>
      </c>
      <c r="E266" s="84">
        <v>0</v>
      </c>
      <c r="F266" s="84">
        <v>666.16535999999996</v>
      </c>
      <c r="G266" s="705"/>
      <c r="H266" s="705"/>
    </row>
    <row r="267" spans="1:8" s="185" customFormat="1" ht="14.1" customHeight="1">
      <c r="A267" s="73" t="s">
        <v>255</v>
      </c>
      <c r="B267" s="84">
        <v>0</v>
      </c>
      <c r="C267" s="84">
        <v>0</v>
      </c>
      <c r="D267" s="84">
        <v>0</v>
      </c>
      <c r="E267" s="84">
        <v>0</v>
      </c>
      <c r="F267" s="84">
        <v>0</v>
      </c>
      <c r="G267" s="705"/>
      <c r="H267" s="705"/>
    </row>
    <row r="268" spans="1:8" s="185" customFormat="1" ht="14.1" customHeight="1" thickBot="1">
      <c r="A268" s="73" t="s">
        <v>256</v>
      </c>
      <c r="B268" s="84">
        <v>3181.4026200000003</v>
      </c>
      <c r="C268" s="84">
        <v>81.418199999999999</v>
      </c>
      <c r="D268" s="84">
        <v>0</v>
      </c>
      <c r="E268" s="84">
        <v>0</v>
      </c>
      <c r="F268" s="84">
        <v>3262.8208199999999</v>
      </c>
      <c r="G268" s="705"/>
      <c r="H268" s="705"/>
    </row>
    <row r="269" spans="1:8" s="185" customFormat="1" ht="14.1" customHeight="1" thickTop="1" thickBot="1">
      <c r="A269" s="77" t="s">
        <v>257</v>
      </c>
      <c r="B269" s="83">
        <v>-12093.205769999999</v>
      </c>
      <c r="C269" s="83">
        <v>-5049.4754000000003</v>
      </c>
      <c r="D269" s="83">
        <v>0</v>
      </c>
      <c r="E269" s="83">
        <v>-3.2000000000000003E-4</v>
      </c>
      <c r="F269" s="83">
        <v>-17142.681489999999</v>
      </c>
      <c r="G269" s="705"/>
      <c r="H269" s="705"/>
    </row>
    <row r="270" spans="1:8" s="185" customFormat="1" ht="14.1" customHeight="1" thickTop="1">
      <c r="A270" s="73" t="s">
        <v>252</v>
      </c>
      <c r="B270" s="84">
        <v>-6893.7244600000004</v>
      </c>
      <c r="C270" s="84">
        <v>-4372.2694900000006</v>
      </c>
      <c r="D270" s="84">
        <v>0</v>
      </c>
      <c r="E270" s="84">
        <v>-3.2000000000000003E-4</v>
      </c>
      <c r="F270" s="84">
        <v>-11265.994269999999</v>
      </c>
      <c r="G270" s="705"/>
      <c r="H270" s="705"/>
    </row>
    <row r="271" spans="1:8" s="185" customFormat="1" ht="14.1" customHeight="1">
      <c r="A271" s="73" t="s">
        <v>258</v>
      </c>
      <c r="B271" s="84">
        <v>-949.12772999999993</v>
      </c>
      <c r="C271" s="84">
        <v>0</v>
      </c>
      <c r="D271" s="84">
        <v>0</v>
      </c>
      <c r="E271" s="84">
        <v>0</v>
      </c>
      <c r="F271" s="84">
        <v>-949.12772999999993</v>
      </c>
      <c r="G271" s="705"/>
      <c r="H271" s="705"/>
    </row>
    <row r="272" spans="1:8" s="185" customFormat="1" ht="14.1" customHeight="1">
      <c r="A272" s="73" t="s">
        <v>259</v>
      </c>
      <c r="B272" s="84">
        <v>0</v>
      </c>
      <c r="C272" s="84">
        <v>0</v>
      </c>
      <c r="D272" s="84">
        <v>0</v>
      </c>
      <c r="E272" s="84">
        <v>0</v>
      </c>
      <c r="F272" s="84">
        <v>0</v>
      </c>
      <c r="G272" s="705"/>
      <c r="H272" s="705"/>
    </row>
    <row r="273" spans="1:8" s="185" customFormat="1" ht="14.1" customHeight="1">
      <c r="A273" s="73" t="s">
        <v>260</v>
      </c>
      <c r="B273" s="84">
        <v>0</v>
      </c>
      <c r="C273" s="84">
        <v>0</v>
      </c>
      <c r="D273" s="84">
        <v>0</v>
      </c>
      <c r="E273" s="84">
        <v>0</v>
      </c>
      <c r="F273" s="84">
        <v>0</v>
      </c>
      <c r="G273" s="705"/>
      <c r="H273" s="705"/>
    </row>
    <row r="274" spans="1:8" s="185" customFormat="1" ht="14.1" customHeight="1" thickBot="1">
      <c r="A274" s="73" t="s">
        <v>261</v>
      </c>
      <c r="B274" s="84">
        <v>-4250.35358</v>
      </c>
      <c r="C274" s="84">
        <v>-677.20591000000002</v>
      </c>
      <c r="D274" s="84">
        <v>0</v>
      </c>
      <c r="E274" s="84">
        <v>0</v>
      </c>
      <c r="F274" s="84">
        <v>-4927.5594900000006</v>
      </c>
      <c r="G274" s="705"/>
      <c r="H274" s="705"/>
    </row>
    <row r="275" spans="1:8" s="185" customFormat="1" ht="14.1" customHeight="1" thickTop="1" thickBot="1">
      <c r="A275" s="72" t="s">
        <v>262</v>
      </c>
      <c r="B275" s="83">
        <v>306224.26191</v>
      </c>
      <c r="C275" s="83">
        <v>20172.399809999999</v>
      </c>
      <c r="D275" s="83">
        <v>0</v>
      </c>
      <c r="E275" s="83">
        <v>23.868689999999997</v>
      </c>
      <c r="F275" s="83">
        <v>326420.53041000001</v>
      </c>
      <c r="G275" s="705"/>
      <c r="H275" s="705"/>
    </row>
    <row r="276" spans="1:8" s="185" customFormat="1" ht="14.1" customHeight="1" thickTop="1">
      <c r="A276" s="78" t="s">
        <v>263</v>
      </c>
      <c r="B276" s="84">
        <v>69982.319019999995</v>
      </c>
      <c r="C276" s="84">
        <v>4503.23765</v>
      </c>
      <c r="D276" s="84">
        <v>0</v>
      </c>
      <c r="E276" s="84">
        <v>10.794739999999999</v>
      </c>
      <c r="F276" s="84">
        <v>74496.351410000003</v>
      </c>
      <c r="G276" s="705"/>
      <c r="H276" s="705"/>
    </row>
    <row r="277" spans="1:8" s="185" customFormat="1" ht="14.1" customHeight="1">
      <c r="A277" s="73" t="s">
        <v>264</v>
      </c>
      <c r="B277" s="84">
        <v>4303.7923099999998</v>
      </c>
      <c r="C277" s="84">
        <v>1547.8601200000001</v>
      </c>
      <c r="D277" s="84">
        <v>0</v>
      </c>
      <c r="E277" s="84">
        <v>0</v>
      </c>
      <c r="F277" s="84">
        <v>5851.6524300000001</v>
      </c>
      <c r="G277" s="705"/>
      <c r="H277" s="705"/>
    </row>
    <row r="278" spans="1:8" s="185" customFormat="1" ht="14.1" customHeight="1">
      <c r="A278" s="73" t="s">
        <v>265</v>
      </c>
      <c r="B278" s="84">
        <v>65669.752670000002</v>
      </c>
      <c r="C278" s="84">
        <v>2955.3775299999998</v>
      </c>
      <c r="D278" s="84">
        <v>0</v>
      </c>
      <c r="E278" s="84">
        <v>10.794739999999999</v>
      </c>
      <c r="F278" s="84">
        <v>68635.924939999997</v>
      </c>
      <c r="G278" s="705"/>
      <c r="H278" s="705"/>
    </row>
    <row r="279" spans="1:8" s="185" customFormat="1" ht="14.1" customHeight="1">
      <c r="A279" s="73" t="s">
        <v>266</v>
      </c>
      <c r="B279" s="84">
        <v>0</v>
      </c>
      <c r="C279" s="84">
        <v>0</v>
      </c>
      <c r="D279" s="84">
        <v>0</v>
      </c>
      <c r="E279" s="84">
        <v>0</v>
      </c>
      <c r="F279" s="84">
        <v>0</v>
      </c>
      <c r="G279" s="705"/>
      <c r="H279" s="705"/>
    </row>
    <row r="280" spans="1:8" s="185" customFormat="1" ht="14.1" customHeight="1">
      <c r="A280" s="73" t="s">
        <v>267</v>
      </c>
      <c r="B280" s="84">
        <v>8.7740400000000012</v>
      </c>
      <c r="C280" s="84">
        <v>0</v>
      </c>
      <c r="D280" s="84">
        <v>0</v>
      </c>
      <c r="E280" s="84">
        <v>0</v>
      </c>
      <c r="F280" s="84">
        <v>8.7740400000000012</v>
      </c>
      <c r="G280" s="705"/>
      <c r="H280" s="705"/>
    </row>
    <row r="281" spans="1:8" s="185" customFormat="1" ht="14.1" customHeight="1">
      <c r="A281" s="73" t="s">
        <v>268</v>
      </c>
      <c r="B281" s="84">
        <v>0</v>
      </c>
      <c r="C281" s="84">
        <v>0</v>
      </c>
      <c r="D281" s="84">
        <v>0</v>
      </c>
      <c r="E281" s="84">
        <v>0</v>
      </c>
      <c r="F281" s="84">
        <v>0</v>
      </c>
      <c r="G281" s="705"/>
      <c r="H281" s="705"/>
    </row>
    <row r="282" spans="1:8" s="185" customFormat="1" ht="14.1" customHeight="1">
      <c r="A282" s="73" t="s">
        <v>269</v>
      </c>
      <c r="B282" s="84">
        <v>0</v>
      </c>
      <c r="C282" s="84">
        <v>0</v>
      </c>
      <c r="D282" s="84">
        <v>0</v>
      </c>
      <c r="E282" s="84">
        <v>0</v>
      </c>
      <c r="F282" s="84">
        <v>0</v>
      </c>
      <c r="G282" s="705"/>
      <c r="H282" s="705"/>
    </row>
    <row r="283" spans="1:8" s="185" customFormat="1" ht="14.1" customHeight="1">
      <c r="A283" s="78" t="s">
        <v>270</v>
      </c>
      <c r="B283" s="84">
        <v>-98944.8698</v>
      </c>
      <c r="C283" s="84">
        <v>-8917.6381300000012</v>
      </c>
      <c r="D283" s="84">
        <v>0</v>
      </c>
      <c r="E283" s="84">
        <v>-5.7051099999999995</v>
      </c>
      <c r="F283" s="84">
        <v>-107868.21304</v>
      </c>
      <c r="G283" s="705"/>
      <c r="H283" s="705"/>
    </row>
    <row r="284" spans="1:8" s="185" customFormat="1" ht="14.1" customHeight="1">
      <c r="A284" s="73" t="s">
        <v>271</v>
      </c>
      <c r="B284" s="84">
        <v>-96217.016569999992</v>
      </c>
      <c r="C284" s="84">
        <v>-8276.9626200000002</v>
      </c>
      <c r="D284" s="84">
        <v>0</v>
      </c>
      <c r="E284" s="84">
        <v>-5.7051099999999995</v>
      </c>
      <c r="F284" s="84">
        <v>-104499.68429999999</v>
      </c>
      <c r="G284" s="705"/>
      <c r="H284" s="705"/>
    </row>
    <row r="285" spans="1:8" s="185" customFormat="1" ht="14.1" customHeight="1">
      <c r="A285" s="73" t="s">
        <v>272</v>
      </c>
      <c r="B285" s="84">
        <v>-0.10348</v>
      </c>
      <c r="C285" s="84">
        <v>0</v>
      </c>
      <c r="D285" s="84">
        <v>0</v>
      </c>
      <c r="E285" s="84">
        <v>0</v>
      </c>
      <c r="F285" s="84">
        <v>-0.10348</v>
      </c>
      <c r="G285" s="705"/>
      <c r="H285" s="705"/>
    </row>
    <row r="286" spans="1:8" s="185" customFormat="1" ht="14.1" customHeight="1">
      <c r="A286" s="73" t="s">
        <v>273</v>
      </c>
      <c r="B286" s="84">
        <v>-23.582039999999999</v>
      </c>
      <c r="C286" s="84">
        <v>0</v>
      </c>
      <c r="D286" s="84">
        <v>0</v>
      </c>
      <c r="E286" s="84">
        <v>0</v>
      </c>
      <c r="F286" s="84">
        <v>-23.582039999999999</v>
      </c>
      <c r="G286" s="705"/>
      <c r="H286" s="705"/>
    </row>
    <row r="287" spans="1:8" s="185" customFormat="1" ht="14.1" customHeight="1">
      <c r="A287" s="74" t="s">
        <v>274</v>
      </c>
      <c r="B287" s="84">
        <v>-2702.61771</v>
      </c>
      <c r="C287" s="84">
        <v>-640.67551000000003</v>
      </c>
      <c r="D287" s="84">
        <v>0</v>
      </c>
      <c r="E287" s="84">
        <v>0</v>
      </c>
      <c r="F287" s="84">
        <v>-3343.29322</v>
      </c>
      <c r="G287" s="705"/>
      <c r="H287" s="705"/>
    </row>
    <row r="288" spans="1:8" s="185" customFormat="1" ht="14.1" customHeight="1">
      <c r="A288" s="74" t="s">
        <v>275</v>
      </c>
      <c r="B288" s="84">
        <v>0</v>
      </c>
      <c r="C288" s="84">
        <v>0</v>
      </c>
      <c r="D288" s="84">
        <v>0</v>
      </c>
      <c r="E288" s="84">
        <v>0</v>
      </c>
      <c r="F288" s="84">
        <v>0</v>
      </c>
      <c r="G288" s="705"/>
      <c r="H288" s="705"/>
    </row>
    <row r="289" spans="1:8" s="185" customFormat="1" ht="14.1" customHeight="1" thickBot="1">
      <c r="A289" s="74" t="s">
        <v>276</v>
      </c>
      <c r="B289" s="84">
        <v>-1.55</v>
      </c>
      <c r="C289" s="84">
        <v>0</v>
      </c>
      <c r="D289" s="84">
        <v>0</v>
      </c>
      <c r="E289" s="84">
        <v>0</v>
      </c>
      <c r="F289" s="84">
        <v>-1.55</v>
      </c>
      <c r="G289" s="705"/>
      <c r="H289" s="705"/>
    </row>
    <row r="290" spans="1:8" s="185" customFormat="1" ht="14.1" customHeight="1" thickTop="1" thickBot="1">
      <c r="A290" s="79" t="s">
        <v>277</v>
      </c>
      <c r="B290" s="86">
        <v>277261.71113000001</v>
      </c>
      <c r="C290" s="86">
        <v>15757.999330000001</v>
      </c>
      <c r="D290" s="86">
        <v>0</v>
      </c>
      <c r="E290" s="86">
        <v>28.958320000000001</v>
      </c>
      <c r="F290" s="86">
        <v>293048.66877999995</v>
      </c>
      <c r="G290" s="705"/>
      <c r="H290" s="705"/>
    </row>
    <row r="291" spans="1:8" s="185" customFormat="1" ht="14.1" customHeight="1" thickTop="1" thickBot="1">
      <c r="A291" s="72" t="s">
        <v>278</v>
      </c>
      <c r="B291" s="83">
        <v>-227552.69580000002</v>
      </c>
      <c r="C291" s="83">
        <v>-14220.699119999999</v>
      </c>
      <c r="D291" s="83">
        <v>0</v>
      </c>
      <c r="E291" s="83">
        <v>0</v>
      </c>
      <c r="F291" s="83">
        <v>-241773.39491999999</v>
      </c>
      <c r="G291" s="705"/>
      <c r="H291" s="705"/>
    </row>
    <row r="292" spans="1:8" s="185" customFormat="1" ht="14.1" customHeight="1" thickTop="1">
      <c r="A292" s="73" t="s">
        <v>279</v>
      </c>
      <c r="B292" s="84">
        <v>-127565.24381</v>
      </c>
      <c r="C292" s="84">
        <v>-22.32488</v>
      </c>
      <c r="D292" s="84">
        <v>0</v>
      </c>
      <c r="E292" s="84">
        <v>0</v>
      </c>
      <c r="F292" s="84">
        <v>-127587.56869</v>
      </c>
      <c r="G292" s="705"/>
      <c r="H292" s="705"/>
    </row>
    <row r="293" spans="1:8" s="185" customFormat="1" ht="14.1" customHeight="1">
      <c r="A293" s="73" t="s">
        <v>280</v>
      </c>
      <c r="B293" s="84">
        <v>-28954.703010000001</v>
      </c>
      <c r="C293" s="84">
        <v>-2250.3264100000001</v>
      </c>
      <c r="D293" s="84">
        <v>0</v>
      </c>
      <c r="E293" s="84">
        <v>0</v>
      </c>
      <c r="F293" s="84">
        <v>-31205.029420000003</v>
      </c>
      <c r="G293" s="705"/>
      <c r="H293" s="705"/>
    </row>
    <row r="294" spans="1:8" s="185" customFormat="1" ht="14.1" customHeight="1">
      <c r="A294" s="73" t="s">
        <v>281</v>
      </c>
      <c r="B294" s="84">
        <v>-654.99959999999999</v>
      </c>
      <c r="C294" s="84">
        <v>-508.65186</v>
      </c>
      <c r="D294" s="84">
        <v>0</v>
      </c>
      <c r="E294" s="84">
        <v>0</v>
      </c>
      <c r="F294" s="84">
        <v>-1163.65146</v>
      </c>
      <c r="G294" s="705"/>
      <c r="H294" s="705"/>
    </row>
    <row r="295" spans="1:8" s="185" customFormat="1" ht="14.1" customHeight="1">
      <c r="A295" s="73" t="s">
        <v>282</v>
      </c>
      <c r="B295" s="84">
        <v>-8470.3586099999993</v>
      </c>
      <c r="C295" s="84">
        <v>-1170.11817</v>
      </c>
      <c r="D295" s="84">
        <v>0</v>
      </c>
      <c r="E295" s="84">
        <v>0</v>
      </c>
      <c r="F295" s="84">
        <v>-9640.4767799999991</v>
      </c>
      <c r="G295" s="705"/>
      <c r="H295" s="705"/>
    </row>
    <row r="296" spans="1:8" s="185" customFormat="1" ht="14.1" customHeight="1">
      <c r="A296" s="73" t="s">
        <v>283</v>
      </c>
      <c r="B296" s="84">
        <v>-2909.0044800000001</v>
      </c>
      <c r="C296" s="84">
        <v>-13.27969</v>
      </c>
      <c r="D296" s="84">
        <v>0</v>
      </c>
      <c r="E296" s="84">
        <v>0</v>
      </c>
      <c r="F296" s="84">
        <v>-2922.2841699999999</v>
      </c>
      <c r="G296" s="705"/>
      <c r="H296" s="705"/>
    </row>
    <row r="297" spans="1:8" s="185" customFormat="1" ht="14.1" customHeight="1">
      <c r="A297" s="73" t="s">
        <v>284</v>
      </c>
      <c r="B297" s="84">
        <v>-5085.2854600000001</v>
      </c>
      <c r="C297" s="84">
        <v>-72.363789999999995</v>
      </c>
      <c r="D297" s="84">
        <v>0</v>
      </c>
      <c r="E297" s="84">
        <v>0</v>
      </c>
      <c r="F297" s="84">
        <v>-5157.6492500000004</v>
      </c>
      <c r="G297" s="705"/>
      <c r="H297" s="705"/>
    </row>
    <row r="298" spans="1:8" s="185" customFormat="1" ht="14.1" customHeight="1">
      <c r="A298" s="73" t="s">
        <v>285</v>
      </c>
      <c r="B298" s="84">
        <v>-15186.64552</v>
      </c>
      <c r="C298" s="84">
        <v>0</v>
      </c>
      <c r="D298" s="84">
        <v>0</v>
      </c>
      <c r="E298" s="84">
        <v>0</v>
      </c>
      <c r="F298" s="84">
        <v>-15186.64552</v>
      </c>
      <c r="G298" s="705"/>
      <c r="H298" s="705"/>
    </row>
    <row r="299" spans="1:8" s="185" customFormat="1" ht="14.1" customHeight="1">
      <c r="A299" s="73" t="s">
        <v>286</v>
      </c>
      <c r="B299" s="84">
        <v>-5830.3723899999995</v>
      </c>
      <c r="C299" s="84">
        <v>-20.58</v>
      </c>
      <c r="D299" s="84">
        <v>0</v>
      </c>
      <c r="E299" s="84">
        <v>0</v>
      </c>
      <c r="F299" s="84">
        <v>-5850.9523899999995</v>
      </c>
      <c r="G299" s="705"/>
      <c r="H299" s="705"/>
    </row>
    <row r="300" spans="1:8" s="185" customFormat="1" ht="14.1" customHeight="1" thickBot="1">
      <c r="A300" s="73" t="s">
        <v>287</v>
      </c>
      <c r="B300" s="84">
        <v>-32896.082920000001</v>
      </c>
      <c r="C300" s="84">
        <v>-10163.054320000001</v>
      </c>
      <c r="D300" s="84">
        <v>0</v>
      </c>
      <c r="E300" s="84">
        <v>0</v>
      </c>
      <c r="F300" s="84">
        <v>-43059.137240000004</v>
      </c>
      <c r="G300" s="705"/>
      <c r="H300" s="705"/>
    </row>
    <row r="301" spans="1:8" s="185" customFormat="1" ht="14.1" customHeight="1" thickTop="1" thickBot="1">
      <c r="A301" s="76" t="s">
        <v>288</v>
      </c>
      <c r="B301" s="83">
        <v>49709.015329999995</v>
      </c>
      <c r="C301" s="83">
        <v>1537.3002099999999</v>
      </c>
      <c r="D301" s="83">
        <v>0</v>
      </c>
      <c r="E301" s="83">
        <v>28.958320000000001</v>
      </c>
      <c r="F301" s="83">
        <v>51275.273860000001</v>
      </c>
      <c r="G301" s="705"/>
      <c r="H301" s="705"/>
    </row>
    <row r="302" spans="1:8" s="185" customFormat="1" ht="14.1" customHeight="1" thickTop="1">
      <c r="A302" s="80" t="s">
        <v>289</v>
      </c>
      <c r="B302" s="84">
        <v>1070.66723</v>
      </c>
      <c r="C302" s="84">
        <v>6.7099999999999998E-3</v>
      </c>
      <c r="D302" s="84">
        <v>0</v>
      </c>
      <c r="E302" s="84">
        <v>6.67178</v>
      </c>
      <c r="F302" s="84">
        <v>1077.34572</v>
      </c>
      <c r="G302" s="705"/>
      <c r="H302" s="705"/>
    </row>
    <row r="303" spans="1:8" s="185" customFormat="1" ht="14.1" customHeight="1">
      <c r="A303" s="74" t="s">
        <v>290</v>
      </c>
      <c r="B303" s="84">
        <v>58.170300000000005</v>
      </c>
      <c r="C303" s="84">
        <v>6.7099999999999998E-3</v>
      </c>
      <c r="D303" s="84">
        <v>0</v>
      </c>
      <c r="E303" s="84">
        <v>0</v>
      </c>
      <c r="F303" s="84">
        <v>58.177010000000003</v>
      </c>
      <c r="G303" s="705"/>
      <c r="H303" s="705"/>
    </row>
    <row r="304" spans="1:8" s="185" customFormat="1" ht="14.1" customHeight="1">
      <c r="A304" s="74" t="s">
        <v>291</v>
      </c>
      <c r="B304" s="84">
        <v>1012.49693</v>
      </c>
      <c r="C304" s="84">
        <v>0</v>
      </c>
      <c r="D304" s="84">
        <v>0</v>
      </c>
      <c r="E304" s="84">
        <v>6.67178</v>
      </c>
      <c r="F304" s="84">
        <v>1019.1687099999999</v>
      </c>
      <c r="G304" s="705"/>
      <c r="H304" s="705"/>
    </row>
    <row r="305" spans="1:8" s="185" customFormat="1" ht="14.1" customHeight="1">
      <c r="A305" s="80" t="s">
        <v>292</v>
      </c>
      <c r="B305" s="84">
        <v>-1012.94113</v>
      </c>
      <c r="C305" s="84">
        <v>6.4930000000000002E-2</v>
      </c>
      <c r="D305" s="84">
        <v>0</v>
      </c>
      <c r="E305" s="84">
        <v>-0.49747000000000002</v>
      </c>
      <c r="F305" s="84">
        <v>-1013.3736700000001</v>
      </c>
      <c r="G305" s="705"/>
      <c r="H305" s="705"/>
    </row>
    <row r="306" spans="1:8" s="185" customFormat="1" ht="14.1" customHeight="1">
      <c r="A306" s="74" t="s">
        <v>293</v>
      </c>
      <c r="B306" s="84">
        <v>-2.7329999999999997E-2</v>
      </c>
      <c r="C306" s="84">
        <v>6.4930000000000002E-2</v>
      </c>
      <c r="D306" s="84">
        <v>0</v>
      </c>
      <c r="E306" s="84">
        <v>0</v>
      </c>
      <c r="F306" s="84">
        <v>3.7600000000000001E-2</v>
      </c>
      <c r="G306" s="705"/>
      <c r="H306" s="705"/>
    </row>
    <row r="307" spans="1:8" s="185" customFormat="1" ht="14.1" customHeight="1" thickBot="1">
      <c r="A307" s="74" t="s">
        <v>294</v>
      </c>
      <c r="B307" s="84">
        <v>-1012.9138</v>
      </c>
      <c r="C307" s="84">
        <v>0</v>
      </c>
      <c r="D307" s="84">
        <v>0</v>
      </c>
      <c r="E307" s="84">
        <v>-0.49747000000000002</v>
      </c>
      <c r="F307" s="84">
        <v>-1013.4112700000001</v>
      </c>
      <c r="G307" s="705"/>
      <c r="H307" s="705"/>
    </row>
    <row r="308" spans="1:8" s="185" customFormat="1" ht="14.1" customHeight="1" thickTop="1" thickBot="1">
      <c r="A308" s="76" t="s">
        <v>295</v>
      </c>
      <c r="B308" s="83">
        <v>49766.741430000002</v>
      </c>
      <c r="C308" s="83">
        <v>1537.37185</v>
      </c>
      <c r="D308" s="83">
        <v>0</v>
      </c>
      <c r="E308" s="83">
        <v>35.132629999999999</v>
      </c>
      <c r="F308" s="83">
        <v>51339.245909999998</v>
      </c>
      <c r="G308" s="705"/>
      <c r="H308" s="705"/>
    </row>
    <row r="309" spans="1:8" s="185" customFormat="1" ht="14.1" customHeight="1" thickTop="1" thickBot="1">
      <c r="A309" s="73" t="s">
        <v>296</v>
      </c>
      <c r="B309" s="84">
        <v>6.86998</v>
      </c>
      <c r="C309" s="84">
        <v>13.843870000000001</v>
      </c>
      <c r="D309" s="84">
        <v>0</v>
      </c>
      <c r="E309" s="84">
        <v>0</v>
      </c>
      <c r="F309" s="84">
        <v>20.713849999999997</v>
      </c>
      <c r="G309" s="705"/>
      <c r="H309" s="705"/>
    </row>
    <row r="310" spans="1:8" s="185" customFormat="1" ht="14.1" customHeight="1" thickTop="1" thickBot="1">
      <c r="A310" s="76" t="s">
        <v>297</v>
      </c>
      <c r="B310" s="83">
        <v>49773.611409999998</v>
      </c>
      <c r="C310" s="83">
        <v>1551.2157199999999</v>
      </c>
      <c r="D310" s="83">
        <v>0</v>
      </c>
      <c r="E310" s="83">
        <v>35.132629999999999</v>
      </c>
      <c r="F310" s="83">
        <v>51359.959759999998</v>
      </c>
      <c r="G310" s="705"/>
      <c r="H310" s="705"/>
    </row>
    <row r="311" spans="1:8" s="185" customFormat="1" ht="14.1" customHeight="1" thickTop="1" thickBot="1">
      <c r="A311" s="74" t="s">
        <v>298</v>
      </c>
      <c r="B311" s="84">
        <v>211.89304000000001</v>
      </c>
      <c r="C311" s="84">
        <v>-23.84816</v>
      </c>
      <c r="D311" s="84">
        <v>0</v>
      </c>
      <c r="E311" s="84">
        <v>0</v>
      </c>
      <c r="F311" s="84">
        <v>188.04488000000001</v>
      </c>
      <c r="G311" s="705"/>
      <c r="H311" s="705"/>
    </row>
    <row r="312" spans="1:8" s="185" customFormat="1" ht="14.1" customHeight="1" thickTop="1" thickBot="1">
      <c r="A312" s="72" t="s">
        <v>299</v>
      </c>
      <c r="B312" s="83">
        <v>49985.50445</v>
      </c>
      <c r="C312" s="83">
        <v>1527.3675600000001</v>
      </c>
      <c r="D312" s="83">
        <v>0</v>
      </c>
      <c r="E312" s="83">
        <v>35.132629999999999</v>
      </c>
      <c r="F312" s="83">
        <v>51548.004639999999</v>
      </c>
      <c r="G312" s="705"/>
      <c r="H312" s="705"/>
    </row>
    <row r="313" spans="1:8" s="185" customFormat="1" ht="14.1" customHeight="1" thickTop="1" thickBot="1">
      <c r="A313" s="74" t="s">
        <v>300</v>
      </c>
      <c r="B313" s="84">
        <v>0</v>
      </c>
      <c r="C313" s="84">
        <v>0</v>
      </c>
      <c r="D313" s="84">
        <v>0</v>
      </c>
      <c r="E313" s="84">
        <v>0</v>
      </c>
      <c r="F313" s="84">
        <v>0</v>
      </c>
      <c r="G313" s="705"/>
      <c r="H313" s="705"/>
    </row>
    <row r="314" spans="1:8" s="185" customFormat="1" ht="14.1" customHeight="1" thickTop="1" thickBot="1">
      <c r="A314" s="76" t="s">
        <v>301</v>
      </c>
      <c r="B314" s="83">
        <v>49985.50445</v>
      </c>
      <c r="C314" s="83">
        <v>1527.3675600000001</v>
      </c>
      <c r="D314" s="83">
        <v>0</v>
      </c>
      <c r="E314" s="83">
        <v>35.132629999999999</v>
      </c>
      <c r="F314" s="83">
        <v>51548.004639999999</v>
      </c>
      <c r="G314" s="705"/>
      <c r="H314" s="705"/>
    </row>
    <row r="315" spans="1:8" s="185" customFormat="1" ht="14.1" customHeight="1" thickTop="1" thickBot="1">
      <c r="A315" s="80" t="s">
        <v>302</v>
      </c>
      <c r="B315" s="84">
        <v>-19974.242600000001</v>
      </c>
      <c r="C315" s="84">
        <v>0</v>
      </c>
      <c r="D315" s="84">
        <v>0</v>
      </c>
      <c r="E315" s="84">
        <v>0</v>
      </c>
      <c r="F315" s="84">
        <v>-19974.242600000001</v>
      </c>
      <c r="G315" s="705"/>
      <c r="H315" s="705"/>
    </row>
    <row r="316" spans="1:8" s="185" customFormat="1" ht="14.1" customHeight="1" thickTop="1" thickBot="1">
      <c r="A316" s="76" t="s">
        <v>303</v>
      </c>
      <c r="B316" s="813">
        <v>30011.261850000003</v>
      </c>
      <c r="C316" s="813">
        <v>1527.3675600000001</v>
      </c>
      <c r="D316" s="813">
        <v>0</v>
      </c>
      <c r="E316" s="813">
        <v>35.132629999999999</v>
      </c>
      <c r="F316" s="813">
        <v>31573.762039999998</v>
      </c>
      <c r="G316" s="705"/>
      <c r="H316" s="705"/>
    </row>
    <row r="317" spans="1:8" s="185" customFormat="1" ht="9" customHeight="1" thickTop="1" thickBot="1">
      <c r="A317" s="89"/>
      <c r="B317" s="516"/>
      <c r="C317" s="516"/>
      <c r="D317" s="516"/>
      <c r="E317" s="516"/>
      <c r="F317" s="516"/>
      <c r="G317" s="705"/>
      <c r="H317" s="705"/>
    </row>
    <row r="318" spans="1:8" s="185" customFormat="1" ht="13.5" thickTop="1">
      <c r="A318" s="91"/>
      <c r="B318" s="804"/>
      <c r="C318" s="804"/>
      <c r="D318" s="804"/>
      <c r="E318" s="804"/>
      <c r="F318" s="804"/>
      <c r="G318" s="705"/>
      <c r="H318" s="705"/>
    </row>
    <row r="319" spans="1:8" s="185" customFormat="1" ht="15.75">
      <c r="A319" s="93"/>
      <c r="B319" s="954"/>
      <c r="C319" s="954"/>
      <c r="D319" s="954"/>
      <c r="E319" s="954"/>
      <c r="F319" s="954"/>
      <c r="G319" s="707"/>
      <c r="H319" s="704"/>
    </row>
    <row r="320" spans="1:8" s="185" customFormat="1" ht="15.75">
      <c r="A320" s="93"/>
      <c r="B320" s="954"/>
      <c r="C320" s="954"/>
      <c r="D320" s="954"/>
      <c r="E320" s="954"/>
      <c r="F320" s="954"/>
      <c r="G320" s="707"/>
      <c r="H320" s="704"/>
    </row>
    <row r="321" spans="1:8" s="185" customFormat="1" ht="15.75">
      <c r="A321" s="93"/>
      <c r="B321" s="954"/>
      <c r="C321" s="954"/>
      <c r="D321" s="954"/>
      <c r="E321" s="954"/>
      <c r="F321" s="954"/>
      <c r="G321" s="707"/>
      <c r="H321" s="704"/>
    </row>
    <row r="322" spans="1:8" s="185" customFormat="1" ht="15.75">
      <c r="A322" s="93"/>
      <c r="B322" s="954"/>
      <c r="C322" s="954"/>
      <c r="D322" s="954"/>
      <c r="E322" s="954"/>
      <c r="F322" s="954"/>
      <c r="G322" s="707"/>
      <c r="H322" s="704"/>
    </row>
    <row r="323" spans="1:8" s="185" customFormat="1" ht="15.75">
      <c r="A323" s="93"/>
      <c r="B323" s="954"/>
      <c r="C323" s="954"/>
      <c r="D323" s="954"/>
      <c r="E323" s="954"/>
      <c r="F323" s="954"/>
      <c r="G323" s="707"/>
      <c r="H323" s="704"/>
    </row>
    <row r="324" spans="1:8" s="185" customFormat="1" ht="15.75">
      <c r="A324" s="93"/>
      <c r="B324" s="954"/>
      <c r="C324" s="954"/>
      <c r="D324" s="954"/>
      <c r="E324" s="954"/>
      <c r="F324" s="954"/>
      <c r="G324" s="707"/>
      <c r="H324" s="704"/>
    </row>
    <row r="325" spans="1:8" s="185" customFormat="1" ht="15.75">
      <c r="A325" s="93"/>
      <c r="B325" s="954"/>
      <c r="C325" s="954"/>
      <c r="D325" s="954"/>
      <c r="E325" s="954"/>
      <c r="F325" s="954"/>
      <c r="G325" s="707"/>
      <c r="H325" s="704"/>
    </row>
    <row r="326" spans="1:8" s="680" customFormat="1" ht="15.75">
      <c r="A326" s="93"/>
      <c r="B326" s="954"/>
      <c r="C326" s="954"/>
      <c r="D326" s="954"/>
      <c r="E326" s="954"/>
      <c r="F326" s="954"/>
      <c r="G326" s="707"/>
      <c r="H326" s="704"/>
    </row>
    <row r="327" spans="1:8" s="680" customFormat="1" ht="15.75">
      <c r="A327" s="93"/>
      <c r="B327" s="954"/>
      <c r="C327" s="954"/>
      <c r="D327" s="954"/>
      <c r="E327" s="954"/>
      <c r="F327" s="954"/>
      <c r="G327" s="707"/>
      <c r="H327" s="704"/>
    </row>
    <row r="328" spans="1:8" s="680" customFormat="1" ht="15.75">
      <c r="A328" s="93"/>
      <c r="B328" s="954"/>
      <c r="C328" s="954"/>
      <c r="D328" s="954"/>
      <c r="E328" s="954"/>
      <c r="F328" s="954"/>
      <c r="G328" s="707"/>
      <c r="H328" s="704"/>
    </row>
    <row r="329" spans="1:8" s="680" customFormat="1" ht="15.75">
      <c r="A329" s="93"/>
      <c r="B329" s="954"/>
      <c r="C329" s="954"/>
      <c r="D329" s="954"/>
      <c r="E329" s="954"/>
      <c r="F329" s="954"/>
      <c r="G329" s="707"/>
      <c r="H329" s="704"/>
    </row>
    <row r="330" spans="1:8" s="680" customFormat="1" ht="15.75">
      <c r="A330" s="93"/>
      <c r="B330" s="954"/>
      <c r="C330" s="954"/>
      <c r="D330" s="954"/>
      <c r="E330" s="954"/>
      <c r="F330" s="954"/>
      <c r="G330" s="707"/>
      <c r="H330" s="704"/>
    </row>
    <row r="331" spans="1:8" s="680" customFormat="1" ht="15.75">
      <c r="A331" s="93"/>
      <c r="B331" s="954"/>
      <c r="C331" s="954"/>
      <c r="D331" s="954"/>
      <c r="E331" s="954"/>
      <c r="F331" s="954"/>
      <c r="G331" s="707"/>
      <c r="H331" s="704"/>
    </row>
    <row r="332" spans="1:8" s="680" customFormat="1" ht="15.75">
      <c r="A332" s="93"/>
      <c r="B332" s="954"/>
      <c r="C332" s="954"/>
      <c r="D332" s="954"/>
      <c r="E332" s="954"/>
      <c r="F332" s="954"/>
      <c r="G332" s="707"/>
      <c r="H332" s="704"/>
    </row>
    <row r="333" spans="1:8" s="680" customFormat="1" ht="15.75">
      <c r="A333" s="93"/>
      <c r="B333" s="954"/>
      <c r="C333" s="954"/>
      <c r="D333" s="954"/>
      <c r="E333" s="954"/>
      <c r="F333" s="954"/>
      <c r="G333" s="707"/>
      <c r="H333" s="704"/>
    </row>
    <row r="334" spans="1:8" s="680" customFormat="1" ht="15.75">
      <c r="A334" s="93"/>
      <c r="B334" s="954"/>
      <c r="C334" s="954"/>
      <c r="D334" s="954"/>
      <c r="E334" s="954"/>
      <c r="F334" s="954"/>
      <c r="G334" s="707"/>
      <c r="H334" s="704"/>
    </row>
    <row r="335" spans="1:8" s="680" customFormat="1" ht="15.75">
      <c r="A335" s="93"/>
      <c r="B335" s="94"/>
      <c r="C335" s="94"/>
      <c r="D335" s="94"/>
      <c r="E335" s="94"/>
      <c r="F335" s="94"/>
      <c r="G335" s="707"/>
      <c r="H335" s="704"/>
    </row>
    <row r="336" spans="1:8" s="680" customFormat="1" ht="15.75">
      <c r="A336" s="93"/>
      <c r="B336" s="94"/>
      <c r="C336" s="94"/>
      <c r="D336" s="94"/>
      <c r="E336" s="94"/>
      <c r="F336" s="94"/>
      <c r="G336" s="707"/>
      <c r="H336" s="704"/>
    </row>
    <row r="337" spans="1:8" s="680" customFormat="1" ht="15.75">
      <c r="A337" s="93"/>
      <c r="B337" s="94"/>
      <c r="C337" s="94"/>
      <c r="D337" s="94"/>
      <c r="E337" s="94"/>
      <c r="F337" s="94"/>
      <c r="G337" s="707"/>
      <c r="H337" s="704"/>
    </row>
    <row r="338" spans="1:8" s="680" customFormat="1" ht="15.75">
      <c r="A338" s="93"/>
      <c r="B338" s="94"/>
      <c r="C338" s="94"/>
      <c r="D338" s="94"/>
      <c r="E338" s="94"/>
      <c r="F338" s="94"/>
      <c r="G338" s="707"/>
      <c r="H338" s="704"/>
    </row>
    <row r="339" spans="1:8" s="680" customFormat="1" ht="15.75">
      <c r="A339" s="93"/>
      <c r="B339" s="94"/>
      <c r="C339" s="94"/>
      <c r="D339" s="94"/>
      <c r="E339" s="94"/>
      <c r="F339" s="94"/>
      <c r="G339" s="707"/>
      <c r="H339" s="704"/>
    </row>
    <row r="340" spans="1:8" s="680" customFormat="1" ht="15.75">
      <c r="A340" s="93"/>
      <c r="B340" s="94"/>
      <c r="C340" s="94"/>
      <c r="D340" s="94"/>
      <c r="E340" s="94"/>
      <c r="F340" s="94"/>
      <c r="G340" s="707"/>
      <c r="H340" s="704"/>
    </row>
    <row r="341" spans="1:8" s="680" customFormat="1" ht="15.75">
      <c r="A341" s="93"/>
      <c r="B341" s="94"/>
      <c r="C341" s="94"/>
      <c r="D341" s="94"/>
      <c r="E341" s="94"/>
      <c r="F341" s="94"/>
      <c r="G341" s="707"/>
      <c r="H341" s="704"/>
    </row>
    <row r="342" spans="1:8" s="680" customFormat="1" ht="15.75">
      <c r="A342" s="93"/>
      <c r="B342" s="94"/>
      <c r="C342" s="94"/>
      <c r="D342" s="94"/>
      <c r="E342" s="94"/>
      <c r="F342" s="94"/>
      <c r="G342" s="707"/>
      <c r="H342" s="704"/>
    </row>
    <row r="343" spans="1:8" s="680" customFormat="1" ht="15.75">
      <c r="A343" s="93"/>
      <c r="B343" s="94"/>
      <c r="C343" s="94"/>
      <c r="D343" s="94"/>
      <c r="E343" s="94"/>
      <c r="F343" s="94"/>
      <c r="G343" s="707"/>
      <c r="H343" s="704"/>
    </row>
    <row r="344" spans="1:8" s="680" customFormat="1" ht="15.75">
      <c r="A344" s="93"/>
      <c r="B344" s="94"/>
      <c r="C344" s="94"/>
      <c r="D344" s="94"/>
      <c r="E344" s="94"/>
      <c r="F344" s="94"/>
      <c r="G344" s="707"/>
      <c r="H344" s="704"/>
    </row>
    <row r="345" spans="1:8" s="680" customFormat="1" ht="15.75">
      <c r="A345" s="93"/>
      <c r="B345" s="94"/>
      <c r="C345" s="94"/>
      <c r="D345" s="94"/>
      <c r="E345" s="94"/>
      <c r="F345" s="94"/>
      <c r="G345" s="707"/>
      <c r="H345" s="704"/>
    </row>
    <row r="346" spans="1:8" s="680" customFormat="1" ht="15.75">
      <c r="A346" s="93"/>
      <c r="B346" s="94"/>
      <c r="C346" s="94"/>
      <c r="D346" s="94"/>
      <c r="E346" s="94"/>
      <c r="F346" s="94"/>
      <c r="G346" s="707"/>
      <c r="H346" s="704"/>
    </row>
    <row r="347" spans="1:8" s="680" customFormat="1" ht="15.75">
      <c r="A347" s="93"/>
      <c r="B347" s="94"/>
      <c r="C347" s="94"/>
      <c r="D347" s="94"/>
      <c r="E347" s="94"/>
      <c r="F347" s="94"/>
      <c r="G347" s="707"/>
      <c r="H347" s="704"/>
    </row>
    <row r="348" spans="1:8" s="680" customFormat="1" ht="15.75">
      <c r="A348" s="93"/>
      <c r="B348" s="94"/>
      <c r="C348" s="94"/>
      <c r="D348" s="94"/>
      <c r="E348" s="94"/>
      <c r="F348" s="94"/>
      <c r="G348" s="707"/>
      <c r="H348" s="704"/>
    </row>
    <row r="349" spans="1:8" s="680" customFormat="1" ht="15.75">
      <c r="A349" s="93"/>
      <c r="B349" s="94"/>
      <c r="C349" s="94"/>
      <c r="D349" s="94"/>
      <c r="E349" s="94"/>
      <c r="F349" s="94"/>
      <c r="G349" s="707"/>
      <c r="H349" s="704"/>
    </row>
    <row r="350" spans="1:8" s="680" customFormat="1" ht="15.75">
      <c r="A350" s="93"/>
      <c r="B350" s="94"/>
      <c r="C350" s="94"/>
      <c r="D350" s="94"/>
      <c r="E350" s="94"/>
      <c r="F350" s="94"/>
      <c r="G350" s="707"/>
      <c r="H350" s="704"/>
    </row>
    <row r="351" spans="1:8" s="680" customFormat="1" ht="15.75">
      <c r="A351" s="93"/>
      <c r="B351" s="94"/>
      <c r="C351" s="94"/>
      <c r="D351" s="94"/>
      <c r="E351" s="94"/>
      <c r="F351" s="94"/>
      <c r="G351" s="707"/>
      <c r="H351" s="704"/>
    </row>
    <row r="352" spans="1:8" s="680" customFormat="1" ht="15.75">
      <c r="A352" s="93"/>
      <c r="B352" s="94"/>
      <c r="C352" s="94"/>
      <c r="D352" s="94"/>
      <c r="E352" s="94"/>
      <c r="F352" s="94"/>
      <c r="G352" s="707"/>
      <c r="H352" s="704"/>
    </row>
    <row r="353" spans="1:8" s="680" customFormat="1" ht="15.75">
      <c r="A353" s="93"/>
      <c r="B353" s="94"/>
      <c r="C353" s="94"/>
      <c r="D353" s="94"/>
      <c r="E353" s="94"/>
      <c r="F353" s="94"/>
      <c r="G353" s="707"/>
      <c r="H353" s="704"/>
    </row>
    <row r="354" spans="1:8" s="680" customFormat="1" ht="15.75">
      <c r="A354" s="93"/>
      <c r="B354" s="94"/>
      <c r="C354" s="94"/>
      <c r="D354" s="94"/>
      <c r="E354" s="94"/>
      <c r="F354" s="94"/>
      <c r="G354" s="707"/>
      <c r="H354" s="704"/>
    </row>
    <row r="355" spans="1:8" s="680" customFormat="1" ht="15.75">
      <c r="A355" s="93"/>
      <c r="B355" s="94"/>
      <c r="C355" s="94"/>
      <c r="D355" s="94"/>
      <c r="E355" s="94"/>
      <c r="F355" s="94"/>
      <c r="G355" s="707"/>
      <c r="H355" s="704"/>
    </row>
    <row r="356" spans="1:8" s="680" customFormat="1" ht="15.75">
      <c r="A356" s="93"/>
      <c r="B356" s="94"/>
      <c r="C356" s="94"/>
      <c r="D356" s="94"/>
      <c r="E356" s="94"/>
      <c r="F356" s="94"/>
      <c r="G356" s="707"/>
      <c r="H356" s="704"/>
    </row>
    <row r="357" spans="1:8" s="680" customFormat="1" ht="15.75">
      <c r="A357" s="93"/>
      <c r="B357" s="94"/>
      <c r="C357" s="94"/>
      <c r="D357" s="94"/>
      <c r="E357" s="94"/>
      <c r="F357" s="94"/>
      <c r="G357" s="707"/>
      <c r="H357" s="704"/>
    </row>
    <row r="358" spans="1:8" s="680" customFormat="1" ht="15.75">
      <c r="A358" s="93"/>
      <c r="B358" s="94"/>
      <c r="C358" s="94"/>
      <c r="D358" s="94"/>
      <c r="E358" s="94"/>
      <c r="F358" s="94"/>
      <c r="G358" s="707"/>
      <c r="H358" s="704"/>
    </row>
    <row r="359" spans="1:8" s="680" customFormat="1" ht="15.75">
      <c r="A359" s="93"/>
      <c r="B359" s="94"/>
      <c r="C359" s="94"/>
      <c r="D359" s="94"/>
      <c r="E359" s="94"/>
      <c r="F359" s="94"/>
      <c r="G359" s="707"/>
      <c r="H359" s="704"/>
    </row>
    <row r="360" spans="1:8" s="680" customFormat="1" ht="15.75">
      <c r="A360" s="93"/>
      <c r="B360" s="94"/>
      <c r="C360" s="94"/>
      <c r="D360" s="94"/>
      <c r="E360" s="94"/>
      <c r="F360" s="94"/>
      <c r="G360" s="707"/>
      <c r="H360" s="704"/>
    </row>
    <row r="361" spans="1:8" s="680" customFormat="1" ht="15.75">
      <c r="A361" s="93"/>
      <c r="B361" s="94"/>
      <c r="C361" s="94"/>
      <c r="D361" s="94"/>
      <c r="E361" s="94"/>
      <c r="F361" s="94"/>
      <c r="G361" s="707"/>
      <c r="H361" s="704"/>
    </row>
    <row r="362" spans="1:8" s="680" customFormat="1" ht="15.75">
      <c r="A362" s="93"/>
      <c r="B362" s="94"/>
      <c r="C362" s="94"/>
      <c r="D362" s="94"/>
      <c r="E362" s="94"/>
      <c r="F362" s="94"/>
      <c r="G362" s="707"/>
      <c r="H362" s="704"/>
    </row>
    <row r="363" spans="1:8" s="680" customFormat="1" ht="15.75">
      <c r="A363" s="93"/>
      <c r="B363" s="94"/>
      <c r="C363" s="94"/>
      <c r="D363" s="94"/>
      <c r="E363" s="94"/>
      <c r="F363" s="94"/>
      <c r="G363" s="707"/>
      <c r="H363" s="704"/>
    </row>
    <row r="364" spans="1:8" s="680" customFormat="1" ht="15.75">
      <c r="A364" s="93"/>
      <c r="B364" s="94"/>
      <c r="C364" s="94"/>
      <c r="D364" s="94"/>
      <c r="E364" s="94"/>
      <c r="F364" s="94"/>
      <c r="G364" s="707"/>
      <c r="H364" s="704"/>
    </row>
    <row r="365" spans="1:8" s="680" customFormat="1" ht="15.75">
      <c r="A365" s="93"/>
      <c r="B365" s="94"/>
      <c r="C365" s="94"/>
      <c r="D365" s="94"/>
      <c r="E365" s="94"/>
      <c r="F365" s="94"/>
      <c r="G365" s="707"/>
      <c r="H365" s="704"/>
    </row>
    <row r="366" spans="1:8" s="680" customFormat="1" ht="15.75">
      <c r="A366" s="93"/>
      <c r="B366" s="94"/>
      <c r="C366" s="94"/>
      <c r="D366" s="94"/>
      <c r="E366" s="94"/>
      <c r="F366" s="94"/>
      <c r="G366" s="707"/>
      <c r="H366" s="704"/>
    </row>
    <row r="367" spans="1:8" s="680" customFormat="1" ht="15.75">
      <c r="A367" s="93"/>
      <c r="B367" s="94"/>
      <c r="C367" s="94"/>
      <c r="D367" s="94"/>
      <c r="E367" s="94"/>
      <c r="F367" s="94"/>
      <c r="G367" s="707"/>
      <c r="H367" s="704"/>
    </row>
    <row r="368" spans="1:8" s="680" customFormat="1" ht="15.75">
      <c r="A368" s="93"/>
      <c r="B368" s="94"/>
      <c r="C368" s="94"/>
      <c r="D368" s="94"/>
      <c r="E368" s="94"/>
      <c r="F368" s="94"/>
      <c r="G368" s="707"/>
      <c r="H368" s="704"/>
    </row>
    <row r="369" spans="1:8" s="680" customFormat="1" ht="15.75">
      <c r="A369" s="93"/>
      <c r="B369" s="94"/>
      <c r="C369" s="94"/>
      <c r="D369" s="94"/>
      <c r="E369" s="94"/>
      <c r="F369" s="94"/>
      <c r="G369" s="707"/>
      <c r="H369" s="704"/>
    </row>
    <row r="370" spans="1:8" s="680" customFormat="1" ht="15.75">
      <c r="A370" s="93"/>
      <c r="B370" s="94"/>
      <c r="C370" s="94"/>
      <c r="D370" s="94"/>
      <c r="E370" s="94"/>
      <c r="F370" s="94"/>
      <c r="G370" s="707"/>
      <c r="H370" s="704"/>
    </row>
    <row r="371" spans="1:8" s="680" customFormat="1" ht="15.75">
      <c r="A371" s="93"/>
      <c r="B371" s="94"/>
      <c r="C371" s="94"/>
      <c r="D371" s="94"/>
      <c r="E371" s="94"/>
      <c r="F371" s="94"/>
      <c r="G371" s="707"/>
      <c r="H371" s="704"/>
    </row>
    <row r="372" spans="1:8" s="680" customFormat="1" ht="15.75">
      <c r="A372" s="93"/>
      <c r="B372" s="94"/>
      <c r="C372" s="94"/>
      <c r="D372" s="94"/>
      <c r="E372" s="94"/>
      <c r="F372" s="94"/>
      <c r="G372" s="707"/>
      <c r="H372" s="704"/>
    </row>
    <row r="373" spans="1:8" s="680" customFormat="1" ht="15.75">
      <c r="A373" s="93"/>
      <c r="B373" s="94"/>
      <c r="C373" s="94"/>
      <c r="D373" s="94"/>
      <c r="E373" s="94"/>
      <c r="F373" s="94"/>
      <c r="G373" s="707"/>
      <c r="H373" s="704"/>
    </row>
    <row r="374" spans="1:8" s="680" customFormat="1" ht="15.75">
      <c r="A374" s="93"/>
      <c r="B374" s="94"/>
      <c r="C374" s="94"/>
      <c r="D374" s="94"/>
      <c r="E374" s="94"/>
      <c r="F374" s="94"/>
      <c r="G374" s="707"/>
      <c r="H374" s="704"/>
    </row>
    <row r="375" spans="1:8" s="680" customFormat="1" ht="15.75">
      <c r="A375" s="93"/>
      <c r="B375" s="94"/>
      <c r="C375" s="94"/>
      <c r="D375" s="94"/>
      <c r="E375" s="94"/>
      <c r="F375" s="94"/>
      <c r="G375" s="707"/>
      <c r="H375" s="704"/>
    </row>
    <row r="376" spans="1:8" s="680" customFormat="1" ht="15.75">
      <c r="A376" s="93"/>
      <c r="B376" s="94"/>
      <c r="C376" s="94"/>
      <c r="D376" s="94"/>
      <c r="E376" s="94"/>
      <c r="F376" s="94"/>
      <c r="G376" s="707"/>
      <c r="H376" s="704"/>
    </row>
    <row r="377" spans="1:8" s="680" customFormat="1" ht="15.75">
      <c r="A377" s="93"/>
      <c r="B377" s="94"/>
      <c r="C377" s="94"/>
      <c r="D377" s="94"/>
      <c r="E377" s="94"/>
      <c r="F377" s="94"/>
      <c r="G377" s="707"/>
      <c r="H377" s="704"/>
    </row>
    <row r="378" spans="1:8" s="680" customFormat="1" ht="15.75">
      <c r="A378" s="93"/>
      <c r="B378" s="94"/>
      <c r="C378" s="94"/>
      <c r="D378" s="94"/>
      <c r="E378" s="94"/>
      <c r="F378" s="94"/>
      <c r="G378" s="707"/>
      <c r="H378" s="704"/>
    </row>
    <row r="379" spans="1:8" s="680" customFormat="1" ht="15.75">
      <c r="A379" s="93"/>
      <c r="B379" s="94"/>
      <c r="C379" s="94"/>
      <c r="D379" s="94"/>
      <c r="E379" s="94"/>
      <c r="F379" s="94"/>
      <c r="G379" s="707"/>
      <c r="H379" s="704"/>
    </row>
    <row r="380" spans="1:8" s="680" customFormat="1" ht="15.75">
      <c r="A380" s="93"/>
      <c r="B380" s="94"/>
      <c r="C380" s="94"/>
      <c r="D380" s="94"/>
      <c r="E380" s="94"/>
      <c r="F380" s="94"/>
      <c r="G380" s="707"/>
      <c r="H380" s="704"/>
    </row>
    <row r="381" spans="1:8" s="680" customFormat="1" ht="15.75">
      <c r="A381" s="93"/>
      <c r="B381" s="94"/>
      <c r="C381" s="94"/>
      <c r="D381" s="94"/>
      <c r="E381" s="94"/>
      <c r="F381" s="94"/>
      <c r="G381" s="707"/>
      <c r="H381" s="704"/>
    </row>
    <row r="382" spans="1:8" s="680" customFormat="1" ht="15.75">
      <c r="A382" s="93"/>
      <c r="B382" s="94"/>
      <c r="C382" s="94"/>
      <c r="D382" s="94"/>
      <c r="E382" s="94"/>
      <c r="F382" s="94"/>
      <c r="G382" s="707"/>
      <c r="H382" s="704"/>
    </row>
    <row r="383" spans="1:8" s="680" customFormat="1" ht="15.75">
      <c r="A383" s="93"/>
      <c r="B383" s="94"/>
      <c r="C383" s="94"/>
      <c r="D383" s="94"/>
      <c r="E383" s="94"/>
      <c r="F383" s="94"/>
      <c r="G383" s="707"/>
      <c r="H383" s="704"/>
    </row>
    <row r="384" spans="1:8" s="680" customFormat="1" ht="15.75">
      <c r="A384" s="93"/>
      <c r="B384" s="94"/>
      <c r="C384" s="94"/>
      <c r="D384" s="94"/>
      <c r="E384" s="94"/>
      <c r="F384" s="94"/>
      <c r="G384" s="707"/>
      <c r="H384" s="704"/>
    </row>
    <row r="385" spans="1:8" s="680" customFormat="1" ht="15.75">
      <c r="A385" s="93"/>
      <c r="B385" s="94"/>
      <c r="C385" s="94"/>
      <c r="D385" s="94"/>
      <c r="E385" s="94"/>
      <c r="F385" s="94"/>
      <c r="G385" s="707"/>
      <c r="H385" s="704"/>
    </row>
    <row r="386" spans="1:8" s="680" customFormat="1" ht="15.75">
      <c r="A386" s="93"/>
      <c r="B386" s="94"/>
      <c r="C386" s="94"/>
      <c r="D386" s="94"/>
      <c r="E386" s="94"/>
      <c r="F386" s="94"/>
      <c r="G386" s="707"/>
      <c r="H386" s="704"/>
    </row>
    <row r="387" spans="1:8" s="680" customFormat="1" ht="15.75">
      <c r="A387" s="93"/>
      <c r="B387" s="94"/>
      <c r="C387" s="94"/>
      <c r="D387" s="94"/>
      <c r="E387" s="94"/>
      <c r="F387" s="94"/>
      <c r="G387" s="707"/>
      <c r="H387" s="704"/>
    </row>
    <row r="388" spans="1:8" s="680" customFormat="1" ht="15.75">
      <c r="A388" s="93"/>
      <c r="B388" s="94"/>
      <c r="C388" s="94"/>
      <c r="D388" s="94"/>
      <c r="E388" s="94"/>
      <c r="F388" s="94"/>
      <c r="G388" s="707"/>
      <c r="H388" s="704"/>
    </row>
    <row r="389" spans="1:8" s="680" customFormat="1" ht="15.75">
      <c r="A389" s="93"/>
      <c r="B389" s="94"/>
      <c r="C389" s="94"/>
      <c r="D389" s="94"/>
      <c r="E389" s="94"/>
      <c r="F389" s="94"/>
      <c r="G389" s="707"/>
      <c r="H389" s="704"/>
    </row>
    <row r="390" spans="1:8" s="680" customFormat="1" ht="15.75">
      <c r="A390" s="93"/>
      <c r="B390" s="94"/>
      <c r="C390" s="94"/>
      <c r="D390" s="94"/>
      <c r="E390" s="94"/>
      <c r="F390" s="94"/>
      <c r="G390" s="707"/>
      <c r="H390" s="704"/>
    </row>
    <row r="391" spans="1:8" s="680" customFormat="1" ht="15.75">
      <c r="A391" s="93"/>
      <c r="B391" s="94"/>
      <c r="C391" s="94"/>
      <c r="D391" s="94"/>
      <c r="E391" s="94"/>
      <c r="F391" s="94"/>
      <c r="G391" s="707"/>
      <c r="H391" s="704"/>
    </row>
    <row r="392" spans="1:8" s="680" customFormat="1" ht="15.75">
      <c r="A392" s="93"/>
      <c r="B392" s="94"/>
      <c r="C392" s="94"/>
      <c r="D392" s="94"/>
      <c r="E392" s="94"/>
      <c r="F392" s="94"/>
      <c r="G392" s="707"/>
      <c r="H392" s="704"/>
    </row>
    <row r="393" spans="1:8" s="680" customFormat="1" ht="15.75">
      <c r="A393" s="93"/>
      <c r="B393" s="94"/>
      <c r="C393" s="94"/>
      <c r="D393" s="94"/>
      <c r="E393" s="94"/>
      <c r="F393" s="94"/>
      <c r="G393" s="707"/>
      <c r="H393" s="704"/>
    </row>
    <row r="394" spans="1:8" s="680" customFormat="1" ht="15.75">
      <c r="A394" s="93"/>
      <c r="B394" s="94"/>
      <c r="C394" s="94"/>
      <c r="D394" s="94"/>
      <c r="E394" s="94"/>
      <c r="F394" s="94"/>
      <c r="G394" s="707"/>
      <c r="H394" s="704"/>
    </row>
    <row r="395" spans="1:8" s="680" customFormat="1" ht="15.75">
      <c r="A395" s="93"/>
      <c r="B395" s="94"/>
      <c r="C395" s="94"/>
      <c r="D395" s="94"/>
      <c r="E395" s="94"/>
      <c r="F395" s="94"/>
      <c r="G395" s="707"/>
      <c r="H395" s="704"/>
    </row>
    <row r="396" spans="1:8" s="680" customFormat="1" ht="15.75">
      <c r="A396" s="93"/>
      <c r="B396" s="94"/>
      <c r="C396" s="94"/>
      <c r="D396" s="94"/>
      <c r="E396" s="94"/>
      <c r="F396" s="94"/>
      <c r="G396" s="707"/>
      <c r="H396" s="704"/>
    </row>
    <row r="397" spans="1:8" s="680" customFormat="1" ht="15.75">
      <c r="A397" s="93"/>
      <c r="B397" s="94"/>
      <c r="C397" s="94"/>
      <c r="D397" s="94"/>
      <c r="E397" s="94"/>
      <c r="F397" s="94"/>
      <c r="G397" s="707"/>
      <c r="H397" s="704"/>
    </row>
    <row r="398" spans="1:8" s="680" customFormat="1" ht="15.75">
      <c r="A398" s="93"/>
      <c r="B398" s="94"/>
      <c r="C398" s="94"/>
      <c r="D398" s="94"/>
      <c r="E398" s="94"/>
      <c r="F398" s="94"/>
      <c r="G398" s="707"/>
      <c r="H398" s="704"/>
    </row>
    <row r="399" spans="1:8" s="680" customFormat="1" ht="15.75">
      <c r="A399" s="93"/>
      <c r="B399" s="94"/>
      <c r="C399" s="94"/>
      <c r="D399" s="94"/>
      <c r="E399" s="94"/>
      <c r="F399" s="94"/>
      <c r="G399" s="707"/>
      <c r="H399" s="704"/>
    </row>
    <row r="400" spans="1:8" s="680" customFormat="1" ht="15.75">
      <c r="A400" s="93"/>
      <c r="B400" s="94"/>
      <c r="C400" s="94"/>
      <c r="D400" s="94"/>
      <c r="E400" s="94"/>
      <c r="F400" s="94"/>
      <c r="G400" s="707"/>
      <c r="H400" s="704"/>
    </row>
    <row r="401" spans="1:8" s="680" customFormat="1" ht="15.75">
      <c r="A401" s="93"/>
      <c r="B401" s="94"/>
      <c r="C401" s="94"/>
      <c r="D401" s="94"/>
      <c r="E401" s="94"/>
      <c r="F401" s="94"/>
      <c r="G401" s="707"/>
      <c r="H401" s="704"/>
    </row>
    <row r="402" spans="1:8" s="680" customFormat="1" ht="15.75">
      <c r="A402" s="93"/>
      <c r="B402" s="94"/>
      <c r="C402" s="94"/>
      <c r="D402" s="94"/>
      <c r="E402" s="94"/>
      <c r="F402" s="94"/>
      <c r="G402" s="707"/>
      <c r="H402" s="704"/>
    </row>
    <row r="403" spans="1:8" s="680" customFormat="1" ht="15.75">
      <c r="A403" s="93"/>
      <c r="B403" s="94"/>
      <c r="C403" s="94"/>
      <c r="D403" s="94"/>
      <c r="E403" s="94"/>
      <c r="F403" s="94"/>
      <c r="G403" s="707"/>
      <c r="H403" s="704"/>
    </row>
    <row r="404" spans="1:8" s="680" customFormat="1" ht="15.75">
      <c r="A404" s="93"/>
      <c r="B404" s="94"/>
      <c r="C404" s="94"/>
      <c r="D404" s="94"/>
      <c r="E404" s="94"/>
      <c r="F404" s="94"/>
      <c r="G404" s="707"/>
      <c r="H404" s="704"/>
    </row>
    <row r="405" spans="1:8" s="680" customFormat="1" ht="15.75">
      <c r="A405" s="93"/>
      <c r="B405" s="94"/>
      <c r="C405" s="94"/>
      <c r="D405" s="94"/>
      <c r="E405" s="94"/>
      <c r="F405" s="94"/>
      <c r="G405" s="707"/>
      <c r="H405" s="704"/>
    </row>
    <row r="406" spans="1:8" s="680" customFormat="1" ht="15.75">
      <c r="A406" s="93"/>
      <c r="B406" s="94"/>
      <c r="C406" s="94"/>
      <c r="D406" s="94"/>
      <c r="E406" s="94"/>
      <c r="F406" s="94"/>
      <c r="G406" s="707"/>
      <c r="H406" s="704"/>
    </row>
    <row r="407" spans="1:8" s="680" customFormat="1" ht="15.75">
      <c r="A407" s="93"/>
      <c r="B407" s="94"/>
      <c r="C407" s="94"/>
      <c r="D407" s="94"/>
      <c r="E407" s="94"/>
      <c r="F407" s="94"/>
      <c r="G407" s="707"/>
      <c r="H407" s="704"/>
    </row>
    <row r="408" spans="1:8" s="680" customFormat="1" ht="15.75">
      <c r="A408" s="93"/>
      <c r="B408" s="94"/>
      <c r="C408" s="94"/>
      <c r="D408" s="94"/>
      <c r="E408" s="94"/>
      <c r="F408" s="94"/>
      <c r="G408" s="707"/>
      <c r="H408" s="704"/>
    </row>
    <row r="409" spans="1:8" s="680" customFormat="1" ht="15.75">
      <c r="A409" s="93"/>
      <c r="B409" s="94"/>
      <c r="C409" s="94"/>
      <c r="D409" s="94"/>
      <c r="E409" s="94"/>
      <c r="F409" s="94"/>
      <c r="G409" s="707"/>
      <c r="H409" s="704"/>
    </row>
    <row r="410" spans="1:8" s="680" customFormat="1" ht="15.75">
      <c r="A410" s="93"/>
      <c r="B410" s="94"/>
      <c r="C410" s="94"/>
      <c r="D410" s="94"/>
      <c r="E410" s="94"/>
      <c r="F410" s="94"/>
      <c r="G410" s="707"/>
      <c r="H410" s="704"/>
    </row>
    <row r="411" spans="1:8" s="680" customFormat="1" ht="15.75">
      <c r="A411" s="93"/>
      <c r="B411" s="94"/>
      <c r="C411" s="94"/>
      <c r="D411" s="94"/>
      <c r="E411" s="94"/>
      <c r="F411" s="94"/>
      <c r="G411" s="707"/>
      <c r="H411" s="704"/>
    </row>
    <row r="412" spans="1:8" s="680" customFormat="1" ht="15.75">
      <c r="A412" s="93"/>
      <c r="B412" s="94"/>
      <c r="C412" s="94"/>
      <c r="D412" s="94"/>
      <c r="E412" s="94"/>
      <c r="F412" s="94"/>
      <c r="G412" s="707"/>
      <c r="H412" s="704"/>
    </row>
    <row r="413" spans="1:8" s="680" customFormat="1" ht="15.75">
      <c r="A413" s="93"/>
      <c r="B413" s="94"/>
      <c r="C413" s="94"/>
      <c r="D413" s="94"/>
      <c r="E413" s="94"/>
      <c r="F413" s="94"/>
      <c r="G413" s="707"/>
      <c r="H413" s="704"/>
    </row>
    <row r="414" spans="1:8" s="680" customFormat="1" ht="15.75">
      <c r="A414" s="93"/>
      <c r="B414" s="94"/>
      <c r="C414" s="94"/>
      <c r="D414" s="94"/>
      <c r="E414" s="94"/>
      <c r="F414" s="94"/>
      <c r="G414" s="707"/>
      <c r="H414" s="704"/>
    </row>
    <row r="415" spans="1:8" s="680" customFormat="1" ht="15.75">
      <c r="A415" s="93"/>
      <c r="B415" s="94"/>
      <c r="C415" s="94"/>
      <c r="D415" s="94"/>
      <c r="E415" s="94"/>
      <c r="F415" s="94"/>
      <c r="G415" s="707"/>
      <c r="H415" s="704"/>
    </row>
    <row r="416" spans="1:8" s="680" customFormat="1" ht="15.75">
      <c r="A416" s="93"/>
      <c r="B416" s="94"/>
      <c r="C416" s="94"/>
      <c r="D416" s="94"/>
      <c r="E416" s="94"/>
      <c r="F416" s="94"/>
      <c r="G416" s="707"/>
      <c r="H416" s="704"/>
    </row>
    <row r="417" spans="1:8" s="680" customFormat="1" ht="15.75">
      <c r="A417" s="93"/>
      <c r="B417" s="94"/>
      <c r="C417" s="94"/>
      <c r="D417" s="94"/>
      <c r="E417" s="94"/>
      <c r="F417" s="94"/>
      <c r="G417" s="707"/>
      <c r="H417" s="704"/>
    </row>
    <row r="418" spans="1:8" s="680" customFormat="1" ht="15.75">
      <c r="A418" s="93"/>
      <c r="B418" s="94"/>
      <c r="C418" s="94"/>
      <c r="D418" s="94"/>
      <c r="E418" s="94"/>
      <c r="F418" s="94"/>
      <c r="G418" s="707"/>
      <c r="H418" s="704"/>
    </row>
    <row r="419" spans="1:8" s="680" customFormat="1" ht="15.75">
      <c r="A419" s="93"/>
      <c r="B419" s="94"/>
      <c r="C419" s="94"/>
      <c r="D419" s="94"/>
      <c r="E419" s="94"/>
      <c r="F419" s="94"/>
      <c r="G419" s="707"/>
      <c r="H419" s="704"/>
    </row>
    <row r="420" spans="1:8" s="680" customFormat="1" ht="15.75">
      <c r="A420" s="93"/>
      <c r="B420" s="94"/>
      <c r="C420" s="94"/>
      <c r="D420" s="94"/>
      <c r="E420" s="94"/>
      <c r="F420" s="94"/>
      <c r="G420" s="707"/>
      <c r="H420" s="704"/>
    </row>
    <row r="421" spans="1:8" s="680" customFormat="1" ht="15.75">
      <c r="A421" s="93"/>
      <c r="B421" s="94"/>
      <c r="C421" s="94"/>
      <c r="D421" s="94"/>
      <c r="E421" s="94"/>
      <c r="F421" s="94"/>
      <c r="G421" s="707"/>
      <c r="H421" s="704"/>
    </row>
    <row r="422" spans="1:8" s="680" customFormat="1" ht="15.75">
      <c r="A422" s="93"/>
      <c r="B422" s="94"/>
      <c r="C422" s="94"/>
      <c r="D422" s="94"/>
      <c r="E422" s="94"/>
      <c r="F422" s="94"/>
      <c r="G422" s="707"/>
      <c r="H422" s="704"/>
    </row>
    <row r="423" spans="1:8" s="680" customFormat="1" ht="15.75">
      <c r="A423" s="93"/>
      <c r="B423" s="94"/>
      <c r="C423" s="94"/>
      <c r="D423" s="94"/>
      <c r="E423" s="94"/>
      <c r="F423" s="94"/>
      <c r="G423" s="707"/>
      <c r="H423" s="704"/>
    </row>
    <row r="424" spans="1:8" s="680" customFormat="1" ht="15.75">
      <c r="A424" s="93"/>
      <c r="B424" s="94"/>
      <c r="C424" s="94"/>
      <c r="D424" s="94"/>
      <c r="E424" s="94"/>
      <c r="F424" s="94"/>
      <c r="G424" s="707"/>
      <c r="H424" s="704"/>
    </row>
    <row r="425" spans="1:8" s="680" customFormat="1" ht="15.75">
      <c r="A425" s="93"/>
      <c r="B425" s="94"/>
      <c r="C425" s="94"/>
      <c r="D425" s="94"/>
      <c r="E425" s="94"/>
      <c r="F425" s="94"/>
      <c r="G425" s="707"/>
      <c r="H425" s="704"/>
    </row>
    <row r="426" spans="1:8" s="680" customFormat="1" ht="15.75">
      <c r="A426" s="93"/>
      <c r="B426" s="94"/>
      <c r="C426" s="94"/>
      <c r="D426" s="94"/>
      <c r="E426" s="94"/>
      <c r="F426" s="94"/>
      <c r="G426" s="707"/>
      <c r="H426" s="704"/>
    </row>
    <row r="427" spans="1:8" s="680" customFormat="1" ht="15.75">
      <c r="A427" s="93"/>
      <c r="B427" s="94"/>
      <c r="C427" s="94"/>
      <c r="D427" s="94"/>
      <c r="E427" s="94"/>
      <c r="F427" s="94"/>
      <c r="G427" s="707"/>
      <c r="H427" s="704"/>
    </row>
    <row r="428" spans="1:8" s="680" customFormat="1" ht="15.75">
      <c r="A428" s="93"/>
      <c r="B428" s="94"/>
      <c r="C428" s="94"/>
      <c r="D428" s="94"/>
      <c r="E428" s="94"/>
      <c r="F428" s="94"/>
      <c r="G428" s="707"/>
      <c r="H428" s="704"/>
    </row>
    <row r="429" spans="1:8" s="680" customFormat="1" ht="15.75">
      <c r="A429" s="93"/>
      <c r="B429" s="94"/>
      <c r="C429" s="94"/>
      <c r="D429" s="94"/>
      <c r="E429" s="94"/>
      <c r="F429" s="94"/>
      <c r="G429" s="707"/>
      <c r="H429" s="704"/>
    </row>
    <row r="430" spans="1:8" s="680" customFormat="1" ht="15.75">
      <c r="A430" s="93"/>
      <c r="B430" s="94"/>
      <c r="C430" s="94"/>
      <c r="D430" s="94"/>
      <c r="E430" s="94"/>
      <c r="F430" s="94"/>
      <c r="G430" s="707"/>
      <c r="H430" s="704"/>
    </row>
    <row r="431" spans="1:8" s="680" customFormat="1" ht="15.75">
      <c r="A431" s="93"/>
      <c r="B431" s="94"/>
      <c r="C431" s="94"/>
      <c r="D431" s="94"/>
      <c r="E431" s="94"/>
      <c r="F431" s="94"/>
      <c r="G431" s="707"/>
      <c r="H431" s="704"/>
    </row>
    <row r="432" spans="1:8" s="680" customFormat="1" ht="15.75">
      <c r="A432" s="93"/>
      <c r="B432" s="94"/>
      <c r="C432" s="94"/>
      <c r="D432" s="94"/>
      <c r="E432" s="94"/>
      <c r="F432" s="94"/>
      <c r="G432" s="707"/>
      <c r="H432" s="704"/>
    </row>
    <row r="433" spans="1:8" s="680" customFormat="1" ht="15.75">
      <c r="A433" s="93"/>
      <c r="B433" s="94"/>
      <c r="C433" s="94"/>
      <c r="D433" s="94"/>
      <c r="E433" s="94"/>
      <c r="F433" s="94"/>
      <c r="G433" s="707"/>
      <c r="H433" s="704"/>
    </row>
    <row r="434" spans="1:8" s="680" customFormat="1" ht="15.75">
      <c r="A434" s="93"/>
      <c r="B434" s="94"/>
      <c r="C434" s="94"/>
      <c r="D434" s="94"/>
      <c r="E434" s="94"/>
      <c r="F434" s="94"/>
      <c r="G434" s="707"/>
      <c r="H434" s="704"/>
    </row>
    <row r="435" spans="1:8" s="680" customFormat="1" ht="15.75">
      <c r="A435" s="93"/>
      <c r="B435" s="94"/>
      <c r="C435" s="94"/>
      <c r="D435" s="94"/>
      <c r="E435" s="94"/>
      <c r="F435" s="94"/>
      <c r="G435" s="707"/>
      <c r="H435" s="704"/>
    </row>
    <row r="436" spans="1:8" s="680" customFormat="1" ht="15.75">
      <c r="A436" s="93"/>
      <c r="B436" s="94"/>
      <c r="C436" s="94"/>
      <c r="D436" s="94"/>
      <c r="E436" s="94"/>
      <c r="F436" s="94"/>
      <c r="G436" s="707"/>
      <c r="H436" s="704"/>
    </row>
    <row r="437" spans="1:8" s="680" customFormat="1" ht="15.75">
      <c r="A437" s="93"/>
      <c r="B437" s="94"/>
      <c r="C437" s="94"/>
      <c r="D437" s="94"/>
      <c r="E437" s="94"/>
      <c r="F437" s="94"/>
      <c r="G437" s="707"/>
      <c r="H437" s="704"/>
    </row>
    <row r="438" spans="1:8" s="680" customFormat="1" ht="15.75">
      <c r="A438" s="93"/>
      <c r="B438" s="94"/>
      <c r="C438" s="94"/>
      <c r="D438" s="94"/>
      <c r="E438" s="94"/>
      <c r="F438" s="94"/>
      <c r="G438" s="707"/>
      <c r="H438" s="704"/>
    </row>
    <row r="439" spans="1:8" s="680" customFormat="1" ht="15.75">
      <c r="A439" s="93"/>
      <c r="B439" s="94"/>
      <c r="C439" s="94"/>
      <c r="D439" s="94"/>
      <c r="E439" s="94"/>
      <c r="F439" s="94"/>
      <c r="G439" s="707"/>
      <c r="H439" s="704"/>
    </row>
    <row r="440" spans="1:8" s="680" customFormat="1" ht="15.75">
      <c r="A440" s="93"/>
      <c r="B440" s="94"/>
      <c r="C440" s="94"/>
      <c r="D440" s="94"/>
      <c r="E440" s="94"/>
      <c r="F440" s="94"/>
      <c r="G440" s="707"/>
      <c r="H440" s="704"/>
    </row>
    <row r="441" spans="1:8" s="680" customFormat="1" ht="15.75">
      <c r="A441" s="93"/>
      <c r="B441" s="94"/>
      <c r="C441" s="94"/>
      <c r="D441" s="94"/>
      <c r="E441" s="94"/>
      <c r="F441" s="94"/>
      <c r="G441" s="707"/>
      <c r="H441" s="704"/>
    </row>
    <row r="442" spans="1:8" s="680" customFormat="1" ht="15.75">
      <c r="A442" s="93"/>
      <c r="B442" s="94"/>
      <c r="C442" s="94"/>
      <c r="D442" s="94"/>
      <c r="E442" s="94"/>
      <c r="F442" s="94"/>
      <c r="G442" s="707"/>
      <c r="H442" s="704"/>
    </row>
    <row r="443" spans="1:8" s="680" customFormat="1" ht="15.75">
      <c r="A443" s="93"/>
      <c r="B443" s="94"/>
      <c r="C443" s="94"/>
      <c r="D443" s="94"/>
      <c r="E443" s="94"/>
      <c r="F443" s="94"/>
      <c r="G443" s="707"/>
      <c r="H443" s="704"/>
    </row>
    <row r="444" spans="1:8" s="680" customFormat="1" ht="15.75">
      <c r="A444" s="93"/>
      <c r="B444" s="94"/>
      <c r="C444" s="94"/>
      <c r="D444" s="94"/>
      <c r="E444" s="94"/>
      <c r="F444" s="94"/>
      <c r="G444" s="707"/>
      <c r="H444" s="704"/>
    </row>
    <row r="445" spans="1:8" s="680" customFormat="1" ht="15.75">
      <c r="A445" s="93"/>
      <c r="B445" s="94"/>
      <c r="C445" s="94"/>
      <c r="D445" s="94"/>
      <c r="E445" s="94"/>
      <c r="F445" s="94"/>
      <c r="G445" s="707"/>
      <c r="H445" s="704"/>
    </row>
    <row r="446" spans="1:8" s="680" customFormat="1" ht="15.75">
      <c r="A446" s="93"/>
      <c r="B446" s="94"/>
      <c r="C446" s="94"/>
      <c r="D446" s="94"/>
      <c r="E446" s="94"/>
      <c r="F446" s="94"/>
      <c r="G446" s="707"/>
      <c r="H446" s="704"/>
    </row>
    <row r="447" spans="1:8" s="680" customFormat="1" ht="15.75">
      <c r="A447" s="93"/>
      <c r="B447" s="94"/>
      <c r="C447" s="94"/>
      <c r="D447" s="94"/>
      <c r="E447" s="94"/>
      <c r="F447" s="94"/>
      <c r="G447" s="707"/>
      <c r="H447" s="704"/>
    </row>
    <row r="448" spans="1:8" s="680" customFormat="1" ht="15.75">
      <c r="A448" s="93"/>
      <c r="B448" s="94"/>
      <c r="C448" s="94"/>
      <c r="D448" s="94"/>
      <c r="E448" s="94"/>
      <c r="F448" s="94"/>
      <c r="G448" s="707"/>
      <c r="H448" s="704"/>
    </row>
    <row r="449" spans="1:8" s="680" customFormat="1" ht="15.75">
      <c r="A449" s="93"/>
      <c r="B449" s="94"/>
      <c r="C449" s="94"/>
      <c r="D449" s="94"/>
      <c r="E449" s="94"/>
      <c r="F449" s="94"/>
      <c r="G449" s="707"/>
      <c r="H449" s="704"/>
    </row>
    <row r="450" spans="1:8" s="680" customFormat="1" ht="15.75">
      <c r="A450" s="93"/>
      <c r="B450" s="94"/>
      <c r="C450" s="94"/>
      <c r="D450" s="94"/>
      <c r="E450" s="94"/>
      <c r="F450" s="94"/>
      <c r="G450" s="707"/>
      <c r="H450" s="704"/>
    </row>
    <row r="451" spans="1:8" s="680" customFormat="1" ht="15.75">
      <c r="A451" s="93"/>
      <c r="B451" s="94"/>
      <c r="C451" s="94"/>
      <c r="D451" s="94"/>
      <c r="E451" s="94"/>
      <c r="F451" s="94"/>
      <c r="G451" s="707"/>
      <c r="H451" s="704"/>
    </row>
    <row r="452" spans="1:8" s="680" customFormat="1" ht="15.75">
      <c r="A452" s="93"/>
      <c r="B452" s="94"/>
      <c r="C452" s="94"/>
      <c r="D452" s="94"/>
      <c r="E452" s="94"/>
      <c r="F452" s="94"/>
      <c r="G452" s="707"/>
      <c r="H452" s="704"/>
    </row>
    <row r="453" spans="1:8" s="680" customFormat="1" ht="15.75">
      <c r="A453" s="93"/>
      <c r="B453" s="94"/>
      <c r="C453" s="94"/>
      <c r="D453" s="94"/>
      <c r="E453" s="94"/>
      <c r="F453" s="94"/>
      <c r="G453" s="707"/>
      <c r="H453" s="704"/>
    </row>
    <row r="454" spans="1:8" s="680" customFormat="1" ht="15.75">
      <c r="A454" s="93"/>
      <c r="B454" s="94"/>
      <c r="C454" s="94"/>
      <c r="D454" s="94"/>
      <c r="E454" s="94"/>
      <c r="F454" s="94"/>
      <c r="G454" s="707"/>
      <c r="H454" s="704"/>
    </row>
    <row r="455" spans="1:8" s="680" customFormat="1" ht="15.75">
      <c r="A455" s="93"/>
      <c r="B455" s="94"/>
      <c r="C455" s="94"/>
      <c r="D455" s="94"/>
      <c r="E455" s="94"/>
      <c r="F455" s="94"/>
      <c r="G455" s="707"/>
      <c r="H455" s="704"/>
    </row>
    <row r="456" spans="1:8" s="680" customFormat="1" ht="15.75">
      <c r="A456" s="93"/>
      <c r="B456" s="94"/>
      <c r="C456" s="94"/>
      <c r="D456" s="94"/>
      <c r="E456" s="94"/>
      <c r="F456" s="94"/>
      <c r="G456" s="707"/>
      <c r="H456" s="704"/>
    </row>
    <row r="457" spans="1:8" s="680" customFormat="1" ht="15.75">
      <c r="A457" s="93"/>
      <c r="B457" s="94"/>
      <c r="C457" s="94"/>
      <c r="D457" s="94"/>
      <c r="E457" s="94"/>
      <c r="F457" s="94"/>
      <c r="G457" s="707"/>
      <c r="H457" s="704"/>
    </row>
    <row r="458" spans="1:8" s="680" customFormat="1" ht="15.75">
      <c r="A458" s="93"/>
      <c r="B458" s="94"/>
      <c r="C458" s="94"/>
      <c r="D458" s="94"/>
      <c r="E458" s="94"/>
      <c r="F458" s="94"/>
      <c r="G458" s="707"/>
      <c r="H458" s="704"/>
    </row>
    <row r="459" spans="1:8" s="680" customFormat="1" ht="15.75">
      <c r="A459" s="93"/>
      <c r="B459" s="94"/>
      <c r="C459" s="94"/>
      <c r="D459" s="94"/>
      <c r="E459" s="94"/>
      <c r="F459" s="94"/>
      <c r="G459" s="707"/>
      <c r="H459" s="704"/>
    </row>
    <row r="460" spans="1:8" s="680" customFormat="1" ht="15.75">
      <c r="A460" s="93"/>
      <c r="B460" s="94"/>
      <c r="C460" s="94"/>
      <c r="D460" s="94"/>
      <c r="E460" s="94"/>
      <c r="F460" s="94"/>
      <c r="G460" s="707"/>
      <c r="H460" s="704"/>
    </row>
    <row r="461" spans="1:8" s="680" customFormat="1" ht="15.75">
      <c r="A461" s="93"/>
      <c r="B461" s="94"/>
      <c r="C461" s="94"/>
      <c r="D461" s="94"/>
      <c r="E461" s="94"/>
      <c r="F461" s="94"/>
      <c r="G461" s="707"/>
      <c r="H461" s="704"/>
    </row>
    <row r="462" spans="1:8" s="680" customFormat="1" ht="15.75">
      <c r="A462" s="93"/>
      <c r="B462" s="94"/>
      <c r="C462" s="94"/>
      <c r="D462" s="94"/>
      <c r="E462" s="94"/>
      <c r="F462" s="94"/>
      <c r="G462" s="707"/>
      <c r="H462" s="704"/>
    </row>
    <row r="463" spans="1:8" s="680" customFormat="1" ht="15.75">
      <c r="A463" s="93"/>
      <c r="B463" s="94"/>
      <c r="C463" s="94"/>
      <c r="D463" s="94"/>
      <c r="E463" s="94"/>
      <c r="F463" s="94"/>
      <c r="G463" s="707"/>
      <c r="H463" s="704"/>
    </row>
    <row r="464" spans="1:8" s="680" customFormat="1" ht="15.75">
      <c r="A464" s="93"/>
      <c r="B464" s="94"/>
      <c r="C464" s="94"/>
      <c r="D464" s="94"/>
      <c r="E464" s="94"/>
      <c r="F464" s="94"/>
      <c r="G464" s="707"/>
      <c r="H464" s="704"/>
    </row>
    <row r="465" spans="1:8" s="680" customFormat="1" ht="15.75">
      <c r="A465" s="93"/>
      <c r="B465" s="94"/>
      <c r="C465" s="94"/>
      <c r="D465" s="94"/>
      <c r="E465" s="94"/>
      <c r="F465" s="94"/>
      <c r="G465" s="707"/>
      <c r="H465" s="704"/>
    </row>
    <row r="466" spans="1:8" s="680" customFormat="1" ht="15.75">
      <c r="A466" s="93"/>
      <c r="B466" s="94"/>
      <c r="C466" s="94"/>
      <c r="D466" s="94"/>
      <c r="E466" s="94"/>
      <c r="F466" s="94"/>
      <c r="G466" s="707"/>
      <c r="H466" s="704"/>
    </row>
    <row r="467" spans="1:8" s="680" customFormat="1" ht="15.75">
      <c r="A467" s="93"/>
      <c r="B467" s="94"/>
      <c r="C467" s="94"/>
      <c r="D467" s="94"/>
      <c r="E467" s="94"/>
      <c r="F467" s="94"/>
      <c r="G467" s="707"/>
      <c r="H467" s="704"/>
    </row>
    <row r="468" spans="1:8" s="680" customFormat="1" ht="15.75">
      <c r="A468" s="93"/>
      <c r="B468" s="94"/>
      <c r="C468" s="94"/>
      <c r="D468" s="94"/>
      <c r="E468" s="94"/>
      <c r="F468" s="94"/>
      <c r="G468" s="707"/>
      <c r="H468" s="704"/>
    </row>
    <row r="469" spans="1:8" s="680" customFormat="1" ht="15.75">
      <c r="A469" s="93"/>
      <c r="B469" s="94"/>
      <c r="C469" s="94"/>
      <c r="D469" s="94"/>
      <c r="E469" s="94"/>
      <c r="F469" s="94"/>
      <c r="G469" s="707"/>
      <c r="H469" s="704"/>
    </row>
    <row r="470" spans="1:8" s="680" customFormat="1" ht="15.75">
      <c r="A470" s="93"/>
      <c r="B470" s="94"/>
      <c r="C470" s="94"/>
      <c r="D470" s="94"/>
      <c r="E470" s="94"/>
      <c r="F470" s="94"/>
      <c r="G470" s="707"/>
      <c r="H470" s="704"/>
    </row>
    <row r="471" spans="1:8" s="680" customFormat="1" ht="15.75">
      <c r="A471" s="93"/>
      <c r="B471" s="94"/>
      <c r="C471" s="94"/>
      <c r="D471" s="94"/>
      <c r="E471" s="94"/>
      <c r="F471" s="94"/>
      <c r="G471" s="707"/>
      <c r="H471" s="704"/>
    </row>
    <row r="472" spans="1:8" s="680" customFormat="1" ht="15.75">
      <c r="A472" s="93"/>
      <c r="B472" s="94"/>
      <c r="C472" s="94"/>
      <c r="D472" s="94"/>
      <c r="E472" s="94"/>
      <c r="F472" s="94"/>
      <c r="G472" s="707"/>
      <c r="H472" s="704"/>
    </row>
    <row r="473" spans="1:8" s="680" customFormat="1" ht="15.75">
      <c r="A473" s="93"/>
      <c r="B473" s="94"/>
      <c r="C473" s="94"/>
      <c r="D473" s="94"/>
      <c r="E473" s="94"/>
      <c r="F473" s="94"/>
      <c r="G473" s="707"/>
      <c r="H473" s="704"/>
    </row>
    <row r="474" spans="1:8" s="680" customFormat="1" ht="15.75">
      <c r="A474" s="93"/>
      <c r="B474" s="94"/>
      <c r="C474" s="94"/>
      <c r="D474" s="94"/>
      <c r="E474" s="94"/>
      <c r="F474" s="94"/>
      <c r="G474" s="707"/>
      <c r="H474" s="704"/>
    </row>
    <row r="475" spans="1:8" s="680" customFormat="1" ht="15.75">
      <c r="A475" s="93"/>
      <c r="B475" s="94"/>
      <c r="C475" s="94"/>
      <c r="D475" s="94"/>
      <c r="E475" s="94"/>
      <c r="F475" s="94"/>
      <c r="G475" s="707"/>
      <c r="H475" s="704"/>
    </row>
    <row r="476" spans="1:8" s="680" customFormat="1" ht="15.75">
      <c r="A476" s="93"/>
      <c r="B476" s="94"/>
      <c r="C476" s="94"/>
      <c r="D476" s="94"/>
      <c r="E476" s="94"/>
      <c r="F476" s="94"/>
      <c r="G476" s="707"/>
      <c r="H476" s="704"/>
    </row>
    <row r="477" spans="1:8" s="680" customFormat="1" ht="15.75">
      <c r="A477" s="93"/>
      <c r="B477" s="94"/>
      <c r="C477" s="94"/>
      <c r="D477" s="94"/>
      <c r="E477" s="94"/>
      <c r="F477" s="94"/>
      <c r="G477" s="707"/>
      <c r="H477" s="704"/>
    </row>
    <row r="478" spans="1:8" s="680" customFormat="1" ht="15.75">
      <c r="A478" s="93"/>
      <c r="B478" s="94"/>
      <c r="C478" s="94"/>
      <c r="D478" s="94"/>
      <c r="E478" s="94"/>
      <c r="F478" s="94"/>
      <c r="G478" s="707"/>
      <c r="H478" s="704"/>
    </row>
    <row r="479" spans="1:8" s="680" customFormat="1" ht="15.75">
      <c r="A479" s="93"/>
      <c r="B479" s="94"/>
      <c r="C479" s="94"/>
      <c r="D479" s="94"/>
      <c r="E479" s="94"/>
      <c r="F479" s="94"/>
      <c r="G479" s="707"/>
      <c r="H479" s="704"/>
    </row>
    <row r="480" spans="1:8" s="680" customFormat="1" ht="15.75">
      <c r="A480" s="93"/>
      <c r="B480" s="94"/>
      <c r="C480" s="94"/>
      <c r="D480" s="94"/>
      <c r="E480" s="94"/>
      <c r="F480" s="94"/>
      <c r="G480" s="707"/>
      <c r="H480" s="704"/>
    </row>
    <row r="481" spans="1:8" s="680" customFormat="1" ht="15.75">
      <c r="A481" s="93"/>
      <c r="B481" s="94"/>
      <c r="C481" s="94"/>
      <c r="D481" s="94"/>
      <c r="E481" s="94"/>
      <c r="F481" s="94"/>
      <c r="G481" s="707"/>
      <c r="H481" s="704"/>
    </row>
    <row r="482" spans="1:8" s="680" customFormat="1" ht="15.75">
      <c r="A482" s="93"/>
      <c r="B482" s="94"/>
      <c r="C482" s="94"/>
      <c r="D482" s="94"/>
      <c r="E482" s="94"/>
      <c r="F482" s="94"/>
      <c r="G482" s="707"/>
      <c r="H482" s="704"/>
    </row>
    <row r="483" spans="1:8" s="680" customFormat="1" ht="15.75">
      <c r="A483" s="93"/>
      <c r="B483" s="94"/>
      <c r="C483" s="94"/>
      <c r="D483" s="94"/>
      <c r="E483" s="94"/>
      <c r="F483" s="94"/>
      <c r="G483" s="707"/>
      <c r="H483" s="704"/>
    </row>
    <row r="484" spans="1:8" s="680" customFormat="1" ht="15.75">
      <c r="A484" s="93"/>
      <c r="B484" s="94"/>
      <c r="C484" s="94"/>
      <c r="D484" s="94"/>
      <c r="E484" s="94"/>
      <c r="F484" s="94"/>
      <c r="G484" s="707"/>
      <c r="H484" s="704"/>
    </row>
    <row r="485" spans="1:8" s="680" customFormat="1" ht="15.75">
      <c r="A485" s="93"/>
      <c r="B485" s="94"/>
      <c r="C485" s="94"/>
      <c r="D485" s="94"/>
      <c r="E485" s="94"/>
      <c r="F485" s="94"/>
      <c r="G485" s="707"/>
      <c r="H485" s="704"/>
    </row>
    <row r="486" spans="1:8" s="680" customFormat="1" ht="15.75">
      <c r="A486" s="93"/>
      <c r="B486" s="94"/>
      <c r="C486" s="94"/>
      <c r="D486" s="94"/>
      <c r="E486" s="94"/>
      <c r="F486" s="94"/>
      <c r="G486" s="707"/>
      <c r="H486" s="704"/>
    </row>
    <row r="487" spans="1:8" s="680" customFormat="1" ht="15.75">
      <c r="A487" s="93"/>
      <c r="B487" s="94"/>
      <c r="C487" s="94"/>
      <c r="D487" s="94"/>
      <c r="E487" s="94"/>
      <c r="F487" s="94"/>
      <c r="G487" s="707"/>
      <c r="H487" s="704"/>
    </row>
    <row r="488" spans="1:8" s="680" customFormat="1" ht="15.75">
      <c r="A488" s="93"/>
      <c r="B488" s="94"/>
      <c r="C488" s="94"/>
      <c r="D488" s="94"/>
      <c r="E488" s="94"/>
      <c r="F488" s="94"/>
      <c r="G488" s="707"/>
      <c r="H488" s="704"/>
    </row>
    <row r="489" spans="1:8" s="680" customFormat="1" ht="15.75">
      <c r="A489" s="93"/>
      <c r="B489" s="94"/>
      <c r="C489" s="94"/>
      <c r="D489" s="94"/>
      <c r="E489" s="94"/>
      <c r="F489" s="94"/>
      <c r="G489" s="707"/>
      <c r="H489" s="704"/>
    </row>
    <row r="490" spans="1:8" s="680" customFormat="1" ht="15.75">
      <c r="A490" s="93"/>
      <c r="B490" s="94"/>
      <c r="C490" s="94"/>
      <c r="D490" s="94"/>
      <c r="E490" s="94"/>
      <c r="F490" s="94"/>
      <c r="G490" s="707"/>
      <c r="H490" s="704"/>
    </row>
    <row r="491" spans="1:8" s="680" customFormat="1" ht="15.75">
      <c r="A491" s="93"/>
      <c r="B491" s="94"/>
      <c r="C491" s="94"/>
      <c r="D491" s="94"/>
      <c r="E491" s="94"/>
      <c r="F491" s="94"/>
      <c r="G491" s="707"/>
      <c r="H491" s="704"/>
    </row>
    <row r="492" spans="1:8" s="680" customFormat="1" ht="15.75">
      <c r="A492" s="93"/>
      <c r="B492" s="94"/>
      <c r="C492" s="94"/>
      <c r="D492" s="94"/>
      <c r="E492" s="94"/>
      <c r="F492" s="94"/>
      <c r="G492" s="707"/>
      <c r="H492" s="704"/>
    </row>
    <row r="493" spans="1:8" s="680" customFormat="1" ht="15.75">
      <c r="A493" s="93"/>
      <c r="B493" s="94"/>
      <c r="C493" s="94"/>
      <c r="D493" s="94"/>
      <c r="E493" s="94"/>
      <c r="F493" s="94"/>
      <c r="G493" s="707"/>
      <c r="H493" s="704"/>
    </row>
    <row r="494" spans="1:8" s="680" customFormat="1" ht="15.75">
      <c r="A494" s="93"/>
      <c r="B494" s="94"/>
      <c r="C494" s="94"/>
      <c r="D494" s="94"/>
      <c r="E494" s="94"/>
      <c r="F494" s="94"/>
      <c r="G494" s="707"/>
      <c r="H494" s="704"/>
    </row>
    <row r="495" spans="1:8" s="680" customFormat="1" ht="15.75">
      <c r="A495" s="93"/>
      <c r="B495" s="94"/>
      <c r="C495" s="94"/>
      <c r="D495" s="94"/>
      <c r="E495" s="94"/>
      <c r="F495" s="94"/>
      <c r="G495" s="707"/>
      <c r="H495" s="704"/>
    </row>
    <row r="496" spans="1:8" s="680" customFormat="1" ht="15.75">
      <c r="A496" s="93"/>
      <c r="B496" s="94"/>
      <c r="C496" s="94"/>
      <c r="D496" s="94"/>
      <c r="E496" s="94"/>
      <c r="F496" s="94"/>
      <c r="G496" s="707"/>
      <c r="H496" s="704"/>
    </row>
    <row r="497" spans="1:8" s="680" customFormat="1" ht="15.75">
      <c r="A497" s="93"/>
      <c r="B497" s="94"/>
      <c r="C497" s="94"/>
      <c r="D497" s="94"/>
      <c r="E497" s="94"/>
      <c r="F497" s="94"/>
      <c r="G497" s="707"/>
      <c r="H497" s="704"/>
    </row>
    <row r="498" spans="1:8" s="680" customFormat="1" ht="15.75">
      <c r="A498" s="93"/>
      <c r="B498" s="94"/>
      <c r="C498" s="94"/>
      <c r="D498" s="94"/>
      <c r="E498" s="94"/>
      <c r="F498" s="94"/>
      <c r="G498" s="707"/>
      <c r="H498" s="704"/>
    </row>
    <row r="499" spans="1:8" s="680" customFormat="1" ht="15.75">
      <c r="A499" s="93"/>
      <c r="B499" s="94"/>
      <c r="C499" s="94"/>
      <c r="D499" s="94"/>
      <c r="E499" s="94"/>
      <c r="F499" s="94"/>
      <c r="G499" s="707"/>
      <c r="H499" s="704"/>
    </row>
    <row r="500" spans="1:8" s="680" customFormat="1" ht="15.75">
      <c r="A500" s="93"/>
      <c r="B500" s="94"/>
      <c r="C500" s="94"/>
      <c r="D500" s="94"/>
      <c r="E500" s="94"/>
      <c r="F500" s="94"/>
      <c r="G500" s="707"/>
      <c r="H500" s="704"/>
    </row>
    <row r="501" spans="1:8" s="680" customFormat="1" ht="15.75">
      <c r="A501" s="93"/>
      <c r="B501" s="94"/>
      <c r="C501" s="94"/>
      <c r="D501" s="94"/>
      <c r="E501" s="94"/>
      <c r="F501" s="94"/>
      <c r="G501" s="707"/>
      <c r="H501" s="704"/>
    </row>
    <row r="502" spans="1:8" s="680" customFormat="1" ht="15.75">
      <c r="A502" s="93"/>
      <c r="B502" s="94"/>
      <c r="C502" s="94"/>
      <c r="D502" s="94"/>
      <c r="E502" s="94"/>
      <c r="F502" s="94"/>
      <c r="G502" s="707"/>
      <c r="H502" s="704"/>
    </row>
    <row r="503" spans="1:8" s="680" customFormat="1" ht="15.75">
      <c r="A503" s="93"/>
      <c r="B503" s="94"/>
      <c r="C503" s="94"/>
      <c r="D503" s="94"/>
      <c r="E503" s="94"/>
      <c r="F503" s="94"/>
      <c r="G503" s="707"/>
      <c r="H503" s="704"/>
    </row>
    <row r="504" spans="1:8" s="680" customFormat="1" ht="15.75">
      <c r="A504" s="93"/>
      <c r="B504" s="94"/>
      <c r="C504" s="94"/>
      <c r="D504" s="94"/>
      <c r="E504" s="94"/>
      <c r="F504" s="94"/>
      <c r="G504" s="707"/>
      <c r="H504" s="704"/>
    </row>
    <row r="505" spans="1:8" s="680" customFormat="1" ht="15.75">
      <c r="A505" s="93"/>
      <c r="B505" s="94"/>
      <c r="C505" s="94"/>
      <c r="D505" s="94"/>
      <c r="E505" s="94"/>
      <c r="F505" s="94"/>
      <c r="G505" s="707"/>
      <c r="H505" s="704"/>
    </row>
    <row r="506" spans="1:8" ht="15.75">
      <c r="A506" s="93"/>
    </row>
    <row r="507" spans="1:8" ht="15.75">
      <c r="A507" s="93"/>
    </row>
    <row r="508" spans="1:8" ht="15.75">
      <c r="A508" s="93"/>
    </row>
    <row r="509" spans="1:8" ht="15.75">
      <c r="A509" s="93"/>
    </row>
    <row r="510" spans="1:8" ht="15.75">
      <c r="A510" s="93"/>
    </row>
    <row r="511" spans="1:8" ht="15.75">
      <c r="A511" s="93"/>
    </row>
    <row r="512" spans="1:8"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row r="650" spans="1:1" ht="15.75">
      <c r="A650" s="93"/>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78.7109375" style="95" customWidth="1"/>
    <col min="2" max="4" width="9.85546875" style="94" customWidth="1"/>
    <col min="5" max="5" width="14.140625" style="94" customWidth="1"/>
    <col min="6" max="6" width="2.140625" style="509" customWidth="1"/>
    <col min="7" max="256" width="11.42578125" style="771"/>
    <col min="257" max="257" width="76.140625" style="771" customWidth="1"/>
    <col min="258" max="260" width="9.85546875" style="771" customWidth="1"/>
    <col min="261" max="261" width="14.28515625" style="771" customWidth="1"/>
    <col min="262" max="262" width="2.140625" style="771" customWidth="1"/>
    <col min="263" max="512" width="11.42578125" style="771"/>
    <col min="513" max="513" width="76.140625" style="771" customWidth="1"/>
    <col min="514" max="516" width="9.85546875" style="771" customWidth="1"/>
    <col min="517" max="517" width="14.28515625" style="771" customWidth="1"/>
    <col min="518" max="518" width="2.140625" style="771" customWidth="1"/>
    <col min="519" max="768" width="11.42578125" style="771"/>
    <col min="769" max="769" width="76.140625" style="771" customWidth="1"/>
    <col min="770" max="772" width="9.85546875" style="771" customWidth="1"/>
    <col min="773" max="773" width="14.28515625" style="771" customWidth="1"/>
    <col min="774" max="774" width="2.140625" style="771" customWidth="1"/>
    <col min="775" max="1024" width="11.42578125" style="771"/>
    <col min="1025" max="1025" width="76.140625" style="771" customWidth="1"/>
    <col min="1026" max="1028" width="9.85546875" style="771" customWidth="1"/>
    <col min="1029" max="1029" width="14.28515625" style="771" customWidth="1"/>
    <col min="1030" max="1030" width="2.140625" style="771" customWidth="1"/>
    <col min="1031" max="1280" width="11.42578125" style="771"/>
    <col min="1281" max="1281" width="76.140625" style="771" customWidth="1"/>
    <col min="1282" max="1284" width="9.85546875" style="771" customWidth="1"/>
    <col min="1285" max="1285" width="14.28515625" style="771" customWidth="1"/>
    <col min="1286" max="1286" width="2.140625" style="771" customWidth="1"/>
    <col min="1287" max="1536" width="11.42578125" style="771"/>
    <col min="1537" max="1537" width="76.140625" style="771" customWidth="1"/>
    <col min="1538" max="1540" width="9.85546875" style="771" customWidth="1"/>
    <col min="1541" max="1541" width="14.28515625" style="771" customWidth="1"/>
    <col min="1542" max="1542" width="2.140625" style="771" customWidth="1"/>
    <col min="1543" max="1792" width="11.42578125" style="771"/>
    <col min="1793" max="1793" width="76.140625" style="771" customWidth="1"/>
    <col min="1794" max="1796" width="9.85546875" style="771" customWidth="1"/>
    <col min="1797" max="1797" width="14.28515625" style="771" customWidth="1"/>
    <col min="1798" max="1798" width="2.140625" style="771" customWidth="1"/>
    <col min="1799" max="2048" width="11.42578125" style="771"/>
    <col min="2049" max="2049" width="76.140625" style="771" customWidth="1"/>
    <col min="2050" max="2052" width="9.85546875" style="771" customWidth="1"/>
    <col min="2053" max="2053" width="14.28515625" style="771" customWidth="1"/>
    <col min="2054" max="2054" width="2.140625" style="771" customWidth="1"/>
    <col min="2055" max="2304" width="11.42578125" style="771"/>
    <col min="2305" max="2305" width="76.140625" style="771" customWidth="1"/>
    <col min="2306" max="2308" width="9.85546875" style="771" customWidth="1"/>
    <col min="2309" max="2309" width="14.28515625" style="771" customWidth="1"/>
    <col min="2310" max="2310" width="2.140625" style="771" customWidth="1"/>
    <col min="2311" max="2560" width="11.42578125" style="771"/>
    <col min="2561" max="2561" width="76.140625" style="771" customWidth="1"/>
    <col min="2562" max="2564" width="9.85546875" style="771" customWidth="1"/>
    <col min="2565" max="2565" width="14.28515625" style="771" customWidth="1"/>
    <col min="2566" max="2566" width="2.140625" style="771" customWidth="1"/>
    <col min="2567" max="2816" width="11.42578125" style="771"/>
    <col min="2817" max="2817" width="76.140625" style="771" customWidth="1"/>
    <col min="2818" max="2820" width="9.85546875" style="771" customWidth="1"/>
    <col min="2821" max="2821" width="14.28515625" style="771" customWidth="1"/>
    <col min="2822" max="2822" width="2.140625" style="771" customWidth="1"/>
    <col min="2823" max="3072" width="11.42578125" style="771"/>
    <col min="3073" max="3073" width="76.140625" style="771" customWidth="1"/>
    <col min="3074" max="3076" width="9.85546875" style="771" customWidth="1"/>
    <col min="3077" max="3077" width="14.28515625" style="771" customWidth="1"/>
    <col min="3078" max="3078" width="2.140625" style="771" customWidth="1"/>
    <col min="3079" max="3328" width="11.42578125" style="771"/>
    <col min="3329" max="3329" width="76.140625" style="771" customWidth="1"/>
    <col min="3330" max="3332" width="9.85546875" style="771" customWidth="1"/>
    <col min="3333" max="3333" width="14.28515625" style="771" customWidth="1"/>
    <col min="3334" max="3334" width="2.140625" style="771" customWidth="1"/>
    <col min="3335" max="3584" width="11.42578125" style="771"/>
    <col min="3585" max="3585" width="76.140625" style="771" customWidth="1"/>
    <col min="3586" max="3588" width="9.85546875" style="771" customWidth="1"/>
    <col min="3589" max="3589" width="14.28515625" style="771" customWidth="1"/>
    <col min="3590" max="3590" width="2.140625" style="771" customWidth="1"/>
    <col min="3591" max="3840" width="11.42578125" style="771"/>
    <col min="3841" max="3841" width="76.140625" style="771" customWidth="1"/>
    <col min="3842" max="3844" width="9.85546875" style="771" customWidth="1"/>
    <col min="3845" max="3845" width="14.28515625" style="771" customWidth="1"/>
    <col min="3846" max="3846" width="2.140625" style="771" customWidth="1"/>
    <col min="3847" max="4096" width="11.42578125" style="771"/>
    <col min="4097" max="4097" width="76.140625" style="771" customWidth="1"/>
    <col min="4098" max="4100" width="9.85546875" style="771" customWidth="1"/>
    <col min="4101" max="4101" width="14.28515625" style="771" customWidth="1"/>
    <col min="4102" max="4102" width="2.140625" style="771" customWidth="1"/>
    <col min="4103" max="4352" width="11.42578125" style="771"/>
    <col min="4353" max="4353" width="76.140625" style="771" customWidth="1"/>
    <col min="4354" max="4356" width="9.85546875" style="771" customWidth="1"/>
    <col min="4357" max="4357" width="14.28515625" style="771" customWidth="1"/>
    <col min="4358" max="4358" width="2.140625" style="771" customWidth="1"/>
    <col min="4359" max="4608" width="11.42578125" style="771"/>
    <col min="4609" max="4609" width="76.140625" style="771" customWidth="1"/>
    <col min="4610" max="4612" width="9.85546875" style="771" customWidth="1"/>
    <col min="4613" max="4613" width="14.28515625" style="771" customWidth="1"/>
    <col min="4614" max="4614" width="2.140625" style="771" customWidth="1"/>
    <col min="4615" max="4864" width="11.42578125" style="771"/>
    <col min="4865" max="4865" width="76.140625" style="771" customWidth="1"/>
    <col min="4866" max="4868" width="9.85546875" style="771" customWidth="1"/>
    <col min="4869" max="4869" width="14.28515625" style="771" customWidth="1"/>
    <col min="4870" max="4870" width="2.140625" style="771" customWidth="1"/>
    <col min="4871" max="5120" width="11.42578125" style="771"/>
    <col min="5121" max="5121" width="76.140625" style="771" customWidth="1"/>
    <col min="5122" max="5124" width="9.85546875" style="771" customWidth="1"/>
    <col min="5125" max="5125" width="14.28515625" style="771" customWidth="1"/>
    <col min="5126" max="5126" width="2.140625" style="771" customWidth="1"/>
    <col min="5127" max="5376" width="11.42578125" style="771"/>
    <col min="5377" max="5377" width="76.140625" style="771" customWidth="1"/>
    <col min="5378" max="5380" width="9.85546875" style="771" customWidth="1"/>
    <col min="5381" max="5381" width="14.28515625" style="771" customWidth="1"/>
    <col min="5382" max="5382" width="2.140625" style="771" customWidth="1"/>
    <col min="5383" max="5632" width="11.42578125" style="771"/>
    <col min="5633" max="5633" width="76.140625" style="771" customWidth="1"/>
    <col min="5634" max="5636" width="9.85546875" style="771" customWidth="1"/>
    <col min="5637" max="5637" width="14.28515625" style="771" customWidth="1"/>
    <col min="5638" max="5638" width="2.140625" style="771" customWidth="1"/>
    <col min="5639" max="5888" width="11.42578125" style="771"/>
    <col min="5889" max="5889" width="76.140625" style="771" customWidth="1"/>
    <col min="5890" max="5892" width="9.85546875" style="771" customWidth="1"/>
    <col min="5893" max="5893" width="14.28515625" style="771" customWidth="1"/>
    <col min="5894" max="5894" width="2.140625" style="771" customWidth="1"/>
    <col min="5895" max="6144" width="11.42578125" style="771"/>
    <col min="6145" max="6145" width="76.140625" style="771" customWidth="1"/>
    <col min="6146" max="6148" width="9.85546875" style="771" customWidth="1"/>
    <col min="6149" max="6149" width="14.28515625" style="771" customWidth="1"/>
    <col min="6150" max="6150" width="2.140625" style="771" customWidth="1"/>
    <col min="6151" max="6400" width="11.42578125" style="771"/>
    <col min="6401" max="6401" width="76.140625" style="771" customWidth="1"/>
    <col min="6402" max="6404" width="9.85546875" style="771" customWidth="1"/>
    <col min="6405" max="6405" width="14.28515625" style="771" customWidth="1"/>
    <col min="6406" max="6406" width="2.140625" style="771" customWidth="1"/>
    <col min="6407" max="6656" width="11.42578125" style="771"/>
    <col min="6657" max="6657" width="76.140625" style="771" customWidth="1"/>
    <col min="6658" max="6660" width="9.85546875" style="771" customWidth="1"/>
    <col min="6661" max="6661" width="14.28515625" style="771" customWidth="1"/>
    <col min="6662" max="6662" width="2.140625" style="771" customWidth="1"/>
    <col min="6663" max="6912" width="11.42578125" style="771"/>
    <col min="6913" max="6913" width="76.140625" style="771" customWidth="1"/>
    <col min="6914" max="6916" width="9.85546875" style="771" customWidth="1"/>
    <col min="6917" max="6917" width="14.28515625" style="771" customWidth="1"/>
    <col min="6918" max="6918" width="2.140625" style="771" customWidth="1"/>
    <col min="6919" max="7168" width="11.42578125" style="771"/>
    <col min="7169" max="7169" width="76.140625" style="771" customWidth="1"/>
    <col min="7170" max="7172" width="9.85546875" style="771" customWidth="1"/>
    <col min="7173" max="7173" width="14.28515625" style="771" customWidth="1"/>
    <col min="7174" max="7174" width="2.140625" style="771" customWidth="1"/>
    <col min="7175" max="7424" width="11.42578125" style="771"/>
    <col min="7425" max="7425" width="76.140625" style="771" customWidth="1"/>
    <col min="7426" max="7428" width="9.85546875" style="771" customWidth="1"/>
    <col min="7429" max="7429" width="14.28515625" style="771" customWidth="1"/>
    <col min="7430" max="7430" width="2.140625" style="771" customWidth="1"/>
    <col min="7431" max="7680" width="11.42578125" style="771"/>
    <col min="7681" max="7681" width="76.140625" style="771" customWidth="1"/>
    <col min="7682" max="7684" width="9.85546875" style="771" customWidth="1"/>
    <col min="7685" max="7685" width="14.28515625" style="771" customWidth="1"/>
    <col min="7686" max="7686" width="2.140625" style="771" customWidth="1"/>
    <col min="7687" max="7936" width="11.42578125" style="771"/>
    <col min="7937" max="7937" width="76.140625" style="771" customWidth="1"/>
    <col min="7938" max="7940" width="9.85546875" style="771" customWidth="1"/>
    <col min="7941" max="7941" width="14.28515625" style="771" customWidth="1"/>
    <col min="7942" max="7942" width="2.140625" style="771" customWidth="1"/>
    <col min="7943" max="8192" width="11.42578125" style="771"/>
    <col min="8193" max="8193" width="76.140625" style="771" customWidth="1"/>
    <col min="8194" max="8196" width="9.85546875" style="771" customWidth="1"/>
    <col min="8197" max="8197" width="14.28515625" style="771" customWidth="1"/>
    <col min="8198" max="8198" width="2.140625" style="771" customWidth="1"/>
    <col min="8199" max="8448" width="11.42578125" style="771"/>
    <col min="8449" max="8449" width="76.140625" style="771" customWidth="1"/>
    <col min="8450" max="8452" width="9.85546875" style="771" customWidth="1"/>
    <col min="8453" max="8453" width="14.28515625" style="771" customWidth="1"/>
    <col min="8454" max="8454" width="2.140625" style="771" customWidth="1"/>
    <col min="8455" max="8704" width="11.42578125" style="771"/>
    <col min="8705" max="8705" width="76.140625" style="771" customWidth="1"/>
    <col min="8706" max="8708" width="9.85546875" style="771" customWidth="1"/>
    <col min="8709" max="8709" width="14.28515625" style="771" customWidth="1"/>
    <col min="8710" max="8710" width="2.140625" style="771" customWidth="1"/>
    <col min="8711" max="8960" width="11.42578125" style="771"/>
    <col min="8961" max="8961" width="76.140625" style="771" customWidth="1"/>
    <col min="8962" max="8964" width="9.85546875" style="771" customWidth="1"/>
    <col min="8965" max="8965" width="14.28515625" style="771" customWidth="1"/>
    <col min="8966" max="8966" width="2.140625" style="771" customWidth="1"/>
    <col min="8967" max="9216" width="11.42578125" style="771"/>
    <col min="9217" max="9217" width="76.140625" style="771" customWidth="1"/>
    <col min="9218" max="9220" width="9.85546875" style="771" customWidth="1"/>
    <col min="9221" max="9221" width="14.28515625" style="771" customWidth="1"/>
    <col min="9222" max="9222" width="2.140625" style="771" customWidth="1"/>
    <col min="9223" max="9472" width="11.42578125" style="771"/>
    <col min="9473" max="9473" width="76.140625" style="771" customWidth="1"/>
    <col min="9474" max="9476" width="9.85546875" style="771" customWidth="1"/>
    <col min="9477" max="9477" width="14.28515625" style="771" customWidth="1"/>
    <col min="9478" max="9478" width="2.140625" style="771" customWidth="1"/>
    <col min="9479" max="9728" width="11.42578125" style="771"/>
    <col min="9729" max="9729" width="76.140625" style="771" customWidth="1"/>
    <col min="9730" max="9732" width="9.85546875" style="771" customWidth="1"/>
    <col min="9733" max="9733" width="14.28515625" style="771" customWidth="1"/>
    <col min="9734" max="9734" width="2.140625" style="771" customWidth="1"/>
    <col min="9735" max="9984" width="11.42578125" style="771"/>
    <col min="9985" max="9985" width="76.140625" style="771" customWidth="1"/>
    <col min="9986" max="9988" width="9.85546875" style="771" customWidth="1"/>
    <col min="9989" max="9989" width="14.28515625" style="771" customWidth="1"/>
    <col min="9990" max="9990" width="2.140625" style="771" customWidth="1"/>
    <col min="9991" max="10240" width="11.42578125" style="771"/>
    <col min="10241" max="10241" width="76.140625" style="771" customWidth="1"/>
    <col min="10242" max="10244" width="9.85546875" style="771" customWidth="1"/>
    <col min="10245" max="10245" width="14.28515625" style="771" customWidth="1"/>
    <col min="10246" max="10246" width="2.140625" style="771" customWidth="1"/>
    <col min="10247" max="10496" width="11.42578125" style="771"/>
    <col min="10497" max="10497" width="76.140625" style="771" customWidth="1"/>
    <col min="10498" max="10500" width="9.85546875" style="771" customWidth="1"/>
    <col min="10501" max="10501" width="14.28515625" style="771" customWidth="1"/>
    <col min="10502" max="10502" width="2.140625" style="771" customWidth="1"/>
    <col min="10503" max="10752" width="11.42578125" style="771"/>
    <col min="10753" max="10753" width="76.140625" style="771" customWidth="1"/>
    <col min="10754" max="10756" width="9.85546875" style="771" customWidth="1"/>
    <col min="10757" max="10757" width="14.28515625" style="771" customWidth="1"/>
    <col min="10758" max="10758" width="2.140625" style="771" customWidth="1"/>
    <col min="10759" max="11008" width="11.42578125" style="771"/>
    <col min="11009" max="11009" width="76.140625" style="771" customWidth="1"/>
    <col min="11010" max="11012" width="9.85546875" style="771" customWidth="1"/>
    <col min="11013" max="11013" width="14.28515625" style="771" customWidth="1"/>
    <col min="11014" max="11014" width="2.140625" style="771" customWidth="1"/>
    <col min="11015" max="11264" width="11.42578125" style="771"/>
    <col min="11265" max="11265" width="76.140625" style="771" customWidth="1"/>
    <col min="11266" max="11268" width="9.85546875" style="771" customWidth="1"/>
    <col min="11269" max="11269" width="14.28515625" style="771" customWidth="1"/>
    <col min="11270" max="11270" width="2.140625" style="771" customWidth="1"/>
    <col min="11271" max="11520" width="11.42578125" style="771"/>
    <col min="11521" max="11521" width="76.140625" style="771" customWidth="1"/>
    <col min="11522" max="11524" width="9.85546875" style="771" customWidth="1"/>
    <col min="11525" max="11525" width="14.28515625" style="771" customWidth="1"/>
    <col min="11526" max="11526" width="2.140625" style="771" customWidth="1"/>
    <col min="11527" max="11776" width="11.42578125" style="771"/>
    <col min="11777" max="11777" width="76.140625" style="771" customWidth="1"/>
    <col min="11778" max="11780" width="9.85546875" style="771" customWidth="1"/>
    <col min="11781" max="11781" width="14.28515625" style="771" customWidth="1"/>
    <col min="11782" max="11782" width="2.140625" style="771" customWidth="1"/>
    <col min="11783" max="12032" width="11.42578125" style="771"/>
    <col min="12033" max="12033" width="76.140625" style="771" customWidth="1"/>
    <col min="12034" max="12036" width="9.85546875" style="771" customWidth="1"/>
    <col min="12037" max="12037" width="14.28515625" style="771" customWidth="1"/>
    <col min="12038" max="12038" width="2.140625" style="771" customWidth="1"/>
    <col min="12039" max="12288" width="11.42578125" style="771"/>
    <col min="12289" max="12289" width="76.140625" style="771" customWidth="1"/>
    <col min="12290" max="12292" width="9.85546875" style="771" customWidth="1"/>
    <col min="12293" max="12293" width="14.28515625" style="771" customWidth="1"/>
    <col min="12294" max="12294" width="2.140625" style="771" customWidth="1"/>
    <col min="12295" max="12544" width="11.42578125" style="771"/>
    <col min="12545" max="12545" width="76.140625" style="771" customWidth="1"/>
    <col min="12546" max="12548" width="9.85546875" style="771" customWidth="1"/>
    <col min="12549" max="12549" width="14.28515625" style="771" customWidth="1"/>
    <col min="12550" max="12550" width="2.140625" style="771" customWidth="1"/>
    <col min="12551" max="12800" width="11.42578125" style="771"/>
    <col min="12801" max="12801" width="76.140625" style="771" customWidth="1"/>
    <col min="12802" max="12804" width="9.85546875" style="771" customWidth="1"/>
    <col min="12805" max="12805" width="14.28515625" style="771" customWidth="1"/>
    <col min="12806" max="12806" width="2.140625" style="771" customWidth="1"/>
    <col min="12807" max="13056" width="11.42578125" style="771"/>
    <col min="13057" max="13057" width="76.140625" style="771" customWidth="1"/>
    <col min="13058" max="13060" width="9.85546875" style="771" customWidth="1"/>
    <col min="13061" max="13061" width="14.28515625" style="771" customWidth="1"/>
    <col min="13062" max="13062" width="2.140625" style="771" customWidth="1"/>
    <col min="13063" max="13312" width="11.42578125" style="771"/>
    <col min="13313" max="13313" width="76.140625" style="771" customWidth="1"/>
    <col min="13314" max="13316" width="9.85546875" style="771" customWidth="1"/>
    <col min="13317" max="13317" width="14.28515625" style="771" customWidth="1"/>
    <col min="13318" max="13318" width="2.140625" style="771" customWidth="1"/>
    <col min="13319" max="13568" width="11.42578125" style="771"/>
    <col min="13569" max="13569" width="76.140625" style="771" customWidth="1"/>
    <col min="13570" max="13572" width="9.85546875" style="771" customWidth="1"/>
    <col min="13573" max="13573" width="14.28515625" style="771" customWidth="1"/>
    <col min="13574" max="13574" width="2.140625" style="771" customWidth="1"/>
    <col min="13575" max="13824" width="11.42578125" style="771"/>
    <col min="13825" max="13825" width="76.140625" style="771" customWidth="1"/>
    <col min="13826" max="13828" width="9.85546875" style="771" customWidth="1"/>
    <col min="13829" max="13829" width="14.28515625" style="771" customWidth="1"/>
    <col min="13830" max="13830" width="2.140625" style="771" customWidth="1"/>
    <col min="13831" max="14080" width="11.42578125" style="771"/>
    <col min="14081" max="14081" width="76.140625" style="771" customWidth="1"/>
    <col min="14082" max="14084" width="9.85546875" style="771" customWidth="1"/>
    <col min="14085" max="14085" width="14.28515625" style="771" customWidth="1"/>
    <col min="14086" max="14086" width="2.140625" style="771" customWidth="1"/>
    <col min="14087" max="14336" width="11.42578125" style="771"/>
    <col min="14337" max="14337" width="76.140625" style="771" customWidth="1"/>
    <col min="14338" max="14340" width="9.85546875" style="771" customWidth="1"/>
    <col min="14341" max="14341" width="14.28515625" style="771" customWidth="1"/>
    <col min="14342" max="14342" width="2.140625" style="771" customWidth="1"/>
    <col min="14343" max="14592" width="11.42578125" style="771"/>
    <col min="14593" max="14593" width="76.140625" style="771" customWidth="1"/>
    <col min="14594" max="14596" width="9.85546875" style="771" customWidth="1"/>
    <col min="14597" max="14597" width="14.28515625" style="771" customWidth="1"/>
    <col min="14598" max="14598" width="2.140625" style="771" customWidth="1"/>
    <col min="14599" max="14848" width="11.42578125" style="771"/>
    <col min="14849" max="14849" width="76.140625" style="771" customWidth="1"/>
    <col min="14850" max="14852" width="9.85546875" style="771" customWidth="1"/>
    <col min="14853" max="14853" width="14.28515625" style="771" customWidth="1"/>
    <col min="14854" max="14854" width="2.140625" style="771" customWidth="1"/>
    <col min="14855" max="15104" width="11.42578125" style="771"/>
    <col min="15105" max="15105" width="76.140625" style="771" customWidth="1"/>
    <col min="15106" max="15108" width="9.85546875" style="771" customWidth="1"/>
    <col min="15109" max="15109" width="14.28515625" style="771" customWidth="1"/>
    <col min="15110" max="15110" width="2.140625" style="771" customWidth="1"/>
    <col min="15111" max="15360" width="11.42578125" style="771"/>
    <col min="15361" max="15361" width="76.140625" style="771" customWidth="1"/>
    <col min="15362" max="15364" width="9.85546875" style="771" customWidth="1"/>
    <col min="15365" max="15365" width="14.28515625" style="771" customWidth="1"/>
    <col min="15366" max="15366" width="2.140625" style="771" customWidth="1"/>
    <col min="15367" max="15616" width="11.42578125" style="771"/>
    <col min="15617" max="15617" width="76.140625" style="771" customWidth="1"/>
    <col min="15618" max="15620" width="9.85546875" style="771" customWidth="1"/>
    <col min="15621" max="15621" width="14.28515625" style="771" customWidth="1"/>
    <col min="15622" max="15622" width="2.140625" style="771" customWidth="1"/>
    <col min="15623" max="15872" width="11.42578125" style="771"/>
    <col min="15873" max="15873" width="76.140625" style="771" customWidth="1"/>
    <col min="15874" max="15876" width="9.85546875" style="771" customWidth="1"/>
    <col min="15877" max="15877" width="14.28515625" style="771" customWidth="1"/>
    <col min="15878" max="15878" width="2.140625" style="771" customWidth="1"/>
    <col min="15879" max="16128" width="11.42578125" style="771"/>
    <col min="16129" max="16129" width="76.140625" style="771" customWidth="1"/>
    <col min="16130" max="16132" width="9.85546875" style="771" customWidth="1"/>
    <col min="16133" max="16133" width="14.28515625" style="771" customWidth="1"/>
    <col min="16134" max="16134" width="2.140625" style="771" customWidth="1"/>
    <col min="16135" max="16384" width="11.42578125" style="771"/>
  </cols>
  <sheetData>
    <row r="1" spans="1:6" s="98" customFormat="1" ht="3.75" customHeight="1">
      <c r="A1" s="96"/>
      <c r="B1" s="799"/>
      <c r="C1" s="799"/>
      <c r="D1" s="799"/>
      <c r="E1" s="799"/>
    </row>
    <row r="2" spans="1:6" s="87" customFormat="1" ht="37.5" customHeight="1">
      <c r="A2" s="1043" t="s">
        <v>1144</v>
      </c>
      <c r="B2" s="1043"/>
      <c r="C2" s="1043"/>
      <c r="D2" s="1043"/>
      <c r="E2" s="1043"/>
    </row>
    <row r="3" spans="1:6" s="87" customFormat="1" ht="24.75" customHeight="1">
      <c r="A3" s="1043" t="s">
        <v>1349</v>
      </c>
      <c r="B3" s="1043"/>
      <c r="C3" s="1043"/>
      <c r="D3" s="1043"/>
      <c r="E3" s="1043"/>
    </row>
    <row r="4" spans="1:6" s="87" customFormat="1" ht="24.75" customHeight="1">
      <c r="A4" s="1043" t="s">
        <v>1509</v>
      </c>
      <c r="B4" s="1043"/>
      <c r="C4" s="1043"/>
      <c r="D4" s="1043"/>
      <c r="E4" s="1043"/>
    </row>
    <row r="5" spans="1:6" s="88" customFormat="1" ht="36" customHeight="1">
      <c r="A5" s="1049" t="s">
        <v>1510</v>
      </c>
      <c r="B5" s="1049"/>
      <c r="C5" s="1049"/>
      <c r="D5" s="1049"/>
      <c r="E5" s="1049"/>
    </row>
    <row r="6" spans="1:6" ht="6" hidden="1" customHeight="1" thickBot="1">
      <c r="A6" s="583"/>
      <c r="B6" s="863"/>
      <c r="C6" s="863"/>
      <c r="D6" s="863"/>
      <c r="E6" s="863"/>
      <c r="F6" s="798"/>
    </row>
    <row r="7" spans="1:6" ht="2.25" customHeight="1" thickBot="1">
      <c r="A7" s="583"/>
      <c r="B7" s="1021"/>
      <c r="C7" s="1021"/>
      <c r="D7" s="1021"/>
      <c r="E7" s="1021"/>
      <c r="F7" s="798"/>
    </row>
    <row r="8" spans="1:6" ht="21.75" customHeight="1" thickTop="1" thickBot="1">
      <c r="A8" s="101"/>
      <c r="B8" s="1022" t="s">
        <v>1147</v>
      </c>
      <c r="C8" s="1022" t="s">
        <v>1148</v>
      </c>
      <c r="D8" s="1022" t="s">
        <v>1149</v>
      </c>
      <c r="E8" s="1022" t="s">
        <v>317</v>
      </c>
      <c r="F8" s="798"/>
    </row>
    <row r="9" spans="1:6" ht="25.5" customHeight="1" thickTop="1" thickBot="1">
      <c r="A9" s="578" t="s">
        <v>7</v>
      </c>
      <c r="B9" s="86">
        <v>5420336.7968600001</v>
      </c>
      <c r="C9" s="86">
        <v>3076994.2942399997</v>
      </c>
      <c r="D9" s="86">
        <v>1068129.1069400001</v>
      </c>
      <c r="E9" s="86">
        <v>9565460.1980400011</v>
      </c>
      <c r="F9" s="798"/>
    </row>
    <row r="10" spans="1:6" ht="16.5" thickTop="1" thickBot="1">
      <c r="A10" s="579" t="s">
        <v>8</v>
      </c>
      <c r="B10" s="83">
        <v>426855.35863999999</v>
      </c>
      <c r="C10" s="83">
        <v>191200.32902</v>
      </c>
      <c r="D10" s="83">
        <v>144637.46025999999</v>
      </c>
      <c r="E10" s="83">
        <v>762693.1479199999</v>
      </c>
      <c r="F10" s="798"/>
    </row>
    <row r="11" spans="1:6" ht="15.75" thickTop="1">
      <c r="A11" s="123" t="s">
        <v>9</v>
      </c>
      <c r="B11" s="84">
        <v>123397.45294</v>
      </c>
      <c r="C11" s="84">
        <v>89308.480519999997</v>
      </c>
      <c r="D11" s="84">
        <v>33498.877120000005</v>
      </c>
      <c r="E11" s="84">
        <v>246204.81058000002</v>
      </c>
      <c r="F11" s="798"/>
    </row>
    <row r="12" spans="1:6">
      <c r="A12" s="123" t="s">
        <v>10</v>
      </c>
      <c r="B12" s="84">
        <v>248806.53782</v>
      </c>
      <c r="C12" s="84">
        <v>76510.744260000007</v>
      </c>
      <c r="D12" s="84">
        <v>88211.318230000004</v>
      </c>
      <c r="E12" s="84">
        <v>413528.60031000001</v>
      </c>
      <c r="F12" s="798"/>
    </row>
    <row r="13" spans="1:6">
      <c r="A13" s="123" t="s">
        <v>11</v>
      </c>
      <c r="B13" s="84">
        <v>6859.1339800000005</v>
      </c>
      <c r="C13" s="84">
        <v>25311.799420000003</v>
      </c>
      <c r="D13" s="84">
        <v>22057.702690000002</v>
      </c>
      <c r="E13" s="84">
        <v>54228.63609</v>
      </c>
      <c r="F13" s="798"/>
    </row>
    <row r="14" spans="1:6">
      <c r="A14" s="123" t="s">
        <v>12</v>
      </c>
      <c r="B14" s="84">
        <v>0</v>
      </c>
      <c r="C14" s="84">
        <v>0</v>
      </c>
      <c r="D14" s="84">
        <v>0</v>
      </c>
      <c r="E14" s="84">
        <v>0</v>
      </c>
      <c r="F14" s="798"/>
    </row>
    <row r="15" spans="1:6">
      <c r="A15" s="123" t="s">
        <v>13</v>
      </c>
      <c r="B15" s="84">
        <v>47614.186289999998</v>
      </c>
      <c r="C15" s="84">
        <v>68.579419999999999</v>
      </c>
      <c r="D15" s="84">
        <v>869.26221999999996</v>
      </c>
      <c r="E15" s="84">
        <v>48552.027929999997</v>
      </c>
      <c r="F15" s="798"/>
    </row>
    <row r="16" spans="1:6">
      <c r="A16" s="123" t="s">
        <v>14</v>
      </c>
      <c r="B16" s="84">
        <v>178.04760999999999</v>
      </c>
      <c r="C16" s="84">
        <v>0.72539999999999993</v>
      </c>
      <c r="D16" s="84">
        <v>0.3</v>
      </c>
      <c r="E16" s="84">
        <v>179.07301000000001</v>
      </c>
      <c r="F16" s="798"/>
    </row>
    <row r="17" spans="1:6">
      <c r="A17" s="123" t="s">
        <v>15</v>
      </c>
      <c r="B17" s="84">
        <v>0</v>
      </c>
      <c r="C17" s="84">
        <v>0</v>
      </c>
      <c r="D17" s="84">
        <v>0</v>
      </c>
      <c r="E17" s="84">
        <v>0</v>
      </c>
      <c r="F17" s="798"/>
    </row>
    <row r="18" spans="1:6" ht="15.75" thickBot="1">
      <c r="A18" s="123" t="s">
        <v>16</v>
      </c>
      <c r="B18" s="84">
        <v>0</v>
      </c>
      <c r="C18" s="84">
        <v>0</v>
      </c>
      <c r="D18" s="84">
        <v>0</v>
      </c>
      <c r="E18" s="84">
        <v>0</v>
      </c>
      <c r="F18" s="798"/>
    </row>
    <row r="19" spans="1:6" ht="16.5" thickTop="1" thickBot="1">
      <c r="A19" s="579" t="s">
        <v>17</v>
      </c>
      <c r="B19" s="83">
        <v>735120.99432000006</v>
      </c>
      <c r="C19" s="83">
        <v>126758.00207999999</v>
      </c>
      <c r="D19" s="83">
        <v>104844.7338</v>
      </c>
      <c r="E19" s="83">
        <v>966723.73019999999</v>
      </c>
      <c r="F19" s="798"/>
    </row>
    <row r="20" spans="1:6" ht="15.75" thickTop="1">
      <c r="A20" s="123" t="s">
        <v>18</v>
      </c>
      <c r="B20" s="84">
        <v>0</v>
      </c>
      <c r="C20" s="84">
        <v>0</v>
      </c>
      <c r="D20" s="84">
        <v>0</v>
      </c>
      <c r="E20" s="84">
        <v>0</v>
      </c>
      <c r="F20" s="798"/>
    </row>
    <row r="21" spans="1:6">
      <c r="A21" s="123" t="s">
        <v>19</v>
      </c>
      <c r="B21" s="84">
        <v>58145.214829999997</v>
      </c>
      <c r="C21" s="84">
        <v>52422.884979999995</v>
      </c>
      <c r="D21" s="84">
        <v>9129.3932100000002</v>
      </c>
      <c r="E21" s="84">
        <v>119697.49301999999</v>
      </c>
      <c r="F21" s="798"/>
    </row>
    <row r="22" spans="1:6">
      <c r="A22" s="123" t="s">
        <v>20</v>
      </c>
      <c r="B22" s="84">
        <v>0</v>
      </c>
      <c r="C22" s="84">
        <v>0</v>
      </c>
      <c r="D22" s="84">
        <v>0</v>
      </c>
      <c r="E22" s="84">
        <v>0</v>
      </c>
      <c r="F22" s="798"/>
    </row>
    <row r="23" spans="1:6">
      <c r="A23" s="123" t="s">
        <v>21</v>
      </c>
      <c r="B23" s="84">
        <v>0</v>
      </c>
      <c r="C23" s="84">
        <v>0</v>
      </c>
      <c r="D23" s="84">
        <v>0</v>
      </c>
      <c r="E23" s="84">
        <v>0</v>
      </c>
      <c r="F23" s="798"/>
    </row>
    <row r="24" spans="1:6">
      <c r="A24" s="123" t="s">
        <v>22</v>
      </c>
      <c r="B24" s="84">
        <v>130203.20425</v>
      </c>
      <c r="C24" s="84">
        <v>12948.808660000001</v>
      </c>
      <c r="D24" s="84">
        <v>25501.696960000001</v>
      </c>
      <c r="E24" s="84">
        <v>168653.70986999999</v>
      </c>
      <c r="F24" s="798"/>
    </row>
    <row r="25" spans="1:6">
      <c r="A25" s="123" t="s">
        <v>23</v>
      </c>
      <c r="B25" s="84">
        <v>546712.12344000011</v>
      </c>
      <c r="C25" s="84">
        <v>61383.563999999998</v>
      </c>
      <c r="D25" s="84">
        <v>70213.643629999991</v>
      </c>
      <c r="E25" s="84">
        <v>678309.33107000007</v>
      </c>
      <c r="F25" s="798"/>
    </row>
    <row r="26" spans="1:6">
      <c r="A26" s="123" t="s">
        <v>24</v>
      </c>
      <c r="B26" s="84">
        <v>60.555279999999996</v>
      </c>
      <c r="C26" s="84">
        <v>2.74444</v>
      </c>
      <c r="D26" s="84">
        <v>0</v>
      </c>
      <c r="E26" s="84">
        <v>63.299720000000001</v>
      </c>
      <c r="F26" s="798"/>
    </row>
    <row r="27" spans="1:6" ht="15.75" thickBot="1">
      <c r="A27" s="123" t="s">
        <v>25</v>
      </c>
      <c r="B27" s="84">
        <v>-0.10348</v>
      </c>
      <c r="C27" s="84">
        <v>0</v>
      </c>
      <c r="D27" s="84">
        <v>0</v>
      </c>
      <c r="E27" s="84">
        <v>-0.10348</v>
      </c>
      <c r="F27" s="798"/>
    </row>
    <row r="28" spans="1:6" ht="16.5" thickTop="1" thickBot="1">
      <c r="A28" s="579" t="s">
        <v>26</v>
      </c>
      <c r="B28" s="83">
        <v>4092103.4296900001</v>
      </c>
      <c r="C28" s="83">
        <v>2635052.8286799998</v>
      </c>
      <c r="D28" s="83">
        <v>798760.07877000002</v>
      </c>
      <c r="E28" s="83">
        <v>7525916.3371400004</v>
      </c>
      <c r="F28" s="798"/>
    </row>
    <row r="29" spans="1:6" ht="15.75" thickTop="1">
      <c r="A29" s="598" t="s">
        <v>27</v>
      </c>
      <c r="B29" s="84">
        <v>4108232.8544800002</v>
      </c>
      <c r="C29" s="84">
        <v>2618844.27122</v>
      </c>
      <c r="D29" s="84">
        <v>792665.36615000002</v>
      </c>
      <c r="E29" s="84">
        <v>7519742.4918500008</v>
      </c>
      <c r="F29" s="798"/>
    </row>
    <row r="30" spans="1:6">
      <c r="A30" s="123" t="s">
        <v>28</v>
      </c>
      <c r="B30" s="84">
        <v>4064781.8633900001</v>
      </c>
      <c r="C30" s="84">
        <v>2586360.1617800002</v>
      </c>
      <c r="D30" s="84">
        <v>764188.55250999995</v>
      </c>
      <c r="E30" s="84">
        <v>7415330.5776800001</v>
      </c>
      <c r="F30" s="798"/>
    </row>
    <row r="31" spans="1:6">
      <c r="A31" s="123" t="s">
        <v>29</v>
      </c>
      <c r="B31" s="84">
        <v>43450.991090000003</v>
      </c>
      <c r="C31" s="84">
        <v>27710.086649999997</v>
      </c>
      <c r="D31" s="84">
        <v>28476.81364</v>
      </c>
      <c r="E31" s="84">
        <v>99637.891380000001</v>
      </c>
      <c r="F31" s="798"/>
    </row>
    <row r="32" spans="1:6">
      <c r="A32" s="123" t="s">
        <v>30</v>
      </c>
      <c r="B32" s="84">
        <v>0</v>
      </c>
      <c r="C32" s="84">
        <v>4774.02279</v>
      </c>
      <c r="D32" s="84">
        <v>0</v>
      </c>
      <c r="E32" s="84">
        <v>4774.02279</v>
      </c>
      <c r="F32" s="798"/>
    </row>
    <row r="33" spans="1:6">
      <c r="A33" s="598" t="s">
        <v>31</v>
      </c>
      <c r="B33" s="84">
        <v>37516.842409999997</v>
      </c>
      <c r="C33" s="84">
        <v>22189.165399999998</v>
      </c>
      <c r="D33" s="84">
        <v>12482.43282</v>
      </c>
      <c r="E33" s="84">
        <v>72188.440629999997</v>
      </c>
      <c r="F33" s="798"/>
    </row>
    <row r="34" spans="1:6">
      <c r="A34" s="123" t="s">
        <v>32</v>
      </c>
      <c r="B34" s="84">
        <v>21610.482949999998</v>
      </c>
      <c r="C34" s="84">
        <v>21194.022010000001</v>
      </c>
      <c r="D34" s="84">
        <v>8527.3525000000009</v>
      </c>
      <c r="E34" s="84">
        <v>51331.857459999999</v>
      </c>
      <c r="F34" s="798"/>
    </row>
    <row r="35" spans="1:6">
      <c r="A35" s="123" t="s">
        <v>33</v>
      </c>
      <c r="B35" s="84">
        <v>15906.359460000001</v>
      </c>
      <c r="C35" s="84">
        <v>912.82401000000004</v>
      </c>
      <c r="D35" s="84">
        <v>3955.08032</v>
      </c>
      <c r="E35" s="84">
        <v>20774.263790000001</v>
      </c>
      <c r="F35" s="798"/>
    </row>
    <row r="36" spans="1:6">
      <c r="A36" s="596" t="s">
        <v>34</v>
      </c>
      <c r="B36" s="84">
        <v>0</v>
      </c>
      <c r="C36" s="84">
        <v>82.31938000000001</v>
      </c>
      <c r="D36" s="84">
        <v>0</v>
      </c>
      <c r="E36" s="84">
        <v>82.31938000000001</v>
      </c>
      <c r="F36" s="798"/>
    </row>
    <row r="37" spans="1:6">
      <c r="A37" s="598" t="s">
        <v>35</v>
      </c>
      <c r="B37" s="84">
        <v>62675.003340000003</v>
      </c>
      <c r="C37" s="84">
        <v>47094.631329999997</v>
      </c>
      <c r="D37" s="84">
        <v>18581.514420000003</v>
      </c>
      <c r="E37" s="84">
        <v>128351.14909000001</v>
      </c>
      <c r="F37" s="798"/>
    </row>
    <row r="38" spans="1:6">
      <c r="A38" s="123" t="s">
        <v>36</v>
      </c>
      <c r="B38" s="84">
        <v>59494.465210000002</v>
      </c>
      <c r="C38" s="84">
        <v>42565.234689999997</v>
      </c>
      <c r="D38" s="84">
        <v>14035.813029999999</v>
      </c>
      <c r="E38" s="84">
        <v>116095.51293000001</v>
      </c>
      <c r="F38" s="798"/>
    </row>
    <row r="39" spans="1:6">
      <c r="A39" s="123" t="s">
        <v>37</v>
      </c>
      <c r="B39" s="84">
        <v>3180.5381299999999</v>
      </c>
      <c r="C39" s="84">
        <v>3889.3125700000001</v>
      </c>
      <c r="D39" s="84">
        <v>4545.7013899999993</v>
      </c>
      <c r="E39" s="84">
        <v>11615.552089999999</v>
      </c>
      <c r="F39" s="798"/>
    </row>
    <row r="40" spans="1:6">
      <c r="A40" s="123" t="s">
        <v>38</v>
      </c>
      <c r="B40" s="84">
        <v>0</v>
      </c>
      <c r="C40" s="84">
        <v>640.08407</v>
      </c>
      <c r="D40" s="84">
        <v>0</v>
      </c>
      <c r="E40" s="84">
        <v>640.08407</v>
      </c>
      <c r="F40" s="798"/>
    </row>
    <row r="41" spans="1:6">
      <c r="A41" s="598" t="s">
        <v>39</v>
      </c>
      <c r="B41" s="84">
        <v>37764.556140000001</v>
      </c>
      <c r="C41" s="84">
        <v>43094.035579999996</v>
      </c>
      <c r="D41" s="84">
        <v>10573.618849999999</v>
      </c>
      <c r="E41" s="84">
        <v>91432.210569999996</v>
      </c>
      <c r="F41" s="798"/>
    </row>
    <row r="42" spans="1:6">
      <c r="A42" s="596" t="s">
        <v>40</v>
      </c>
      <c r="B42" s="84">
        <v>37522.11982</v>
      </c>
      <c r="C42" s="84">
        <v>42198.742250000003</v>
      </c>
      <c r="D42" s="84">
        <v>9977.7923499999997</v>
      </c>
      <c r="E42" s="84">
        <v>89698.654420000006</v>
      </c>
      <c r="F42" s="798"/>
    </row>
    <row r="43" spans="1:6">
      <c r="A43" s="123" t="s">
        <v>41</v>
      </c>
      <c r="B43" s="84">
        <v>242.43631999999999</v>
      </c>
      <c r="C43" s="84">
        <v>554.12017000000003</v>
      </c>
      <c r="D43" s="84">
        <v>482.28596000000005</v>
      </c>
      <c r="E43" s="84">
        <v>1278.8424499999999</v>
      </c>
      <c r="F43" s="798"/>
    </row>
    <row r="44" spans="1:6">
      <c r="A44" s="123" t="s">
        <v>42</v>
      </c>
      <c r="B44" s="84">
        <v>0</v>
      </c>
      <c r="C44" s="84">
        <v>287.49642</v>
      </c>
      <c r="D44" s="84">
        <v>102.43516000000001</v>
      </c>
      <c r="E44" s="84">
        <v>389.93158</v>
      </c>
      <c r="F44" s="798"/>
    </row>
    <row r="45" spans="1:6">
      <c r="A45" s="123" t="s">
        <v>43</v>
      </c>
      <c r="B45" s="84">
        <v>0</v>
      </c>
      <c r="C45" s="84">
        <v>13.415749999999999</v>
      </c>
      <c r="D45" s="84">
        <v>11.105379999999998</v>
      </c>
      <c r="E45" s="84">
        <v>24.521129999999999</v>
      </c>
      <c r="F45" s="798"/>
    </row>
    <row r="46" spans="1:6">
      <c r="A46" s="123" t="s">
        <v>44</v>
      </c>
      <c r="B46" s="84">
        <v>0</v>
      </c>
      <c r="C46" s="84">
        <v>40.26099</v>
      </c>
      <c r="D46" s="84">
        <v>0</v>
      </c>
      <c r="E46" s="84">
        <v>40.26099</v>
      </c>
      <c r="F46" s="798"/>
    </row>
    <row r="47" spans="1:6">
      <c r="A47" s="73" t="s">
        <v>45</v>
      </c>
      <c r="B47" s="84">
        <v>0</v>
      </c>
      <c r="C47" s="84">
        <v>0</v>
      </c>
      <c r="D47" s="84">
        <v>0</v>
      </c>
      <c r="E47" s="84">
        <v>0</v>
      </c>
      <c r="F47" s="798"/>
    </row>
    <row r="48" spans="1:6">
      <c r="A48" s="78" t="s">
        <v>46</v>
      </c>
      <c r="B48" s="84">
        <v>-154085.82668</v>
      </c>
      <c r="C48" s="84">
        <v>-96169.274849999987</v>
      </c>
      <c r="D48" s="84">
        <v>-35542.853470000002</v>
      </c>
      <c r="E48" s="84">
        <v>-285797.95500000002</v>
      </c>
      <c r="F48" s="798"/>
    </row>
    <row r="49" spans="1:6">
      <c r="A49" s="123" t="s">
        <v>47</v>
      </c>
      <c r="B49" s="84">
        <v>-17320.620780000001</v>
      </c>
      <c r="C49" s="84">
        <v>-15064.477359999999</v>
      </c>
      <c r="D49" s="84">
        <v>-3698.5770499999999</v>
      </c>
      <c r="E49" s="84">
        <v>-36083.675189999994</v>
      </c>
      <c r="F49" s="798"/>
    </row>
    <row r="50" spans="1:6">
      <c r="A50" s="123" t="s">
        <v>48</v>
      </c>
      <c r="B50" s="84">
        <v>-7815.7908299999999</v>
      </c>
      <c r="C50" s="84">
        <v>-220.55418</v>
      </c>
      <c r="D50" s="84">
        <v>-275.39715000000001</v>
      </c>
      <c r="E50" s="84">
        <v>-8311.7421599999998</v>
      </c>
      <c r="F50" s="798"/>
    </row>
    <row r="51" spans="1:6">
      <c r="A51" s="123" t="s">
        <v>49</v>
      </c>
      <c r="B51" s="84">
        <v>-8542.4220700000005</v>
      </c>
      <c r="C51" s="84">
        <v>-11406.00259</v>
      </c>
      <c r="D51" s="84">
        <v>-2036.37698</v>
      </c>
      <c r="E51" s="84">
        <v>-21984.801640000001</v>
      </c>
      <c r="F51" s="798"/>
    </row>
    <row r="52" spans="1:6">
      <c r="A52" s="123" t="s">
        <v>50</v>
      </c>
      <c r="B52" s="84">
        <v>-4302.3157899999997</v>
      </c>
      <c r="C52" s="84">
        <v>-551.93781000000001</v>
      </c>
      <c r="D52" s="84">
        <v>-3149.0267400000002</v>
      </c>
      <c r="E52" s="84">
        <v>-8003.2803400000003</v>
      </c>
      <c r="F52" s="798"/>
    </row>
    <row r="53" spans="1:6">
      <c r="A53" s="123" t="s">
        <v>51</v>
      </c>
      <c r="B53" s="84">
        <v>-46683.554400000001</v>
      </c>
      <c r="C53" s="84">
        <v>-28379.2912</v>
      </c>
      <c r="D53" s="84">
        <v>-11291.71443</v>
      </c>
      <c r="E53" s="84">
        <v>-86354.560030000008</v>
      </c>
      <c r="F53" s="798"/>
    </row>
    <row r="54" spans="1:6">
      <c r="A54" s="123" t="s">
        <v>52</v>
      </c>
      <c r="B54" s="84">
        <v>-2621.6965099999998</v>
      </c>
      <c r="C54" s="84">
        <v>-3581.9108200000001</v>
      </c>
      <c r="D54" s="84">
        <v>-4358.48164</v>
      </c>
      <c r="E54" s="84">
        <v>-10562.088970000001</v>
      </c>
      <c r="F54" s="798"/>
    </row>
    <row r="55" spans="1:6">
      <c r="A55" s="123" t="s">
        <v>53</v>
      </c>
      <c r="B55" s="84">
        <v>-48202.35252</v>
      </c>
      <c r="C55" s="84">
        <v>-30342.315149999999</v>
      </c>
      <c r="D55" s="84">
        <v>-10733.279480000001</v>
      </c>
      <c r="E55" s="84">
        <v>-89277.947150000007</v>
      </c>
      <c r="F55" s="798"/>
    </row>
    <row r="56" spans="1:6">
      <c r="A56" s="123" t="s">
        <v>54</v>
      </c>
      <c r="B56" s="84">
        <v>-18190.142350000002</v>
      </c>
      <c r="C56" s="84">
        <v>-6622.7857400000003</v>
      </c>
      <c r="D56" s="84">
        <v>0</v>
      </c>
      <c r="E56" s="84">
        <v>-24812.928090000001</v>
      </c>
      <c r="F56" s="798"/>
    </row>
    <row r="57" spans="1:6">
      <c r="A57" s="123" t="s">
        <v>55</v>
      </c>
      <c r="B57" s="84">
        <v>-406.93142999999998</v>
      </c>
      <c r="C57" s="84">
        <v>0</v>
      </c>
      <c r="D57" s="84">
        <v>0</v>
      </c>
      <c r="E57" s="84">
        <v>-406.93142999999998</v>
      </c>
      <c r="F57" s="798"/>
    </row>
    <row r="58" spans="1:6" ht="15.75" thickBot="1">
      <c r="A58" s="123" t="s">
        <v>56</v>
      </c>
      <c r="B58" s="84">
        <v>0</v>
      </c>
      <c r="C58" s="84">
        <v>0</v>
      </c>
      <c r="D58" s="84">
        <v>0</v>
      </c>
      <c r="E58" s="84">
        <v>0</v>
      </c>
      <c r="F58" s="798"/>
    </row>
    <row r="59" spans="1:6" ht="16.5" thickTop="1" thickBot="1">
      <c r="A59" s="579" t="s">
        <v>57</v>
      </c>
      <c r="B59" s="83">
        <v>31289.88017</v>
      </c>
      <c r="C59" s="83">
        <v>30855.675600000002</v>
      </c>
      <c r="D59" s="83">
        <v>1571.9253200000001</v>
      </c>
      <c r="E59" s="83">
        <v>63717.481090000001</v>
      </c>
      <c r="F59" s="798"/>
    </row>
    <row r="60" spans="1:6" ht="15.75" thickTop="1">
      <c r="A60" s="123" t="s">
        <v>58</v>
      </c>
      <c r="B60" s="84">
        <v>0</v>
      </c>
      <c r="C60" s="84">
        <v>0</v>
      </c>
      <c r="D60" s="84">
        <v>0</v>
      </c>
      <c r="E60" s="84">
        <v>0</v>
      </c>
      <c r="F60" s="798"/>
    </row>
    <row r="61" spans="1:6">
      <c r="A61" s="123" t="s">
        <v>59</v>
      </c>
      <c r="B61" s="84">
        <v>30045.569680000001</v>
      </c>
      <c r="C61" s="84">
        <v>23540.972000000002</v>
      </c>
      <c r="D61" s="84">
        <v>1187.52007</v>
      </c>
      <c r="E61" s="84">
        <v>54774.061750000001</v>
      </c>
      <c r="F61" s="798"/>
    </row>
    <row r="62" spans="1:6">
      <c r="A62" s="123" t="s">
        <v>60</v>
      </c>
      <c r="B62" s="84">
        <v>1894.8643200000001</v>
      </c>
      <c r="C62" s="84">
        <v>7383.3338600000006</v>
      </c>
      <c r="D62" s="84">
        <v>384.40525000000002</v>
      </c>
      <c r="E62" s="84">
        <v>9662.6034299999992</v>
      </c>
      <c r="F62" s="798"/>
    </row>
    <row r="63" spans="1:6">
      <c r="A63" s="123" t="s">
        <v>61</v>
      </c>
      <c r="B63" s="84">
        <v>0</v>
      </c>
      <c r="C63" s="84">
        <v>0</v>
      </c>
      <c r="D63" s="84">
        <v>0</v>
      </c>
      <c r="E63" s="84">
        <v>0</v>
      </c>
      <c r="F63" s="798"/>
    </row>
    <row r="64" spans="1:6" ht="15.75" thickBot="1">
      <c r="A64" s="123" t="s">
        <v>62</v>
      </c>
      <c r="B64" s="84">
        <v>-650.55382999999995</v>
      </c>
      <c r="C64" s="84">
        <v>-68.630259999999993</v>
      </c>
      <c r="D64" s="84">
        <v>0</v>
      </c>
      <c r="E64" s="84">
        <v>-719.18408999999997</v>
      </c>
      <c r="F64" s="798"/>
    </row>
    <row r="65" spans="1:6" ht="16.5" thickTop="1" thickBot="1">
      <c r="A65" s="579" t="s">
        <v>63</v>
      </c>
      <c r="B65" s="83">
        <v>483.86338000000001</v>
      </c>
      <c r="C65" s="83">
        <v>491.00506999999999</v>
      </c>
      <c r="D65" s="83">
        <v>4.0000000000000001E-3</v>
      </c>
      <c r="E65" s="83">
        <v>974.87244999999996</v>
      </c>
      <c r="F65" s="798"/>
    </row>
    <row r="66" spans="1:6" ht="15.75" thickTop="1">
      <c r="A66" s="123" t="s">
        <v>64</v>
      </c>
      <c r="B66" s="84">
        <v>0</v>
      </c>
      <c r="C66" s="84">
        <v>0</v>
      </c>
      <c r="D66" s="84">
        <v>0</v>
      </c>
      <c r="E66" s="84">
        <v>0</v>
      </c>
      <c r="F66" s="798"/>
    </row>
    <row r="67" spans="1:6">
      <c r="A67" s="123" t="s">
        <v>65</v>
      </c>
      <c r="B67" s="84">
        <v>2585.8639800000001</v>
      </c>
      <c r="C67" s="84">
        <v>818.28481999999997</v>
      </c>
      <c r="D67" s="84">
        <v>4.0000000000000001E-3</v>
      </c>
      <c r="E67" s="84">
        <v>3404.1527999999998</v>
      </c>
      <c r="F67" s="798"/>
    </row>
    <row r="68" spans="1:6">
      <c r="A68" s="123" t="s">
        <v>66</v>
      </c>
      <c r="B68" s="84">
        <v>3206.9880600000001</v>
      </c>
      <c r="C68" s="84">
        <v>0</v>
      </c>
      <c r="D68" s="84">
        <v>0</v>
      </c>
      <c r="E68" s="84">
        <v>3206.9880600000001</v>
      </c>
      <c r="F68" s="798"/>
    </row>
    <row r="69" spans="1:6">
      <c r="A69" s="123" t="s">
        <v>67</v>
      </c>
      <c r="B69" s="84">
        <v>0</v>
      </c>
      <c r="C69" s="84">
        <v>0</v>
      </c>
      <c r="D69" s="84">
        <v>0</v>
      </c>
      <c r="E69" s="84">
        <v>0</v>
      </c>
      <c r="F69" s="798"/>
    </row>
    <row r="70" spans="1:6" ht="15.75" thickBot="1">
      <c r="A70" s="123" t="s">
        <v>68</v>
      </c>
      <c r="B70" s="84">
        <v>-5308.98866</v>
      </c>
      <c r="C70" s="84">
        <v>-327.27974999999998</v>
      </c>
      <c r="D70" s="84">
        <v>0</v>
      </c>
      <c r="E70" s="84">
        <v>-5636.2684100000006</v>
      </c>
      <c r="F70" s="798"/>
    </row>
    <row r="71" spans="1:6" ht="16.5" thickTop="1" thickBot="1">
      <c r="A71" s="579" t="s">
        <v>69</v>
      </c>
      <c r="B71" s="83">
        <v>4629.7596900000008</v>
      </c>
      <c r="C71" s="83">
        <v>387.89777000000004</v>
      </c>
      <c r="D71" s="83">
        <v>3579.08241</v>
      </c>
      <c r="E71" s="83">
        <v>8596.7398699999994</v>
      </c>
      <c r="F71" s="798"/>
    </row>
    <row r="72" spans="1:6" ht="15.75" thickTop="1">
      <c r="A72" s="123" t="s">
        <v>18</v>
      </c>
      <c r="B72" s="84">
        <v>0</v>
      </c>
      <c r="C72" s="84">
        <v>0</v>
      </c>
      <c r="D72" s="84">
        <v>0</v>
      </c>
      <c r="E72" s="84">
        <v>0</v>
      </c>
      <c r="F72" s="798"/>
    </row>
    <row r="73" spans="1:6">
      <c r="A73" s="123" t="s">
        <v>19</v>
      </c>
      <c r="B73" s="84">
        <v>3939.8937900000001</v>
      </c>
      <c r="C73" s="84">
        <v>0</v>
      </c>
      <c r="D73" s="84">
        <v>3430</v>
      </c>
      <c r="E73" s="84">
        <v>7369.8937900000001</v>
      </c>
      <c r="F73" s="798"/>
    </row>
    <row r="74" spans="1:6">
      <c r="A74" s="123" t="s">
        <v>20</v>
      </c>
      <c r="B74" s="84">
        <v>0</v>
      </c>
      <c r="C74" s="84">
        <v>0</v>
      </c>
      <c r="D74" s="84">
        <v>0</v>
      </c>
      <c r="E74" s="84">
        <v>0</v>
      </c>
      <c r="F74" s="798"/>
    </row>
    <row r="75" spans="1:6">
      <c r="A75" s="123" t="s">
        <v>21</v>
      </c>
      <c r="B75" s="84">
        <v>0</v>
      </c>
      <c r="C75" s="84">
        <v>0</v>
      </c>
      <c r="D75" s="84">
        <v>0</v>
      </c>
      <c r="E75" s="84">
        <v>0</v>
      </c>
      <c r="F75" s="798"/>
    </row>
    <row r="76" spans="1:6">
      <c r="A76" s="123" t="s">
        <v>70</v>
      </c>
      <c r="B76" s="84">
        <v>517.29999999999995</v>
      </c>
      <c r="C76" s="84">
        <v>211.1</v>
      </c>
      <c r="D76" s="84">
        <v>0</v>
      </c>
      <c r="E76" s="84">
        <v>728.4</v>
      </c>
      <c r="F76" s="798"/>
    </row>
    <row r="77" spans="1:6">
      <c r="A77" s="123" t="s">
        <v>71</v>
      </c>
      <c r="B77" s="84">
        <v>299.90562</v>
      </c>
      <c r="C77" s="84">
        <v>293.67212999999998</v>
      </c>
      <c r="D77" s="84">
        <v>134.55251999999999</v>
      </c>
      <c r="E77" s="84">
        <v>728.13027</v>
      </c>
      <c r="F77" s="798"/>
    </row>
    <row r="78" spans="1:6">
      <c r="A78" s="123" t="s">
        <v>23</v>
      </c>
      <c r="B78" s="84">
        <v>0</v>
      </c>
      <c r="C78" s="84">
        <v>0</v>
      </c>
      <c r="D78" s="84">
        <v>0</v>
      </c>
      <c r="E78" s="84">
        <v>0</v>
      </c>
      <c r="F78" s="798"/>
    </row>
    <row r="79" spans="1:6">
      <c r="A79" s="123" t="s">
        <v>72</v>
      </c>
      <c r="B79" s="84">
        <v>1.9678900000000001</v>
      </c>
      <c r="C79" s="84">
        <v>0</v>
      </c>
      <c r="D79" s="84">
        <v>14.52989</v>
      </c>
      <c r="E79" s="84">
        <v>16.497779999999999</v>
      </c>
      <c r="F79" s="798"/>
    </row>
    <row r="80" spans="1:6" ht="15.75" thickBot="1">
      <c r="A80" s="123" t="s">
        <v>73</v>
      </c>
      <c r="B80" s="84">
        <v>-129.30761000000001</v>
      </c>
      <c r="C80" s="84">
        <v>-116.87436</v>
      </c>
      <c r="D80" s="84">
        <v>0</v>
      </c>
      <c r="E80" s="84">
        <v>-246.18197000000001</v>
      </c>
      <c r="F80" s="798"/>
    </row>
    <row r="81" spans="1:6" ht="16.5" thickTop="1" thickBot="1">
      <c r="A81" s="579" t="s">
        <v>74</v>
      </c>
      <c r="B81" s="83">
        <v>107147.81776000001</v>
      </c>
      <c r="C81" s="83">
        <v>81125.645930000013</v>
      </c>
      <c r="D81" s="83">
        <v>13977.37794</v>
      </c>
      <c r="E81" s="83">
        <v>202250.84162999998</v>
      </c>
      <c r="F81" s="798"/>
    </row>
    <row r="82" spans="1:6" ht="15.75" thickTop="1">
      <c r="A82" s="123" t="s">
        <v>75</v>
      </c>
      <c r="B82" s="84">
        <v>25225.89472</v>
      </c>
      <c r="C82" s="84">
        <v>20459.596600000001</v>
      </c>
      <c r="D82" s="84">
        <v>3875.84</v>
      </c>
      <c r="E82" s="84">
        <v>49561.331319999998</v>
      </c>
      <c r="F82" s="798"/>
    </row>
    <row r="83" spans="1:6">
      <c r="A83" s="123" t="s">
        <v>76</v>
      </c>
      <c r="B83" s="84">
        <v>34966.545140000002</v>
      </c>
      <c r="C83" s="84">
        <v>6111.08734</v>
      </c>
      <c r="D83" s="84">
        <v>4663.8390399999998</v>
      </c>
      <c r="E83" s="84">
        <v>45741.471520000006</v>
      </c>
      <c r="F83" s="798"/>
    </row>
    <row r="84" spans="1:6">
      <c r="A84" s="123" t="s">
        <v>77</v>
      </c>
      <c r="B84" s="84">
        <v>6903.1883200000002</v>
      </c>
      <c r="C84" s="84">
        <v>9248.5882300000012</v>
      </c>
      <c r="D84" s="84">
        <v>1803.2202</v>
      </c>
      <c r="E84" s="84">
        <v>17954.996749999998</v>
      </c>
      <c r="F84" s="798"/>
    </row>
    <row r="85" spans="1:6">
      <c r="A85" s="123" t="s">
        <v>78</v>
      </c>
      <c r="B85" s="84">
        <v>16732.83484</v>
      </c>
      <c r="C85" s="84">
        <v>6969.96083</v>
      </c>
      <c r="D85" s="84">
        <v>1558.8945900000001</v>
      </c>
      <c r="E85" s="84">
        <v>25261.690260000003</v>
      </c>
      <c r="F85" s="798"/>
    </row>
    <row r="86" spans="1:6">
      <c r="A86" s="123" t="s">
        <v>79</v>
      </c>
      <c r="B86" s="84">
        <v>21396.559020000001</v>
      </c>
      <c r="C86" s="84">
        <v>9772.5339499999991</v>
      </c>
      <c r="D86" s="84">
        <v>1713.31592</v>
      </c>
      <c r="E86" s="84">
        <v>32882.408889999999</v>
      </c>
      <c r="F86" s="798"/>
    </row>
    <row r="87" spans="1:6">
      <c r="A87" s="123" t="s">
        <v>80</v>
      </c>
      <c r="B87" s="84">
        <v>1590.1044399999998</v>
      </c>
      <c r="C87" s="84">
        <v>6357.8286699999999</v>
      </c>
      <c r="D87" s="84">
        <v>345.76933000000002</v>
      </c>
      <c r="E87" s="84">
        <v>8293.7024400000009</v>
      </c>
      <c r="F87" s="798"/>
    </row>
    <row r="88" spans="1:6">
      <c r="A88" s="123" t="s">
        <v>81</v>
      </c>
      <c r="B88" s="84">
        <v>23.86748</v>
      </c>
      <c r="C88" s="84">
        <v>143.94242000000003</v>
      </c>
      <c r="D88" s="84">
        <v>16.498860000000001</v>
      </c>
      <c r="E88" s="84">
        <v>184.30876000000001</v>
      </c>
      <c r="F88" s="798"/>
    </row>
    <row r="89" spans="1:6">
      <c r="A89" s="123" t="s">
        <v>82</v>
      </c>
      <c r="B89" s="84">
        <v>0</v>
      </c>
      <c r="C89" s="84">
        <v>0</v>
      </c>
      <c r="D89" s="84">
        <v>0</v>
      </c>
      <c r="E89" s="84">
        <v>0</v>
      </c>
      <c r="F89" s="798"/>
    </row>
    <row r="90" spans="1:6" ht="15.75" thickBot="1">
      <c r="A90" s="123" t="s">
        <v>83</v>
      </c>
      <c r="B90" s="84">
        <v>308.82380000000001</v>
      </c>
      <c r="C90" s="84">
        <v>22062.107889999999</v>
      </c>
      <c r="D90" s="84">
        <v>0</v>
      </c>
      <c r="E90" s="84">
        <v>22370.931690000001</v>
      </c>
      <c r="F90" s="798"/>
    </row>
    <row r="91" spans="1:6" ht="16.5" thickTop="1" thickBot="1">
      <c r="A91" s="579" t="s">
        <v>84</v>
      </c>
      <c r="B91" s="83">
        <v>22705.693210000001</v>
      </c>
      <c r="C91" s="83">
        <v>11122.910089999999</v>
      </c>
      <c r="D91" s="83">
        <v>758.44443999999999</v>
      </c>
      <c r="E91" s="83">
        <v>34587.047740000002</v>
      </c>
      <c r="F91" s="798"/>
    </row>
    <row r="92" spans="1:6" ht="15.75" thickTop="1">
      <c r="A92" s="123" t="s">
        <v>85</v>
      </c>
      <c r="B92" s="84">
        <v>6537.5810099999999</v>
      </c>
      <c r="C92" s="84">
        <v>1682.01549</v>
      </c>
      <c r="D92" s="84">
        <v>320.08103999999997</v>
      </c>
      <c r="E92" s="84">
        <v>8539.6775399999988</v>
      </c>
      <c r="F92" s="798"/>
    </row>
    <row r="93" spans="1:6">
      <c r="A93" s="123" t="s">
        <v>86</v>
      </c>
      <c r="B93" s="84">
        <v>7483.7363700000005</v>
      </c>
      <c r="C93" s="84">
        <v>5029.1882500000002</v>
      </c>
      <c r="D93" s="84">
        <v>124.06521000000001</v>
      </c>
      <c r="E93" s="84">
        <v>12636.98983</v>
      </c>
      <c r="F93" s="798"/>
    </row>
    <row r="94" spans="1:6">
      <c r="A94" s="123" t="s">
        <v>87</v>
      </c>
      <c r="B94" s="84">
        <v>1212.2906499999999</v>
      </c>
      <c r="C94" s="84">
        <v>586.17501000000004</v>
      </c>
      <c r="D94" s="84">
        <v>108.49819000000001</v>
      </c>
      <c r="E94" s="84">
        <v>1906.9638500000001</v>
      </c>
      <c r="F94" s="798"/>
    </row>
    <row r="95" spans="1:6">
      <c r="A95" s="123" t="s">
        <v>88</v>
      </c>
      <c r="B95" s="84">
        <v>7472.1751799999993</v>
      </c>
      <c r="C95" s="84">
        <v>3825.53134</v>
      </c>
      <c r="D95" s="84">
        <v>205.8</v>
      </c>
      <c r="E95" s="84">
        <v>11503.506519999999</v>
      </c>
      <c r="F95" s="798"/>
    </row>
    <row r="96" spans="1:6" s="102" customFormat="1" ht="12" thickBot="1">
      <c r="A96" s="653" t="s">
        <v>89</v>
      </c>
      <c r="B96" s="597">
        <v>-0.09</v>
      </c>
      <c r="C96" s="597">
        <v>0</v>
      </c>
      <c r="D96" s="597">
        <v>0</v>
      </c>
      <c r="E96" s="597">
        <v>-0.09</v>
      </c>
    </row>
    <row r="97" spans="1:6" ht="16.5" thickTop="1" thickBot="1">
      <c r="A97" s="580" t="s">
        <v>90</v>
      </c>
      <c r="B97" s="86">
        <v>4811008.20206</v>
      </c>
      <c r="C97" s="86">
        <v>2864016.1490500001</v>
      </c>
      <c r="D97" s="86">
        <v>996641.67540999991</v>
      </c>
      <c r="E97" s="86">
        <v>8671666.0265200008</v>
      </c>
      <c r="F97" s="798"/>
    </row>
    <row r="98" spans="1:6" ht="16.5" thickTop="1" thickBot="1">
      <c r="A98" s="579" t="s">
        <v>91</v>
      </c>
      <c r="B98" s="83">
        <v>4025347.0871100002</v>
      </c>
      <c r="C98" s="83">
        <v>2420785.96789</v>
      </c>
      <c r="D98" s="83">
        <v>817885.20282000001</v>
      </c>
      <c r="E98" s="83">
        <v>7264018.2578199999</v>
      </c>
      <c r="F98" s="798"/>
    </row>
    <row r="99" spans="1:6" ht="15.75" thickTop="1">
      <c r="A99" s="123" t="s">
        <v>92</v>
      </c>
      <c r="B99" s="84">
        <v>160459.37318999998</v>
      </c>
      <c r="C99" s="84">
        <v>32476.350039999998</v>
      </c>
      <c r="D99" s="84">
        <v>10045.081330000001</v>
      </c>
      <c r="E99" s="84">
        <v>202980.80455999999</v>
      </c>
      <c r="F99" s="798"/>
    </row>
    <row r="100" spans="1:6">
      <c r="A100" s="123" t="s">
        <v>93</v>
      </c>
      <c r="B100" s="84">
        <v>158283.24206999998</v>
      </c>
      <c r="C100" s="84">
        <v>32467.79334</v>
      </c>
      <c r="D100" s="84">
        <v>10044.78133</v>
      </c>
      <c r="E100" s="84">
        <v>200795.81674000001</v>
      </c>
      <c r="F100" s="798"/>
    </row>
    <row r="101" spans="1:6">
      <c r="A101" s="123" t="s">
        <v>94</v>
      </c>
      <c r="B101" s="84">
        <v>2176.13112</v>
      </c>
      <c r="C101" s="84">
        <v>8.5567000000000011</v>
      </c>
      <c r="D101" s="84">
        <v>0.3</v>
      </c>
      <c r="E101" s="84">
        <v>2184.9878199999998</v>
      </c>
      <c r="F101" s="798"/>
    </row>
    <row r="102" spans="1:6">
      <c r="A102" s="123" t="s">
        <v>95</v>
      </c>
      <c r="B102" s="84">
        <v>845311.01520000002</v>
      </c>
      <c r="C102" s="84">
        <v>344908.18829000002</v>
      </c>
      <c r="D102" s="84">
        <v>94252.251170000003</v>
      </c>
      <c r="E102" s="84">
        <v>1284471.45466</v>
      </c>
      <c r="F102" s="798"/>
    </row>
    <row r="103" spans="1:6">
      <c r="A103" s="123" t="s">
        <v>96</v>
      </c>
      <c r="B103" s="84">
        <v>5355.7086900000004</v>
      </c>
      <c r="C103" s="84">
        <v>8879.3083000000006</v>
      </c>
      <c r="D103" s="84">
        <v>68469.403010000009</v>
      </c>
      <c r="E103" s="84">
        <v>82704.42</v>
      </c>
      <c r="F103" s="798"/>
    </row>
    <row r="104" spans="1:6">
      <c r="A104" s="596" t="s">
        <v>97</v>
      </c>
      <c r="B104" s="84">
        <v>2.0000000000000001E-4</v>
      </c>
      <c r="C104" s="84">
        <v>2087.5940799999998</v>
      </c>
      <c r="D104" s="84">
        <v>2535.3705</v>
      </c>
      <c r="E104" s="84">
        <v>4622.9647800000002</v>
      </c>
      <c r="F104" s="798"/>
    </row>
    <row r="105" spans="1:6">
      <c r="A105" s="73" t="s">
        <v>98</v>
      </c>
      <c r="B105" s="84">
        <v>2034.70849</v>
      </c>
      <c r="C105" s="84">
        <v>0</v>
      </c>
      <c r="D105" s="84">
        <v>0</v>
      </c>
      <c r="E105" s="84">
        <v>2034.70849</v>
      </c>
      <c r="F105" s="798"/>
    </row>
    <row r="106" spans="1:6">
      <c r="A106" s="73" t="s">
        <v>99</v>
      </c>
      <c r="B106" s="84">
        <v>70</v>
      </c>
      <c r="C106" s="84">
        <v>0</v>
      </c>
      <c r="D106" s="84">
        <v>0</v>
      </c>
      <c r="E106" s="84">
        <v>70</v>
      </c>
      <c r="F106" s="798"/>
    </row>
    <row r="107" spans="1:6">
      <c r="A107" s="73" t="s">
        <v>100</v>
      </c>
      <c r="B107" s="84">
        <v>0</v>
      </c>
      <c r="C107" s="84">
        <v>0</v>
      </c>
      <c r="D107" s="84">
        <v>0</v>
      </c>
      <c r="E107" s="84">
        <v>0</v>
      </c>
      <c r="F107" s="798"/>
    </row>
    <row r="108" spans="1:6">
      <c r="A108" s="73" t="s">
        <v>101</v>
      </c>
      <c r="B108" s="84">
        <v>3000</v>
      </c>
      <c r="C108" s="84">
        <v>5</v>
      </c>
      <c r="D108" s="84">
        <v>0</v>
      </c>
      <c r="E108" s="84">
        <v>3005</v>
      </c>
      <c r="F108" s="798"/>
    </row>
    <row r="109" spans="1:6">
      <c r="A109" s="73" t="s">
        <v>102</v>
      </c>
      <c r="B109" s="84">
        <v>0</v>
      </c>
      <c r="C109" s="84">
        <v>73.5</v>
      </c>
      <c r="D109" s="84">
        <v>363.58</v>
      </c>
      <c r="E109" s="84">
        <v>437.08</v>
      </c>
      <c r="F109" s="798"/>
    </row>
    <row r="110" spans="1:6">
      <c r="A110" s="73" t="s">
        <v>103</v>
      </c>
      <c r="B110" s="84">
        <v>35</v>
      </c>
      <c r="C110" s="84">
        <v>102.5</v>
      </c>
      <c r="D110" s="84">
        <v>2575.4441499999998</v>
      </c>
      <c r="E110" s="84">
        <v>2712.9441499999998</v>
      </c>
      <c r="F110" s="798"/>
    </row>
    <row r="111" spans="1:6">
      <c r="A111" s="74" t="s">
        <v>104</v>
      </c>
      <c r="B111" s="84">
        <v>216</v>
      </c>
      <c r="C111" s="84">
        <v>6610.7142199999998</v>
      </c>
      <c r="D111" s="84">
        <v>62995.00836</v>
      </c>
      <c r="E111" s="84">
        <v>69821.722580000001</v>
      </c>
      <c r="F111" s="798"/>
    </row>
    <row r="112" spans="1:6">
      <c r="A112" s="74" t="s">
        <v>105</v>
      </c>
      <c r="B112" s="84">
        <v>54658.802470000002</v>
      </c>
      <c r="C112" s="84">
        <v>2950.8193700000002</v>
      </c>
      <c r="D112" s="84">
        <v>15201.57706</v>
      </c>
      <c r="E112" s="84">
        <v>72811.198900000003</v>
      </c>
      <c r="F112" s="798"/>
    </row>
    <row r="113" spans="1:6">
      <c r="A113" s="123" t="s">
        <v>106</v>
      </c>
      <c r="B113" s="84">
        <v>2793056.3322100001</v>
      </c>
      <c r="C113" s="84">
        <v>1886105.1170999999</v>
      </c>
      <c r="D113" s="84">
        <v>594420.94065999996</v>
      </c>
      <c r="E113" s="84">
        <v>5273582.3899699999</v>
      </c>
      <c r="F113" s="798"/>
    </row>
    <row r="114" spans="1:6" ht="15.75" thickBot="1">
      <c r="A114" s="123" t="s">
        <v>107</v>
      </c>
      <c r="B114" s="84">
        <v>166505.85535</v>
      </c>
      <c r="C114" s="84">
        <v>145466.18479</v>
      </c>
      <c r="D114" s="84">
        <v>35495.949590000004</v>
      </c>
      <c r="E114" s="84">
        <v>347467.98973000003</v>
      </c>
      <c r="F114" s="798"/>
    </row>
    <row r="115" spans="1:6" ht="16.5" thickTop="1" thickBot="1">
      <c r="A115" s="580" t="s">
        <v>108</v>
      </c>
      <c r="B115" s="86">
        <v>327.27515</v>
      </c>
      <c r="C115" s="86">
        <v>0</v>
      </c>
      <c r="D115" s="86">
        <v>0</v>
      </c>
      <c r="E115" s="86">
        <v>327.27515</v>
      </c>
      <c r="F115" s="798"/>
    </row>
    <row r="116" spans="1:6" ht="16.5" thickTop="1" thickBot="1">
      <c r="A116" s="579" t="s">
        <v>109</v>
      </c>
      <c r="B116" s="83">
        <v>14593.801359999999</v>
      </c>
      <c r="C116" s="83">
        <v>0</v>
      </c>
      <c r="D116" s="83">
        <v>0</v>
      </c>
      <c r="E116" s="83">
        <v>14593.801359999999</v>
      </c>
      <c r="F116" s="798"/>
    </row>
    <row r="117" spans="1:6" ht="15.75" thickTop="1">
      <c r="A117" s="123" t="s">
        <v>110</v>
      </c>
      <c r="B117" s="84">
        <v>0</v>
      </c>
      <c r="C117" s="84">
        <v>0</v>
      </c>
      <c r="D117" s="84">
        <v>0</v>
      </c>
      <c r="E117" s="84">
        <v>0</v>
      </c>
      <c r="F117" s="798"/>
    </row>
    <row r="118" spans="1:6">
      <c r="A118" s="123" t="s">
        <v>111</v>
      </c>
      <c r="B118" s="84">
        <v>4550.7183700000005</v>
      </c>
      <c r="C118" s="84">
        <v>0</v>
      </c>
      <c r="D118" s="84">
        <v>0</v>
      </c>
      <c r="E118" s="84">
        <v>4550.7183700000005</v>
      </c>
      <c r="F118" s="798"/>
    </row>
    <row r="119" spans="1:6">
      <c r="A119" s="123" t="s">
        <v>112</v>
      </c>
      <c r="B119" s="84">
        <v>3000</v>
      </c>
      <c r="C119" s="84">
        <v>0</v>
      </c>
      <c r="D119" s="84">
        <v>0</v>
      </c>
      <c r="E119" s="84">
        <v>3000</v>
      </c>
      <c r="F119" s="798"/>
    </row>
    <row r="120" spans="1:6">
      <c r="A120" s="123" t="s">
        <v>113</v>
      </c>
      <c r="B120" s="84">
        <v>13.437799999999999</v>
      </c>
      <c r="C120" s="84">
        <v>0</v>
      </c>
      <c r="D120" s="84">
        <v>0</v>
      </c>
      <c r="E120" s="84">
        <v>13.437799999999999</v>
      </c>
      <c r="F120" s="798"/>
    </row>
    <row r="121" spans="1:6">
      <c r="A121" s="123" t="s">
        <v>114</v>
      </c>
      <c r="B121" s="84">
        <v>6733.1364999999996</v>
      </c>
      <c r="C121" s="84">
        <v>0</v>
      </c>
      <c r="D121" s="84">
        <v>0</v>
      </c>
      <c r="E121" s="84">
        <v>6733.1364999999996</v>
      </c>
      <c r="F121" s="798"/>
    </row>
    <row r="122" spans="1:6" ht="15.75" thickBot="1">
      <c r="A122" s="123" t="s">
        <v>115</v>
      </c>
      <c r="B122" s="84">
        <v>296.50869</v>
      </c>
      <c r="C122" s="84">
        <v>0</v>
      </c>
      <c r="D122" s="84">
        <v>0</v>
      </c>
      <c r="E122" s="84">
        <v>296.50869</v>
      </c>
      <c r="F122" s="798"/>
    </row>
    <row r="123" spans="1:6" ht="16.5" thickTop="1" thickBot="1">
      <c r="A123" s="579" t="s">
        <v>116</v>
      </c>
      <c r="B123" s="83">
        <v>535549.96149999998</v>
      </c>
      <c r="C123" s="83">
        <v>216301.57084</v>
      </c>
      <c r="D123" s="83">
        <v>130615.87947</v>
      </c>
      <c r="E123" s="83">
        <v>882467.41180999996</v>
      </c>
      <c r="F123" s="798"/>
    </row>
    <row r="124" spans="1:6" ht="15.75" thickTop="1">
      <c r="A124" s="123" t="s">
        <v>117</v>
      </c>
      <c r="B124" s="84">
        <v>0</v>
      </c>
      <c r="C124" s="84">
        <v>0</v>
      </c>
      <c r="D124" s="84">
        <v>0</v>
      </c>
      <c r="E124" s="84">
        <v>0</v>
      </c>
      <c r="F124" s="798"/>
    </row>
    <row r="125" spans="1:6">
      <c r="A125" s="123" t="s">
        <v>118</v>
      </c>
      <c r="B125" s="84">
        <v>0</v>
      </c>
      <c r="C125" s="84">
        <v>0</v>
      </c>
      <c r="D125" s="84">
        <v>0</v>
      </c>
      <c r="E125" s="84">
        <v>0</v>
      </c>
      <c r="F125" s="798"/>
    </row>
    <row r="126" spans="1:6">
      <c r="A126" s="123" t="s">
        <v>119</v>
      </c>
      <c r="B126" s="84">
        <v>0</v>
      </c>
      <c r="C126" s="84">
        <v>0</v>
      </c>
      <c r="D126" s="84">
        <v>0</v>
      </c>
      <c r="E126" s="84">
        <v>0</v>
      </c>
      <c r="F126" s="798"/>
    </row>
    <row r="127" spans="1:6">
      <c r="A127" s="123" t="s">
        <v>1459</v>
      </c>
      <c r="B127" s="84">
        <v>400</v>
      </c>
      <c r="C127" s="84">
        <v>0</v>
      </c>
      <c r="D127" s="84">
        <v>62708.75</v>
      </c>
      <c r="E127" s="84">
        <v>63108.75</v>
      </c>
      <c r="F127" s="798"/>
    </row>
    <row r="128" spans="1:6">
      <c r="A128" s="123" t="s">
        <v>120</v>
      </c>
      <c r="B128" s="84">
        <v>461737.38432999997</v>
      </c>
      <c r="C128" s="84">
        <v>198655.21411</v>
      </c>
      <c r="D128" s="84">
        <v>13100.61465</v>
      </c>
      <c r="E128" s="84">
        <v>673493.21308999998</v>
      </c>
      <c r="F128" s="798"/>
    </row>
    <row r="129" spans="1:6">
      <c r="A129" s="123" t="s">
        <v>121</v>
      </c>
      <c r="B129" s="84">
        <v>0</v>
      </c>
      <c r="C129" s="84">
        <v>0</v>
      </c>
      <c r="D129" s="84">
        <v>0</v>
      </c>
      <c r="E129" s="84">
        <v>0</v>
      </c>
      <c r="F129" s="798"/>
    </row>
    <row r="130" spans="1:6">
      <c r="A130" s="123" t="s">
        <v>122</v>
      </c>
      <c r="B130" s="84">
        <v>52699.209640000001</v>
      </c>
      <c r="C130" s="84">
        <v>13796.22228</v>
      </c>
      <c r="D130" s="84">
        <v>52884.371119999996</v>
      </c>
      <c r="E130" s="84">
        <v>119379.80304000001</v>
      </c>
      <c r="F130" s="798"/>
    </row>
    <row r="131" spans="1:6" ht="15.75" thickBot="1">
      <c r="A131" s="123" t="s">
        <v>123</v>
      </c>
      <c r="B131" s="84">
        <v>20713.36753</v>
      </c>
      <c r="C131" s="84">
        <v>3850.13445</v>
      </c>
      <c r="D131" s="84">
        <v>1922.1436999999999</v>
      </c>
      <c r="E131" s="84">
        <v>26485.645680000001</v>
      </c>
      <c r="F131" s="798"/>
    </row>
    <row r="132" spans="1:6" ht="16.5" thickTop="1" thickBot="1">
      <c r="A132" s="579" t="s">
        <v>124</v>
      </c>
      <c r="B132" s="83">
        <v>62821.559959999999</v>
      </c>
      <c r="C132" s="83">
        <v>63409.169520000003</v>
      </c>
      <c r="D132" s="83">
        <v>12228.52902</v>
      </c>
      <c r="E132" s="83">
        <v>138459.2585</v>
      </c>
      <c r="F132" s="798"/>
    </row>
    <row r="133" spans="1:6" ht="15.75" thickTop="1">
      <c r="A133" s="123" t="s">
        <v>58</v>
      </c>
      <c r="B133" s="84">
        <v>0</v>
      </c>
      <c r="C133" s="84">
        <v>19.32142</v>
      </c>
      <c r="D133" s="84">
        <v>284.49180999999999</v>
      </c>
      <c r="E133" s="84">
        <v>303.81322999999998</v>
      </c>
      <c r="F133" s="798"/>
    </row>
    <row r="134" spans="1:6">
      <c r="A134" s="123" t="s">
        <v>60</v>
      </c>
      <c r="B134" s="84">
        <v>15015.974550000001</v>
      </c>
      <c r="C134" s="84">
        <v>13773.74661</v>
      </c>
      <c r="D134" s="84">
        <v>2868.2954399999999</v>
      </c>
      <c r="E134" s="84">
        <v>31658.016600000003</v>
      </c>
      <c r="F134" s="798"/>
    </row>
    <row r="135" spans="1:6">
      <c r="A135" s="123" t="s">
        <v>125</v>
      </c>
      <c r="B135" s="84">
        <v>47476.159770000006</v>
      </c>
      <c r="C135" s="84">
        <v>49575.322810000005</v>
      </c>
      <c r="D135" s="84">
        <v>9013.9365600000001</v>
      </c>
      <c r="E135" s="84">
        <v>106065.41914</v>
      </c>
      <c r="F135" s="798"/>
    </row>
    <row r="136" spans="1:6">
      <c r="A136" s="123" t="s">
        <v>87</v>
      </c>
      <c r="B136" s="84">
        <v>329.42563999999999</v>
      </c>
      <c r="C136" s="84">
        <v>40.778680000000001</v>
      </c>
      <c r="D136" s="84">
        <v>61.805210000000002</v>
      </c>
      <c r="E136" s="84">
        <v>432.00953000000004</v>
      </c>
      <c r="F136" s="798"/>
    </row>
    <row r="137" spans="1:6" ht="15.75" thickBot="1">
      <c r="A137" s="123" t="s">
        <v>126</v>
      </c>
      <c r="B137" s="84">
        <v>0</v>
      </c>
      <c r="C137" s="84">
        <v>0</v>
      </c>
      <c r="D137" s="84">
        <v>0</v>
      </c>
      <c r="E137" s="84">
        <v>0</v>
      </c>
      <c r="F137" s="798"/>
    </row>
    <row r="138" spans="1:6" ht="16.5" thickTop="1" thickBot="1">
      <c r="A138" s="579" t="s">
        <v>127</v>
      </c>
      <c r="B138" s="83">
        <v>34425.350340000005</v>
      </c>
      <c r="C138" s="83">
        <v>38479.058420000001</v>
      </c>
      <c r="D138" s="83">
        <v>6804.7079000000003</v>
      </c>
      <c r="E138" s="83">
        <v>79709.11666</v>
      </c>
      <c r="F138" s="798"/>
    </row>
    <row r="139" spans="1:6" ht="15.75" thickTop="1">
      <c r="A139" s="123" t="s">
        <v>128</v>
      </c>
      <c r="B139" s="84">
        <v>6.7198599999999997</v>
      </c>
      <c r="C139" s="84">
        <v>59.369459999999997</v>
      </c>
      <c r="D139" s="84">
        <v>84.25873</v>
      </c>
      <c r="E139" s="84">
        <v>150.34805</v>
      </c>
      <c r="F139" s="798"/>
    </row>
    <row r="140" spans="1:6">
      <c r="A140" s="123" t="s">
        <v>129</v>
      </c>
      <c r="B140" s="84">
        <v>0</v>
      </c>
      <c r="C140" s="84">
        <v>0</v>
      </c>
      <c r="D140" s="84">
        <v>0</v>
      </c>
      <c r="E140" s="84">
        <v>0</v>
      </c>
      <c r="F140" s="798"/>
    </row>
    <row r="141" spans="1:6">
      <c r="A141" s="123" t="s">
        <v>130</v>
      </c>
      <c r="B141" s="84">
        <v>17111.192739999999</v>
      </c>
      <c r="C141" s="84">
        <v>15707.601789999999</v>
      </c>
      <c r="D141" s="84">
        <v>0</v>
      </c>
      <c r="E141" s="84">
        <v>32818.794529999999</v>
      </c>
      <c r="F141" s="798"/>
    </row>
    <row r="142" spans="1:6">
      <c r="A142" s="123" t="s">
        <v>131</v>
      </c>
      <c r="B142" s="84">
        <v>17111.192739999999</v>
      </c>
      <c r="C142" s="84">
        <v>22712.087170000003</v>
      </c>
      <c r="D142" s="84">
        <v>6720.4491699999999</v>
      </c>
      <c r="E142" s="84">
        <v>46543.729079999997</v>
      </c>
      <c r="F142" s="798"/>
    </row>
    <row r="143" spans="1:6" ht="15.75" thickBot="1">
      <c r="A143" s="123" t="s">
        <v>132</v>
      </c>
      <c r="B143" s="84">
        <v>196.245</v>
      </c>
      <c r="C143" s="84">
        <v>0</v>
      </c>
      <c r="D143" s="84">
        <v>0</v>
      </c>
      <c r="E143" s="84">
        <v>196.245</v>
      </c>
      <c r="F143" s="798"/>
    </row>
    <row r="144" spans="1:6" ht="16.5" thickTop="1" thickBot="1">
      <c r="A144" s="579" t="s">
        <v>133</v>
      </c>
      <c r="B144" s="83">
        <v>137943.16663999998</v>
      </c>
      <c r="C144" s="83">
        <v>48796.685359999996</v>
      </c>
      <c r="D144" s="83">
        <v>0</v>
      </c>
      <c r="E144" s="83">
        <v>186739.85200000001</v>
      </c>
      <c r="F144" s="798"/>
    </row>
    <row r="145" spans="1:6" ht="15.75" thickTop="1">
      <c r="A145" s="123" t="s">
        <v>134</v>
      </c>
      <c r="B145" s="84">
        <v>137200</v>
      </c>
      <c r="C145" s="84">
        <v>48020</v>
      </c>
      <c r="D145" s="84">
        <v>0</v>
      </c>
      <c r="E145" s="84">
        <v>185220</v>
      </c>
      <c r="F145" s="798"/>
    </row>
    <row r="146" spans="1:6">
      <c r="A146" s="123" t="s">
        <v>135</v>
      </c>
      <c r="B146" s="84">
        <v>0</v>
      </c>
      <c r="C146" s="84">
        <v>0</v>
      </c>
      <c r="D146" s="84">
        <v>0</v>
      </c>
      <c r="E146" s="84">
        <v>0</v>
      </c>
      <c r="F146" s="798"/>
    </row>
    <row r="147" spans="1:6">
      <c r="A147" s="123" t="s">
        <v>136</v>
      </c>
      <c r="B147" s="84">
        <v>0</v>
      </c>
      <c r="C147" s="84">
        <v>0</v>
      </c>
      <c r="D147" s="84">
        <v>0</v>
      </c>
      <c r="E147" s="84">
        <v>0</v>
      </c>
      <c r="F147" s="798"/>
    </row>
    <row r="148" spans="1:6" ht="15.75" thickBot="1">
      <c r="A148" s="123" t="s">
        <v>137</v>
      </c>
      <c r="B148" s="84">
        <v>743.16664000000003</v>
      </c>
      <c r="C148" s="84">
        <v>776.68535999999995</v>
      </c>
      <c r="D148" s="84">
        <v>0</v>
      </c>
      <c r="E148" s="84">
        <v>1519.8520000000001</v>
      </c>
      <c r="F148" s="798"/>
    </row>
    <row r="149" spans="1:6" ht="16.5" thickTop="1" thickBot="1">
      <c r="A149" s="579" t="s">
        <v>138</v>
      </c>
      <c r="B149" s="83">
        <v>0</v>
      </c>
      <c r="C149" s="83">
        <v>76243.697019999992</v>
      </c>
      <c r="D149" s="83">
        <v>29107.356199999998</v>
      </c>
      <c r="E149" s="83">
        <v>105351.05322</v>
      </c>
      <c r="F149" s="798"/>
    </row>
    <row r="150" spans="1:6" ht="15.75" thickTop="1">
      <c r="A150" s="123" t="s">
        <v>139</v>
      </c>
      <c r="B150" s="84">
        <v>0</v>
      </c>
      <c r="C150" s="84">
        <v>54.536999999999999</v>
      </c>
      <c r="D150" s="84">
        <v>0</v>
      </c>
      <c r="E150" s="84">
        <v>54.536999999999999</v>
      </c>
      <c r="F150" s="798"/>
    </row>
    <row r="151" spans="1:6">
      <c r="A151" s="123" t="s">
        <v>140</v>
      </c>
      <c r="B151" s="84">
        <v>0</v>
      </c>
      <c r="C151" s="84">
        <v>0</v>
      </c>
      <c r="D151" s="84">
        <v>0</v>
      </c>
      <c r="E151" s="84">
        <v>0</v>
      </c>
      <c r="F151" s="798"/>
    </row>
    <row r="152" spans="1:6">
      <c r="A152" s="123" t="s">
        <v>141</v>
      </c>
      <c r="B152" s="84">
        <v>0</v>
      </c>
      <c r="C152" s="84">
        <v>54.536999999999999</v>
      </c>
      <c r="D152" s="84">
        <v>0</v>
      </c>
      <c r="E152" s="84">
        <v>54.536999999999999</v>
      </c>
      <c r="F152" s="798"/>
    </row>
    <row r="153" spans="1:6">
      <c r="A153" s="123" t="s">
        <v>142</v>
      </c>
      <c r="B153" s="84">
        <v>0</v>
      </c>
      <c r="C153" s="84">
        <v>0</v>
      </c>
      <c r="D153" s="84">
        <v>0</v>
      </c>
      <c r="E153" s="84">
        <v>0</v>
      </c>
      <c r="F153" s="798"/>
    </row>
    <row r="154" spans="1:6">
      <c r="A154" s="123" t="s">
        <v>143</v>
      </c>
      <c r="B154" s="84">
        <v>0</v>
      </c>
      <c r="C154" s="84">
        <v>0</v>
      </c>
      <c r="D154" s="84">
        <v>0</v>
      </c>
      <c r="E154" s="84">
        <v>0</v>
      </c>
      <c r="F154" s="798"/>
    </row>
    <row r="155" spans="1:6">
      <c r="A155" s="123" t="s">
        <v>144</v>
      </c>
      <c r="B155" s="84">
        <v>0</v>
      </c>
      <c r="C155" s="84">
        <v>0</v>
      </c>
      <c r="D155" s="84">
        <v>0</v>
      </c>
      <c r="E155" s="84">
        <v>0</v>
      </c>
      <c r="F155" s="798"/>
    </row>
    <row r="156" spans="1:6">
      <c r="A156" s="123" t="s">
        <v>145</v>
      </c>
      <c r="B156" s="84">
        <v>0</v>
      </c>
      <c r="C156" s="84">
        <v>75480</v>
      </c>
      <c r="D156" s="84">
        <v>27440</v>
      </c>
      <c r="E156" s="84">
        <v>102920</v>
      </c>
      <c r="F156" s="798"/>
    </row>
    <row r="157" spans="1:6" ht="15.75" thickBot="1">
      <c r="A157" s="123" t="s">
        <v>146</v>
      </c>
      <c r="B157" s="84">
        <v>0</v>
      </c>
      <c r="C157" s="84">
        <v>709.16002000000003</v>
      </c>
      <c r="D157" s="84">
        <v>1667.3561999999999</v>
      </c>
      <c r="E157" s="84">
        <v>2376.5162200000004</v>
      </c>
      <c r="F157" s="798"/>
    </row>
    <row r="158" spans="1:6" s="185" customFormat="1" ht="14.25" thickTop="1" thickBot="1">
      <c r="A158" s="579" t="s">
        <v>147</v>
      </c>
      <c r="B158" s="83">
        <v>609328.59491999994</v>
      </c>
      <c r="C158" s="83">
        <v>212978.14519000001</v>
      </c>
      <c r="D158" s="83">
        <v>71487.431530000002</v>
      </c>
      <c r="E158" s="83">
        <v>893794.17163999996</v>
      </c>
    </row>
    <row r="159" spans="1:6" s="185" customFormat="1" ht="13.5" thickTop="1">
      <c r="A159" s="598" t="s">
        <v>148</v>
      </c>
      <c r="B159" s="84">
        <v>497640.1</v>
      </c>
      <c r="C159" s="84">
        <v>180468.7</v>
      </c>
      <c r="D159" s="84">
        <v>66180</v>
      </c>
      <c r="E159" s="84">
        <v>744288.8</v>
      </c>
    </row>
    <row r="160" spans="1:6" s="185" customFormat="1" ht="12.75">
      <c r="A160" s="123" t="s">
        <v>149</v>
      </c>
      <c r="B160" s="84">
        <v>497640.1</v>
      </c>
      <c r="C160" s="84">
        <v>180468.7</v>
      </c>
      <c r="D160" s="84">
        <v>66180</v>
      </c>
      <c r="E160" s="84">
        <v>744288.8</v>
      </c>
    </row>
    <row r="161" spans="1:5" s="185" customFormat="1" ht="12.75">
      <c r="A161" s="123" t="s">
        <v>150</v>
      </c>
      <c r="B161" s="84">
        <v>0</v>
      </c>
      <c r="C161" s="84">
        <v>0</v>
      </c>
      <c r="D161" s="84">
        <v>0</v>
      </c>
      <c r="E161" s="84">
        <v>0</v>
      </c>
    </row>
    <row r="162" spans="1:5" s="185" customFormat="1" ht="12.75">
      <c r="A162" s="123" t="s">
        <v>151</v>
      </c>
      <c r="B162" s="84">
        <v>0</v>
      </c>
      <c r="C162" s="84">
        <v>0</v>
      </c>
      <c r="D162" s="84">
        <v>0</v>
      </c>
      <c r="E162" s="84">
        <v>0</v>
      </c>
    </row>
    <row r="163" spans="1:5" s="185" customFormat="1" ht="12.75">
      <c r="A163" s="598" t="s">
        <v>152</v>
      </c>
      <c r="B163" s="84">
        <v>3683.2587100000001</v>
      </c>
      <c r="C163" s="84">
        <v>883.09741000000008</v>
      </c>
      <c r="D163" s="84">
        <v>53.625589999999995</v>
      </c>
      <c r="E163" s="84">
        <v>4619.98171</v>
      </c>
    </row>
    <row r="164" spans="1:5" s="185" customFormat="1" ht="12.75">
      <c r="A164" s="123" t="s">
        <v>153</v>
      </c>
      <c r="B164" s="84">
        <v>1590.6</v>
      </c>
      <c r="C164" s="84">
        <v>0</v>
      </c>
      <c r="D164" s="84">
        <v>0</v>
      </c>
      <c r="E164" s="84">
        <v>1590.6</v>
      </c>
    </row>
    <row r="165" spans="1:5" s="185" customFormat="1" ht="12.75">
      <c r="A165" s="123" t="s">
        <v>154</v>
      </c>
      <c r="B165" s="84">
        <v>0</v>
      </c>
      <c r="C165" s="84">
        <v>0.8115</v>
      </c>
      <c r="D165" s="84">
        <v>53.625589999999995</v>
      </c>
      <c r="E165" s="84">
        <v>54.437089999999998</v>
      </c>
    </row>
    <row r="166" spans="1:5" s="185" customFormat="1" ht="12.75">
      <c r="A166" s="123" t="s">
        <v>155</v>
      </c>
      <c r="B166" s="84">
        <v>2092.6587100000002</v>
      </c>
      <c r="C166" s="84">
        <v>882.28591000000006</v>
      </c>
      <c r="D166" s="84">
        <v>0</v>
      </c>
      <c r="E166" s="84">
        <v>2974.9446200000002</v>
      </c>
    </row>
    <row r="167" spans="1:5" s="185" customFormat="1" ht="12.75">
      <c r="A167" s="598" t="s">
        <v>156</v>
      </c>
      <c r="B167" s="84">
        <v>0</v>
      </c>
      <c r="C167" s="84">
        <v>0</v>
      </c>
      <c r="D167" s="84">
        <v>0</v>
      </c>
      <c r="E167" s="84">
        <v>0</v>
      </c>
    </row>
    <row r="168" spans="1:5" s="185" customFormat="1" ht="12.75">
      <c r="A168" s="123" t="s">
        <v>157</v>
      </c>
      <c r="B168" s="84">
        <v>0</v>
      </c>
      <c r="C168" s="84">
        <v>0</v>
      </c>
      <c r="D168" s="84">
        <v>0</v>
      </c>
      <c r="E168" s="84">
        <v>0</v>
      </c>
    </row>
    <row r="169" spans="1:5" s="185" customFormat="1" ht="12.75">
      <c r="A169" s="123" t="s">
        <v>158</v>
      </c>
      <c r="B169" s="84">
        <v>0</v>
      </c>
      <c r="C169" s="84">
        <v>0</v>
      </c>
      <c r="D169" s="84">
        <v>0</v>
      </c>
      <c r="E169" s="84">
        <v>0</v>
      </c>
    </row>
    <row r="170" spans="1:5" s="185" customFormat="1" ht="12.75">
      <c r="A170" s="123" t="s">
        <v>159</v>
      </c>
      <c r="B170" s="84">
        <v>0</v>
      </c>
      <c r="C170" s="84">
        <v>0</v>
      </c>
      <c r="D170" s="84">
        <v>0</v>
      </c>
      <c r="E170" s="84">
        <v>0</v>
      </c>
    </row>
    <row r="171" spans="1:5" s="185" customFormat="1" ht="12.75">
      <c r="A171" s="598" t="s">
        <v>160</v>
      </c>
      <c r="B171" s="84">
        <v>80126.561809999999</v>
      </c>
      <c r="C171" s="84">
        <v>22340.552359999998</v>
      </c>
      <c r="D171" s="84">
        <v>10844.513720000001</v>
      </c>
      <c r="E171" s="84">
        <v>113311.62789</v>
      </c>
    </row>
    <row r="172" spans="1:5" s="185" customFormat="1" ht="12.75">
      <c r="A172" s="123" t="s">
        <v>161</v>
      </c>
      <c r="B172" s="84">
        <v>60650.810979999995</v>
      </c>
      <c r="C172" s="84">
        <v>20126.949700000001</v>
      </c>
      <c r="D172" s="84">
        <v>3645.9362299999998</v>
      </c>
      <c r="E172" s="84">
        <v>84423.696909999999</v>
      </c>
    </row>
    <row r="173" spans="1:5" s="185" customFormat="1" ht="12.75">
      <c r="A173" s="123" t="s">
        <v>162</v>
      </c>
      <c r="B173" s="84">
        <v>19475.750829999997</v>
      </c>
      <c r="C173" s="84">
        <v>2213.60266</v>
      </c>
      <c r="D173" s="84">
        <v>7198.5774900000006</v>
      </c>
      <c r="E173" s="84">
        <v>28887.930980000001</v>
      </c>
    </row>
    <row r="174" spans="1:5" s="185" customFormat="1" ht="12.75">
      <c r="A174" s="123" t="s">
        <v>163</v>
      </c>
      <c r="B174" s="84">
        <v>0</v>
      </c>
      <c r="C174" s="84">
        <v>0</v>
      </c>
      <c r="D174" s="84">
        <v>0</v>
      </c>
      <c r="E174" s="84">
        <v>0</v>
      </c>
    </row>
    <row r="175" spans="1:5" s="185" customFormat="1" ht="12.75">
      <c r="A175" s="598" t="s">
        <v>164</v>
      </c>
      <c r="B175" s="84">
        <v>27878.6744</v>
      </c>
      <c r="C175" s="84">
        <v>9285.7954200000004</v>
      </c>
      <c r="D175" s="84">
        <v>-5590.7077800000006</v>
      </c>
      <c r="E175" s="84">
        <v>31573.762039999998</v>
      </c>
    </row>
    <row r="176" spans="1:5" s="185" customFormat="1" ht="12.75">
      <c r="A176" s="123" t="s">
        <v>165</v>
      </c>
      <c r="B176" s="84">
        <v>0</v>
      </c>
      <c r="C176" s="84">
        <v>0</v>
      </c>
      <c r="D176" s="84">
        <v>0</v>
      </c>
      <c r="E176" s="84">
        <v>0</v>
      </c>
    </row>
    <row r="177" spans="1:5" s="185" customFormat="1" ht="13.5" thickBot="1">
      <c r="A177" s="599" t="s">
        <v>166</v>
      </c>
      <c r="B177" s="84">
        <v>27878.6744</v>
      </c>
      <c r="C177" s="84">
        <v>9285.7954200000004</v>
      </c>
      <c r="D177" s="84">
        <v>-5590.7077800000006</v>
      </c>
      <c r="E177" s="84">
        <v>31573.762039999998</v>
      </c>
    </row>
    <row r="178" spans="1:5" s="185" customFormat="1" ht="14.25" thickTop="1" thickBot="1">
      <c r="A178" s="578" t="s">
        <v>167</v>
      </c>
      <c r="B178" s="86">
        <v>5420336.7969799992</v>
      </c>
      <c r="C178" s="86">
        <v>3076994.2942399997</v>
      </c>
      <c r="D178" s="86">
        <v>1068129.1069400001</v>
      </c>
      <c r="E178" s="86">
        <v>9565460.1981600001</v>
      </c>
    </row>
    <row r="179" spans="1:5" s="185" customFormat="1" ht="14.25" thickTop="1" thickBot="1">
      <c r="A179" s="579" t="s">
        <v>168</v>
      </c>
      <c r="B179" s="83">
        <v>11783.0525</v>
      </c>
      <c r="C179" s="83">
        <v>1710.7931100000001</v>
      </c>
      <c r="D179" s="83">
        <v>60489.021139999997</v>
      </c>
      <c r="E179" s="83">
        <v>73982.866750000001</v>
      </c>
    </row>
    <row r="180" spans="1:5" s="185" customFormat="1" ht="13.5" thickTop="1">
      <c r="A180" s="598" t="s">
        <v>169</v>
      </c>
      <c r="B180" s="84">
        <v>0</v>
      </c>
      <c r="C180" s="84">
        <v>0</v>
      </c>
      <c r="D180" s="84">
        <v>0</v>
      </c>
      <c r="E180" s="84">
        <v>0</v>
      </c>
    </row>
    <row r="181" spans="1:5" s="185" customFormat="1" ht="12.75">
      <c r="A181" s="123" t="s">
        <v>170</v>
      </c>
      <c r="B181" s="84">
        <v>0</v>
      </c>
      <c r="C181" s="84">
        <v>0</v>
      </c>
      <c r="D181" s="84">
        <v>0</v>
      </c>
      <c r="E181" s="84">
        <v>0</v>
      </c>
    </row>
    <row r="182" spans="1:5" s="185" customFormat="1" ht="12.75">
      <c r="A182" s="123" t="s">
        <v>171</v>
      </c>
      <c r="B182" s="84">
        <v>0</v>
      </c>
      <c r="C182" s="84">
        <v>0</v>
      </c>
      <c r="D182" s="84">
        <v>0</v>
      </c>
      <c r="E182" s="84">
        <v>0</v>
      </c>
    </row>
    <row r="183" spans="1:5" s="185" customFormat="1" ht="12.75">
      <c r="A183" s="123" t="s">
        <v>172</v>
      </c>
      <c r="B183" s="84">
        <v>0</v>
      </c>
      <c r="C183" s="84">
        <v>0</v>
      </c>
      <c r="D183" s="84">
        <v>0</v>
      </c>
      <c r="E183" s="84">
        <v>0</v>
      </c>
    </row>
    <row r="184" spans="1:5" s="185" customFormat="1" ht="12.75">
      <c r="A184" s="123" t="s">
        <v>173</v>
      </c>
      <c r="B184" s="84">
        <v>0</v>
      </c>
      <c r="C184" s="84">
        <v>0</v>
      </c>
      <c r="D184" s="84">
        <v>0</v>
      </c>
      <c r="E184" s="84">
        <v>0</v>
      </c>
    </row>
    <row r="185" spans="1:5" s="185" customFormat="1" ht="12.75">
      <c r="A185" s="123" t="s">
        <v>174</v>
      </c>
      <c r="B185" s="84">
        <v>0</v>
      </c>
      <c r="C185" s="84">
        <v>0</v>
      </c>
      <c r="D185" s="84">
        <v>0</v>
      </c>
      <c r="E185" s="84">
        <v>0</v>
      </c>
    </row>
    <row r="186" spans="1:5" s="185" customFormat="1" ht="12.75">
      <c r="A186" s="598" t="s">
        <v>175</v>
      </c>
      <c r="B186" s="84">
        <v>11783.0525</v>
      </c>
      <c r="C186" s="84">
        <v>0</v>
      </c>
      <c r="D186" s="84">
        <v>59898.101490000001</v>
      </c>
      <c r="E186" s="84">
        <v>71681.153989999992</v>
      </c>
    </row>
    <row r="187" spans="1:5" s="185" customFormat="1" ht="12.75">
      <c r="A187" s="123" t="s">
        <v>176</v>
      </c>
      <c r="B187" s="84">
        <v>0</v>
      </c>
      <c r="C187" s="84">
        <v>0</v>
      </c>
      <c r="D187" s="84">
        <v>0</v>
      </c>
      <c r="E187" s="84">
        <v>0</v>
      </c>
    </row>
    <row r="188" spans="1:5" s="185" customFormat="1" ht="12.75">
      <c r="A188" s="123" t="s">
        <v>177</v>
      </c>
      <c r="B188" s="84">
        <v>0</v>
      </c>
      <c r="C188" s="84">
        <v>0</v>
      </c>
      <c r="D188" s="84">
        <v>0</v>
      </c>
      <c r="E188" s="84">
        <v>0</v>
      </c>
    </row>
    <row r="189" spans="1:5" s="185" customFormat="1" ht="12.75">
      <c r="A189" s="123" t="s">
        <v>178</v>
      </c>
      <c r="B189" s="84">
        <v>4543.3918099999992</v>
      </c>
      <c r="C189" s="84">
        <v>0</v>
      </c>
      <c r="D189" s="84">
        <v>7005.0168300000005</v>
      </c>
      <c r="E189" s="84">
        <v>11548.408640000001</v>
      </c>
    </row>
    <row r="190" spans="1:5" s="185" customFormat="1" ht="12.75">
      <c r="A190" s="123" t="s">
        <v>179</v>
      </c>
      <c r="B190" s="84">
        <v>0</v>
      </c>
      <c r="C190" s="84">
        <v>0</v>
      </c>
      <c r="D190" s="84">
        <v>0</v>
      </c>
      <c r="E190" s="84">
        <v>0</v>
      </c>
    </row>
    <row r="191" spans="1:5" s="185" customFormat="1" ht="12.75">
      <c r="A191" s="123" t="s">
        <v>180</v>
      </c>
      <c r="B191" s="84">
        <v>7239.6606900000006</v>
      </c>
      <c r="C191" s="84">
        <v>0</v>
      </c>
      <c r="D191" s="84">
        <v>52893.084659999993</v>
      </c>
      <c r="E191" s="84">
        <v>60132.745350000005</v>
      </c>
    </row>
    <row r="192" spans="1:5" s="185" customFormat="1" ht="12.75">
      <c r="A192" s="598" t="s">
        <v>181</v>
      </c>
      <c r="B192" s="84">
        <v>0</v>
      </c>
      <c r="C192" s="84">
        <v>0</v>
      </c>
      <c r="D192" s="84">
        <v>0</v>
      </c>
      <c r="E192" s="84">
        <v>0</v>
      </c>
    </row>
    <row r="193" spans="1:5" s="185" customFormat="1" ht="12.75">
      <c r="A193" s="598" t="s">
        <v>182</v>
      </c>
      <c r="B193" s="84">
        <v>0</v>
      </c>
      <c r="C193" s="84">
        <v>1710.7931100000001</v>
      </c>
      <c r="D193" s="84">
        <v>590.91965000000005</v>
      </c>
      <c r="E193" s="84">
        <v>2301.7127599999999</v>
      </c>
    </row>
    <row r="194" spans="1:5" s="185" customFormat="1" ht="12.75">
      <c r="A194" s="123" t="s">
        <v>183</v>
      </c>
      <c r="B194" s="84">
        <v>0</v>
      </c>
      <c r="C194" s="84">
        <v>0</v>
      </c>
      <c r="D194" s="84">
        <v>0</v>
      </c>
      <c r="E194" s="84">
        <v>0</v>
      </c>
    </row>
    <row r="195" spans="1:5" s="185" customFormat="1" ht="12.75">
      <c r="A195" s="123" t="s">
        <v>184</v>
      </c>
      <c r="B195" s="84">
        <v>0</v>
      </c>
      <c r="C195" s="84">
        <v>1710.7931100000001</v>
      </c>
      <c r="D195" s="84">
        <v>0</v>
      </c>
      <c r="E195" s="84">
        <v>1710.7931100000001</v>
      </c>
    </row>
    <row r="196" spans="1:5" s="185" customFormat="1" ht="12.75">
      <c r="A196" s="123" t="s">
        <v>185</v>
      </c>
      <c r="B196" s="84">
        <v>0</v>
      </c>
      <c r="C196" s="84">
        <v>0</v>
      </c>
      <c r="D196" s="84">
        <v>0</v>
      </c>
      <c r="E196" s="84">
        <v>0</v>
      </c>
    </row>
    <row r="197" spans="1:5" s="185" customFormat="1" ht="12.75">
      <c r="A197" s="123" t="s">
        <v>186</v>
      </c>
      <c r="B197" s="84">
        <v>0</v>
      </c>
      <c r="C197" s="84">
        <v>0</v>
      </c>
      <c r="D197" s="84">
        <v>590.91965000000005</v>
      </c>
      <c r="E197" s="84">
        <v>590.91965000000005</v>
      </c>
    </row>
    <row r="198" spans="1:5" s="185" customFormat="1" ht="13.5" thickBot="1">
      <c r="A198" s="598" t="s">
        <v>187</v>
      </c>
      <c r="B198" s="84">
        <v>0</v>
      </c>
      <c r="C198" s="84">
        <v>0</v>
      </c>
      <c r="D198" s="84">
        <v>0</v>
      </c>
      <c r="E198" s="84">
        <v>0</v>
      </c>
    </row>
    <row r="199" spans="1:5" s="185" customFormat="1" ht="14.25" thickTop="1" thickBot="1">
      <c r="A199" s="579" t="s">
        <v>188</v>
      </c>
      <c r="B199" s="83">
        <v>8750434.5413700007</v>
      </c>
      <c r="C199" s="83">
        <v>4755001.2296499992</v>
      </c>
      <c r="D199" s="83">
        <v>2047009.3883800001</v>
      </c>
      <c r="E199" s="83">
        <v>15552445.159399999</v>
      </c>
    </row>
    <row r="200" spans="1:5" s="185" customFormat="1" ht="13.5" thickTop="1">
      <c r="A200" s="598" t="s">
        <v>189</v>
      </c>
      <c r="B200" s="84">
        <v>11720.159029999999</v>
      </c>
      <c r="C200" s="84">
        <v>0</v>
      </c>
      <c r="D200" s="84">
        <v>1.4E-2</v>
      </c>
      <c r="E200" s="84">
        <v>11720.17303</v>
      </c>
    </row>
    <row r="201" spans="1:5" s="185" customFormat="1" ht="12.75">
      <c r="A201" s="123" t="s">
        <v>190</v>
      </c>
      <c r="B201" s="84">
        <v>0</v>
      </c>
      <c r="C201" s="84">
        <v>0</v>
      </c>
      <c r="D201" s="84">
        <v>0</v>
      </c>
      <c r="E201" s="84">
        <v>0</v>
      </c>
    </row>
    <row r="202" spans="1:5" s="185" customFormat="1" ht="12.75">
      <c r="A202" s="123" t="s">
        <v>191</v>
      </c>
      <c r="B202" s="84">
        <v>0</v>
      </c>
      <c r="C202" s="84">
        <v>0</v>
      </c>
      <c r="D202" s="84">
        <v>0</v>
      </c>
      <c r="E202" s="84">
        <v>0</v>
      </c>
    </row>
    <row r="203" spans="1:5" s="185" customFormat="1" ht="12.75">
      <c r="A203" s="123" t="s">
        <v>192</v>
      </c>
      <c r="B203" s="84">
        <v>11720.159029999999</v>
      </c>
      <c r="C203" s="84">
        <v>0</v>
      </c>
      <c r="D203" s="84">
        <v>1.4E-2</v>
      </c>
      <c r="E203" s="84">
        <v>11720.17303</v>
      </c>
    </row>
    <row r="204" spans="1:5" s="185" customFormat="1" ht="12.75">
      <c r="A204" s="598" t="s">
        <v>193</v>
      </c>
      <c r="B204" s="84">
        <v>0</v>
      </c>
      <c r="C204" s="84">
        <v>16161.99049</v>
      </c>
      <c r="D204" s="84">
        <v>0</v>
      </c>
      <c r="E204" s="84">
        <v>16161.99049</v>
      </c>
    </row>
    <row r="205" spans="1:5" s="185" customFormat="1" ht="12.75">
      <c r="A205" s="596" t="s">
        <v>194</v>
      </c>
      <c r="B205" s="84">
        <v>0</v>
      </c>
      <c r="C205" s="84">
        <v>0</v>
      </c>
      <c r="D205" s="84">
        <v>0</v>
      </c>
      <c r="E205" s="84">
        <v>0</v>
      </c>
    </row>
    <row r="206" spans="1:5" s="185" customFormat="1" ht="12.75">
      <c r="A206" s="123" t="s">
        <v>195</v>
      </c>
      <c r="B206" s="84">
        <v>0</v>
      </c>
      <c r="C206" s="84">
        <v>16161.99049</v>
      </c>
      <c r="D206" s="84">
        <v>0</v>
      </c>
      <c r="E206" s="84">
        <v>16161.99049</v>
      </c>
    </row>
    <row r="207" spans="1:5" s="185" customFormat="1" ht="12.75">
      <c r="A207" s="123" t="s">
        <v>196</v>
      </c>
      <c r="B207" s="84">
        <v>0</v>
      </c>
      <c r="C207" s="84">
        <v>0</v>
      </c>
      <c r="D207" s="84">
        <v>0</v>
      </c>
      <c r="E207" s="84">
        <v>0</v>
      </c>
    </row>
    <row r="208" spans="1:5" s="185" customFormat="1" ht="12.75">
      <c r="A208" s="123" t="s">
        <v>197</v>
      </c>
      <c r="B208" s="84">
        <v>0</v>
      </c>
      <c r="C208" s="84">
        <v>0</v>
      </c>
      <c r="D208" s="84">
        <v>0</v>
      </c>
      <c r="E208" s="84">
        <v>0</v>
      </c>
    </row>
    <row r="209" spans="1:5" s="185" customFormat="1" ht="12.75">
      <c r="A209" s="123" t="s">
        <v>198</v>
      </c>
      <c r="B209" s="84">
        <v>0</v>
      </c>
      <c r="C209" s="84">
        <v>0</v>
      </c>
      <c r="D209" s="84">
        <v>0</v>
      </c>
      <c r="E209" s="84">
        <v>0</v>
      </c>
    </row>
    <row r="210" spans="1:5" s="185" customFormat="1" ht="12.75">
      <c r="A210" s="598" t="s">
        <v>199</v>
      </c>
      <c r="B210" s="84">
        <v>0</v>
      </c>
      <c r="C210" s="84">
        <v>0</v>
      </c>
      <c r="D210" s="84">
        <v>0</v>
      </c>
      <c r="E210" s="84">
        <v>0</v>
      </c>
    </row>
    <row r="211" spans="1:5" s="185" customFormat="1" ht="12.75">
      <c r="A211" s="123" t="s">
        <v>200</v>
      </c>
      <c r="B211" s="84">
        <v>0</v>
      </c>
      <c r="C211" s="84">
        <v>0</v>
      </c>
      <c r="D211" s="84">
        <v>0</v>
      </c>
      <c r="E211" s="84">
        <v>0</v>
      </c>
    </row>
    <row r="212" spans="1:5" s="185" customFormat="1" ht="12.75">
      <c r="A212" s="123" t="s">
        <v>201</v>
      </c>
      <c r="B212" s="84">
        <v>0</v>
      </c>
      <c r="C212" s="84">
        <v>0</v>
      </c>
      <c r="D212" s="84">
        <v>0</v>
      </c>
      <c r="E212" s="84">
        <v>0</v>
      </c>
    </row>
    <row r="213" spans="1:5" s="185" customFormat="1" ht="12.75">
      <c r="A213" s="598" t="s">
        <v>202</v>
      </c>
      <c r="B213" s="84">
        <v>0</v>
      </c>
      <c r="C213" s="84">
        <v>0</v>
      </c>
      <c r="D213" s="84">
        <v>0</v>
      </c>
      <c r="E213" s="84">
        <v>0</v>
      </c>
    </row>
    <row r="214" spans="1:5" s="185" customFormat="1" ht="12.75">
      <c r="A214" s="123" t="s">
        <v>203</v>
      </c>
      <c r="B214" s="84">
        <v>0</v>
      </c>
      <c r="C214" s="84">
        <v>0</v>
      </c>
      <c r="D214" s="84">
        <v>0</v>
      </c>
      <c r="E214" s="84">
        <v>0</v>
      </c>
    </row>
    <row r="215" spans="1:5" s="185" customFormat="1" ht="12.75">
      <c r="A215" s="123" t="s">
        <v>204</v>
      </c>
      <c r="B215" s="84">
        <v>0</v>
      </c>
      <c r="C215" s="84">
        <v>0</v>
      </c>
      <c r="D215" s="84">
        <v>0</v>
      </c>
      <c r="E215" s="84">
        <v>0</v>
      </c>
    </row>
    <row r="216" spans="1:5" s="185" customFormat="1" ht="12.75">
      <c r="A216" s="598" t="s">
        <v>205</v>
      </c>
      <c r="B216" s="84">
        <v>7118102.9819700001</v>
      </c>
      <c r="C216" s="84">
        <v>3762424.9482399998</v>
      </c>
      <c r="D216" s="84">
        <v>1830750.28635</v>
      </c>
      <c r="E216" s="84">
        <v>12711278.216559999</v>
      </c>
    </row>
    <row r="217" spans="1:5" s="185" customFormat="1" ht="12.75">
      <c r="A217" s="123" t="s">
        <v>206</v>
      </c>
      <c r="B217" s="84">
        <v>6843582.1632200005</v>
      </c>
      <c r="C217" s="84">
        <v>2889955.88485</v>
      </c>
      <c r="D217" s="84">
        <v>1442925.2917500001</v>
      </c>
      <c r="E217" s="84">
        <v>11176463.339819999</v>
      </c>
    </row>
    <row r="218" spans="1:5" s="185" customFormat="1" ht="12.75">
      <c r="A218" s="123" t="s">
        <v>207</v>
      </c>
      <c r="B218" s="84">
        <v>0</v>
      </c>
      <c r="C218" s="84">
        <v>0</v>
      </c>
      <c r="D218" s="84">
        <v>0</v>
      </c>
      <c r="E218" s="84">
        <v>0</v>
      </c>
    </row>
    <row r="219" spans="1:5" s="185" customFormat="1" ht="12.75">
      <c r="A219" s="123" t="s">
        <v>208</v>
      </c>
      <c r="B219" s="84">
        <v>224395.15552999999</v>
      </c>
      <c r="C219" s="84">
        <v>745861.66729999997</v>
      </c>
      <c r="D219" s="84">
        <v>350685.11508999998</v>
      </c>
      <c r="E219" s="84">
        <v>1320941.9379200002</v>
      </c>
    </row>
    <row r="220" spans="1:5" s="185" customFormat="1" ht="12.75">
      <c r="A220" s="123" t="s">
        <v>209</v>
      </c>
      <c r="B220" s="84">
        <v>0</v>
      </c>
      <c r="C220" s="84">
        <v>0</v>
      </c>
      <c r="D220" s="84">
        <v>6860</v>
      </c>
      <c r="E220" s="84">
        <v>6860</v>
      </c>
    </row>
    <row r="221" spans="1:5" s="185" customFormat="1" ht="12.75">
      <c r="A221" s="123" t="s">
        <v>210</v>
      </c>
      <c r="B221" s="84">
        <v>47883.039729999997</v>
      </c>
      <c r="C221" s="84">
        <v>765.78093000000001</v>
      </c>
      <c r="D221" s="84">
        <v>14672.20954</v>
      </c>
      <c r="E221" s="84">
        <v>63321.030200000001</v>
      </c>
    </row>
    <row r="222" spans="1:5" s="185" customFormat="1" ht="12.75">
      <c r="A222" s="123" t="s">
        <v>211</v>
      </c>
      <c r="B222" s="84">
        <v>0</v>
      </c>
      <c r="C222" s="84">
        <v>198.55707999999998</v>
      </c>
      <c r="D222" s="84">
        <v>0</v>
      </c>
      <c r="E222" s="84">
        <v>198.55707999999998</v>
      </c>
    </row>
    <row r="223" spans="1:5" s="185" customFormat="1" ht="12.75">
      <c r="A223" s="123" t="s">
        <v>212</v>
      </c>
      <c r="B223" s="84">
        <v>0</v>
      </c>
      <c r="C223" s="84">
        <v>0</v>
      </c>
      <c r="D223" s="84">
        <v>0</v>
      </c>
      <c r="E223" s="84">
        <v>0</v>
      </c>
    </row>
    <row r="224" spans="1:5" s="185" customFormat="1" ht="12.75">
      <c r="A224" s="123" t="s">
        <v>213</v>
      </c>
      <c r="B224" s="84">
        <v>0</v>
      </c>
      <c r="C224" s="84">
        <v>0</v>
      </c>
      <c r="D224" s="84">
        <v>0</v>
      </c>
      <c r="E224" s="84">
        <v>0</v>
      </c>
    </row>
    <row r="225" spans="1:5" s="185" customFormat="1" ht="12.75">
      <c r="A225" s="123" t="s">
        <v>214</v>
      </c>
      <c r="B225" s="84">
        <v>2242.6234900000004</v>
      </c>
      <c r="C225" s="84">
        <v>125643.05808</v>
      </c>
      <c r="D225" s="84">
        <v>15607.669970000001</v>
      </c>
      <c r="E225" s="84">
        <v>143493.35154</v>
      </c>
    </row>
    <row r="226" spans="1:5" s="185" customFormat="1" ht="12.75">
      <c r="A226" s="598" t="s">
        <v>215</v>
      </c>
      <c r="B226" s="84">
        <v>1610216.84354</v>
      </c>
      <c r="C226" s="84">
        <v>968835.91951000004</v>
      </c>
      <c r="D226" s="84">
        <v>215975.34524</v>
      </c>
      <c r="E226" s="84">
        <v>2795028.1082899999</v>
      </c>
    </row>
    <row r="227" spans="1:5" s="185" customFormat="1" ht="12.75">
      <c r="A227" s="123" t="s">
        <v>216</v>
      </c>
      <c r="B227" s="84">
        <v>871165.26065999991</v>
      </c>
      <c r="C227" s="84">
        <v>557550.68705999991</v>
      </c>
      <c r="D227" s="84">
        <v>200069.90205999999</v>
      </c>
      <c r="E227" s="84">
        <v>1628785.84978</v>
      </c>
    </row>
    <row r="228" spans="1:5" s="185" customFormat="1" ht="12.75">
      <c r="A228" s="123" t="s">
        <v>217</v>
      </c>
      <c r="B228" s="84">
        <v>193860.79035</v>
      </c>
      <c r="C228" s="84">
        <v>0</v>
      </c>
      <c r="D228" s="84">
        <v>0</v>
      </c>
      <c r="E228" s="84">
        <v>193860.79035</v>
      </c>
    </row>
    <row r="229" spans="1:5" s="185" customFormat="1" ht="12.75">
      <c r="A229" s="123" t="s">
        <v>218</v>
      </c>
      <c r="B229" s="84">
        <v>112255.63406</v>
      </c>
      <c r="C229" s="84">
        <v>87009.992419999995</v>
      </c>
      <c r="D229" s="84">
        <v>12351.316630000001</v>
      </c>
      <c r="E229" s="84">
        <v>211616.94311000002</v>
      </c>
    </row>
    <row r="230" spans="1:5" s="185" customFormat="1" ht="12.75">
      <c r="A230" s="123" t="s">
        <v>219</v>
      </c>
      <c r="B230" s="84">
        <v>17351.658179999999</v>
      </c>
      <c r="C230" s="84">
        <v>8900.2541400000009</v>
      </c>
      <c r="D230" s="84">
        <v>3376.1085499999999</v>
      </c>
      <c r="E230" s="84">
        <v>29628.02087</v>
      </c>
    </row>
    <row r="231" spans="1:5" s="185" customFormat="1" ht="12.75">
      <c r="A231" s="123" t="s">
        <v>220</v>
      </c>
      <c r="B231" s="597">
        <v>0</v>
      </c>
      <c r="C231" s="597">
        <v>0</v>
      </c>
      <c r="D231" s="597">
        <v>0</v>
      </c>
      <c r="E231" s="597">
        <v>0</v>
      </c>
    </row>
    <row r="232" spans="1:5" s="185" customFormat="1" ht="12.75">
      <c r="A232" s="123" t="s">
        <v>221</v>
      </c>
      <c r="B232" s="597">
        <v>415583.50029</v>
      </c>
      <c r="C232" s="597">
        <v>315374.98589000001</v>
      </c>
      <c r="D232" s="597">
        <v>178.018</v>
      </c>
      <c r="E232" s="597">
        <v>731136.50417999993</v>
      </c>
    </row>
    <row r="233" spans="1:5" s="185" customFormat="1" ht="12.75">
      <c r="A233" s="123" t="s">
        <v>222</v>
      </c>
      <c r="B233" s="597">
        <v>0</v>
      </c>
      <c r="C233" s="597">
        <v>0</v>
      </c>
      <c r="D233" s="597">
        <v>0</v>
      </c>
      <c r="E233" s="597">
        <v>0</v>
      </c>
    </row>
    <row r="234" spans="1:5" s="185" customFormat="1" ht="12.75">
      <c r="A234" s="598" t="s">
        <v>223</v>
      </c>
      <c r="B234" s="597">
        <v>10394.55683</v>
      </c>
      <c r="C234" s="597">
        <v>7578.3714099999997</v>
      </c>
      <c r="D234" s="597">
        <v>283.74278999999996</v>
      </c>
      <c r="E234" s="597">
        <v>18256.671030000001</v>
      </c>
    </row>
    <row r="235" spans="1:5" s="185" customFormat="1" ht="12.75">
      <c r="A235" s="123" t="s">
        <v>224</v>
      </c>
      <c r="B235" s="597">
        <v>10394.55683</v>
      </c>
      <c r="C235" s="597">
        <v>7483.1544199999998</v>
      </c>
      <c r="D235" s="597">
        <v>283.74278999999996</v>
      </c>
      <c r="E235" s="597">
        <v>18161.454040000001</v>
      </c>
    </row>
    <row r="236" spans="1:5" s="185" customFormat="1" ht="12.75">
      <c r="A236" s="123" t="s">
        <v>225</v>
      </c>
      <c r="B236" s="597">
        <v>0</v>
      </c>
      <c r="C236" s="597">
        <v>95.21699000000001</v>
      </c>
      <c r="D236" s="597">
        <v>0</v>
      </c>
      <c r="E236" s="597">
        <v>95.21699000000001</v>
      </c>
    </row>
    <row r="237" spans="1:5" s="185" customFormat="1" ht="12.75">
      <c r="A237" s="598" t="s">
        <v>226</v>
      </c>
      <c r="B237" s="597">
        <v>0</v>
      </c>
      <c r="C237" s="597">
        <v>0</v>
      </c>
      <c r="D237" s="597">
        <v>0</v>
      </c>
      <c r="E237" s="597">
        <v>0</v>
      </c>
    </row>
    <row r="238" spans="1:5" s="185" customFormat="1" ht="12.75">
      <c r="A238" s="123" t="s">
        <v>227</v>
      </c>
      <c r="B238" s="597">
        <v>0</v>
      </c>
      <c r="C238" s="597">
        <v>0</v>
      </c>
      <c r="D238" s="597">
        <v>0</v>
      </c>
      <c r="E238" s="597">
        <v>0</v>
      </c>
    </row>
    <row r="239" spans="1:5" s="185" customFormat="1" ht="12.75">
      <c r="A239" s="123" t="s">
        <v>225</v>
      </c>
      <c r="B239" s="597">
        <v>0</v>
      </c>
      <c r="C239" s="597">
        <v>0</v>
      </c>
      <c r="D239" s="597">
        <v>0</v>
      </c>
      <c r="E239" s="597">
        <v>0</v>
      </c>
    </row>
    <row r="240" spans="1:5" s="185" customFormat="1" ht="12.75">
      <c r="A240" s="600" t="s">
        <v>228</v>
      </c>
      <c r="B240" s="597">
        <v>10394.55683</v>
      </c>
      <c r="C240" s="597">
        <v>7578.3714099999997</v>
      </c>
      <c r="D240" s="597">
        <v>283.74278999999996</v>
      </c>
      <c r="E240" s="597">
        <v>18256.671030000001</v>
      </c>
    </row>
    <row r="241" spans="1:6" s="185" customFormat="1" ht="13.5" thickBot="1">
      <c r="A241" s="598" t="s">
        <v>229</v>
      </c>
      <c r="B241" s="597">
        <v>0</v>
      </c>
      <c r="C241" s="597">
        <v>0</v>
      </c>
      <c r="D241" s="597">
        <v>0</v>
      </c>
      <c r="E241" s="597">
        <v>0</v>
      </c>
    </row>
    <row r="242" spans="1:6" ht="16.5" thickTop="1" thickBot="1">
      <c r="A242" s="579" t="s">
        <v>230</v>
      </c>
      <c r="B242" s="83">
        <v>203109.86472000001</v>
      </c>
      <c r="C242" s="83">
        <v>171614.21195</v>
      </c>
      <c r="D242" s="83">
        <v>40455.582729999995</v>
      </c>
      <c r="E242" s="83">
        <v>415179.6594</v>
      </c>
      <c r="F242" s="798"/>
    </row>
    <row r="243" spans="1:6" ht="15.75" thickTop="1">
      <c r="A243" s="123" t="s">
        <v>231</v>
      </c>
      <c r="B243" s="84">
        <v>0</v>
      </c>
      <c r="C243" s="84">
        <v>2.0499999999999997E-3</v>
      </c>
      <c r="D243" s="84">
        <v>1.2648900000000001</v>
      </c>
      <c r="E243" s="84">
        <v>1.26694</v>
      </c>
      <c r="F243" s="798"/>
    </row>
    <row r="244" spans="1:6">
      <c r="A244" s="123" t="s">
        <v>232</v>
      </c>
      <c r="B244" s="84">
        <v>3379.6219900000001</v>
      </c>
      <c r="C244" s="84">
        <v>258.66014000000001</v>
      </c>
      <c r="D244" s="84">
        <v>399.93935999999997</v>
      </c>
      <c r="E244" s="84">
        <v>4038.2214900000004</v>
      </c>
      <c r="F244" s="798"/>
    </row>
    <row r="245" spans="1:6">
      <c r="A245" s="123" t="s">
        <v>233</v>
      </c>
      <c r="B245" s="84">
        <v>197014.29659000001</v>
      </c>
      <c r="C245" s="84">
        <v>164008.85016</v>
      </c>
      <c r="D245" s="84">
        <v>36769.692719999999</v>
      </c>
      <c r="E245" s="84">
        <v>397792.83947000001</v>
      </c>
      <c r="F245" s="798"/>
    </row>
    <row r="246" spans="1:6">
      <c r="A246" s="123" t="s">
        <v>234</v>
      </c>
      <c r="B246" s="84">
        <v>2542.3015699999996</v>
      </c>
      <c r="C246" s="84">
        <v>2867.4925099999996</v>
      </c>
      <c r="D246" s="84">
        <v>961.74648000000002</v>
      </c>
      <c r="E246" s="84">
        <v>6371.5405599999995</v>
      </c>
      <c r="F246" s="798"/>
    </row>
    <row r="247" spans="1:6">
      <c r="A247" s="123" t="s">
        <v>235</v>
      </c>
      <c r="B247" s="84">
        <v>0</v>
      </c>
      <c r="C247" s="84">
        <v>1875.1113799999998</v>
      </c>
      <c r="D247" s="84">
        <v>866.97622999999999</v>
      </c>
      <c r="E247" s="84">
        <v>2742.08761</v>
      </c>
      <c r="F247" s="798"/>
    </row>
    <row r="248" spans="1:6">
      <c r="A248" s="123" t="s">
        <v>236</v>
      </c>
      <c r="B248" s="84">
        <v>0</v>
      </c>
      <c r="C248" s="84">
        <v>88.083179999999999</v>
      </c>
      <c r="D248" s="84">
        <v>110.95679</v>
      </c>
      <c r="E248" s="84">
        <v>199.03997000000001</v>
      </c>
      <c r="F248" s="798"/>
    </row>
    <row r="249" spans="1:6">
      <c r="A249" s="123" t="s">
        <v>237</v>
      </c>
      <c r="B249" s="84">
        <v>0</v>
      </c>
      <c r="C249" s="84">
        <v>2129.5477900000001</v>
      </c>
      <c r="D249" s="84">
        <v>105.3492</v>
      </c>
      <c r="E249" s="84">
        <v>2234.8969900000002</v>
      </c>
      <c r="F249" s="798"/>
    </row>
    <row r="250" spans="1:6">
      <c r="A250" s="123" t="s">
        <v>238</v>
      </c>
      <c r="B250" s="84">
        <v>0</v>
      </c>
      <c r="C250" s="84">
        <v>63.519870000000004</v>
      </c>
      <c r="D250" s="84">
        <v>0</v>
      </c>
      <c r="E250" s="84">
        <v>63.519870000000004</v>
      </c>
      <c r="F250" s="798"/>
    </row>
    <row r="251" spans="1:6">
      <c r="A251" s="123" t="s">
        <v>239</v>
      </c>
      <c r="B251" s="84">
        <v>0</v>
      </c>
      <c r="C251" s="84">
        <v>0</v>
      </c>
      <c r="D251" s="84">
        <v>0.82225999999999999</v>
      </c>
      <c r="E251" s="84">
        <v>0.82225999999999999</v>
      </c>
      <c r="F251" s="798"/>
    </row>
    <row r="252" spans="1:6">
      <c r="A252" s="123" t="s">
        <v>240</v>
      </c>
      <c r="B252" s="84">
        <v>29.315450000000002</v>
      </c>
      <c r="C252" s="84">
        <v>0</v>
      </c>
      <c r="D252" s="84">
        <v>14.5299</v>
      </c>
      <c r="E252" s="84">
        <v>43.845349999999996</v>
      </c>
      <c r="F252" s="798"/>
    </row>
    <row r="253" spans="1:6" ht="15.75" thickBot="1">
      <c r="A253" s="123" t="s">
        <v>241</v>
      </c>
      <c r="B253" s="84">
        <v>144.32911999999999</v>
      </c>
      <c r="C253" s="84">
        <v>322.94486999999998</v>
      </c>
      <c r="D253" s="84">
        <v>1224.3048999999999</v>
      </c>
      <c r="E253" s="84">
        <v>1691.57889</v>
      </c>
      <c r="F253" s="798"/>
    </row>
    <row r="254" spans="1:6" ht="16.5" thickTop="1" thickBot="1">
      <c r="A254" s="579" t="s">
        <v>242</v>
      </c>
      <c r="B254" s="83">
        <v>-48317.508540000003</v>
      </c>
      <c r="C254" s="83">
        <v>-36076.169929999996</v>
      </c>
      <c r="D254" s="83">
        <v>-14927.01412</v>
      </c>
      <c r="E254" s="83">
        <v>-99320.692590000006</v>
      </c>
      <c r="F254" s="798"/>
    </row>
    <row r="255" spans="1:6" ht="15.75" thickTop="1">
      <c r="A255" s="123" t="s">
        <v>243</v>
      </c>
      <c r="B255" s="84">
        <v>-41443.596079999996</v>
      </c>
      <c r="C255" s="84">
        <v>-31599.555620000003</v>
      </c>
      <c r="D255" s="84">
        <v>-11553.57452</v>
      </c>
      <c r="E255" s="84">
        <v>-84596.726219999997</v>
      </c>
      <c r="F255" s="798"/>
    </row>
    <row r="256" spans="1:6">
      <c r="A256" s="123" t="s">
        <v>244</v>
      </c>
      <c r="B256" s="84">
        <v>0</v>
      </c>
      <c r="C256" s="84">
        <v>0</v>
      </c>
      <c r="D256" s="84">
        <v>0</v>
      </c>
      <c r="E256" s="84">
        <v>0</v>
      </c>
      <c r="F256" s="798"/>
    </row>
    <row r="257" spans="1:6">
      <c r="A257" s="123" t="s">
        <v>245</v>
      </c>
      <c r="B257" s="84">
        <v>-4446.2283899999993</v>
      </c>
      <c r="C257" s="84">
        <v>-1948.5301100000001</v>
      </c>
      <c r="D257" s="84">
        <v>-2886.7902400000003</v>
      </c>
      <c r="E257" s="84">
        <v>-9281.5487400000002</v>
      </c>
      <c r="F257" s="798"/>
    </row>
    <row r="258" spans="1:6">
      <c r="A258" s="123" t="s">
        <v>246</v>
      </c>
      <c r="B258" s="84">
        <v>-1084.57077</v>
      </c>
      <c r="C258" s="84">
        <v>0</v>
      </c>
      <c r="D258" s="84">
        <v>0</v>
      </c>
      <c r="E258" s="84">
        <v>-1084.57077</v>
      </c>
      <c r="F258" s="798"/>
    </row>
    <row r="259" spans="1:6">
      <c r="A259" s="123" t="s">
        <v>247</v>
      </c>
      <c r="B259" s="84">
        <v>-1217.7378700000002</v>
      </c>
      <c r="C259" s="84">
        <v>-843.81907999999999</v>
      </c>
      <c r="D259" s="84">
        <v>0</v>
      </c>
      <c r="E259" s="84">
        <v>-2061.5569500000001</v>
      </c>
      <c r="F259" s="798"/>
    </row>
    <row r="260" spans="1:6">
      <c r="A260" s="596" t="s">
        <v>248</v>
      </c>
      <c r="B260" s="84">
        <v>0</v>
      </c>
      <c r="C260" s="84">
        <v>-1684.26512</v>
      </c>
      <c r="D260" s="84">
        <v>-486.64936</v>
      </c>
      <c r="E260" s="84">
        <v>-2170.9144799999999</v>
      </c>
      <c r="F260" s="798"/>
    </row>
    <row r="261" spans="1:6" ht="15.75" thickBot="1">
      <c r="A261" s="596" t="s">
        <v>249</v>
      </c>
      <c r="B261" s="84">
        <v>-125.37542999999999</v>
      </c>
      <c r="C261" s="84">
        <v>0</v>
      </c>
      <c r="D261" s="84">
        <v>0</v>
      </c>
      <c r="E261" s="84">
        <v>-125.37542999999999</v>
      </c>
      <c r="F261" s="798"/>
    </row>
    <row r="262" spans="1:6" ht="16.5" thickTop="1" thickBot="1">
      <c r="A262" s="580" t="s">
        <v>250</v>
      </c>
      <c r="B262" s="86">
        <v>154792.35618</v>
      </c>
      <c r="C262" s="86">
        <v>135538.04202000002</v>
      </c>
      <c r="D262" s="86">
        <v>25528.568609999998</v>
      </c>
      <c r="E262" s="86">
        <v>315858.96681000001</v>
      </c>
      <c r="F262" s="798"/>
    </row>
    <row r="263" spans="1:6" ht="16.5" thickTop="1" thickBot="1">
      <c r="A263" s="581" t="s">
        <v>251</v>
      </c>
      <c r="B263" s="83">
        <v>13814.57394</v>
      </c>
      <c r="C263" s="83">
        <v>11790.30762</v>
      </c>
      <c r="D263" s="83">
        <v>2099.3635299999996</v>
      </c>
      <c r="E263" s="83">
        <v>27704.24509</v>
      </c>
      <c r="F263" s="798"/>
    </row>
    <row r="264" spans="1:6" ht="15.75" thickTop="1">
      <c r="A264" s="123" t="s">
        <v>252</v>
      </c>
      <c r="B264" s="84">
        <v>7137.8531900000007</v>
      </c>
      <c r="C264" s="84">
        <v>9487.0886799999989</v>
      </c>
      <c r="D264" s="84">
        <v>1360.89492</v>
      </c>
      <c r="E264" s="84">
        <v>17985.836789999998</v>
      </c>
      <c r="F264" s="798"/>
    </row>
    <row r="265" spans="1:6">
      <c r="A265" s="123" t="s">
        <v>253</v>
      </c>
      <c r="B265" s="84">
        <v>4647.2191299999995</v>
      </c>
      <c r="C265" s="84">
        <v>528.90799000000004</v>
      </c>
      <c r="D265" s="84">
        <v>613.29499999999996</v>
      </c>
      <c r="E265" s="84">
        <v>5789.4221200000002</v>
      </c>
      <c r="F265" s="798"/>
    </row>
    <row r="266" spans="1:6">
      <c r="A266" s="123" t="s">
        <v>254</v>
      </c>
      <c r="B266" s="84">
        <v>664.72986000000003</v>
      </c>
      <c r="C266" s="84">
        <v>1.4355</v>
      </c>
      <c r="D266" s="84">
        <v>0</v>
      </c>
      <c r="E266" s="84">
        <v>666.16535999999996</v>
      </c>
      <c r="F266" s="798"/>
    </row>
    <row r="267" spans="1:6">
      <c r="A267" s="123" t="s">
        <v>255</v>
      </c>
      <c r="B267" s="84">
        <v>0</v>
      </c>
      <c r="C267" s="84">
        <v>0</v>
      </c>
      <c r="D267" s="84">
        <v>0</v>
      </c>
      <c r="E267" s="84">
        <v>0</v>
      </c>
      <c r="F267" s="798"/>
    </row>
    <row r="268" spans="1:6" ht="15.75" thickBot="1">
      <c r="A268" s="654" t="s">
        <v>256</v>
      </c>
      <c r="B268" s="84">
        <v>1364.7717600000001</v>
      </c>
      <c r="C268" s="84">
        <v>1772.87545</v>
      </c>
      <c r="D268" s="84">
        <v>125.17361</v>
      </c>
      <c r="E268" s="84">
        <v>3262.8208199999999</v>
      </c>
      <c r="F268" s="798"/>
    </row>
    <row r="269" spans="1:6" ht="16.5" thickTop="1" thickBot="1">
      <c r="A269" s="579" t="s">
        <v>257</v>
      </c>
      <c r="B269" s="83">
        <v>-10074.032800000001</v>
      </c>
      <c r="C269" s="83">
        <v>-6006.6886900000009</v>
      </c>
      <c r="D269" s="83">
        <v>-1061.96</v>
      </c>
      <c r="E269" s="83">
        <v>-17142.681489999999</v>
      </c>
      <c r="F269" s="798"/>
    </row>
    <row r="270" spans="1:6" ht="15.75" thickTop="1">
      <c r="A270" s="123" t="s">
        <v>252</v>
      </c>
      <c r="B270" s="84">
        <v>-5940.9192899999998</v>
      </c>
      <c r="C270" s="84">
        <v>-4840.2080500000002</v>
      </c>
      <c r="D270" s="84">
        <v>-484.86692999999997</v>
      </c>
      <c r="E270" s="84">
        <v>-11265.994269999999</v>
      </c>
      <c r="F270" s="798"/>
    </row>
    <row r="271" spans="1:6">
      <c r="A271" s="123" t="s">
        <v>258</v>
      </c>
      <c r="B271" s="84">
        <v>-661.14157999999998</v>
      </c>
      <c r="C271" s="84">
        <v>-244.64415</v>
      </c>
      <c r="D271" s="84">
        <v>-43.341999999999999</v>
      </c>
      <c r="E271" s="84">
        <v>-949.12772999999993</v>
      </c>
      <c r="F271" s="798"/>
    </row>
    <row r="272" spans="1:6">
      <c r="A272" s="123" t="s">
        <v>259</v>
      </c>
      <c r="B272" s="84">
        <v>0</v>
      </c>
      <c r="C272" s="84">
        <v>0</v>
      </c>
      <c r="D272" s="84">
        <v>0</v>
      </c>
      <c r="E272" s="84">
        <v>0</v>
      </c>
      <c r="F272" s="798"/>
    </row>
    <row r="273" spans="1:6">
      <c r="A273" s="123" t="s">
        <v>260</v>
      </c>
      <c r="B273" s="84">
        <v>0</v>
      </c>
      <c r="C273" s="84">
        <v>0</v>
      </c>
      <c r="D273" s="84">
        <v>0</v>
      </c>
      <c r="E273" s="84">
        <v>0</v>
      </c>
      <c r="F273" s="798"/>
    </row>
    <row r="274" spans="1:6" ht="15.75" thickBot="1">
      <c r="A274" s="596" t="s">
        <v>261</v>
      </c>
      <c r="B274" s="84">
        <v>-3471.9719300000002</v>
      </c>
      <c r="C274" s="84">
        <v>-921.83649000000003</v>
      </c>
      <c r="D274" s="84">
        <v>-533.75106999999991</v>
      </c>
      <c r="E274" s="84">
        <v>-4927.5594900000006</v>
      </c>
      <c r="F274" s="798"/>
    </row>
    <row r="275" spans="1:6" ht="16.5" thickTop="1" thickBot="1">
      <c r="A275" s="579" t="s">
        <v>262</v>
      </c>
      <c r="B275" s="83">
        <v>158532.89731999999</v>
      </c>
      <c r="C275" s="83">
        <v>141321.66094999999</v>
      </c>
      <c r="D275" s="83">
        <v>26565.972140000002</v>
      </c>
      <c r="E275" s="83">
        <v>326420.53041000001</v>
      </c>
      <c r="F275" s="798"/>
    </row>
    <row r="276" spans="1:6" ht="15.75" thickTop="1">
      <c r="A276" s="598" t="s">
        <v>263</v>
      </c>
      <c r="B276" s="84">
        <v>49016.520929999999</v>
      </c>
      <c r="C276" s="84">
        <v>22565.462149999999</v>
      </c>
      <c r="D276" s="84">
        <v>2914.3683300000002</v>
      </c>
      <c r="E276" s="84">
        <v>74496.351410000003</v>
      </c>
      <c r="F276" s="798"/>
    </row>
    <row r="277" spans="1:6">
      <c r="A277" s="123" t="s">
        <v>264</v>
      </c>
      <c r="B277" s="84">
        <v>2489.3416099999999</v>
      </c>
      <c r="C277" s="84">
        <v>3259.44166</v>
      </c>
      <c r="D277" s="84">
        <v>102.86916000000001</v>
      </c>
      <c r="E277" s="84">
        <v>5851.6524300000001</v>
      </c>
      <c r="F277" s="798"/>
    </row>
    <row r="278" spans="1:6">
      <c r="A278" s="123" t="s">
        <v>265</v>
      </c>
      <c r="B278" s="84">
        <v>46518.405279999999</v>
      </c>
      <c r="C278" s="84">
        <v>19306.020489999999</v>
      </c>
      <c r="D278" s="84">
        <v>2811.49917</v>
      </c>
      <c r="E278" s="84">
        <v>68635.924939999997</v>
      </c>
      <c r="F278" s="798"/>
    </row>
    <row r="279" spans="1:6">
      <c r="A279" s="123" t="s">
        <v>266</v>
      </c>
      <c r="B279" s="84">
        <v>0</v>
      </c>
      <c r="C279" s="84">
        <v>0</v>
      </c>
      <c r="D279" s="84">
        <v>0</v>
      </c>
      <c r="E279" s="84">
        <v>0</v>
      </c>
      <c r="F279" s="798"/>
    </row>
    <row r="280" spans="1:6">
      <c r="A280" s="123" t="s">
        <v>267</v>
      </c>
      <c r="B280" s="84">
        <v>8.7740400000000012</v>
      </c>
      <c r="C280" s="84">
        <v>0</v>
      </c>
      <c r="D280" s="84">
        <v>0</v>
      </c>
      <c r="E280" s="84">
        <v>8.7740400000000012</v>
      </c>
      <c r="F280" s="798"/>
    </row>
    <row r="281" spans="1:6">
      <c r="A281" s="123" t="s">
        <v>268</v>
      </c>
      <c r="B281" s="84">
        <v>0</v>
      </c>
      <c r="C281" s="84">
        <v>0</v>
      </c>
      <c r="D281" s="84">
        <v>0</v>
      </c>
      <c r="E281" s="84">
        <v>0</v>
      </c>
      <c r="F281" s="798"/>
    </row>
    <row r="282" spans="1:6">
      <c r="A282" s="123" t="s">
        <v>269</v>
      </c>
      <c r="B282" s="84">
        <v>0</v>
      </c>
      <c r="C282" s="84">
        <v>0</v>
      </c>
      <c r="D282" s="84">
        <v>0</v>
      </c>
      <c r="E282" s="84">
        <v>0</v>
      </c>
      <c r="F282" s="798"/>
    </row>
    <row r="283" spans="1:6">
      <c r="A283" s="598" t="s">
        <v>270</v>
      </c>
      <c r="B283" s="84">
        <v>-54878.060279999998</v>
      </c>
      <c r="C283" s="84">
        <v>-40605.038930000002</v>
      </c>
      <c r="D283" s="84">
        <v>-12385.11383</v>
      </c>
      <c r="E283" s="84">
        <v>-107868.21304</v>
      </c>
      <c r="F283" s="798"/>
    </row>
    <row r="284" spans="1:6">
      <c r="A284" s="123" t="s">
        <v>271</v>
      </c>
      <c r="B284" s="84">
        <v>-51571.642009999996</v>
      </c>
      <c r="C284" s="84">
        <v>-40572.03557</v>
      </c>
      <c r="D284" s="84">
        <v>-12356.006720000001</v>
      </c>
      <c r="E284" s="84">
        <v>-104499.68429999999</v>
      </c>
      <c r="F284" s="798"/>
    </row>
    <row r="285" spans="1:6">
      <c r="A285" s="123" t="s">
        <v>272</v>
      </c>
      <c r="B285" s="84">
        <v>-0.10348</v>
      </c>
      <c r="C285" s="84">
        <v>0</v>
      </c>
      <c r="D285" s="84">
        <v>0</v>
      </c>
      <c r="E285" s="84">
        <v>-0.10348</v>
      </c>
      <c r="F285" s="798"/>
    </row>
    <row r="286" spans="1:6">
      <c r="A286" s="123" t="s">
        <v>273</v>
      </c>
      <c r="B286" s="84">
        <v>-23.582039999999999</v>
      </c>
      <c r="C286" s="84">
        <v>0</v>
      </c>
      <c r="D286" s="84">
        <v>0</v>
      </c>
      <c r="E286" s="84">
        <v>-23.582039999999999</v>
      </c>
      <c r="F286" s="798"/>
    </row>
    <row r="287" spans="1:6">
      <c r="A287" s="596" t="s">
        <v>274</v>
      </c>
      <c r="B287" s="84">
        <v>-3281.1827499999999</v>
      </c>
      <c r="C287" s="84">
        <v>-33.003360000000001</v>
      </c>
      <c r="D287" s="84">
        <v>-29.107110000000002</v>
      </c>
      <c r="E287" s="84">
        <v>-3343.29322</v>
      </c>
      <c r="F287" s="798"/>
    </row>
    <row r="288" spans="1:6">
      <c r="A288" s="596" t="s">
        <v>275</v>
      </c>
      <c r="B288" s="84">
        <v>0</v>
      </c>
      <c r="C288" s="84">
        <v>0</v>
      </c>
      <c r="D288" s="84">
        <v>0</v>
      </c>
      <c r="E288" s="84">
        <v>0</v>
      </c>
      <c r="F288" s="798"/>
    </row>
    <row r="289" spans="1:6" ht="15.75" thickBot="1">
      <c r="A289" s="123" t="s">
        <v>276</v>
      </c>
      <c r="B289" s="84">
        <v>-1.55</v>
      </c>
      <c r="C289" s="84">
        <v>0</v>
      </c>
      <c r="D289" s="84">
        <v>0</v>
      </c>
      <c r="E289" s="84">
        <v>-1.55</v>
      </c>
      <c r="F289" s="798"/>
    </row>
    <row r="290" spans="1:6" ht="16.5" thickTop="1" thickBot="1">
      <c r="A290" s="580" t="s">
        <v>277</v>
      </c>
      <c r="B290" s="86">
        <v>152671.35797000001</v>
      </c>
      <c r="C290" s="86">
        <v>123282.08417</v>
      </c>
      <c r="D290" s="86">
        <v>17095.226640000001</v>
      </c>
      <c r="E290" s="86">
        <v>293048.66877999995</v>
      </c>
      <c r="F290" s="798"/>
    </row>
    <row r="291" spans="1:6" ht="16.5" thickTop="1" thickBot="1">
      <c r="A291" s="579" t="s">
        <v>278</v>
      </c>
      <c r="B291" s="83">
        <v>-113110.74026999999</v>
      </c>
      <c r="C291" s="83">
        <v>-105963.34414</v>
      </c>
      <c r="D291" s="83">
        <v>-22699.310510000003</v>
      </c>
      <c r="E291" s="83">
        <v>-241773.39491999999</v>
      </c>
      <c r="F291" s="798"/>
    </row>
    <row r="292" spans="1:6" ht="15.75" thickTop="1">
      <c r="A292" s="123" t="s">
        <v>279</v>
      </c>
      <c r="B292" s="84">
        <v>-49839.715530000001</v>
      </c>
      <c r="C292" s="84">
        <v>-63883.194470000002</v>
      </c>
      <c r="D292" s="84">
        <v>-13864.65869</v>
      </c>
      <c r="E292" s="84">
        <v>-127587.56869</v>
      </c>
      <c r="F292" s="798"/>
    </row>
    <row r="293" spans="1:6">
      <c r="A293" s="123" t="s">
        <v>280</v>
      </c>
      <c r="B293" s="84">
        <v>-19327.649719999998</v>
      </c>
      <c r="C293" s="84">
        <v>-10315.627759999999</v>
      </c>
      <c r="D293" s="84">
        <v>-1561.7519399999999</v>
      </c>
      <c r="E293" s="84">
        <v>-31205.029420000003</v>
      </c>
      <c r="F293" s="798"/>
    </row>
    <row r="294" spans="1:6">
      <c r="A294" s="123" t="s">
        <v>281</v>
      </c>
      <c r="B294" s="84">
        <v>-637.73113999999998</v>
      </c>
      <c r="C294" s="84">
        <v>-414.91246999999998</v>
      </c>
      <c r="D294" s="84">
        <v>-111.00785</v>
      </c>
      <c r="E294" s="84">
        <v>-1163.65146</v>
      </c>
      <c r="F294" s="798"/>
    </row>
    <row r="295" spans="1:6">
      <c r="A295" s="123" t="s">
        <v>282</v>
      </c>
      <c r="B295" s="84">
        <v>-4390.1480700000002</v>
      </c>
      <c r="C295" s="84">
        <v>-4699.0901599999997</v>
      </c>
      <c r="D295" s="84">
        <v>-551.23855000000003</v>
      </c>
      <c r="E295" s="84">
        <v>-9640.4767799999991</v>
      </c>
      <c r="F295" s="798"/>
    </row>
    <row r="296" spans="1:6">
      <c r="A296" s="123" t="s">
        <v>283</v>
      </c>
      <c r="B296" s="84">
        <v>-482.00265000000002</v>
      </c>
      <c r="C296" s="84">
        <v>-566.82478000000003</v>
      </c>
      <c r="D296" s="84">
        <v>-1873.4567400000001</v>
      </c>
      <c r="E296" s="84">
        <v>-2922.2841699999999</v>
      </c>
      <c r="F296" s="798"/>
    </row>
    <row r="297" spans="1:6">
      <c r="A297" s="123" t="s">
        <v>284</v>
      </c>
      <c r="B297" s="84">
        <v>-3002.6878400000001</v>
      </c>
      <c r="C297" s="84">
        <v>-1787.14183</v>
      </c>
      <c r="D297" s="84">
        <v>-367.81958000000003</v>
      </c>
      <c r="E297" s="84">
        <v>-5157.6492500000004</v>
      </c>
      <c r="F297" s="798"/>
    </row>
    <row r="298" spans="1:6">
      <c r="A298" s="123" t="s">
        <v>285</v>
      </c>
      <c r="B298" s="84">
        <v>-9549.8741699999991</v>
      </c>
      <c r="C298" s="84">
        <v>-4845.0599299999994</v>
      </c>
      <c r="D298" s="84">
        <v>-791.71142000000009</v>
      </c>
      <c r="E298" s="84">
        <v>-15186.64552</v>
      </c>
      <c r="F298" s="798"/>
    </row>
    <row r="299" spans="1:6">
      <c r="A299" s="123" t="s">
        <v>286</v>
      </c>
      <c r="B299" s="84">
        <v>-3782.3010299999996</v>
      </c>
      <c r="C299" s="84">
        <v>-1941.26386</v>
      </c>
      <c r="D299" s="84">
        <v>-127.3875</v>
      </c>
      <c r="E299" s="84">
        <v>-5850.9523899999995</v>
      </c>
      <c r="F299" s="798"/>
    </row>
    <row r="300" spans="1:6" ht="15.75" thickBot="1">
      <c r="A300" s="123" t="s">
        <v>287</v>
      </c>
      <c r="B300" s="84">
        <v>-22098.630120000002</v>
      </c>
      <c r="C300" s="84">
        <v>-17510.228879999999</v>
      </c>
      <c r="D300" s="84">
        <v>-3450.2782400000001</v>
      </c>
      <c r="E300" s="84">
        <v>-43059.137240000004</v>
      </c>
      <c r="F300" s="798"/>
    </row>
    <row r="301" spans="1:6" ht="16.5" thickTop="1" thickBot="1">
      <c r="A301" s="581" t="s">
        <v>288</v>
      </c>
      <c r="B301" s="83">
        <v>39560.617700000003</v>
      </c>
      <c r="C301" s="83">
        <v>17318.740030000001</v>
      </c>
      <c r="D301" s="83">
        <v>-5604.0838700000004</v>
      </c>
      <c r="E301" s="83">
        <v>51275.273860000001</v>
      </c>
      <c r="F301" s="798"/>
    </row>
    <row r="302" spans="1:6" ht="15.75" thickTop="1">
      <c r="A302" s="655" t="s">
        <v>289</v>
      </c>
      <c r="B302" s="84">
        <v>1070.66723</v>
      </c>
      <c r="C302" s="84">
        <v>6.6796899999999999</v>
      </c>
      <c r="D302" s="84">
        <v>-1.1999999999999999E-3</v>
      </c>
      <c r="E302" s="84">
        <v>1077.34572</v>
      </c>
      <c r="F302" s="798"/>
    </row>
    <row r="303" spans="1:6">
      <c r="A303" s="596" t="s">
        <v>290</v>
      </c>
      <c r="B303" s="84">
        <v>58.170300000000005</v>
      </c>
      <c r="C303" s="84">
        <v>7.9100000000000004E-3</v>
      </c>
      <c r="D303" s="84">
        <v>-1.1999999999999999E-3</v>
      </c>
      <c r="E303" s="84">
        <v>58.177010000000003</v>
      </c>
      <c r="F303" s="798"/>
    </row>
    <row r="304" spans="1:6">
      <c r="A304" s="596" t="s">
        <v>291</v>
      </c>
      <c r="B304" s="84">
        <v>1012.49693</v>
      </c>
      <c r="C304" s="84">
        <v>6.67178</v>
      </c>
      <c r="D304" s="84">
        <v>0</v>
      </c>
      <c r="E304" s="84">
        <v>1019.1687099999999</v>
      </c>
      <c r="F304" s="798"/>
    </row>
    <row r="305" spans="1:6">
      <c r="A305" s="655" t="s">
        <v>292</v>
      </c>
      <c r="B305" s="84">
        <v>-1012.94113</v>
      </c>
      <c r="C305" s="84">
        <v>-0.33732000000000001</v>
      </c>
      <c r="D305" s="84">
        <v>-9.5219999999999999E-2</v>
      </c>
      <c r="E305" s="84">
        <v>-1013.3736700000001</v>
      </c>
      <c r="F305" s="798"/>
    </row>
    <row r="306" spans="1:6">
      <c r="A306" s="596" t="s">
        <v>293</v>
      </c>
      <c r="B306" s="84">
        <v>-2.7329999999999997E-2</v>
      </c>
      <c r="C306" s="84">
        <v>6.1630000000000004E-2</v>
      </c>
      <c r="D306" s="84">
        <v>3.3E-3</v>
      </c>
      <c r="E306" s="84">
        <v>3.7600000000000001E-2</v>
      </c>
      <c r="F306" s="798"/>
    </row>
    <row r="307" spans="1:6" ht="15.75" thickBot="1">
      <c r="A307" s="596" t="s">
        <v>294</v>
      </c>
      <c r="B307" s="84">
        <v>-1012.9138</v>
      </c>
      <c r="C307" s="84">
        <v>-0.39894999999999997</v>
      </c>
      <c r="D307" s="84">
        <v>-9.8519999999999996E-2</v>
      </c>
      <c r="E307" s="84">
        <v>-1013.4112700000001</v>
      </c>
      <c r="F307" s="798"/>
    </row>
    <row r="308" spans="1:6" ht="16.5" thickTop="1" thickBot="1">
      <c r="A308" s="579" t="s">
        <v>295</v>
      </c>
      <c r="B308" s="83">
        <v>39618.343799999995</v>
      </c>
      <c r="C308" s="83">
        <v>17325.082399999999</v>
      </c>
      <c r="D308" s="83">
        <v>-5604.1802900000002</v>
      </c>
      <c r="E308" s="83">
        <v>51339.245909999998</v>
      </c>
      <c r="F308" s="798"/>
    </row>
    <row r="309" spans="1:6" ht="16.5" thickTop="1" thickBot="1">
      <c r="A309" s="596" t="s">
        <v>296</v>
      </c>
      <c r="B309" s="84">
        <v>0</v>
      </c>
      <c r="C309" s="84">
        <v>20.713849999999997</v>
      </c>
      <c r="D309" s="84">
        <v>0</v>
      </c>
      <c r="E309" s="84">
        <v>20.713849999999997</v>
      </c>
      <c r="F309" s="798"/>
    </row>
    <row r="310" spans="1:6" ht="16.5" thickTop="1" thickBot="1">
      <c r="A310" s="581" t="s">
        <v>297</v>
      </c>
      <c r="B310" s="83">
        <v>39618.343799999995</v>
      </c>
      <c r="C310" s="83">
        <v>17345.796249999999</v>
      </c>
      <c r="D310" s="83">
        <v>-5604.1802900000002</v>
      </c>
      <c r="E310" s="83">
        <v>51359.959759999998</v>
      </c>
      <c r="F310" s="798"/>
    </row>
    <row r="311" spans="1:6" ht="16.5" thickTop="1" thickBot="1">
      <c r="A311" s="123" t="s">
        <v>298</v>
      </c>
      <c r="B311" s="84">
        <v>0</v>
      </c>
      <c r="C311" s="84">
        <v>174.57237000000001</v>
      </c>
      <c r="D311" s="84">
        <v>13.47251</v>
      </c>
      <c r="E311" s="84">
        <v>188.04488000000001</v>
      </c>
      <c r="F311" s="798"/>
    </row>
    <row r="312" spans="1:6" ht="16.5" thickTop="1" thickBot="1">
      <c r="A312" s="579" t="s">
        <v>299</v>
      </c>
      <c r="B312" s="83">
        <v>39618.343799999995</v>
      </c>
      <c r="C312" s="83">
        <v>17520.368620000001</v>
      </c>
      <c r="D312" s="83">
        <v>-5590.7077800000006</v>
      </c>
      <c r="E312" s="83">
        <v>51548.004639999999</v>
      </c>
      <c r="F312" s="798"/>
    </row>
    <row r="313" spans="1:6" ht="16.5" thickTop="1" thickBot="1">
      <c r="A313" s="123" t="s">
        <v>300</v>
      </c>
      <c r="B313" s="84">
        <v>0</v>
      </c>
      <c r="C313" s="84">
        <v>0</v>
      </c>
      <c r="D313" s="84">
        <v>0</v>
      </c>
      <c r="E313" s="84">
        <v>0</v>
      </c>
      <c r="F313" s="798"/>
    </row>
    <row r="314" spans="1:6" ht="16.5" thickTop="1" thickBot="1">
      <c r="A314" s="581" t="s">
        <v>301</v>
      </c>
      <c r="B314" s="83">
        <v>39618.343799999995</v>
      </c>
      <c r="C314" s="83">
        <v>17520.368620000001</v>
      </c>
      <c r="D314" s="83">
        <v>-5590.7077800000006</v>
      </c>
      <c r="E314" s="83">
        <v>51548.004639999999</v>
      </c>
      <c r="F314" s="798"/>
    </row>
    <row r="315" spans="1:6" ht="16.5" thickTop="1" thickBot="1">
      <c r="A315" s="655" t="s">
        <v>302</v>
      </c>
      <c r="B315" s="84">
        <v>-11739.669400000001</v>
      </c>
      <c r="C315" s="84">
        <v>-8234.5732000000007</v>
      </c>
      <c r="D315" s="84">
        <v>0</v>
      </c>
      <c r="E315" s="84">
        <v>-19974.242600000001</v>
      </c>
      <c r="F315" s="798"/>
    </row>
    <row r="316" spans="1:6" ht="16.5" thickTop="1" thickBot="1">
      <c r="A316" s="581" t="s">
        <v>303</v>
      </c>
      <c r="B316" s="83">
        <v>27878.6744</v>
      </c>
      <c r="C316" s="83">
        <v>9285.7954200000004</v>
      </c>
      <c r="D316" s="83">
        <v>-5590.7077800000006</v>
      </c>
      <c r="E316" s="83">
        <v>31573.762039999998</v>
      </c>
      <c r="F316" s="798"/>
    </row>
    <row r="317" spans="1:6" ht="9.75" customHeight="1" thickTop="1" thickBot="1">
      <c r="A317" s="582"/>
      <c r="B317" s="802"/>
      <c r="C317" s="802"/>
      <c r="D317" s="802"/>
      <c r="E317" s="802"/>
      <c r="F317" s="798"/>
    </row>
    <row r="318" spans="1:6" ht="15.75" thickTop="1">
      <c r="A318" s="123"/>
      <c r="B318" s="697"/>
      <c r="C318" s="697"/>
      <c r="D318" s="697"/>
      <c r="E318" s="697"/>
      <c r="F318" s="798"/>
    </row>
    <row r="319" spans="1:6" s="185" customFormat="1" ht="12.75">
      <c r="A319" s="123"/>
      <c r="B319" s="697"/>
      <c r="C319" s="697"/>
      <c r="D319" s="697"/>
      <c r="E319" s="697"/>
      <c r="F319" s="509"/>
    </row>
    <row r="320" spans="1:6" s="185" customFormat="1" ht="12.75">
      <c r="A320" s="123"/>
      <c r="B320" s="697"/>
      <c r="C320" s="697"/>
      <c r="D320" s="697"/>
      <c r="E320" s="697"/>
      <c r="F320" s="509"/>
    </row>
    <row r="321" spans="1:6" s="185" customFormat="1" ht="12.75">
      <c r="A321" s="123"/>
      <c r="B321" s="697"/>
      <c r="C321" s="697"/>
      <c r="D321" s="697"/>
      <c r="E321" s="697"/>
      <c r="F321" s="509"/>
    </row>
    <row r="322" spans="1:6" s="185" customFormat="1">
      <c r="A322" s="91"/>
      <c r="B322" s="569"/>
      <c r="C322" s="569"/>
      <c r="D322" s="569"/>
      <c r="E322" s="569"/>
      <c r="F322" s="509"/>
    </row>
    <row r="323" spans="1:6" s="185" customFormat="1">
      <c r="A323" s="91"/>
      <c r="B323" s="569"/>
      <c r="C323" s="569"/>
      <c r="D323" s="569"/>
      <c r="E323" s="569"/>
      <c r="F323" s="509"/>
    </row>
    <row r="324" spans="1:6" s="185" customFormat="1">
      <c r="A324" s="91"/>
      <c r="B324" s="569"/>
      <c r="C324" s="569"/>
      <c r="D324" s="569"/>
      <c r="E324" s="569"/>
      <c r="F324" s="509"/>
    </row>
    <row r="325" spans="1:6" s="185" customFormat="1">
      <c r="A325" s="91"/>
      <c r="B325" s="569"/>
      <c r="C325" s="569"/>
      <c r="D325" s="569"/>
      <c r="E325" s="569"/>
      <c r="F325" s="509"/>
    </row>
    <row r="326" spans="1:6">
      <c r="A326" s="91"/>
      <c r="B326" s="569"/>
      <c r="C326" s="569"/>
      <c r="D326" s="569"/>
      <c r="E326" s="569"/>
    </row>
    <row r="327" spans="1:6">
      <c r="A327" s="91"/>
      <c r="B327" s="569"/>
      <c r="C327" s="569"/>
      <c r="D327" s="569"/>
      <c r="E327" s="569"/>
    </row>
    <row r="328" spans="1:6">
      <c r="A328" s="73"/>
      <c r="B328" s="569"/>
      <c r="C328" s="569"/>
      <c r="D328" s="569"/>
      <c r="E328" s="569"/>
    </row>
    <row r="329" spans="1:6">
      <c r="A329" s="73"/>
      <c r="B329" s="569"/>
      <c r="C329" s="569"/>
      <c r="D329" s="569"/>
      <c r="E329" s="569"/>
    </row>
    <row r="330" spans="1:6">
      <c r="A330" s="73"/>
      <c r="B330" s="569"/>
      <c r="C330" s="569"/>
      <c r="D330" s="569"/>
      <c r="E330" s="569"/>
    </row>
    <row r="331" spans="1:6">
      <c r="A331" s="73"/>
      <c r="B331" s="569"/>
      <c r="C331" s="569"/>
      <c r="D331" s="569"/>
      <c r="E331" s="569"/>
    </row>
    <row r="332" spans="1:6">
      <c r="A332" s="73"/>
      <c r="B332" s="569"/>
      <c r="C332" s="569"/>
      <c r="D332" s="569"/>
      <c r="E332" s="569"/>
    </row>
    <row r="333" spans="1:6">
      <c r="A333" s="73"/>
      <c r="B333" s="569"/>
      <c r="C333" s="569"/>
      <c r="D333" s="569"/>
      <c r="E333" s="569"/>
    </row>
    <row r="334" spans="1:6">
      <c r="A334" s="73"/>
      <c r="B334" s="569"/>
      <c r="C334" s="569"/>
      <c r="D334" s="569"/>
      <c r="E334" s="569"/>
    </row>
    <row r="335" spans="1:6">
      <c r="A335" s="73"/>
      <c r="B335" s="569"/>
      <c r="C335" s="569"/>
      <c r="D335" s="569"/>
      <c r="E335" s="569"/>
    </row>
    <row r="336" spans="1:6">
      <c r="A336" s="73"/>
      <c r="B336" s="569"/>
      <c r="C336" s="569"/>
      <c r="D336" s="569"/>
      <c r="E336" s="569"/>
    </row>
    <row r="337" spans="1:5" ht="15.75">
      <c r="A337" s="93"/>
      <c r="B337" s="569"/>
      <c r="C337" s="569"/>
      <c r="D337" s="569"/>
      <c r="E337" s="569"/>
    </row>
    <row r="338" spans="1:5" ht="15.75">
      <c r="A338" s="93"/>
      <c r="B338" s="569"/>
      <c r="C338" s="569"/>
      <c r="D338" s="569"/>
      <c r="E338" s="569"/>
    </row>
    <row r="339" spans="1:5" ht="15.75">
      <c r="A339" s="93"/>
      <c r="B339" s="569"/>
      <c r="C339" s="569"/>
      <c r="D339" s="569"/>
      <c r="E339" s="569"/>
    </row>
    <row r="340" spans="1:5" ht="15.75">
      <c r="A340" s="93"/>
      <c r="B340" s="569"/>
      <c r="C340" s="569"/>
      <c r="D340" s="569"/>
      <c r="E340" s="569"/>
    </row>
    <row r="341" spans="1:5" ht="15.75">
      <c r="A341" s="93"/>
      <c r="B341" s="569"/>
      <c r="C341" s="569"/>
      <c r="D341" s="569"/>
      <c r="E341" s="569"/>
    </row>
    <row r="342" spans="1:5" ht="15.75">
      <c r="A342" s="93"/>
      <c r="B342" s="569"/>
      <c r="C342" s="569"/>
      <c r="D342" s="569"/>
      <c r="E342" s="569"/>
    </row>
    <row r="343" spans="1:5" ht="15.75">
      <c r="A343" s="93"/>
      <c r="B343" s="569"/>
      <c r="C343" s="569"/>
      <c r="D343" s="569"/>
      <c r="E343" s="569"/>
    </row>
    <row r="344" spans="1:5" ht="15.75">
      <c r="A344" s="93"/>
      <c r="B344" s="569"/>
      <c r="C344" s="569"/>
      <c r="D344" s="569"/>
      <c r="E344" s="569"/>
    </row>
    <row r="345" spans="1:5" ht="15.75">
      <c r="A345" s="93"/>
      <c r="B345" s="569"/>
      <c r="C345" s="569"/>
      <c r="D345" s="569"/>
      <c r="E345" s="569"/>
    </row>
    <row r="346" spans="1:5" ht="15.75">
      <c r="A346" s="93"/>
    </row>
    <row r="347" spans="1:5" ht="15.75">
      <c r="A347" s="93"/>
    </row>
    <row r="348" spans="1:5" ht="15.75">
      <c r="A348" s="93"/>
    </row>
    <row r="349" spans="1:5" ht="15.75">
      <c r="A349" s="93"/>
    </row>
    <row r="350" spans="1:5" ht="15.75">
      <c r="A350" s="93"/>
    </row>
    <row r="351" spans="1:5" ht="15.75">
      <c r="A351" s="93"/>
    </row>
    <row r="352" spans="1:5"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4" sqref="G4"/>
    </sheetView>
  </sheetViews>
  <sheetFormatPr defaultColWidth="11.42578125" defaultRowHeight="15"/>
  <cols>
    <col min="1" max="1" width="79.28515625" style="95" customWidth="1"/>
    <col min="2" max="4" width="9.28515625" style="983" customWidth="1"/>
    <col min="5" max="5" width="15" style="983" customWidth="1"/>
    <col min="6" max="6" width="2.85546875" style="186" customWidth="1"/>
    <col min="7" max="256" width="11.42578125" style="983"/>
    <col min="257" max="257" width="79.28515625" style="983" customWidth="1"/>
    <col min="258" max="260" width="9.28515625" style="983" customWidth="1"/>
    <col min="261" max="261" width="15" style="983" customWidth="1"/>
    <col min="262" max="262" width="2.85546875" style="983" customWidth="1"/>
    <col min="263" max="512" width="11.42578125" style="983"/>
    <col min="513" max="513" width="79.28515625" style="983" customWidth="1"/>
    <col min="514" max="516" width="9.28515625" style="983" customWidth="1"/>
    <col min="517" max="517" width="15" style="983" customWidth="1"/>
    <col min="518" max="518" width="2.85546875" style="983" customWidth="1"/>
    <col min="519" max="768" width="11.42578125" style="983"/>
    <col min="769" max="769" width="79.28515625" style="983" customWidth="1"/>
    <col min="770" max="772" width="9.28515625" style="983" customWidth="1"/>
    <col min="773" max="773" width="15" style="983" customWidth="1"/>
    <col min="774" max="774" width="2.85546875" style="983" customWidth="1"/>
    <col min="775" max="1024" width="11.42578125" style="983"/>
    <col min="1025" max="1025" width="79.28515625" style="983" customWidth="1"/>
    <col min="1026" max="1028" width="9.28515625" style="983" customWidth="1"/>
    <col min="1029" max="1029" width="15" style="983" customWidth="1"/>
    <col min="1030" max="1030" width="2.85546875" style="983" customWidth="1"/>
    <col min="1031" max="1280" width="11.42578125" style="983"/>
    <col min="1281" max="1281" width="79.28515625" style="983" customWidth="1"/>
    <col min="1282" max="1284" width="9.28515625" style="983" customWidth="1"/>
    <col min="1285" max="1285" width="15" style="983" customWidth="1"/>
    <col min="1286" max="1286" width="2.85546875" style="983" customWidth="1"/>
    <col min="1287" max="1536" width="11.42578125" style="983"/>
    <col min="1537" max="1537" width="79.28515625" style="983" customWidth="1"/>
    <col min="1538" max="1540" width="9.28515625" style="983" customWidth="1"/>
    <col min="1541" max="1541" width="15" style="983" customWidth="1"/>
    <col min="1542" max="1542" width="2.85546875" style="983" customWidth="1"/>
    <col min="1543" max="1792" width="11.42578125" style="983"/>
    <col min="1793" max="1793" width="79.28515625" style="983" customWidth="1"/>
    <col min="1794" max="1796" width="9.28515625" style="983" customWidth="1"/>
    <col min="1797" max="1797" width="15" style="983" customWidth="1"/>
    <col min="1798" max="1798" width="2.85546875" style="983" customWidth="1"/>
    <col min="1799" max="2048" width="11.42578125" style="983"/>
    <col min="2049" max="2049" width="79.28515625" style="983" customWidth="1"/>
    <col min="2050" max="2052" width="9.28515625" style="983" customWidth="1"/>
    <col min="2053" max="2053" width="15" style="983" customWidth="1"/>
    <col min="2054" max="2054" width="2.85546875" style="983" customWidth="1"/>
    <col min="2055" max="2304" width="11.42578125" style="983"/>
    <col min="2305" max="2305" width="79.28515625" style="983" customWidth="1"/>
    <col min="2306" max="2308" width="9.28515625" style="983" customWidth="1"/>
    <col min="2309" max="2309" width="15" style="983" customWidth="1"/>
    <col min="2310" max="2310" width="2.85546875" style="983" customWidth="1"/>
    <col min="2311" max="2560" width="11.42578125" style="983"/>
    <col min="2561" max="2561" width="79.28515625" style="983" customWidth="1"/>
    <col min="2562" max="2564" width="9.28515625" style="983" customWidth="1"/>
    <col min="2565" max="2565" width="15" style="983" customWidth="1"/>
    <col min="2566" max="2566" width="2.85546875" style="983" customWidth="1"/>
    <col min="2567" max="2816" width="11.42578125" style="983"/>
    <col min="2817" max="2817" width="79.28515625" style="983" customWidth="1"/>
    <col min="2818" max="2820" width="9.28515625" style="983" customWidth="1"/>
    <col min="2821" max="2821" width="15" style="983" customWidth="1"/>
    <col min="2822" max="2822" width="2.85546875" style="983" customWidth="1"/>
    <col min="2823" max="3072" width="11.42578125" style="983"/>
    <col min="3073" max="3073" width="79.28515625" style="983" customWidth="1"/>
    <col min="3074" max="3076" width="9.28515625" style="983" customWidth="1"/>
    <col min="3077" max="3077" width="15" style="983" customWidth="1"/>
    <col min="3078" max="3078" width="2.85546875" style="983" customWidth="1"/>
    <col min="3079" max="3328" width="11.42578125" style="983"/>
    <col min="3329" max="3329" width="79.28515625" style="983" customWidth="1"/>
    <col min="3330" max="3332" width="9.28515625" style="983" customWidth="1"/>
    <col min="3333" max="3333" width="15" style="983" customWidth="1"/>
    <col min="3334" max="3334" width="2.85546875" style="983" customWidth="1"/>
    <col min="3335" max="3584" width="11.42578125" style="983"/>
    <col min="3585" max="3585" width="79.28515625" style="983" customWidth="1"/>
    <col min="3586" max="3588" width="9.28515625" style="983" customWidth="1"/>
    <col min="3589" max="3589" width="15" style="983" customWidth="1"/>
    <col min="3590" max="3590" width="2.85546875" style="983" customWidth="1"/>
    <col min="3591" max="3840" width="11.42578125" style="983"/>
    <col min="3841" max="3841" width="79.28515625" style="983" customWidth="1"/>
    <col min="3842" max="3844" width="9.28515625" style="983" customWidth="1"/>
    <col min="3845" max="3845" width="15" style="983" customWidth="1"/>
    <col min="3846" max="3846" width="2.85546875" style="983" customWidth="1"/>
    <col min="3847" max="4096" width="11.42578125" style="983"/>
    <col min="4097" max="4097" width="79.28515625" style="983" customWidth="1"/>
    <col min="4098" max="4100" width="9.28515625" style="983" customWidth="1"/>
    <col min="4101" max="4101" width="15" style="983" customWidth="1"/>
    <col min="4102" max="4102" width="2.85546875" style="983" customWidth="1"/>
    <col min="4103" max="4352" width="11.42578125" style="983"/>
    <col min="4353" max="4353" width="79.28515625" style="983" customWidth="1"/>
    <col min="4354" max="4356" width="9.28515625" style="983" customWidth="1"/>
    <col min="4357" max="4357" width="15" style="983" customWidth="1"/>
    <col min="4358" max="4358" width="2.85546875" style="983" customWidth="1"/>
    <col min="4359" max="4608" width="11.42578125" style="983"/>
    <col min="4609" max="4609" width="79.28515625" style="983" customWidth="1"/>
    <col min="4610" max="4612" width="9.28515625" style="983" customWidth="1"/>
    <col min="4613" max="4613" width="15" style="983" customWidth="1"/>
    <col min="4614" max="4614" width="2.85546875" style="983" customWidth="1"/>
    <col min="4615" max="4864" width="11.42578125" style="983"/>
    <col min="4865" max="4865" width="79.28515625" style="983" customWidth="1"/>
    <col min="4866" max="4868" width="9.28515625" style="983" customWidth="1"/>
    <col min="4869" max="4869" width="15" style="983" customWidth="1"/>
    <col min="4870" max="4870" width="2.85546875" style="983" customWidth="1"/>
    <col min="4871" max="5120" width="11.42578125" style="983"/>
    <col min="5121" max="5121" width="79.28515625" style="983" customWidth="1"/>
    <col min="5122" max="5124" width="9.28515625" style="983" customWidth="1"/>
    <col min="5125" max="5125" width="15" style="983" customWidth="1"/>
    <col min="5126" max="5126" width="2.85546875" style="983" customWidth="1"/>
    <col min="5127" max="5376" width="11.42578125" style="983"/>
    <col min="5377" max="5377" width="79.28515625" style="983" customWidth="1"/>
    <col min="5378" max="5380" width="9.28515625" style="983" customWidth="1"/>
    <col min="5381" max="5381" width="15" style="983" customWidth="1"/>
    <col min="5382" max="5382" width="2.85546875" style="983" customWidth="1"/>
    <col min="5383" max="5632" width="11.42578125" style="983"/>
    <col min="5633" max="5633" width="79.28515625" style="983" customWidth="1"/>
    <col min="5634" max="5636" width="9.28515625" style="983" customWidth="1"/>
    <col min="5637" max="5637" width="15" style="983" customWidth="1"/>
    <col min="5638" max="5638" width="2.85546875" style="983" customWidth="1"/>
    <col min="5639" max="5888" width="11.42578125" style="983"/>
    <col min="5889" max="5889" width="79.28515625" style="983" customWidth="1"/>
    <col min="5890" max="5892" width="9.28515625" style="983" customWidth="1"/>
    <col min="5893" max="5893" width="15" style="983" customWidth="1"/>
    <col min="5894" max="5894" width="2.85546875" style="983" customWidth="1"/>
    <col min="5895" max="6144" width="11.42578125" style="983"/>
    <col min="6145" max="6145" width="79.28515625" style="983" customWidth="1"/>
    <col min="6146" max="6148" width="9.28515625" style="983" customWidth="1"/>
    <col min="6149" max="6149" width="15" style="983" customWidth="1"/>
    <col min="6150" max="6150" width="2.85546875" style="983" customWidth="1"/>
    <col min="6151" max="6400" width="11.42578125" style="983"/>
    <col min="6401" max="6401" width="79.28515625" style="983" customWidth="1"/>
    <col min="6402" max="6404" width="9.28515625" style="983" customWidth="1"/>
    <col min="6405" max="6405" width="15" style="983" customWidth="1"/>
    <col min="6406" max="6406" width="2.85546875" style="983" customWidth="1"/>
    <col min="6407" max="6656" width="11.42578125" style="983"/>
    <col min="6657" max="6657" width="79.28515625" style="983" customWidth="1"/>
    <col min="6658" max="6660" width="9.28515625" style="983" customWidth="1"/>
    <col min="6661" max="6661" width="15" style="983" customWidth="1"/>
    <col min="6662" max="6662" width="2.85546875" style="983" customWidth="1"/>
    <col min="6663" max="6912" width="11.42578125" style="983"/>
    <col min="6913" max="6913" width="79.28515625" style="983" customWidth="1"/>
    <col min="6914" max="6916" width="9.28515625" style="983" customWidth="1"/>
    <col min="6917" max="6917" width="15" style="983" customWidth="1"/>
    <col min="6918" max="6918" width="2.85546875" style="983" customWidth="1"/>
    <col min="6919" max="7168" width="11.42578125" style="983"/>
    <col min="7169" max="7169" width="79.28515625" style="983" customWidth="1"/>
    <col min="7170" max="7172" width="9.28515625" style="983" customWidth="1"/>
    <col min="7173" max="7173" width="15" style="983" customWidth="1"/>
    <col min="7174" max="7174" width="2.85546875" style="983" customWidth="1"/>
    <col min="7175" max="7424" width="11.42578125" style="983"/>
    <col min="7425" max="7425" width="79.28515625" style="983" customWidth="1"/>
    <col min="7426" max="7428" width="9.28515625" style="983" customWidth="1"/>
    <col min="7429" max="7429" width="15" style="983" customWidth="1"/>
    <col min="7430" max="7430" width="2.85546875" style="983" customWidth="1"/>
    <col min="7431" max="7680" width="11.42578125" style="983"/>
    <col min="7681" max="7681" width="79.28515625" style="983" customWidth="1"/>
    <col min="7682" max="7684" width="9.28515625" style="983" customWidth="1"/>
    <col min="7685" max="7685" width="15" style="983" customWidth="1"/>
    <col min="7686" max="7686" width="2.85546875" style="983" customWidth="1"/>
    <col min="7687" max="7936" width="11.42578125" style="983"/>
    <col min="7937" max="7937" width="79.28515625" style="983" customWidth="1"/>
    <col min="7938" max="7940" width="9.28515625" style="983" customWidth="1"/>
    <col min="7941" max="7941" width="15" style="983" customWidth="1"/>
    <col min="7942" max="7942" width="2.85546875" style="983" customWidth="1"/>
    <col min="7943" max="8192" width="11.42578125" style="983"/>
    <col min="8193" max="8193" width="79.28515625" style="983" customWidth="1"/>
    <col min="8194" max="8196" width="9.28515625" style="983" customWidth="1"/>
    <col min="8197" max="8197" width="15" style="983" customWidth="1"/>
    <col min="8198" max="8198" width="2.85546875" style="983" customWidth="1"/>
    <col min="8199" max="8448" width="11.42578125" style="983"/>
    <col min="8449" max="8449" width="79.28515625" style="983" customWidth="1"/>
    <col min="8450" max="8452" width="9.28515625" style="983" customWidth="1"/>
    <col min="8453" max="8453" width="15" style="983" customWidth="1"/>
    <col min="8454" max="8454" width="2.85546875" style="983" customWidth="1"/>
    <col min="8455" max="8704" width="11.42578125" style="983"/>
    <col min="8705" max="8705" width="79.28515625" style="983" customWidth="1"/>
    <col min="8706" max="8708" width="9.28515625" style="983" customWidth="1"/>
    <col min="8709" max="8709" width="15" style="983" customWidth="1"/>
    <col min="8710" max="8710" width="2.85546875" style="983" customWidth="1"/>
    <col min="8711" max="8960" width="11.42578125" style="983"/>
    <col min="8961" max="8961" width="79.28515625" style="983" customWidth="1"/>
    <col min="8962" max="8964" width="9.28515625" style="983" customWidth="1"/>
    <col min="8965" max="8965" width="15" style="983" customWidth="1"/>
    <col min="8966" max="8966" width="2.85546875" style="983" customWidth="1"/>
    <col min="8967" max="9216" width="11.42578125" style="983"/>
    <col min="9217" max="9217" width="79.28515625" style="983" customWidth="1"/>
    <col min="9218" max="9220" width="9.28515625" style="983" customWidth="1"/>
    <col min="9221" max="9221" width="15" style="983" customWidth="1"/>
    <col min="9222" max="9222" width="2.85546875" style="983" customWidth="1"/>
    <col min="9223" max="9472" width="11.42578125" style="983"/>
    <col min="9473" max="9473" width="79.28515625" style="983" customWidth="1"/>
    <col min="9474" max="9476" width="9.28515625" style="983" customWidth="1"/>
    <col min="9477" max="9477" width="15" style="983" customWidth="1"/>
    <col min="9478" max="9478" width="2.85546875" style="983" customWidth="1"/>
    <col min="9479" max="9728" width="11.42578125" style="983"/>
    <col min="9729" max="9729" width="79.28515625" style="983" customWidth="1"/>
    <col min="9730" max="9732" width="9.28515625" style="983" customWidth="1"/>
    <col min="9733" max="9733" width="15" style="983" customWidth="1"/>
    <col min="9734" max="9734" width="2.85546875" style="983" customWidth="1"/>
    <col min="9735" max="9984" width="11.42578125" style="983"/>
    <col min="9985" max="9985" width="79.28515625" style="983" customWidth="1"/>
    <col min="9986" max="9988" width="9.28515625" style="983" customWidth="1"/>
    <col min="9989" max="9989" width="15" style="983" customWidth="1"/>
    <col min="9990" max="9990" width="2.85546875" style="983" customWidth="1"/>
    <col min="9991" max="10240" width="11.42578125" style="983"/>
    <col min="10241" max="10241" width="79.28515625" style="983" customWidth="1"/>
    <col min="10242" max="10244" width="9.28515625" style="983" customWidth="1"/>
    <col min="10245" max="10245" width="15" style="983" customWidth="1"/>
    <col min="10246" max="10246" width="2.85546875" style="983" customWidth="1"/>
    <col min="10247" max="10496" width="11.42578125" style="983"/>
    <col min="10497" max="10497" width="79.28515625" style="983" customWidth="1"/>
    <col min="10498" max="10500" width="9.28515625" style="983" customWidth="1"/>
    <col min="10501" max="10501" width="15" style="983" customWidth="1"/>
    <col min="10502" max="10502" width="2.85546875" style="983" customWidth="1"/>
    <col min="10503" max="10752" width="11.42578125" style="983"/>
    <col min="10753" max="10753" width="79.28515625" style="983" customWidth="1"/>
    <col min="10754" max="10756" width="9.28515625" style="983" customWidth="1"/>
    <col min="10757" max="10757" width="15" style="983" customWidth="1"/>
    <col min="10758" max="10758" width="2.85546875" style="983" customWidth="1"/>
    <col min="10759" max="11008" width="11.42578125" style="983"/>
    <col min="11009" max="11009" width="79.28515625" style="983" customWidth="1"/>
    <col min="11010" max="11012" width="9.28515625" style="983" customWidth="1"/>
    <col min="11013" max="11013" width="15" style="983" customWidth="1"/>
    <col min="11014" max="11014" width="2.85546875" style="983" customWidth="1"/>
    <col min="11015" max="11264" width="11.42578125" style="983"/>
    <col min="11265" max="11265" width="79.28515625" style="983" customWidth="1"/>
    <col min="11266" max="11268" width="9.28515625" style="983" customWidth="1"/>
    <col min="11269" max="11269" width="15" style="983" customWidth="1"/>
    <col min="11270" max="11270" width="2.85546875" style="983" customWidth="1"/>
    <col min="11271" max="11520" width="11.42578125" style="983"/>
    <col min="11521" max="11521" width="79.28515625" style="983" customWidth="1"/>
    <col min="11522" max="11524" width="9.28515625" style="983" customWidth="1"/>
    <col min="11525" max="11525" width="15" style="983" customWidth="1"/>
    <col min="11526" max="11526" width="2.85546875" style="983" customWidth="1"/>
    <col min="11527" max="11776" width="11.42578125" style="983"/>
    <col min="11777" max="11777" width="79.28515625" style="983" customWidth="1"/>
    <col min="11778" max="11780" width="9.28515625" style="983" customWidth="1"/>
    <col min="11781" max="11781" width="15" style="983" customWidth="1"/>
    <col min="11782" max="11782" width="2.85546875" style="983" customWidth="1"/>
    <col min="11783" max="12032" width="11.42578125" style="983"/>
    <col min="12033" max="12033" width="79.28515625" style="983" customWidth="1"/>
    <col min="12034" max="12036" width="9.28515625" style="983" customWidth="1"/>
    <col min="12037" max="12037" width="15" style="983" customWidth="1"/>
    <col min="12038" max="12038" width="2.85546875" style="983" customWidth="1"/>
    <col min="12039" max="12288" width="11.42578125" style="983"/>
    <col min="12289" max="12289" width="79.28515625" style="983" customWidth="1"/>
    <col min="12290" max="12292" width="9.28515625" style="983" customWidth="1"/>
    <col min="12293" max="12293" width="15" style="983" customWidth="1"/>
    <col min="12294" max="12294" width="2.85546875" style="983" customWidth="1"/>
    <col min="12295" max="12544" width="11.42578125" style="983"/>
    <col min="12545" max="12545" width="79.28515625" style="983" customWidth="1"/>
    <col min="12546" max="12548" width="9.28515625" style="983" customWidth="1"/>
    <col min="12549" max="12549" width="15" style="983" customWidth="1"/>
    <col min="12550" max="12550" width="2.85546875" style="983" customWidth="1"/>
    <col min="12551" max="12800" width="11.42578125" style="983"/>
    <col min="12801" max="12801" width="79.28515625" style="983" customWidth="1"/>
    <col min="12802" max="12804" width="9.28515625" style="983" customWidth="1"/>
    <col min="12805" max="12805" width="15" style="983" customWidth="1"/>
    <col min="12806" max="12806" width="2.85546875" style="983" customWidth="1"/>
    <col min="12807" max="13056" width="11.42578125" style="983"/>
    <col min="13057" max="13057" width="79.28515625" style="983" customWidth="1"/>
    <col min="13058" max="13060" width="9.28515625" style="983" customWidth="1"/>
    <col min="13061" max="13061" width="15" style="983" customWidth="1"/>
    <col min="13062" max="13062" width="2.85546875" style="983" customWidth="1"/>
    <col min="13063" max="13312" width="11.42578125" style="983"/>
    <col min="13313" max="13313" width="79.28515625" style="983" customWidth="1"/>
    <col min="13314" max="13316" width="9.28515625" style="983" customWidth="1"/>
    <col min="13317" max="13317" width="15" style="983" customWidth="1"/>
    <col min="13318" max="13318" width="2.85546875" style="983" customWidth="1"/>
    <col min="13319" max="13568" width="11.42578125" style="983"/>
    <col min="13569" max="13569" width="79.28515625" style="983" customWidth="1"/>
    <col min="13570" max="13572" width="9.28515625" style="983" customWidth="1"/>
    <col min="13573" max="13573" width="15" style="983" customWidth="1"/>
    <col min="13574" max="13574" width="2.85546875" style="983" customWidth="1"/>
    <col min="13575" max="13824" width="11.42578125" style="983"/>
    <col min="13825" max="13825" width="79.28515625" style="983" customWidth="1"/>
    <col min="13826" max="13828" width="9.28515625" style="983" customWidth="1"/>
    <col min="13829" max="13829" width="15" style="983" customWidth="1"/>
    <col min="13830" max="13830" width="2.85546875" style="983" customWidth="1"/>
    <col min="13831" max="14080" width="11.42578125" style="983"/>
    <col min="14081" max="14081" width="79.28515625" style="983" customWidth="1"/>
    <col min="14082" max="14084" width="9.28515625" style="983" customWidth="1"/>
    <col min="14085" max="14085" width="15" style="983" customWidth="1"/>
    <col min="14086" max="14086" width="2.85546875" style="983" customWidth="1"/>
    <col min="14087" max="14336" width="11.42578125" style="983"/>
    <col min="14337" max="14337" width="79.28515625" style="983" customWidth="1"/>
    <col min="14338" max="14340" width="9.28515625" style="983" customWidth="1"/>
    <col min="14341" max="14341" width="15" style="983" customWidth="1"/>
    <col min="14342" max="14342" width="2.85546875" style="983" customWidth="1"/>
    <col min="14343" max="14592" width="11.42578125" style="983"/>
    <col min="14593" max="14593" width="79.28515625" style="983" customWidth="1"/>
    <col min="14594" max="14596" width="9.28515625" style="983" customWidth="1"/>
    <col min="14597" max="14597" width="15" style="983" customWidth="1"/>
    <col min="14598" max="14598" width="2.85546875" style="983" customWidth="1"/>
    <col min="14599" max="14848" width="11.42578125" style="983"/>
    <col min="14849" max="14849" width="79.28515625" style="983" customWidth="1"/>
    <col min="14850" max="14852" width="9.28515625" style="983" customWidth="1"/>
    <col min="14853" max="14853" width="15" style="983" customWidth="1"/>
    <col min="14854" max="14854" width="2.85546875" style="983" customWidth="1"/>
    <col min="14855" max="15104" width="11.42578125" style="983"/>
    <col min="15105" max="15105" width="79.28515625" style="983" customWidth="1"/>
    <col min="15106" max="15108" width="9.28515625" style="983" customWidth="1"/>
    <col min="15109" max="15109" width="15" style="983" customWidth="1"/>
    <col min="15110" max="15110" width="2.85546875" style="983" customWidth="1"/>
    <col min="15111" max="15360" width="11.42578125" style="983"/>
    <col min="15361" max="15361" width="79.28515625" style="983" customWidth="1"/>
    <col min="15362" max="15364" width="9.28515625" style="983" customWidth="1"/>
    <col min="15365" max="15365" width="15" style="983" customWidth="1"/>
    <col min="15366" max="15366" width="2.85546875" style="983" customWidth="1"/>
    <col min="15367" max="15616" width="11.42578125" style="983"/>
    <col min="15617" max="15617" width="79.28515625" style="983" customWidth="1"/>
    <col min="15618" max="15620" width="9.28515625" style="983" customWidth="1"/>
    <col min="15621" max="15621" width="15" style="983" customWidth="1"/>
    <col min="15622" max="15622" width="2.85546875" style="983" customWidth="1"/>
    <col min="15623" max="15872" width="11.42578125" style="983"/>
    <col min="15873" max="15873" width="79.28515625" style="983" customWidth="1"/>
    <col min="15874" max="15876" width="9.28515625" style="983" customWidth="1"/>
    <col min="15877" max="15877" width="15" style="983" customWidth="1"/>
    <col min="15878" max="15878" width="2.85546875" style="983" customWidth="1"/>
    <col min="15879" max="16128" width="11.42578125" style="983"/>
    <col min="16129" max="16129" width="79.28515625" style="983" customWidth="1"/>
    <col min="16130" max="16132" width="9.28515625" style="983" customWidth="1"/>
    <col min="16133" max="16133" width="15" style="983" customWidth="1"/>
    <col min="16134" max="16134" width="2.85546875" style="983" customWidth="1"/>
    <col min="16135" max="16384" width="11.42578125" style="983"/>
  </cols>
  <sheetData>
    <row r="1" spans="1:209" s="98" customFormat="1" ht="17.25" customHeight="1">
      <c r="A1" s="1079"/>
      <c r="B1" s="1060"/>
      <c r="C1" s="1060"/>
      <c r="D1" s="1060"/>
      <c r="E1" s="1060"/>
    </row>
    <row r="2" spans="1:209" s="87" customFormat="1" ht="27" customHeight="1">
      <c r="A2" s="1043" t="s">
        <v>1144</v>
      </c>
      <c r="B2" s="1043"/>
      <c r="C2" s="1043"/>
      <c r="D2" s="1043"/>
      <c r="E2" s="1043"/>
    </row>
    <row r="3" spans="1:209" s="87" customFormat="1" ht="27.75" customHeight="1">
      <c r="A3" s="1043" t="s">
        <v>1387</v>
      </c>
      <c r="B3" s="1043"/>
      <c r="C3" s="1043"/>
      <c r="D3" s="1043"/>
      <c r="E3" s="1043"/>
    </row>
    <row r="4" spans="1:209" s="105" customFormat="1" ht="28.5" customHeight="1">
      <c r="A4" s="1053" t="s">
        <v>1509</v>
      </c>
      <c r="B4" s="1053"/>
      <c r="C4" s="1053"/>
      <c r="D4" s="1053"/>
      <c r="E4" s="1053"/>
    </row>
    <row r="5" spans="1:209" s="87" customFormat="1" ht="9" customHeight="1">
      <c r="A5" s="1043"/>
      <c r="B5" s="1043"/>
      <c r="C5" s="1043"/>
      <c r="D5" s="1043"/>
      <c r="E5" s="1043"/>
    </row>
    <row r="6" spans="1:209" ht="6.75" customHeight="1">
      <c r="A6" s="293"/>
      <c r="F6" s="983"/>
    </row>
    <row r="7" spans="1:209" ht="5.25" customHeight="1" thickBot="1">
      <c r="A7" s="293"/>
      <c r="B7" s="294"/>
      <c r="C7" s="294"/>
      <c r="D7" s="294"/>
      <c r="E7" s="294"/>
      <c r="F7" s="983"/>
    </row>
    <row r="8" spans="1:209" ht="28.5" customHeight="1" thickTop="1" thickBot="1">
      <c r="A8" s="473"/>
      <c r="B8" s="106" t="s">
        <v>1147</v>
      </c>
      <c r="C8" s="106" t="s">
        <v>1148</v>
      </c>
      <c r="D8" s="106" t="s">
        <v>1149</v>
      </c>
      <c r="E8" s="106" t="s">
        <v>317</v>
      </c>
      <c r="F8" s="983"/>
    </row>
    <row r="9" spans="1:209" ht="12" customHeight="1" thickTop="1" thickBot="1">
      <c r="A9" s="474"/>
      <c r="B9" s="295"/>
      <c r="C9" s="295"/>
      <c r="D9" s="295"/>
      <c r="E9" s="295"/>
      <c r="F9" s="983"/>
    </row>
    <row r="10" spans="1:209" ht="18" customHeight="1" thickTop="1" thickBot="1">
      <c r="A10" s="107" t="s">
        <v>318</v>
      </c>
      <c r="B10" s="106"/>
      <c r="C10" s="106"/>
      <c r="D10" s="106"/>
      <c r="E10" s="106"/>
      <c r="F10" s="983"/>
    </row>
    <row r="11" spans="1:209" ht="18" customHeight="1" thickTop="1">
      <c r="A11" s="474" t="s">
        <v>319</v>
      </c>
      <c r="B11" s="510">
        <v>7.8799999999999995E-2</v>
      </c>
      <c r="C11" s="510">
        <v>6.2100000000000002E-2</v>
      </c>
      <c r="D11" s="510">
        <v>0.13539999999999999</v>
      </c>
      <c r="E11" s="510">
        <v>7.9699999999999993E-2</v>
      </c>
      <c r="F11" s="108"/>
      <c r="G11" s="108"/>
      <c r="H11" s="108"/>
      <c r="I11" s="108"/>
      <c r="J11" s="108"/>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c r="GI11" s="108"/>
      <c r="GJ11" s="108"/>
      <c r="GK11" s="108"/>
      <c r="GL11" s="108"/>
      <c r="GM11" s="108"/>
      <c r="GN11" s="108"/>
      <c r="GO11" s="108"/>
      <c r="GP11" s="108"/>
      <c r="GQ11" s="108"/>
      <c r="GR11" s="108"/>
      <c r="GS11" s="108"/>
      <c r="GT11" s="108"/>
      <c r="GU11" s="108"/>
      <c r="GV11" s="108"/>
      <c r="GW11" s="108"/>
      <c r="GX11" s="108"/>
      <c r="GY11" s="108"/>
      <c r="GZ11" s="108"/>
      <c r="HA11" s="108"/>
    </row>
    <row r="12" spans="1:209" ht="20.25" customHeight="1">
      <c r="A12" s="474" t="s">
        <v>320</v>
      </c>
      <c r="B12" s="510">
        <v>0.755</v>
      </c>
      <c r="C12" s="510">
        <v>0.85640000000000005</v>
      </c>
      <c r="D12" s="510">
        <v>0.74780000000000002</v>
      </c>
      <c r="E12" s="510">
        <v>0.78680000000000005</v>
      </c>
      <c r="F12" s="983"/>
    </row>
    <row r="13" spans="1:209" ht="12" customHeight="1" thickBot="1">
      <c r="A13" s="474"/>
      <c r="B13" s="510"/>
      <c r="C13" s="510"/>
      <c r="D13" s="510"/>
      <c r="E13" s="510"/>
      <c r="F13" s="983"/>
    </row>
    <row r="14" spans="1:209" ht="15" customHeight="1" thickTop="1" thickBot="1">
      <c r="A14" s="107" t="s">
        <v>321</v>
      </c>
      <c r="B14" s="511"/>
      <c r="C14" s="511"/>
      <c r="D14" s="511"/>
      <c r="E14" s="511"/>
      <c r="F14" s="983"/>
    </row>
    <row r="15" spans="1:209" ht="20.25" customHeight="1" thickTop="1">
      <c r="A15" s="475" t="s">
        <v>322</v>
      </c>
      <c r="B15" s="510">
        <v>0.74260000000000004</v>
      </c>
      <c r="C15" s="510">
        <v>0.78669999999999995</v>
      </c>
      <c r="D15" s="510">
        <v>0.76570000000000005</v>
      </c>
      <c r="E15" s="510">
        <v>0.75939999999999996</v>
      </c>
      <c r="F15" s="983"/>
    </row>
    <row r="16" spans="1:209" ht="18" customHeight="1">
      <c r="A16" s="475" t="s">
        <v>323</v>
      </c>
      <c r="B16" s="510">
        <v>0.74529999999999996</v>
      </c>
      <c r="C16" s="510">
        <v>0.78669999999999995</v>
      </c>
      <c r="D16" s="510">
        <v>0.76570000000000005</v>
      </c>
      <c r="E16" s="510">
        <v>0.76090000000000002</v>
      </c>
      <c r="F16" s="983"/>
    </row>
    <row r="17" spans="1:6" ht="20.25" customHeight="1">
      <c r="A17" s="474" t="s">
        <v>324</v>
      </c>
      <c r="B17" s="510">
        <v>9.8799999999999999E-2</v>
      </c>
      <c r="C17" s="510">
        <v>7.0300000000000001E-2</v>
      </c>
      <c r="D17" s="510">
        <v>0.12230000000000001</v>
      </c>
      <c r="E17" s="510">
        <v>9.2299999999999993E-2</v>
      </c>
      <c r="F17" s="983"/>
    </row>
    <row r="18" spans="1:6" ht="20.25" customHeight="1">
      <c r="A18" s="475" t="s">
        <v>325</v>
      </c>
      <c r="B18" s="510">
        <v>0</v>
      </c>
      <c r="C18" s="510">
        <v>2.4799999999999999E-2</v>
      </c>
      <c r="D18" s="510">
        <v>2.7300000000000001E-2</v>
      </c>
      <c r="E18" s="510">
        <v>1.0999999999999999E-2</v>
      </c>
      <c r="F18" s="983"/>
    </row>
    <row r="19" spans="1:6" ht="12" customHeight="1" thickBot="1">
      <c r="A19" s="475"/>
      <c r="B19" s="510"/>
      <c r="C19" s="510"/>
      <c r="D19" s="510"/>
      <c r="E19" s="510"/>
      <c r="F19" s="983"/>
    </row>
    <row r="20" spans="1:6" ht="16.5" customHeight="1" thickTop="1" thickBot="1">
      <c r="A20" s="109" t="s">
        <v>326</v>
      </c>
      <c r="B20" s="511"/>
      <c r="C20" s="511"/>
      <c r="D20" s="511"/>
      <c r="E20" s="511"/>
      <c r="F20" s="983"/>
    </row>
    <row r="21" spans="1:6" ht="20.25" customHeight="1" thickTop="1">
      <c r="A21" s="475" t="s">
        <v>327</v>
      </c>
      <c r="B21" s="510">
        <v>0.68069999999999997</v>
      </c>
      <c r="C21" s="510">
        <v>0.78639999999999999</v>
      </c>
      <c r="D21" s="510">
        <v>0.69689999999999996</v>
      </c>
      <c r="E21" s="510">
        <v>0.71730000000000005</v>
      </c>
      <c r="F21" s="983"/>
    </row>
    <row r="22" spans="1:6" ht="20.25" customHeight="1">
      <c r="A22" s="475" t="s">
        <v>328</v>
      </c>
      <c r="B22" s="510">
        <v>0.31929999999999997</v>
      </c>
      <c r="C22" s="510">
        <v>0.21360000000000001</v>
      </c>
      <c r="D22" s="510">
        <v>0.30309999999999998</v>
      </c>
      <c r="E22" s="510">
        <v>0.28270000000000001</v>
      </c>
      <c r="F22" s="983"/>
    </row>
    <row r="23" spans="1:6" ht="18" customHeight="1">
      <c r="A23" s="475" t="s">
        <v>329</v>
      </c>
      <c r="B23" s="878">
        <v>224.65049999999999</v>
      </c>
      <c r="C23" s="878">
        <v>826.13300000000004</v>
      </c>
      <c r="D23" s="878">
        <v>1031.4811999999999</v>
      </c>
      <c r="E23" s="878">
        <v>957.18650000000002</v>
      </c>
      <c r="F23" s="983"/>
    </row>
    <row r="24" spans="1:6" ht="12" customHeight="1" thickBot="1">
      <c r="A24" s="475"/>
      <c r="B24" s="878"/>
      <c r="C24" s="878"/>
      <c r="D24" s="878"/>
      <c r="E24" s="878"/>
      <c r="F24" s="983"/>
    </row>
    <row r="25" spans="1:6" ht="17.25" customHeight="1" thickTop="1" thickBot="1">
      <c r="A25" s="110" t="s">
        <v>330</v>
      </c>
      <c r="B25" s="879"/>
      <c r="C25" s="879"/>
      <c r="D25" s="879"/>
      <c r="E25" s="879"/>
      <c r="F25" s="983"/>
    </row>
    <row r="26" spans="1:6" ht="20.25" customHeight="1" thickTop="1">
      <c r="A26" s="474" t="s">
        <v>331</v>
      </c>
      <c r="B26" s="510">
        <v>0.97619999999999996</v>
      </c>
      <c r="C26" s="510">
        <v>0.97419999999999995</v>
      </c>
      <c r="D26" s="510">
        <v>0.96230000000000004</v>
      </c>
      <c r="E26" s="510">
        <v>0.97399999999999998</v>
      </c>
      <c r="F26" s="983"/>
    </row>
    <row r="27" spans="1:6" ht="20.25" customHeight="1">
      <c r="A27" s="474" t="s">
        <v>332</v>
      </c>
      <c r="B27" s="510">
        <v>1.49E-2</v>
      </c>
      <c r="C27" s="510">
        <v>1.41E-2</v>
      </c>
      <c r="D27" s="510">
        <v>4.4900000000000002E-2</v>
      </c>
      <c r="E27" s="510">
        <v>1.78E-2</v>
      </c>
      <c r="F27" s="983"/>
    </row>
    <row r="28" spans="1:6" ht="20.25" customHeight="1">
      <c r="A28" s="475" t="s">
        <v>333</v>
      </c>
      <c r="B28" s="510">
        <v>2.3800000000000002E-2</v>
      </c>
      <c r="C28" s="510">
        <v>2.58E-2</v>
      </c>
      <c r="D28" s="510">
        <v>3.7699999999999997E-2</v>
      </c>
      <c r="E28" s="510">
        <v>2.5999999999999999E-2</v>
      </c>
      <c r="F28" s="983"/>
    </row>
    <row r="29" spans="1:6" ht="18" customHeight="1">
      <c r="A29" s="475" t="s">
        <v>334</v>
      </c>
      <c r="B29" s="510">
        <v>1.06E-2</v>
      </c>
      <c r="C29" s="510">
        <v>1.24E-2</v>
      </c>
      <c r="D29" s="510">
        <v>3.5900000000000001E-2</v>
      </c>
      <c r="E29" s="510">
        <v>1.3899999999999999E-2</v>
      </c>
      <c r="F29" s="983"/>
    </row>
    <row r="30" spans="1:6" ht="20.25" customHeight="1">
      <c r="A30" s="475" t="s">
        <v>335</v>
      </c>
      <c r="B30" s="510">
        <v>0.30520000000000003</v>
      </c>
      <c r="C30" s="510">
        <v>0.14530000000000001</v>
      </c>
      <c r="D30" s="510">
        <v>0.22989999999999999</v>
      </c>
      <c r="E30" s="510">
        <v>0.24079999999999999</v>
      </c>
      <c r="F30" s="983"/>
    </row>
    <row r="31" spans="1:6" ht="20.25" customHeight="1">
      <c r="A31" s="475" t="s">
        <v>336</v>
      </c>
      <c r="B31" s="510">
        <v>8.9999999999999993E-3</v>
      </c>
      <c r="C31" s="510">
        <v>1.6E-2</v>
      </c>
      <c r="D31" s="510">
        <v>1.2800000000000001E-2</v>
      </c>
      <c r="E31" s="510">
        <v>1.18E-2</v>
      </c>
      <c r="F31" s="983"/>
    </row>
    <row r="32" spans="1:6" ht="20.25" customHeight="1">
      <c r="A32" s="475" t="s">
        <v>337</v>
      </c>
      <c r="B32" s="510">
        <v>4.07E-2</v>
      </c>
      <c r="C32" s="510">
        <v>4.1599999999999998E-2</v>
      </c>
      <c r="D32" s="510">
        <v>4.3099999999999999E-2</v>
      </c>
      <c r="E32" s="510">
        <v>4.1300000000000003E-2</v>
      </c>
      <c r="F32" s="983"/>
    </row>
    <row r="33" spans="1:6" ht="20.25" customHeight="1">
      <c r="A33" s="475" t="s">
        <v>338</v>
      </c>
      <c r="B33" s="510">
        <v>0.94620000000000004</v>
      </c>
      <c r="C33" s="510">
        <v>0.95479999999999998</v>
      </c>
      <c r="D33" s="510">
        <v>0.94589999999999996</v>
      </c>
      <c r="E33" s="510">
        <v>0.94910000000000005</v>
      </c>
      <c r="F33" s="983"/>
    </row>
    <row r="34" spans="1:6" ht="20.25" customHeight="1">
      <c r="A34" s="475" t="s">
        <v>339</v>
      </c>
      <c r="B34" s="510">
        <v>2.18E-2</v>
      </c>
      <c r="C34" s="510">
        <v>1.9900000000000001E-2</v>
      </c>
      <c r="D34" s="510">
        <v>1.7500000000000002E-2</v>
      </c>
      <c r="E34" s="510">
        <v>2.07E-2</v>
      </c>
      <c r="F34" s="983"/>
    </row>
    <row r="35" spans="1:6" ht="20.25" customHeight="1">
      <c r="A35" s="475" t="s">
        <v>340</v>
      </c>
      <c r="B35" s="510">
        <v>3.8999999999999998E-3</v>
      </c>
      <c r="C35" s="510">
        <v>4.1000000000000003E-3</v>
      </c>
      <c r="D35" s="510">
        <v>8.8000000000000005E-3</v>
      </c>
      <c r="E35" s="510">
        <v>4.4999999999999997E-3</v>
      </c>
      <c r="F35" s="983"/>
    </row>
    <row r="36" spans="1:6" ht="20.25" customHeight="1">
      <c r="A36" s="475" t="s">
        <v>341</v>
      </c>
      <c r="B36" s="510">
        <v>8.5000000000000006E-3</v>
      </c>
      <c r="C36" s="510">
        <v>1.6999999999999999E-3</v>
      </c>
      <c r="D36" s="510">
        <v>8.9999999999999998E-4</v>
      </c>
      <c r="E36" s="510">
        <v>5.3E-3</v>
      </c>
      <c r="F36" s="983"/>
    </row>
    <row r="37" spans="1:6" ht="20.25" customHeight="1">
      <c r="A37" s="475" t="s">
        <v>342</v>
      </c>
      <c r="B37" s="510">
        <v>2.7000000000000001E-3</v>
      </c>
      <c r="C37" s="510">
        <v>2.3999999999999998E-3</v>
      </c>
      <c r="D37" s="510">
        <v>1E-3</v>
      </c>
      <c r="E37" s="510">
        <v>2.3999999999999998E-3</v>
      </c>
      <c r="F37" s="983"/>
    </row>
    <row r="38" spans="1:6" ht="20.25" customHeight="1">
      <c r="A38" s="475" t="s">
        <v>343</v>
      </c>
      <c r="B38" s="510">
        <v>1.6899999999999998E-2</v>
      </c>
      <c r="C38" s="510">
        <v>1.7000000000000001E-2</v>
      </c>
      <c r="D38" s="510">
        <v>2.58E-2</v>
      </c>
      <c r="E38" s="510">
        <v>1.7899999999999999E-2</v>
      </c>
      <c r="F38" s="983"/>
    </row>
    <row r="39" spans="1:6" ht="12" customHeight="1" thickBot="1">
      <c r="A39" s="475"/>
      <c r="B39" s="510"/>
      <c r="C39" s="510"/>
      <c r="D39" s="510"/>
      <c r="E39" s="510"/>
      <c r="F39" s="983"/>
    </row>
    <row r="40" spans="1:6" ht="17.25" customHeight="1" thickTop="1" thickBot="1">
      <c r="A40" s="110" t="s">
        <v>344</v>
      </c>
      <c r="B40" s="511"/>
      <c r="C40" s="511"/>
      <c r="D40" s="511"/>
      <c r="E40" s="511"/>
      <c r="F40" s="983"/>
    </row>
    <row r="41" spans="1:6" ht="20.25" customHeight="1" thickTop="1">
      <c r="A41" s="475" t="s">
        <v>345</v>
      </c>
      <c r="B41" s="510">
        <v>0.4098</v>
      </c>
      <c r="C41" s="510">
        <v>0.49349999999999999</v>
      </c>
      <c r="D41" s="510">
        <v>1.2706</v>
      </c>
      <c r="E41" s="510">
        <v>0.49430000000000002</v>
      </c>
      <c r="F41" s="983"/>
    </row>
    <row r="42" spans="1:6" ht="20.25" customHeight="1">
      <c r="A42" s="475" t="s">
        <v>346</v>
      </c>
      <c r="B42" s="510">
        <v>1.1155999999999999</v>
      </c>
      <c r="C42" s="510">
        <v>0.82069999999999999</v>
      </c>
      <c r="D42" s="510">
        <v>2.1917</v>
      </c>
      <c r="E42" s="510">
        <v>1.1209</v>
      </c>
      <c r="F42" s="983"/>
    </row>
    <row r="43" spans="1:6" ht="20.25" customHeight="1">
      <c r="A43" s="475" t="s">
        <v>347</v>
      </c>
      <c r="B43" s="510">
        <v>0.24149999999999999</v>
      </c>
      <c r="C43" s="510">
        <v>0.111</v>
      </c>
      <c r="D43" s="510">
        <v>0.25030000000000002</v>
      </c>
      <c r="E43" s="510">
        <v>0.19939999999999999</v>
      </c>
      <c r="F43" s="983"/>
    </row>
    <row r="44" spans="1:6" ht="20.25" customHeight="1">
      <c r="A44" s="475" t="s">
        <v>348</v>
      </c>
      <c r="B44" s="510">
        <v>0.21440000000000001</v>
      </c>
      <c r="C44" s="510">
        <v>0.1033</v>
      </c>
      <c r="D44" s="510">
        <v>0.2336</v>
      </c>
      <c r="E44" s="510">
        <v>0.18079999999999999</v>
      </c>
      <c r="F44" s="983"/>
    </row>
    <row r="45" spans="1:6" ht="12" customHeight="1" thickBot="1">
      <c r="A45" s="475"/>
      <c r="B45" s="510"/>
      <c r="C45" s="510"/>
      <c r="D45" s="510"/>
      <c r="E45" s="510"/>
      <c r="F45" s="983"/>
    </row>
    <row r="46" spans="1:6" ht="17.25" customHeight="1" thickTop="1" thickBot="1">
      <c r="A46" s="110" t="s">
        <v>349</v>
      </c>
      <c r="B46" s="511"/>
      <c r="C46" s="511"/>
      <c r="D46" s="511"/>
      <c r="E46" s="511"/>
      <c r="F46" s="983"/>
    </row>
    <row r="47" spans="1:6" ht="20.25" customHeight="1" thickTop="1">
      <c r="A47" s="474" t="s">
        <v>350</v>
      </c>
      <c r="B47" s="510">
        <v>0.1124</v>
      </c>
      <c r="C47" s="510">
        <v>6.9199999999999998E-2</v>
      </c>
      <c r="D47" s="510">
        <v>6.6900000000000001E-2</v>
      </c>
      <c r="E47" s="510">
        <v>9.3399999999999997E-2</v>
      </c>
      <c r="F47" s="983"/>
    </row>
    <row r="48" spans="1:6" ht="18" customHeight="1">
      <c r="A48" s="475" t="s">
        <v>351</v>
      </c>
      <c r="B48" s="510">
        <v>0.11219999999999999</v>
      </c>
      <c r="C48" s="510">
        <v>6.9199999999999998E-2</v>
      </c>
      <c r="D48" s="510">
        <v>6.3299999999999995E-2</v>
      </c>
      <c r="E48" s="510">
        <v>9.2700000000000005E-2</v>
      </c>
      <c r="F48" s="983"/>
    </row>
    <row r="49" spans="1:6" ht="20.25" customHeight="1">
      <c r="A49" s="475" t="s">
        <v>352</v>
      </c>
      <c r="B49" s="510">
        <v>0.16439999999999999</v>
      </c>
      <c r="C49" s="510">
        <v>0.32529999999999998</v>
      </c>
      <c r="D49" s="510">
        <v>0.4345</v>
      </c>
      <c r="E49" s="510">
        <v>0.22439999999999999</v>
      </c>
      <c r="F49" s="983"/>
    </row>
    <row r="50" spans="1:6" ht="20.25" customHeight="1">
      <c r="A50" s="475" t="s">
        <v>353</v>
      </c>
      <c r="B50" s="510">
        <v>3.1300000000000001E-2</v>
      </c>
      <c r="C50" s="510">
        <v>2.5899999999999999E-2</v>
      </c>
      <c r="D50" s="510">
        <v>0.11890000000000001</v>
      </c>
      <c r="E50" s="510">
        <v>3.6999999999999998E-2</v>
      </c>
      <c r="F50" s="983"/>
    </row>
    <row r="51" spans="1:6" ht="18" customHeight="1">
      <c r="A51" s="475" t="s">
        <v>354</v>
      </c>
      <c r="B51" s="510">
        <v>6.2399999999999997E-2</v>
      </c>
      <c r="C51" s="510">
        <v>0.1191</v>
      </c>
      <c r="D51" s="510">
        <v>0.1431</v>
      </c>
      <c r="E51" s="510">
        <v>8.2400000000000001E-2</v>
      </c>
      <c r="F51" s="983"/>
    </row>
    <row r="52" spans="1:6" ht="18" customHeight="1">
      <c r="A52" s="475" t="s">
        <v>355</v>
      </c>
      <c r="B52" s="510">
        <v>0.1467</v>
      </c>
      <c r="C52" s="510">
        <v>0.11650000000000001</v>
      </c>
      <c r="D52" s="510">
        <v>0.14149999999999999</v>
      </c>
      <c r="E52" s="510">
        <v>0.1358</v>
      </c>
      <c r="F52" s="983"/>
    </row>
    <row r="53" spans="1:6" ht="12" customHeight="1" thickBot="1">
      <c r="A53" s="475"/>
      <c r="B53" s="510"/>
      <c r="C53" s="510"/>
      <c r="D53" s="510"/>
      <c r="E53" s="510"/>
      <c r="F53" s="983"/>
    </row>
    <row r="54" spans="1:6" ht="17.25" customHeight="1" thickTop="1" thickBot="1">
      <c r="A54" s="110" t="s">
        <v>356</v>
      </c>
      <c r="B54" s="511"/>
      <c r="C54" s="511"/>
      <c r="D54" s="511"/>
      <c r="E54" s="511"/>
      <c r="F54" s="983"/>
    </row>
    <row r="55" spans="1:6" ht="18" customHeight="1" thickTop="1">
      <c r="A55" s="475" t="s">
        <v>357</v>
      </c>
      <c r="B55" s="510">
        <v>0.88990000000000002</v>
      </c>
      <c r="C55" s="510">
        <v>0.88739999999999997</v>
      </c>
      <c r="D55" s="510">
        <v>0.84830000000000005</v>
      </c>
      <c r="E55" s="510">
        <v>0.88429999999999997</v>
      </c>
      <c r="F55" s="983"/>
    </row>
    <row r="56" spans="1:6" ht="18" customHeight="1">
      <c r="A56" s="475" t="s">
        <v>358</v>
      </c>
      <c r="B56" s="510">
        <v>0.90280000000000005</v>
      </c>
      <c r="C56" s="510">
        <v>0.89910000000000001</v>
      </c>
      <c r="D56" s="510">
        <v>0.87790000000000001</v>
      </c>
      <c r="E56" s="510">
        <v>0.89859999999999995</v>
      </c>
      <c r="F56" s="983"/>
    </row>
    <row r="57" spans="1:6" ht="18" customHeight="1">
      <c r="A57" s="475" t="s">
        <v>359</v>
      </c>
      <c r="B57" s="510">
        <v>0.1103</v>
      </c>
      <c r="C57" s="510">
        <v>6.0299999999999999E-2</v>
      </c>
      <c r="D57" s="510">
        <v>3.1699999999999999E-2</v>
      </c>
      <c r="E57" s="510">
        <v>8.4599999999999995E-2</v>
      </c>
      <c r="F57" s="983"/>
    </row>
    <row r="58" spans="1:6" ht="18" customHeight="1">
      <c r="A58" s="475" t="s">
        <v>360</v>
      </c>
      <c r="B58" s="510">
        <v>0.98119999999999996</v>
      </c>
      <c r="C58" s="510">
        <v>1.6273</v>
      </c>
      <c r="D58" s="510">
        <v>2.3942999999999999</v>
      </c>
      <c r="E58" s="510">
        <v>1.2482</v>
      </c>
      <c r="F58" s="983"/>
    </row>
    <row r="59" spans="1:6" ht="9.75" customHeight="1" thickBot="1">
      <c r="A59" s="476"/>
      <c r="B59" s="513"/>
      <c r="C59" s="513"/>
      <c r="D59" s="513"/>
      <c r="E59" s="513"/>
      <c r="F59" s="983"/>
    </row>
    <row r="60" spans="1:6" s="73" customFormat="1" ht="12" customHeight="1" thickTop="1">
      <c r="A60" s="111" t="s">
        <v>361</v>
      </c>
      <c r="B60" s="112"/>
      <c r="C60" s="113"/>
      <c r="D60" s="113"/>
      <c r="E60" s="113"/>
    </row>
    <row r="61" spans="1:6" s="73" customFormat="1" ht="55.5" customHeight="1">
      <c r="A61" s="1050" t="s">
        <v>362</v>
      </c>
      <c r="B61" s="1051"/>
      <c r="C61" s="1051"/>
      <c r="D61" s="1051"/>
      <c r="E61" s="1051"/>
    </row>
    <row r="62" spans="1:6" s="73" customFormat="1" ht="48" customHeight="1">
      <c r="A62" s="1050" t="s">
        <v>363</v>
      </c>
      <c r="B62" s="1051"/>
      <c r="C62" s="1051"/>
      <c r="D62" s="1051"/>
      <c r="E62" s="1051"/>
    </row>
    <row r="63" spans="1:6" s="73" customFormat="1" ht="11.25">
      <c r="A63" s="114" t="s">
        <v>863</v>
      </c>
      <c r="B63" s="115"/>
      <c r="C63" s="116"/>
      <c r="D63" s="116"/>
      <c r="E63" s="116"/>
    </row>
    <row r="64" spans="1:6" ht="15.75" thickBot="1">
      <c r="A64" s="73"/>
      <c r="B64" s="117"/>
      <c r="C64" s="92"/>
      <c r="D64" s="92"/>
      <c r="E64" s="92"/>
      <c r="F64" s="983"/>
    </row>
    <row r="65" spans="1:5" s="185" customFormat="1" ht="18" customHeight="1" thickTop="1" thickBot="1">
      <c r="A65" s="576"/>
      <c r="B65" s="118" t="s">
        <v>1147</v>
      </c>
      <c r="C65" s="118" t="s">
        <v>1148</v>
      </c>
      <c r="D65" s="118" t="s">
        <v>1149</v>
      </c>
      <c r="E65" s="118" t="s">
        <v>317</v>
      </c>
    </row>
    <row r="66" spans="1:5" s="185" customFormat="1" ht="18" customHeight="1" thickTop="1" thickBot="1">
      <c r="A66" s="110" t="s">
        <v>364</v>
      </c>
      <c r="B66" s="119"/>
      <c r="C66" s="119"/>
      <c r="D66" s="119"/>
      <c r="E66" s="119"/>
    </row>
    <row r="67" spans="1:5" s="185" customFormat="1" ht="18" customHeight="1" thickTop="1">
      <c r="A67" s="475" t="s">
        <v>365</v>
      </c>
      <c r="B67" s="510">
        <v>6.9199999999999998E-2</v>
      </c>
      <c r="C67" s="510">
        <v>0.108</v>
      </c>
      <c r="D67" s="510">
        <v>5.67E-2</v>
      </c>
      <c r="E67" s="510">
        <v>8.0199999999999994E-2</v>
      </c>
    </row>
    <row r="68" spans="1:5" s="185" customFormat="1" ht="18" customHeight="1">
      <c r="A68" s="475" t="s">
        <v>366</v>
      </c>
      <c r="B68" s="510">
        <v>7.0900000000000005E-2</v>
      </c>
      <c r="C68" s="510">
        <v>0.11260000000000001</v>
      </c>
      <c r="D68" s="510">
        <v>5.8999999999999997E-2</v>
      </c>
      <c r="E68" s="510">
        <v>8.2799999999999999E-2</v>
      </c>
    </row>
    <row r="69" spans="1:5" s="185" customFormat="1" ht="18" customHeight="1">
      <c r="A69" s="475" t="s">
        <v>367</v>
      </c>
      <c r="B69" s="510">
        <v>6.83E-2</v>
      </c>
      <c r="C69" s="510">
        <v>9.8299999999999998E-2</v>
      </c>
      <c r="D69" s="510">
        <v>3.7999999999999999E-2</v>
      </c>
      <c r="E69" s="510">
        <v>7.4399999999999994E-2</v>
      </c>
    </row>
    <row r="70" spans="1:5" s="185" customFormat="1" ht="18" customHeight="1">
      <c r="A70" s="475" t="s">
        <v>368</v>
      </c>
      <c r="B70" s="510">
        <v>1.77E-2</v>
      </c>
      <c r="C70" s="510">
        <v>1.38E-2</v>
      </c>
      <c r="D70" s="510">
        <v>-1.2500000000000001E-2</v>
      </c>
      <c r="E70" s="510">
        <v>1.2999999999999999E-2</v>
      </c>
    </row>
    <row r="71" spans="1:5" s="185" customFormat="1" ht="18" customHeight="1">
      <c r="A71" s="475" t="s">
        <v>369</v>
      </c>
      <c r="B71" s="510">
        <v>1.77E-2</v>
      </c>
      <c r="C71" s="510">
        <v>1.4E-2</v>
      </c>
      <c r="D71" s="510">
        <v>-1.24E-2</v>
      </c>
      <c r="E71" s="510">
        <v>1.3100000000000001E-2</v>
      </c>
    </row>
    <row r="72" spans="1:5" s="185" customFormat="1" ht="18" customHeight="1">
      <c r="A72" s="475" t="s">
        <v>370</v>
      </c>
      <c r="B72" s="510">
        <v>1.2500000000000001E-2</v>
      </c>
      <c r="C72" s="510">
        <v>7.4000000000000003E-3</v>
      </c>
      <c r="D72" s="510">
        <v>-1.24E-2</v>
      </c>
      <c r="E72" s="510">
        <v>8.0000000000000002E-3</v>
      </c>
    </row>
    <row r="73" spans="1:5" s="185" customFormat="1" ht="18" customHeight="1" thickBot="1">
      <c r="A73" s="475" t="s">
        <v>371</v>
      </c>
      <c r="B73" s="510">
        <v>0.1104</v>
      </c>
      <c r="C73" s="510">
        <v>0.1036</v>
      </c>
      <c r="D73" s="510">
        <v>-0.18049999999999999</v>
      </c>
      <c r="E73" s="510">
        <v>8.4599999999999995E-2</v>
      </c>
    </row>
    <row r="74" spans="1:5" s="185" customFormat="1" ht="18" customHeight="1" thickTop="1" thickBot="1">
      <c r="A74" s="110" t="s">
        <v>372</v>
      </c>
      <c r="B74" s="119"/>
      <c r="C74" s="119"/>
      <c r="D74" s="119"/>
      <c r="E74" s="119"/>
    </row>
    <row r="75" spans="1:5" s="185" customFormat="1" ht="18" customHeight="1" thickTop="1">
      <c r="A75" s="475" t="s">
        <v>373</v>
      </c>
      <c r="B75" s="510">
        <v>9.0899999999999995E-2</v>
      </c>
      <c r="C75" s="510">
        <v>0.1368</v>
      </c>
      <c r="D75" s="510">
        <v>8.9899999999999994E-2</v>
      </c>
      <c r="E75" s="510">
        <v>0.10539999999999999</v>
      </c>
    </row>
    <row r="76" spans="1:5" s="185" customFormat="1" ht="18" customHeight="1">
      <c r="A76" s="475" t="s">
        <v>374</v>
      </c>
      <c r="B76" s="510">
        <v>-2.1600000000000001E-2</v>
      </c>
      <c r="C76" s="510">
        <v>-2.8799999999999999E-2</v>
      </c>
      <c r="D76" s="510">
        <v>-3.32E-2</v>
      </c>
      <c r="E76" s="510">
        <v>-2.52E-2</v>
      </c>
    </row>
    <row r="77" spans="1:5" s="185" customFormat="1" ht="18" customHeight="1">
      <c r="A77" s="475" t="s">
        <v>375</v>
      </c>
      <c r="B77" s="510">
        <v>2.7E-2</v>
      </c>
      <c r="C77" s="510">
        <v>3.44E-2</v>
      </c>
      <c r="D77" s="510">
        <v>4.07E-2</v>
      </c>
      <c r="E77" s="510">
        <v>3.1E-2</v>
      </c>
    </row>
    <row r="78" spans="1:5" s="185" customFormat="1" ht="18" customHeight="1">
      <c r="A78" s="475" t="s">
        <v>376</v>
      </c>
      <c r="B78" s="510">
        <v>0</v>
      </c>
      <c r="C78" s="510">
        <v>0</v>
      </c>
      <c r="D78" s="510">
        <v>0</v>
      </c>
      <c r="E78" s="510">
        <v>0</v>
      </c>
    </row>
    <row r="79" spans="1:5" s="185" customFormat="1" ht="18" customHeight="1">
      <c r="A79" s="475" t="s">
        <v>377</v>
      </c>
      <c r="B79" s="510">
        <v>-2.5999999999999999E-3</v>
      </c>
      <c r="C79" s="510">
        <v>-1.44E-2</v>
      </c>
      <c r="D79" s="510">
        <v>-2.1000000000000001E-2</v>
      </c>
      <c r="E79" s="510">
        <v>-8.5000000000000006E-3</v>
      </c>
    </row>
    <row r="80" spans="1:5" s="185" customFormat="1" ht="18" customHeight="1">
      <c r="A80" s="475" t="s">
        <v>378</v>
      </c>
      <c r="B80" s="510">
        <v>1.6999999999999999E-3</v>
      </c>
      <c r="C80" s="510">
        <v>4.5999999999999999E-3</v>
      </c>
      <c r="D80" s="510">
        <v>2.3E-3</v>
      </c>
      <c r="E80" s="510">
        <v>2.7000000000000001E-3</v>
      </c>
    </row>
    <row r="81" spans="1:5" s="185" customFormat="1" ht="18" customHeight="1">
      <c r="A81" s="475" t="s">
        <v>379</v>
      </c>
      <c r="B81" s="510">
        <v>-5.0599999999999999E-2</v>
      </c>
      <c r="C81" s="510">
        <v>-8.4500000000000006E-2</v>
      </c>
      <c r="D81" s="510">
        <v>-5.04E-2</v>
      </c>
      <c r="E81" s="510">
        <v>-6.1400000000000003E-2</v>
      </c>
    </row>
    <row r="82" spans="1:5" s="185" customFormat="1" ht="18" customHeight="1">
      <c r="A82" s="475" t="s">
        <v>380</v>
      </c>
      <c r="B82" s="510">
        <v>0</v>
      </c>
      <c r="C82" s="510">
        <v>2.0000000000000001E-4</v>
      </c>
      <c r="D82" s="510">
        <v>0</v>
      </c>
      <c r="E82" s="510">
        <v>1E-4</v>
      </c>
    </row>
    <row r="83" spans="1:5" s="185" customFormat="1" ht="18" customHeight="1" thickBot="1">
      <c r="A83" s="475" t="s">
        <v>381</v>
      </c>
      <c r="B83" s="510">
        <v>0.27150000000000002</v>
      </c>
      <c r="C83" s="510">
        <v>0.1976</v>
      </c>
      <c r="D83" s="510">
        <v>0.18360000000000001</v>
      </c>
      <c r="E83" s="510">
        <v>0.23730000000000001</v>
      </c>
    </row>
    <row r="84" spans="1:5" s="185" customFormat="1" ht="18" customHeight="1" thickTop="1" thickBot="1">
      <c r="A84" s="110" t="s">
        <v>382</v>
      </c>
      <c r="B84" s="119"/>
      <c r="C84" s="119"/>
      <c r="D84" s="119"/>
      <c r="E84" s="119"/>
    </row>
    <row r="85" spans="1:5" s="185" customFormat="1" ht="18" customHeight="1" thickTop="1">
      <c r="A85" s="475" t="s">
        <v>383</v>
      </c>
      <c r="B85" s="510">
        <v>0.11650000000000001</v>
      </c>
      <c r="C85" s="510">
        <v>0.15329999999999999</v>
      </c>
      <c r="D85" s="510">
        <v>0.1173</v>
      </c>
      <c r="E85" s="510">
        <v>0.12939999999999999</v>
      </c>
    </row>
    <row r="86" spans="1:5" s="185" customFormat="1" ht="18" customHeight="1">
      <c r="A86" s="475" t="s">
        <v>384</v>
      </c>
      <c r="B86" s="510">
        <v>0.1216</v>
      </c>
      <c r="C86" s="510">
        <v>0.22900000000000001</v>
      </c>
      <c r="D86" s="510">
        <v>0.1019</v>
      </c>
      <c r="E86" s="510">
        <v>0.14860000000000001</v>
      </c>
    </row>
    <row r="87" spans="1:5" s="185" customFormat="1" ht="18" customHeight="1">
      <c r="A87" s="475" t="s">
        <v>385</v>
      </c>
      <c r="B87" s="510">
        <v>0</v>
      </c>
      <c r="C87" s="510">
        <v>0.189</v>
      </c>
      <c r="D87" s="510">
        <v>0.1111</v>
      </c>
      <c r="E87" s="510">
        <v>8.2600000000000007E-2</v>
      </c>
    </row>
    <row r="88" spans="1:5" s="185" customFormat="1" ht="18" customHeight="1">
      <c r="A88" s="475" t="s">
        <v>386</v>
      </c>
      <c r="B88" s="510">
        <v>0</v>
      </c>
      <c r="C88" s="510">
        <v>7.3499999999999996E-2</v>
      </c>
      <c r="D88" s="510">
        <v>3.8100000000000002E-2</v>
      </c>
      <c r="E88" s="510">
        <v>2.7099999999999999E-2</v>
      </c>
    </row>
    <row r="89" spans="1:5" s="185" customFormat="1" ht="18" customHeight="1">
      <c r="A89" s="475" t="s">
        <v>387</v>
      </c>
      <c r="B89" s="510">
        <v>0</v>
      </c>
      <c r="C89" s="510">
        <v>6.1000000000000004E-3</v>
      </c>
      <c r="D89" s="510">
        <v>5.0000000000000001E-3</v>
      </c>
      <c r="E89" s="510">
        <v>5.7000000000000002E-3</v>
      </c>
    </row>
    <row r="90" spans="1:5" s="185" customFormat="1" ht="18" customHeight="1">
      <c r="A90" s="475" t="s">
        <v>388</v>
      </c>
      <c r="B90" s="510">
        <v>0</v>
      </c>
      <c r="C90" s="510">
        <v>1.8700000000000001E-2</v>
      </c>
      <c r="D90" s="510">
        <v>8.9999999999999998E-4</v>
      </c>
      <c r="E90" s="510">
        <v>1.7899999999999999E-2</v>
      </c>
    </row>
    <row r="91" spans="1:5" s="185" customFormat="1" ht="18" customHeight="1">
      <c r="A91" s="475" t="s">
        <v>389</v>
      </c>
      <c r="B91" s="510">
        <v>0</v>
      </c>
      <c r="C91" s="510">
        <v>1.2800000000000001E-2</v>
      </c>
      <c r="D91" s="510">
        <v>4.5999999999999999E-3</v>
      </c>
      <c r="E91" s="559">
        <v>1.11E-2</v>
      </c>
    </row>
    <row r="92" spans="1:5" s="185" customFormat="1" ht="18" customHeight="1">
      <c r="A92" s="475" t="s">
        <v>390</v>
      </c>
      <c r="B92" s="510">
        <v>0</v>
      </c>
      <c r="C92" s="510">
        <v>5.0000000000000001E-4</v>
      </c>
      <c r="D92" s="510">
        <v>1E-3</v>
      </c>
      <c r="E92" s="510">
        <v>1E-4</v>
      </c>
    </row>
    <row r="93" spans="1:5" s="185" customFormat="1" ht="18" customHeight="1">
      <c r="A93" s="475" t="s">
        <v>391</v>
      </c>
      <c r="B93" s="510">
        <v>1.3599999999999999E-2</v>
      </c>
      <c r="C93" s="510">
        <v>1.5699999999999999E-2</v>
      </c>
      <c r="D93" s="510">
        <v>1.6400000000000001E-2</v>
      </c>
      <c r="E93" s="510">
        <v>1.44E-2</v>
      </c>
    </row>
    <row r="94" spans="1:5" s="185" customFormat="1" ht="18" customHeight="1">
      <c r="A94" s="475" t="s">
        <v>392</v>
      </c>
      <c r="B94" s="510">
        <v>3.2199999999999999E-2</v>
      </c>
      <c r="C94" s="510">
        <v>3.7600000000000001E-2</v>
      </c>
      <c r="D94" s="510">
        <v>4.2099999999999999E-2</v>
      </c>
      <c r="E94" s="510">
        <v>3.5299999999999998E-2</v>
      </c>
    </row>
    <row r="95" spans="1:5" s="185" customFormat="1" ht="18" customHeight="1">
      <c r="A95" s="475" t="s">
        <v>393</v>
      </c>
      <c r="B95" s="510">
        <v>2.1399999999999999E-2</v>
      </c>
      <c r="C95" s="510">
        <v>0</v>
      </c>
      <c r="D95" s="510">
        <v>0</v>
      </c>
      <c r="E95" s="510">
        <v>2.1399999999999999E-2</v>
      </c>
    </row>
    <row r="96" spans="1:5" s="185" customFormat="1" ht="18" customHeight="1" thickBot="1">
      <c r="A96" s="475" t="s">
        <v>394</v>
      </c>
      <c r="B96" s="510">
        <v>0</v>
      </c>
      <c r="C96" s="510">
        <v>0</v>
      </c>
      <c r="D96" s="510">
        <v>0</v>
      </c>
      <c r="E96" s="510">
        <v>0</v>
      </c>
    </row>
    <row r="97" spans="1:5" s="185" customFormat="1" ht="18" customHeight="1" thickTop="1" thickBot="1">
      <c r="A97" s="120" t="s">
        <v>395</v>
      </c>
      <c r="B97" s="118"/>
      <c r="C97" s="118"/>
      <c r="D97" s="118"/>
      <c r="E97" s="118"/>
    </row>
    <row r="98" spans="1:5" s="185" customFormat="1" ht="18" customHeight="1" thickTop="1" thickBot="1">
      <c r="A98" s="110" t="s">
        <v>396</v>
      </c>
      <c r="B98" s="119"/>
      <c r="C98" s="119"/>
      <c r="D98" s="119"/>
      <c r="E98" s="119"/>
    </row>
    <row r="99" spans="1:5" s="185" customFormat="1" ht="18" customHeight="1" thickTop="1">
      <c r="A99" s="475" t="s">
        <v>397</v>
      </c>
      <c r="B99" s="510">
        <v>5.0599999999999999E-2</v>
      </c>
      <c r="C99" s="510">
        <v>8.4500000000000006E-2</v>
      </c>
      <c r="D99" s="510">
        <v>5.04E-2</v>
      </c>
      <c r="E99" s="510">
        <v>6.1400000000000003E-2</v>
      </c>
    </row>
    <row r="100" spans="1:5" s="185" customFormat="1" ht="18" customHeight="1">
      <c r="A100" s="475" t="s">
        <v>398</v>
      </c>
      <c r="B100" s="510">
        <v>5.6599999999999998E-2</v>
      </c>
      <c r="C100" s="510">
        <v>9.4500000000000001E-2</v>
      </c>
      <c r="D100" s="510">
        <v>6.3100000000000003E-2</v>
      </c>
      <c r="E100" s="510">
        <v>6.9500000000000006E-2</v>
      </c>
    </row>
    <row r="101" spans="1:5" s="185" customFormat="1" ht="18" customHeight="1">
      <c r="A101" s="475" t="s">
        <v>399</v>
      </c>
      <c r="B101" s="510">
        <v>6.4600000000000005E-2</v>
      </c>
      <c r="C101" s="510">
        <v>9.5799999999999996E-2</v>
      </c>
      <c r="D101" s="510">
        <v>6.2700000000000006E-2</v>
      </c>
      <c r="E101" s="510">
        <v>7.51E-2</v>
      </c>
    </row>
    <row r="102" spans="1:5" s="185" customFormat="1" ht="18" customHeight="1" thickBot="1">
      <c r="A102" s="475" t="s">
        <v>400</v>
      </c>
      <c r="B102" s="510">
        <v>7.2400000000000006E-2</v>
      </c>
      <c r="C102" s="510">
        <v>0.11310000000000001</v>
      </c>
      <c r="D102" s="510">
        <v>7.5700000000000003E-2</v>
      </c>
      <c r="E102" s="510">
        <v>8.6400000000000005E-2</v>
      </c>
    </row>
    <row r="103" spans="1:5" s="185" customFormat="1" ht="18" customHeight="1" thickTop="1" thickBot="1">
      <c r="A103" s="110" t="s">
        <v>401</v>
      </c>
      <c r="B103" s="119"/>
      <c r="C103" s="119"/>
      <c r="D103" s="119"/>
      <c r="E103" s="119"/>
    </row>
    <row r="104" spans="1:5" s="185" customFormat="1" ht="18" customHeight="1" thickTop="1">
      <c r="A104" s="475" t="s">
        <v>402</v>
      </c>
      <c r="B104" s="510">
        <v>0.44059999999999999</v>
      </c>
      <c r="C104" s="510">
        <v>0.60289999999999999</v>
      </c>
      <c r="D104" s="510">
        <v>0.61080000000000001</v>
      </c>
      <c r="E104" s="510">
        <v>0.52769999999999995</v>
      </c>
    </row>
    <row r="105" spans="1:5" s="185" customFormat="1" ht="18" customHeight="1">
      <c r="A105" s="475" t="s">
        <v>403</v>
      </c>
      <c r="B105" s="510">
        <v>0.1179</v>
      </c>
      <c r="C105" s="510">
        <v>6.4000000000000001E-2</v>
      </c>
      <c r="D105" s="510">
        <v>4.0500000000000001E-2</v>
      </c>
      <c r="E105" s="510">
        <v>8.6999999999999994E-2</v>
      </c>
    </row>
    <row r="106" spans="1:5" s="185" customFormat="1" ht="18" customHeight="1">
      <c r="A106" s="475" t="s">
        <v>404</v>
      </c>
      <c r="B106" s="510">
        <v>0.4415</v>
      </c>
      <c r="C106" s="510">
        <v>0.33310000000000001</v>
      </c>
      <c r="D106" s="510">
        <v>0.34870000000000001</v>
      </c>
      <c r="E106" s="510">
        <v>0.38529999999999998</v>
      </c>
    </row>
    <row r="107" spans="1:5" s="185" customFormat="1" ht="18" customHeight="1" thickBot="1">
      <c r="A107" s="475" t="s">
        <v>405</v>
      </c>
      <c r="B107" s="510">
        <v>0.47499999999999998</v>
      </c>
      <c r="C107" s="510">
        <v>0.53820000000000001</v>
      </c>
      <c r="D107" s="510">
        <v>0.44369999999999998</v>
      </c>
      <c r="E107" s="510">
        <v>0.49730000000000002</v>
      </c>
    </row>
    <row r="108" spans="1:5" s="185" customFormat="1" ht="18" customHeight="1" thickTop="1" thickBot="1">
      <c r="A108" s="110" t="s">
        <v>406</v>
      </c>
      <c r="B108" s="119"/>
      <c r="C108" s="119"/>
      <c r="D108" s="119"/>
      <c r="E108" s="119"/>
    </row>
    <row r="109" spans="1:5" s="185" customFormat="1" ht="18" customHeight="1" thickTop="1">
      <c r="A109" s="475" t="s">
        <v>407</v>
      </c>
      <c r="B109" s="510">
        <v>6.9599999999999995E-2</v>
      </c>
      <c r="C109" s="510">
        <v>0.11269999999999999</v>
      </c>
      <c r="D109" s="510">
        <v>6.2799999999999995E-2</v>
      </c>
      <c r="E109" s="510">
        <v>8.2699999999999996E-2</v>
      </c>
    </row>
    <row r="110" spans="1:5" s="185" customFormat="1" ht="18" customHeight="1">
      <c r="A110" s="475" t="s">
        <v>408</v>
      </c>
      <c r="B110" s="510">
        <v>6.83E-2</v>
      </c>
      <c r="C110" s="510">
        <v>0.108</v>
      </c>
      <c r="D110" s="510">
        <v>5.7500000000000002E-2</v>
      </c>
      <c r="E110" s="510">
        <v>7.9899999999999999E-2</v>
      </c>
    </row>
    <row r="111" spans="1:5" s="185" customFormat="1" ht="18" customHeight="1">
      <c r="A111" s="474" t="s">
        <v>409</v>
      </c>
      <c r="B111" s="510">
        <v>7.8700000000000006E-2</v>
      </c>
      <c r="C111" s="510">
        <v>0.1205</v>
      </c>
      <c r="D111" s="510">
        <v>7.0699999999999999E-2</v>
      </c>
      <c r="E111" s="510">
        <v>9.1300000000000006E-2</v>
      </c>
    </row>
    <row r="112" spans="1:5" s="185" customFormat="1" ht="18" customHeight="1">
      <c r="A112" s="474" t="s">
        <v>410</v>
      </c>
      <c r="B112" s="510">
        <v>9.9900000000000003E-2</v>
      </c>
      <c r="C112" s="510">
        <v>0.14929999999999999</v>
      </c>
      <c r="D112" s="510">
        <v>0.106</v>
      </c>
      <c r="E112" s="510">
        <v>0.1164</v>
      </c>
    </row>
    <row r="113" spans="1:5" s="185" customFormat="1" ht="18" customHeight="1">
      <c r="A113" s="474" t="s">
        <v>411</v>
      </c>
      <c r="B113" s="510">
        <v>-2.12E-2</v>
      </c>
      <c r="C113" s="510">
        <v>-2.8799999999999999E-2</v>
      </c>
      <c r="D113" s="510">
        <v>-3.5299999999999998E-2</v>
      </c>
      <c r="E113" s="510">
        <v>-2.5100000000000001E-2</v>
      </c>
    </row>
    <row r="114" spans="1:5" s="185" customFormat="1" ht="18" customHeight="1">
      <c r="A114" s="474" t="s">
        <v>412</v>
      </c>
      <c r="B114" s="559">
        <v>-1.04E-2</v>
      </c>
      <c r="C114" s="559">
        <v>-1.2500000000000001E-2</v>
      </c>
      <c r="D114" s="510">
        <v>-1.32E-2</v>
      </c>
      <c r="E114" s="559">
        <v>-1.14E-2</v>
      </c>
    </row>
    <row r="115" spans="1:5" s="185" customFormat="1" ht="18" customHeight="1" thickBot="1">
      <c r="A115" s="474" t="s">
        <v>413</v>
      </c>
      <c r="B115" s="510">
        <v>1.2999999999999999E-3</v>
      </c>
      <c r="C115" s="510">
        <v>4.5999999999999999E-3</v>
      </c>
      <c r="D115" s="510">
        <v>5.3E-3</v>
      </c>
      <c r="E115" s="510">
        <v>2.8E-3</v>
      </c>
    </row>
    <row r="116" spans="1:5" s="185" customFormat="1" ht="18" customHeight="1" thickTop="1" thickBot="1">
      <c r="A116" s="110" t="s">
        <v>414</v>
      </c>
      <c r="B116" s="119"/>
      <c r="C116" s="119"/>
      <c r="D116" s="119"/>
      <c r="E116" s="119"/>
    </row>
    <row r="117" spans="1:5" s="185" customFormat="1" ht="18" customHeight="1" thickTop="1">
      <c r="A117" s="474" t="s">
        <v>407</v>
      </c>
      <c r="B117" s="510">
        <v>6.9599999999999995E-2</v>
      </c>
      <c r="C117" s="510">
        <v>0.11269999999999999</v>
      </c>
      <c r="D117" s="510">
        <v>6.2799999999999995E-2</v>
      </c>
      <c r="E117" s="510">
        <v>8.2699999999999996E-2</v>
      </c>
    </row>
    <row r="118" spans="1:5" s="185" customFormat="1" ht="18" customHeight="1">
      <c r="A118" s="474" t="s">
        <v>415</v>
      </c>
      <c r="B118" s="510">
        <v>-1.1999999999999999E-3</v>
      </c>
      <c r="C118" s="510">
        <v>-1.44E-2</v>
      </c>
      <c r="D118" s="510">
        <v>-2.23E-2</v>
      </c>
      <c r="E118" s="510">
        <v>-7.7000000000000002E-3</v>
      </c>
    </row>
    <row r="119" spans="1:5" s="185" customFormat="1" ht="18" customHeight="1">
      <c r="A119" s="474" t="s">
        <v>416</v>
      </c>
      <c r="B119" s="510">
        <v>-5.0700000000000002E-2</v>
      </c>
      <c r="C119" s="510">
        <v>-8.4500000000000006E-2</v>
      </c>
      <c r="D119" s="510">
        <v>-5.3699999999999998E-2</v>
      </c>
      <c r="E119" s="510">
        <v>-6.1899999999999997E-2</v>
      </c>
    </row>
    <row r="120" spans="1:5" s="185" customFormat="1" ht="18" customHeight="1">
      <c r="A120" s="474" t="s">
        <v>417</v>
      </c>
      <c r="B120" s="510">
        <v>0</v>
      </c>
      <c r="C120" s="510">
        <v>0</v>
      </c>
      <c r="D120" s="510">
        <v>0</v>
      </c>
      <c r="E120" s="510">
        <v>0</v>
      </c>
    </row>
    <row r="121" spans="1:5" s="185" customFormat="1" ht="18" customHeight="1">
      <c r="A121" s="474" t="s">
        <v>418</v>
      </c>
      <c r="B121" s="510">
        <v>0</v>
      </c>
      <c r="C121" s="510">
        <v>1E-4</v>
      </c>
      <c r="D121" s="510">
        <v>0</v>
      </c>
      <c r="E121" s="510">
        <v>0</v>
      </c>
    </row>
    <row r="122" spans="1:5" s="185" customFormat="1" ht="18" customHeight="1" thickBot="1">
      <c r="A122" s="474" t="s">
        <v>419</v>
      </c>
      <c r="B122" s="510">
        <v>0</v>
      </c>
      <c r="C122" s="510">
        <v>0</v>
      </c>
      <c r="D122" s="510">
        <v>0</v>
      </c>
      <c r="E122" s="510">
        <v>0</v>
      </c>
    </row>
    <row r="123" spans="1:5" s="185" customFormat="1" ht="18" customHeight="1" thickTop="1" thickBot="1">
      <c r="A123" s="107" t="s">
        <v>420</v>
      </c>
      <c r="B123" s="511">
        <v>1.78E-2</v>
      </c>
      <c r="C123" s="511">
        <v>1.4E-2</v>
      </c>
      <c r="D123" s="511">
        <v>-1.32E-2</v>
      </c>
      <c r="E123" s="511">
        <v>1.32E-2</v>
      </c>
    </row>
    <row r="124" spans="1:5" s="185" customFormat="1" ht="18" customHeight="1" thickTop="1" thickBot="1">
      <c r="A124" s="477"/>
      <c r="B124" s="686"/>
      <c r="C124" s="686"/>
      <c r="D124" s="686"/>
      <c r="E124" s="686"/>
    </row>
    <row r="125" spans="1:5" s="185" customFormat="1" ht="13.5" thickTop="1">
      <c r="A125" s="123" t="s">
        <v>421</v>
      </c>
      <c r="B125" s="92"/>
      <c r="C125" s="92"/>
      <c r="D125" s="92"/>
      <c r="E125" s="92"/>
    </row>
    <row r="126" spans="1:5" s="185" customFormat="1" ht="12.75">
      <c r="A126" s="123" t="s">
        <v>422</v>
      </c>
      <c r="B126" s="92"/>
      <c r="C126" s="92"/>
      <c r="D126" s="92"/>
      <c r="E126" s="92"/>
    </row>
    <row r="127" spans="1:5" s="185" customFormat="1" ht="12.75">
      <c r="A127" s="123" t="s">
        <v>423</v>
      </c>
      <c r="B127" s="92"/>
      <c r="C127" s="92"/>
      <c r="D127" s="92"/>
      <c r="E127" s="92"/>
    </row>
    <row r="128" spans="1:5" s="185" customFormat="1" ht="12.75">
      <c r="A128" s="123" t="s">
        <v>424</v>
      </c>
      <c r="B128" s="92"/>
      <c r="C128" s="92"/>
      <c r="D128" s="92"/>
      <c r="E128" s="92"/>
    </row>
    <row r="129" spans="1:5" s="185" customFormat="1" ht="12.75">
      <c r="A129" s="123" t="s">
        <v>425</v>
      </c>
      <c r="B129" s="92"/>
      <c r="C129" s="92"/>
      <c r="D129" s="92"/>
      <c r="E129" s="92"/>
    </row>
    <row r="130" spans="1:5" s="185" customFormat="1" ht="12.75">
      <c r="A130" s="123" t="s">
        <v>426</v>
      </c>
      <c r="B130" s="92"/>
      <c r="C130" s="92"/>
      <c r="D130" s="92"/>
      <c r="E130" s="92"/>
    </row>
    <row r="131" spans="1:5" s="185" customFormat="1" ht="12.75">
      <c r="A131" s="123" t="s">
        <v>427</v>
      </c>
      <c r="B131" s="92"/>
      <c r="C131" s="92"/>
      <c r="D131" s="92"/>
      <c r="E131" s="92"/>
    </row>
    <row r="132" spans="1:5" s="185" customFormat="1" ht="12.75">
      <c r="A132" s="123" t="s">
        <v>428</v>
      </c>
      <c r="B132" s="773"/>
      <c r="C132" s="773"/>
      <c r="D132" s="773"/>
      <c r="E132" s="773"/>
    </row>
    <row r="133" spans="1:5" s="185" customFormat="1" ht="12.75">
      <c r="A133" s="123" t="s">
        <v>429</v>
      </c>
      <c r="B133" s="773"/>
      <c r="C133" s="773"/>
      <c r="D133" s="773"/>
      <c r="E133" s="773"/>
    </row>
    <row r="134" spans="1:5" s="185" customFormat="1" ht="12.75">
      <c r="A134" s="123" t="s">
        <v>430</v>
      </c>
      <c r="B134" s="773"/>
      <c r="C134" s="773"/>
      <c r="D134" s="773"/>
      <c r="E134" s="773"/>
    </row>
    <row r="135" spans="1:5" s="185" customFormat="1" ht="12.75">
      <c r="B135" s="92"/>
      <c r="C135" s="92"/>
      <c r="D135" s="92"/>
      <c r="E135" s="92"/>
    </row>
    <row r="136" spans="1:5" s="185" customFormat="1" ht="18" customHeight="1">
      <c r="B136" s="92"/>
      <c r="C136" s="92"/>
      <c r="D136" s="92"/>
      <c r="E136" s="92"/>
    </row>
    <row r="137" spans="1:5" s="185" customFormat="1" ht="18" customHeight="1">
      <c r="B137" s="92"/>
      <c r="C137" s="92"/>
      <c r="D137" s="92"/>
      <c r="E137" s="92"/>
    </row>
    <row r="138" spans="1:5" s="185" customFormat="1" ht="18" customHeight="1">
      <c r="B138" s="92"/>
      <c r="C138" s="92"/>
      <c r="D138" s="92"/>
      <c r="E138" s="92"/>
    </row>
    <row r="139" spans="1:5" s="185" customFormat="1" ht="18" customHeight="1">
      <c r="B139" s="92"/>
      <c r="C139" s="92"/>
      <c r="D139" s="92"/>
      <c r="E139" s="92"/>
    </row>
    <row r="140" spans="1:5" s="185" customFormat="1" ht="18" customHeight="1">
      <c r="B140" s="92"/>
      <c r="C140" s="92"/>
      <c r="D140" s="92"/>
      <c r="E140" s="92"/>
    </row>
    <row r="141" spans="1:5" s="185" customFormat="1" ht="18" customHeight="1">
      <c r="A141" s="814"/>
      <c r="B141" s="92"/>
      <c r="C141" s="92"/>
      <c r="D141" s="92"/>
      <c r="E141" s="92"/>
    </row>
    <row r="142" spans="1:5" s="185" customFormat="1" ht="18" customHeight="1">
      <c r="A142" s="814"/>
      <c r="B142" s="92"/>
      <c r="C142" s="92"/>
      <c r="D142" s="92"/>
      <c r="E142" s="92"/>
    </row>
    <row r="143" spans="1:5" s="185" customFormat="1" ht="18" customHeight="1">
      <c r="A143" s="814"/>
      <c r="B143" s="92"/>
      <c r="C143" s="92"/>
      <c r="D143" s="92"/>
      <c r="E143" s="92"/>
    </row>
    <row r="144" spans="1:5" s="185" customFormat="1" ht="18" customHeight="1">
      <c r="A144" s="814"/>
      <c r="B144" s="92"/>
      <c r="C144" s="92"/>
      <c r="D144" s="92"/>
      <c r="E144" s="92"/>
    </row>
    <row r="145" spans="1:5" s="185" customFormat="1" ht="18" customHeight="1">
      <c r="A145" s="814"/>
      <c r="B145" s="92"/>
      <c r="C145" s="92"/>
      <c r="D145" s="92"/>
      <c r="E145" s="92"/>
    </row>
    <row r="146" spans="1:5" s="185" customFormat="1" ht="18" customHeight="1">
      <c r="A146" s="814"/>
      <c r="B146" s="92"/>
      <c r="C146" s="92"/>
      <c r="D146" s="92"/>
      <c r="E146" s="92"/>
    </row>
    <row r="147" spans="1:5" s="185" customFormat="1" ht="18" customHeight="1">
      <c r="A147" s="814"/>
      <c r="B147" s="92"/>
      <c r="C147" s="92"/>
      <c r="D147" s="92"/>
      <c r="E147" s="92"/>
    </row>
    <row r="148" spans="1:5" s="185" customFormat="1" ht="18" customHeight="1">
      <c r="A148" s="814"/>
      <c r="B148" s="92"/>
      <c r="C148" s="92"/>
      <c r="D148" s="92"/>
      <c r="E148" s="92"/>
    </row>
    <row r="149" spans="1:5" s="185" customFormat="1" ht="18" customHeight="1">
      <c r="A149" s="814"/>
    </row>
    <row r="150" spans="1:5" s="185" customFormat="1" ht="18" customHeight="1">
      <c r="A150" s="814"/>
    </row>
    <row r="151" spans="1:5" s="185" customFormat="1" ht="18" customHeight="1">
      <c r="A151" s="814"/>
    </row>
    <row r="152" spans="1:5" s="185" customFormat="1" ht="18" customHeight="1">
      <c r="A152" s="814"/>
    </row>
    <row r="153" spans="1:5" s="185" customFormat="1" ht="18" customHeight="1">
      <c r="A153" s="814"/>
    </row>
    <row r="154" spans="1:5" s="185" customFormat="1" ht="18" customHeight="1">
      <c r="A154" s="814"/>
    </row>
    <row r="155" spans="1:5" s="185" customFormat="1" ht="18" customHeight="1">
      <c r="A155" s="814"/>
    </row>
    <row r="156" spans="1:5" s="185" customFormat="1" ht="18" customHeight="1">
      <c r="A156" s="814"/>
    </row>
    <row r="157" spans="1:5" s="185" customFormat="1" ht="18" customHeight="1">
      <c r="A157" s="814"/>
    </row>
    <row r="158" spans="1:5" s="185" customFormat="1" ht="18" customHeight="1">
      <c r="A158" s="814"/>
    </row>
    <row r="159" spans="1:5" s="185" customFormat="1" ht="18" customHeight="1">
      <c r="A159" s="814"/>
    </row>
    <row r="160" spans="1:5" s="185" customFormat="1" ht="18" customHeight="1">
      <c r="A160" s="814"/>
    </row>
    <row r="161" spans="1:1" s="185" customFormat="1" ht="18" customHeight="1">
      <c r="A161" s="814"/>
    </row>
    <row r="162" spans="1:1" s="185" customFormat="1" ht="18" customHeight="1">
      <c r="A162" s="814"/>
    </row>
    <row r="163" spans="1:1" s="185" customFormat="1" ht="18" customHeight="1">
      <c r="A163" s="814"/>
    </row>
    <row r="164" spans="1:1" s="185" customFormat="1" ht="18" customHeight="1">
      <c r="A164" s="814"/>
    </row>
    <row r="165" spans="1:1" s="185" customFormat="1" ht="18" customHeight="1">
      <c r="A165" s="814"/>
    </row>
    <row r="166" spans="1:1" s="185" customFormat="1" ht="18" customHeight="1">
      <c r="A166" s="814"/>
    </row>
    <row r="167" spans="1:1" s="185" customFormat="1" ht="18" customHeight="1">
      <c r="A167" s="814"/>
    </row>
    <row r="168" spans="1:1" s="185" customFormat="1" ht="18" customHeight="1">
      <c r="A168" s="814"/>
    </row>
    <row r="169" spans="1:1" s="185" customFormat="1" ht="18" customHeight="1">
      <c r="A169" s="814"/>
    </row>
    <row r="170" spans="1:1" s="185" customFormat="1" ht="18" customHeight="1">
      <c r="A170" s="814"/>
    </row>
    <row r="171" spans="1:1" s="185" customFormat="1" ht="18" customHeight="1">
      <c r="A171" s="814"/>
    </row>
    <row r="172" spans="1:1" s="185" customFormat="1" ht="18" customHeight="1">
      <c r="A172" s="814"/>
    </row>
    <row r="173" spans="1:1" s="185" customFormat="1" ht="18" customHeight="1">
      <c r="A173" s="814"/>
    </row>
    <row r="174" spans="1:1" s="185" customFormat="1" ht="18" customHeight="1">
      <c r="A174" s="814"/>
    </row>
    <row r="175" spans="1:1" s="185" customFormat="1" ht="18" customHeight="1">
      <c r="A175" s="814"/>
    </row>
    <row r="176" spans="1:1" s="185" customFormat="1" ht="18" customHeight="1">
      <c r="A176" s="814"/>
    </row>
    <row r="177" spans="1:1" s="185" customFormat="1" ht="18" customHeight="1">
      <c r="A177" s="814"/>
    </row>
    <row r="178" spans="1:1" s="185" customFormat="1" ht="18" customHeight="1">
      <c r="A178" s="814"/>
    </row>
    <row r="179" spans="1:1" s="185" customFormat="1" ht="18" customHeight="1">
      <c r="A179" s="814"/>
    </row>
    <row r="180" spans="1:1" s="185" customFormat="1" ht="18" customHeight="1">
      <c r="A180" s="814"/>
    </row>
    <row r="181" spans="1:1" s="185" customFormat="1" ht="18" customHeight="1">
      <c r="A181" s="814"/>
    </row>
    <row r="182" spans="1:1" s="185" customFormat="1" ht="18" customHeight="1">
      <c r="A182" s="814"/>
    </row>
    <row r="183" spans="1:1" s="185" customFormat="1" ht="18" customHeight="1">
      <c r="A183" s="814"/>
    </row>
    <row r="184" spans="1:1" s="185" customFormat="1" ht="18" customHeight="1">
      <c r="A184" s="814"/>
    </row>
    <row r="185" spans="1:1" s="185" customFormat="1" ht="18" customHeight="1">
      <c r="A185" s="814"/>
    </row>
    <row r="186" spans="1:1" s="185" customFormat="1" ht="18" customHeight="1">
      <c r="A186" s="814"/>
    </row>
    <row r="187" spans="1:1" s="185" customFormat="1" ht="18" customHeight="1">
      <c r="A187" s="814"/>
    </row>
    <row r="188" spans="1:1" s="185" customFormat="1" ht="18" customHeight="1">
      <c r="A188" s="814"/>
    </row>
    <row r="189" spans="1:1" s="185" customFormat="1" ht="18" customHeight="1">
      <c r="A189" s="814"/>
    </row>
    <row r="190" spans="1:1" s="185" customFormat="1" ht="18" customHeight="1">
      <c r="A190" s="814"/>
    </row>
    <row r="191" spans="1:1" s="185" customFormat="1" ht="18" customHeight="1">
      <c r="A191" s="814"/>
    </row>
    <row r="192" spans="1:1" s="185" customFormat="1" ht="18" customHeight="1">
      <c r="A192" s="814"/>
    </row>
    <row r="193" spans="1:1" s="185" customFormat="1" ht="18" customHeight="1">
      <c r="A193" s="814"/>
    </row>
    <row r="194" spans="1:1" s="185" customFormat="1" ht="18" customHeight="1">
      <c r="A194" s="814"/>
    </row>
    <row r="195" spans="1:1" s="185" customFormat="1" ht="18" customHeight="1">
      <c r="A195" s="814"/>
    </row>
    <row r="196" spans="1:1" s="185" customFormat="1" ht="18" customHeight="1">
      <c r="A196" s="814"/>
    </row>
    <row r="197" spans="1:1" s="185" customFormat="1" ht="18" customHeight="1">
      <c r="A197" s="814"/>
    </row>
    <row r="198" spans="1:1" s="185" customFormat="1" ht="18" customHeight="1">
      <c r="A198" s="814"/>
    </row>
    <row r="199" spans="1:1" s="185" customFormat="1" ht="18" customHeight="1">
      <c r="A199" s="814"/>
    </row>
    <row r="200" spans="1:1" s="185" customFormat="1" ht="18" customHeight="1">
      <c r="A200" s="814"/>
    </row>
    <row r="201" spans="1:1" s="185" customFormat="1" ht="18" customHeight="1">
      <c r="A201" s="814"/>
    </row>
    <row r="202" spans="1:1" s="185" customFormat="1" ht="18" customHeight="1">
      <c r="A202" s="814"/>
    </row>
    <row r="203" spans="1:1" s="185" customFormat="1" ht="18" customHeight="1">
      <c r="A203" s="814"/>
    </row>
    <row r="204" spans="1:1" s="185" customFormat="1" ht="18" customHeight="1">
      <c r="A204" s="814"/>
    </row>
    <row r="205" spans="1:1" s="185" customFormat="1" ht="18" customHeight="1">
      <c r="A205" s="814"/>
    </row>
    <row r="206" spans="1:1" s="185" customFormat="1" ht="18" customHeight="1">
      <c r="A206" s="814"/>
    </row>
    <row r="207" spans="1:1" s="185" customFormat="1" ht="18" customHeight="1">
      <c r="A207" s="814"/>
    </row>
    <row r="208" spans="1:1" s="185" customFormat="1" ht="18" customHeight="1">
      <c r="A208" s="814"/>
    </row>
    <row r="209" spans="1:1" s="185" customFormat="1" ht="18" customHeight="1">
      <c r="A209" s="814"/>
    </row>
    <row r="210" spans="1:1" s="185" customFormat="1" ht="18" customHeight="1">
      <c r="A210" s="814"/>
    </row>
    <row r="211" spans="1:1" s="185" customFormat="1" ht="18" customHeight="1">
      <c r="A211" s="814"/>
    </row>
    <row r="212" spans="1:1" s="185" customFormat="1" ht="18" customHeight="1">
      <c r="A212" s="814"/>
    </row>
    <row r="213" spans="1:1" s="185" customFormat="1" ht="18" customHeight="1">
      <c r="A213" s="814"/>
    </row>
    <row r="214" spans="1:1" s="185" customFormat="1" ht="18" customHeight="1">
      <c r="A214" s="814"/>
    </row>
    <row r="215" spans="1:1" s="185" customFormat="1" ht="18" customHeight="1">
      <c r="A215" s="814"/>
    </row>
    <row r="216" spans="1:1" s="185" customFormat="1" ht="18" customHeight="1">
      <c r="A216" s="814"/>
    </row>
    <row r="217" spans="1:1" s="185" customFormat="1" ht="18" customHeight="1">
      <c r="A217" s="814"/>
    </row>
    <row r="218" spans="1:1" s="185" customFormat="1" ht="18" customHeight="1">
      <c r="A218" s="814"/>
    </row>
    <row r="219" spans="1:1" s="185" customFormat="1" ht="18" customHeight="1">
      <c r="A219" s="814"/>
    </row>
    <row r="220" spans="1:1" s="185" customFormat="1" ht="18" customHeight="1">
      <c r="A220" s="814"/>
    </row>
    <row r="221" spans="1:1" s="185" customFormat="1" ht="18" customHeight="1">
      <c r="A221" s="814"/>
    </row>
    <row r="222" spans="1:1" s="185" customFormat="1" ht="18" customHeight="1">
      <c r="A222" s="814"/>
    </row>
    <row r="223" spans="1:1" s="185" customFormat="1" ht="18" customHeight="1">
      <c r="A223" s="814"/>
    </row>
    <row r="224" spans="1:1" s="185" customFormat="1" ht="18" customHeight="1">
      <c r="A224" s="814"/>
    </row>
    <row r="225" spans="1:1" s="185" customFormat="1" ht="18" customHeight="1">
      <c r="A225" s="814"/>
    </row>
    <row r="226" spans="1:1" s="185" customFormat="1" ht="18" customHeight="1">
      <c r="A226" s="814"/>
    </row>
    <row r="227" spans="1:1" s="185" customFormat="1" ht="18" customHeight="1">
      <c r="A227" s="814"/>
    </row>
    <row r="228" spans="1:1" ht="15.75">
      <c r="A228" s="93"/>
    </row>
    <row r="229" spans="1:1" ht="15.75">
      <c r="A229" s="93"/>
    </row>
    <row r="230" spans="1:1" ht="15.75">
      <c r="A230" s="93"/>
    </row>
    <row r="231" spans="1:1" ht="15.75">
      <c r="A231" s="93"/>
    </row>
    <row r="232" spans="1:1" ht="15.75">
      <c r="A232" s="93"/>
    </row>
    <row r="233" spans="1:1" ht="15.75">
      <c r="A233" s="93"/>
    </row>
    <row r="234" spans="1:1" ht="15.75">
      <c r="A234" s="93"/>
    </row>
    <row r="235" spans="1:1" ht="15.75">
      <c r="A235" s="93"/>
    </row>
    <row r="236" spans="1:1" ht="15.75">
      <c r="A236" s="93"/>
    </row>
    <row r="237" spans="1:1" ht="15.75">
      <c r="A237" s="93"/>
    </row>
    <row r="238" spans="1:1" ht="15.75">
      <c r="A238" s="93"/>
    </row>
    <row r="239" spans="1:1" ht="15.75">
      <c r="A239" s="93"/>
    </row>
    <row r="240" spans="1:1" ht="15.75">
      <c r="A240" s="93"/>
    </row>
    <row r="241" spans="1:1" ht="15.75">
      <c r="A241" s="93"/>
    </row>
    <row r="242" spans="1:1" ht="15.75">
      <c r="A242" s="93"/>
    </row>
    <row r="243" spans="1:1" ht="15.75">
      <c r="A243" s="93"/>
    </row>
    <row r="244" spans="1:1" ht="15.75">
      <c r="A244" s="93"/>
    </row>
    <row r="245" spans="1:1" ht="15.75">
      <c r="A245" s="93"/>
    </row>
    <row r="246" spans="1:1" ht="15.75">
      <c r="A246" s="93"/>
    </row>
    <row r="247" spans="1:1" ht="15.75">
      <c r="A247" s="93"/>
    </row>
    <row r="248" spans="1:1" ht="15.75">
      <c r="A248" s="93"/>
    </row>
    <row r="249" spans="1:1" ht="15.75">
      <c r="A249" s="93"/>
    </row>
    <row r="250" spans="1:1" ht="15.75">
      <c r="A250" s="93"/>
    </row>
    <row r="251" spans="1:1" ht="15.75">
      <c r="A251" s="93"/>
    </row>
    <row r="252" spans="1:1" ht="15.75">
      <c r="A252" s="93"/>
    </row>
    <row r="253" spans="1:1" ht="15.75">
      <c r="A253" s="93"/>
    </row>
    <row r="254" spans="1:1" ht="15.75">
      <c r="A254" s="93"/>
    </row>
    <row r="255" spans="1:1" ht="15.75">
      <c r="A255" s="93"/>
    </row>
    <row r="256" spans="1:1" ht="15.75">
      <c r="A256" s="93"/>
    </row>
    <row r="257" spans="1:1" ht="15.75">
      <c r="A257" s="93"/>
    </row>
    <row r="258" spans="1:1" ht="15.75">
      <c r="A258" s="93"/>
    </row>
    <row r="259" spans="1:1" ht="15.75">
      <c r="A259" s="93"/>
    </row>
    <row r="260" spans="1:1" ht="15.75">
      <c r="A260" s="93"/>
    </row>
    <row r="261" spans="1:1" ht="15.75">
      <c r="A261" s="93"/>
    </row>
    <row r="262" spans="1:1" ht="15.75">
      <c r="A262" s="93"/>
    </row>
    <row r="263" spans="1:1" ht="15.75">
      <c r="A263" s="93"/>
    </row>
    <row r="264" spans="1:1" ht="15.75">
      <c r="A264" s="93"/>
    </row>
    <row r="265" spans="1:1" ht="15.75">
      <c r="A265" s="93"/>
    </row>
    <row r="266" spans="1:1" ht="15.75">
      <c r="A266" s="93"/>
    </row>
    <row r="267" spans="1:1" ht="15.75">
      <c r="A267" s="93"/>
    </row>
    <row r="268" spans="1:1" ht="15.75">
      <c r="A268" s="93"/>
    </row>
    <row r="269" spans="1:1" ht="15.75">
      <c r="A269" s="93"/>
    </row>
    <row r="270" spans="1:1" ht="15.75">
      <c r="A270" s="93"/>
    </row>
    <row r="271" spans="1:1" ht="15.75">
      <c r="A271" s="93"/>
    </row>
    <row r="272" spans="1:1" ht="15.75">
      <c r="A272" s="93"/>
    </row>
    <row r="273" spans="1:1" ht="15.75">
      <c r="A273" s="93"/>
    </row>
    <row r="274" spans="1:1" ht="15.75">
      <c r="A274" s="93"/>
    </row>
    <row r="275" spans="1:1" ht="15.75">
      <c r="A275" s="93"/>
    </row>
    <row r="276" spans="1:1" ht="15.75">
      <c r="A276" s="93"/>
    </row>
    <row r="277" spans="1:1" ht="15.75">
      <c r="A277" s="93"/>
    </row>
    <row r="278" spans="1:1" ht="15.75">
      <c r="A278" s="93"/>
    </row>
    <row r="279" spans="1:1" ht="15.75">
      <c r="A279" s="93"/>
    </row>
    <row r="280" spans="1:1" ht="15.75">
      <c r="A280" s="93"/>
    </row>
    <row r="281" spans="1:1" ht="15.75">
      <c r="A281" s="93"/>
    </row>
    <row r="282" spans="1:1" ht="15.75">
      <c r="A282" s="93"/>
    </row>
    <row r="283" spans="1:1" ht="15.75">
      <c r="A283" s="93"/>
    </row>
    <row r="284" spans="1:1" ht="15.75">
      <c r="A284" s="93"/>
    </row>
    <row r="285" spans="1:1" ht="15.75">
      <c r="A285" s="93"/>
    </row>
    <row r="286" spans="1:1" ht="15.75">
      <c r="A286" s="93"/>
    </row>
    <row r="287" spans="1:1" ht="15.75">
      <c r="A287" s="93"/>
    </row>
    <row r="288" spans="1:1" ht="15.75">
      <c r="A288" s="93"/>
    </row>
    <row r="289" spans="1:1" ht="15.75">
      <c r="A289" s="93"/>
    </row>
    <row r="290" spans="1:1" ht="15.75">
      <c r="A290" s="93"/>
    </row>
    <row r="291" spans="1:1" ht="15.75">
      <c r="A291" s="93"/>
    </row>
    <row r="292" spans="1:1" ht="15.75">
      <c r="A292" s="93"/>
    </row>
    <row r="293" spans="1:1" ht="15.75">
      <c r="A293" s="93"/>
    </row>
    <row r="294" spans="1:1" ht="15.75">
      <c r="A294" s="93"/>
    </row>
    <row r="295" spans="1:1" ht="15.75">
      <c r="A295" s="93"/>
    </row>
    <row r="296" spans="1:1" ht="15.75">
      <c r="A296" s="93"/>
    </row>
    <row r="297" spans="1:1" ht="15.75">
      <c r="A297" s="93"/>
    </row>
    <row r="298" spans="1:1" ht="15.75">
      <c r="A298" s="93"/>
    </row>
    <row r="299" spans="1:1" ht="15.75">
      <c r="A299" s="93"/>
    </row>
    <row r="300" spans="1:1" ht="15.75">
      <c r="A300" s="93"/>
    </row>
    <row r="301" spans="1:1" ht="15.75">
      <c r="A301" s="93"/>
    </row>
    <row r="302" spans="1:1" ht="15.75">
      <c r="A302" s="93"/>
    </row>
    <row r="303" spans="1:1" ht="15.75">
      <c r="A303" s="93"/>
    </row>
    <row r="304" spans="1:1" ht="15.75">
      <c r="A304" s="93"/>
    </row>
    <row r="305" spans="1:1" ht="15.75">
      <c r="A305" s="93"/>
    </row>
    <row r="306" spans="1:1" ht="15.75">
      <c r="A306" s="93"/>
    </row>
    <row r="307" spans="1:1" ht="15.75">
      <c r="A307" s="93"/>
    </row>
    <row r="308" spans="1:1" ht="15.75">
      <c r="A308" s="93"/>
    </row>
    <row r="309" spans="1:1" ht="15.75">
      <c r="A309" s="93"/>
    </row>
    <row r="310" spans="1:1" ht="15.75">
      <c r="A310" s="93"/>
    </row>
    <row r="311" spans="1:1" ht="15.75">
      <c r="A311" s="93"/>
    </row>
    <row r="312" spans="1:1" ht="15.75">
      <c r="A312" s="93"/>
    </row>
    <row r="313" spans="1:1" ht="15.75">
      <c r="A313" s="93"/>
    </row>
    <row r="314" spans="1:1" ht="15.75">
      <c r="A314" s="93"/>
    </row>
    <row r="315" spans="1:1" ht="15.75">
      <c r="A315" s="93"/>
    </row>
    <row r="316" spans="1:1" ht="15.75">
      <c r="A316" s="93"/>
    </row>
    <row r="317" spans="1:1" ht="15.75">
      <c r="A317" s="93"/>
    </row>
    <row r="318" spans="1:1" ht="15.75">
      <c r="A318" s="93"/>
    </row>
    <row r="319" spans="1:1" ht="15.75">
      <c r="A319" s="93"/>
    </row>
    <row r="320" spans="1:1"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L14" sqref="L14"/>
    </sheetView>
  </sheetViews>
  <sheetFormatPr defaultRowHeight="18"/>
  <cols>
    <col min="1" max="1" width="132.28515625" style="827" customWidth="1"/>
    <col min="2" max="8" width="16" style="43" customWidth="1"/>
    <col min="9" max="9" width="16" style="56" customWidth="1"/>
    <col min="10" max="256" width="9.140625" style="43"/>
    <col min="257" max="257" width="132.28515625" style="43" customWidth="1"/>
    <col min="258" max="265" width="16" style="43" customWidth="1"/>
    <col min="266" max="512" width="9.140625" style="43"/>
    <col min="513" max="513" width="132.28515625" style="43" customWidth="1"/>
    <col min="514" max="521" width="16" style="43" customWidth="1"/>
    <col min="522" max="768" width="9.140625" style="43"/>
    <col min="769" max="769" width="132.28515625" style="43" customWidth="1"/>
    <col min="770" max="777" width="16" style="43" customWidth="1"/>
    <col min="778" max="1024" width="9.140625" style="43"/>
    <col min="1025" max="1025" width="132.28515625" style="43" customWidth="1"/>
    <col min="1026" max="1033" width="16" style="43" customWidth="1"/>
    <col min="1034" max="1280" width="9.140625" style="43"/>
    <col min="1281" max="1281" width="132.28515625" style="43" customWidth="1"/>
    <col min="1282" max="1289" width="16" style="43" customWidth="1"/>
    <col min="1290" max="1536" width="9.140625" style="43"/>
    <col min="1537" max="1537" width="132.28515625" style="43" customWidth="1"/>
    <col min="1538" max="1545" width="16" style="43" customWidth="1"/>
    <col min="1546" max="1792" width="9.140625" style="43"/>
    <col min="1793" max="1793" width="132.28515625" style="43" customWidth="1"/>
    <col min="1794" max="1801" width="16" style="43" customWidth="1"/>
    <col min="1802" max="2048" width="9.140625" style="43"/>
    <col min="2049" max="2049" width="132.28515625" style="43" customWidth="1"/>
    <col min="2050" max="2057" width="16" style="43" customWidth="1"/>
    <col min="2058" max="2304" width="9.140625" style="43"/>
    <col min="2305" max="2305" width="132.28515625" style="43" customWidth="1"/>
    <col min="2306" max="2313" width="16" style="43" customWidth="1"/>
    <col min="2314" max="2560" width="9.140625" style="43"/>
    <col min="2561" max="2561" width="132.28515625" style="43" customWidth="1"/>
    <col min="2562" max="2569" width="16" style="43" customWidth="1"/>
    <col min="2570" max="2816" width="9.140625" style="43"/>
    <col min="2817" max="2817" width="132.28515625" style="43" customWidth="1"/>
    <col min="2818" max="2825" width="16" style="43" customWidth="1"/>
    <col min="2826" max="3072" width="9.140625" style="43"/>
    <col min="3073" max="3073" width="132.28515625" style="43" customWidth="1"/>
    <col min="3074" max="3081" width="16" style="43" customWidth="1"/>
    <col min="3082" max="3328" width="9.140625" style="43"/>
    <col min="3329" max="3329" width="132.28515625" style="43" customWidth="1"/>
    <col min="3330" max="3337" width="16" style="43" customWidth="1"/>
    <col min="3338" max="3584" width="9.140625" style="43"/>
    <col min="3585" max="3585" width="132.28515625" style="43" customWidth="1"/>
    <col min="3586" max="3593" width="16" style="43" customWidth="1"/>
    <col min="3594" max="3840" width="9.140625" style="43"/>
    <col min="3841" max="3841" width="132.28515625" style="43" customWidth="1"/>
    <col min="3842" max="3849" width="16" style="43" customWidth="1"/>
    <col min="3850" max="4096" width="9.140625" style="43"/>
    <col min="4097" max="4097" width="132.28515625" style="43" customWidth="1"/>
    <col min="4098" max="4105" width="16" style="43" customWidth="1"/>
    <col min="4106" max="4352" width="9.140625" style="43"/>
    <col min="4353" max="4353" width="132.28515625" style="43" customWidth="1"/>
    <col min="4354" max="4361" width="16" style="43" customWidth="1"/>
    <col min="4362" max="4608" width="9.140625" style="43"/>
    <col min="4609" max="4609" width="132.28515625" style="43" customWidth="1"/>
    <col min="4610" max="4617" width="16" style="43" customWidth="1"/>
    <col min="4618" max="4864" width="9.140625" style="43"/>
    <col min="4865" max="4865" width="132.28515625" style="43" customWidth="1"/>
    <col min="4866" max="4873" width="16" style="43" customWidth="1"/>
    <col min="4874" max="5120" width="9.140625" style="43"/>
    <col min="5121" max="5121" width="132.28515625" style="43" customWidth="1"/>
    <col min="5122" max="5129" width="16" style="43" customWidth="1"/>
    <col min="5130" max="5376" width="9.140625" style="43"/>
    <col min="5377" max="5377" width="132.28515625" style="43" customWidth="1"/>
    <col min="5378" max="5385" width="16" style="43" customWidth="1"/>
    <col min="5386" max="5632" width="9.140625" style="43"/>
    <col min="5633" max="5633" width="132.28515625" style="43" customWidth="1"/>
    <col min="5634" max="5641" width="16" style="43" customWidth="1"/>
    <col min="5642" max="5888" width="9.140625" style="43"/>
    <col min="5889" max="5889" width="132.28515625" style="43" customWidth="1"/>
    <col min="5890" max="5897" width="16" style="43" customWidth="1"/>
    <col min="5898" max="6144" width="9.140625" style="43"/>
    <col min="6145" max="6145" width="132.28515625" style="43" customWidth="1"/>
    <col min="6146" max="6153" width="16" style="43" customWidth="1"/>
    <col min="6154" max="6400" width="9.140625" style="43"/>
    <col min="6401" max="6401" width="132.28515625" style="43" customWidth="1"/>
    <col min="6402" max="6409" width="16" style="43" customWidth="1"/>
    <col min="6410" max="6656" width="9.140625" style="43"/>
    <col min="6657" max="6657" width="132.28515625" style="43" customWidth="1"/>
    <col min="6658" max="6665" width="16" style="43" customWidth="1"/>
    <col min="6666" max="6912" width="9.140625" style="43"/>
    <col min="6913" max="6913" width="132.28515625" style="43" customWidth="1"/>
    <col min="6914" max="6921" width="16" style="43" customWidth="1"/>
    <col min="6922" max="7168" width="9.140625" style="43"/>
    <col min="7169" max="7169" width="132.28515625" style="43" customWidth="1"/>
    <col min="7170" max="7177" width="16" style="43" customWidth="1"/>
    <col min="7178" max="7424" width="9.140625" style="43"/>
    <col min="7425" max="7425" width="132.28515625" style="43" customWidth="1"/>
    <col min="7426" max="7433" width="16" style="43" customWidth="1"/>
    <col min="7434" max="7680" width="9.140625" style="43"/>
    <col min="7681" max="7681" width="132.28515625" style="43" customWidth="1"/>
    <col min="7682" max="7689" width="16" style="43" customWidth="1"/>
    <col min="7690" max="7936" width="9.140625" style="43"/>
    <col min="7937" max="7937" width="132.28515625" style="43" customWidth="1"/>
    <col min="7938" max="7945" width="16" style="43" customWidth="1"/>
    <col min="7946" max="8192" width="9.140625" style="43"/>
    <col min="8193" max="8193" width="132.28515625" style="43" customWidth="1"/>
    <col min="8194" max="8201" width="16" style="43" customWidth="1"/>
    <col min="8202" max="8448" width="9.140625" style="43"/>
    <col min="8449" max="8449" width="132.28515625" style="43" customWidth="1"/>
    <col min="8450" max="8457" width="16" style="43" customWidth="1"/>
    <col min="8458" max="8704" width="9.140625" style="43"/>
    <col min="8705" max="8705" width="132.28515625" style="43" customWidth="1"/>
    <col min="8706" max="8713" width="16" style="43" customWidth="1"/>
    <col min="8714" max="8960" width="9.140625" style="43"/>
    <col min="8961" max="8961" width="132.28515625" style="43" customWidth="1"/>
    <col min="8962" max="8969" width="16" style="43" customWidth="1"/>
    <col min="8970" max="9216" width="9.140625" style="43"/>
    <col min="9217" max="9217" width="132.28515625" style="43" customWidth="1"/>
    <col min="9218" max="9225" width="16" style="43" customWidth="1"/>
    <col min="9226" max="9472" width="9.140625" style="43"/>
    <col min="9473" max="9473" width="132.28515625" style="43" customWidth="1"/>
    <col min="9474" max="9481" width="16" style="43" customWidth="1"/>
    <col min="9482" max="9728" width="9.140625" style="43"/>
    <col min="9729" max="9729" width="132.28515625" style="43" customWidth="1"/>
    <col min="9730" max="9737" width="16" style="43" customWidth="1"/>
    <col min="9738" max="9984" width="9.140625" style="43"/>
    <col min="9985" max="9985" width="132.28515625" style="43" customWidth="1"/>
    <col min="9986" max="9993" width="16" style="43" customWidth="1"/>
    <col min="9994" max="10240" width="9.140625" style="43"/>
    <col min="10241" max="10241" width="132.28515625" style="43" customWidth="1"/>
    <col min="10242" max="10249" width="16" style="43" customWidth="1"/>
    <col min="10250" max="10496" width="9.140625" style="43"/>
    <col min="10497" max="10497" width="132.28515625" style="43" customWidth="1"/>
    <col min="10498" max="10505" width="16" style="43" customWidth="1"/>
    <col min="10506" max="10752" width="9.140625" style="43"/>
    <col min="10753" max="10753" width="132.28515625" style="43" customWidth="1"/>
    <col min="10754" max="10761" width="16" style="43" customWidth="1"/>
    <col min="10762" max="11008" width="9.140625" style="43"/>
    <col min="11009" max="11009" width="132.28515625" style="43" customWidth="1"/>
    <col min="11010" max="11017" width="16" style="43" customWidth="1"/>
    <col min="11018" max="11264" width="9.140625" style="43"/>
    <col min="11265" max="11265" width="132.28515625" style="43" customWidth="1"/>
    <col min="11266" max="11273" width="16" style="43" customWidth="1"/>
    <col min="11274" max="11520" width="9.140625" style="43"/>
    <col min="11521" max="11521" width="132.28515625" style="43" customWidth="1"/>
    <col min="11522" max="11529" width="16" style="43" customWidth="1"/>
    <col min="11530" max="11776" width="9.140625" style="43"/>
    <col min="11777" max="11777" width="132.28515625" style="43" customWidth="1"/>
    <col min="11778" max="11785" width="16" style="43" customWidth="1"/>
    <col min="11786" max="12032" width="9.140625" style="43"/>
    <col min="12033" max="12033" width="132.28515625" style="43" customWidth="1"/>
    <col min="12034" max="12041" width="16" style="43" customWidth="1"/>
    <col min="12042" max="12288" width="9.140625" style="43"/>
    <col min="12289" max="12289" width="132.28515625" style="43" customWidth="1"/>
    <col min="12290" max="12297" width="16" style="43" customWidth="1"/>
    <col min="12298" max="12544" width="9.140625" style="43"/>
    <col min="12545" max="12545" width="132.28515625" style="43" customWidth="1"/>
    <col min="12546" max="12553" width="16" style="43" customWidth="1"/>
    <col min="12554" max="12800" width="9.140625" style="43"/>
    <col min="12801" max="12801" width="132.28515625" style="43" customWidth="1"/>
    <col min="12802" max="12809" width="16" style="43" customWidth="1"/>
    <col min="12810" max="13056" width="9.140625" style="43"/>
    <col min="13057" max="13057" width="132.28515625" style="43" customWidth="1"/>
    <col min="13058" max="13065" width="16" style="43" customWidth="1"/>
    <col min="13066" max="13312" width="9.140625" style="43"/>
    <col min="13313" max="13313" width="132.28515625" style="43" customWidth="1"/>
    <col min="13314" max="13321" width="16" style="43" customWidth="1"/>
    <col min="13322" max="13568" width="9.140625" style="43"/>
    <col min="13569" max="13569" width="132.28515625" style="43" customWidth="1"/>
    <col min="13570" max="13577" width="16" style="43" customWidth="1"/>
    <col min="13578" max="13824" width="9.140625" style="43"/>
    <col min="13825" max="13825" width="132.28515625" style="43" customWidth="1"/>
    <col min="13826" max="13833" width="16" style="43" customWidth="1"/>
    <col min="13834" max="14080" width="9.140625" style="43"/>
    <col min="14081" max="14081" width="132.28515625" style="43" customWidth="1"/>
    <col min="14082" max="14089" width="16" style="43" customWidth="1"/>
    <col min="14090" max="14336" width="9.140625" style="43"/>
    <col min="14337" max="14337" width="132.28515625" style="43" customWidth="1"/>
    <col min="14338" max="14345" width="16" style="43" customWidth="1"/>
    <col min="14346" max="14592" width="9.140625" style="43"/>
    <col min="14593" max="14593" width="132.28515625" style="43" customWidth="1"/>
    <col min="14594" max="14601" width="16" style="43" customWidth="1"/>
    <col min="14602" max="14848" width="9.140625" style="43"/>
    <col min="14849" max="14849" width="132.28515625" style="43" customWidth="1"/>
    <col min="14850" max="14857" width="16" style="43" customWidth="1"/>
    <col min="14858" max="15104" width="9.140625" style="43"/>
    <col min="15105" max="15105" width="132.28515625" style="43" customWidth="1"/>
    <col min="15106" max="15113" width="16" style="43" customWidth="1"/>
    <col min="15114" max="15360" width="9.140625" style="43"/>
    <col min="15361" max="15361" width="132.28515625" style="43" customWidth="1"/>
    <col min="15362" max="15369" width="16" style="43" customWidth="1"/>
    <col min="15370" max="15616" width="9.140625" style="43"/>
    <col min="15617" max="15617" width="132.28515625" style="43" customWidth="1"/>
    <col min="15618" max="15625" width="16" style="43" customWidth="1"/>
    <col min="15626" max="15872" width="9.140625" style="43"/>
    <col min="15873" max="15873" width="132.28515625" style="43" customWidth="1"/>
    <col min="15874" max="15881" width="16" style="43" customWidth="1"/>
    <col min="15882" max="16128" width="9.140625" style="43"/>
    <col min="16129" max="16129" width="132.28515625" style="43" customWidth="1"/>
    <col min="16130" max="16137" width="16" style="43" customWidth="1"/>
    <col min="16138" max="16384" width="9.140625" style="43"/>
  </cols>
  <sheetData>
    <row r="1" spans="1:9" ht="43.5" customHeight="1">
      <c r="A1" s="1054" t="s">
        <v>1144</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1150</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31.5" customHeight="1" thickTop="1" thickBot="1">
      <c r="A5" s="815"/>
      <c r="B5" s="1080" t="s">
        <v>1151</v>
      </c>
      <c r="C5" s="1080"/>
      <c r="D5" s="1080"/>
      <c r="E5" s="1080"/>
      <c r="F5" s="1080" t="s">
        <v>1147</v>
      </c>
      <c r="G5" s="1080"/>
      <c r="H5" s="1080"/>
      <c r="I5" s="1080"/>
    </row>
    <row r="6" spans="1:9" s="44" customFormat="1" ht="4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883">
        <v>547710.60355907772</v>
      </c>
      <c r="C8" s="883">
        <v>592753.24086297373</v>
      </c>
      <c r="D8" s="883">
        <v>664894.41005685122</v>
      </c>
      <c r="E8" s="883">
        <v>737778.67011953355</v>
      </c>
      <c r="F8" s="883">
        <v>788433.5872725948</v>
      </c>
      <c r="G8" s="883">
        <v>755753.98115889216</v>
      </c>
      <c r="H8" s="883">
        <v>770910.49476093298</v>
      </c>
      <c r="I8" s="883">
        <v>790136.55930903787</v>
      </c>
    </row>
    <row r="9" spans="1:9" s="134" customFormat="1" ht="21" customHeight="1" thickTop="1">
      <c r="A9" s="130" t="s">
        <v>8</v>
      </c>
      <c r="B9" s="884">
        <v>33896.574092219016</v>
      </c>
      <c r="C9" s="884">
        <v>51757.204397959191</v>
      </c>
      <c r="D9" s="884">
        <v>61047.600539358595</v>
      </c>
      <c r="E9" s="884">
        <v>58127.02343294461</v>
      </c>
      <c r="F9" s="884">
        <v>59659.04660204082</v>
      </c>
      <c r="G9" s="884">
        <v>44638.545552478136</v>
      </c>
      <c r="H9" s="884">
        <v>53140.430623906701</v>
      </c>
      <c r="I9" s="884">
        <v>62223.81321282799</v>
      </c>
    </row>
    <row r="10" spans="1:9" s="134" customFormat="1" ht="21" customHeight="1">
      <c r="A10" s="130" t="s">
        <v>17</v>
      </c>
      <c r="B10" s="884">
        <v>102073.74545100864</v>
      </c>
      <c r="C10" s="884">
        <v>67243.86908309038</v>
      </c>
      <c r="D10" s="884">
        <v>71071.430586005823</v>
      </c>
      <c r="E10" s="884">
        <v>90147.614733236158</v>
      </c>
      <c r="F10" s="884">
        <v>107750.05950437319</v>
      </c>
      <c r="G10" s="884">
        <v>116593.11003644315</v>
      </c>
      <c r="H10" s="884">
        <v>99949.387822157441</v>
      </c>
      <c r="I10" s="884">
        <v>107160.49479883382</v>
      </c>
    </row>
    <row r="11" spans="1:9" s="134" customFormat="1" ht="21" customHeight="1">
      <c r="A11" s="130" t="s">
        <v>26</v>
      </c>
      <c r="B11" s="884">
        <v>384997.55360374646</v>
      </c>
      <c r="C11" s="884">
        <v>447199.81185714289</v>
      </c>
      <c r="D11" s="884">
        <v>506114.61872011662</v>
      </c>
      <c r="E11" s="884">
        <v>551683.09794897959</v>
      </c>
      <c r="F11" s="884">
        <v>593961.93033236149</v>
      </c>
      <c r="G11" s="884">
        <v>559665.23531195335</v>
      </c>
      <c r="H11" s="884">
        <v>591850.92062099127</v>
      </c>
      <c r="I11" s="884">
        <v>596516.53494023322</v>
      </c>
    </row>
    <row r="12" spans="1:9" s="134" customFormat="1" ht="21" customHeight="1">
      <c r="A12" s="817" t="s">
        <v>437</v>
      </c>
      <c r="B12" s="884">
        <v>388899.54337031697</v>
      </c>
      <c r="C12" s="884">
        <v>450792.27572594752</v>
      </c>
      <c r="D12" s="884">
        <v>511650.63245918369</v>
      </c>
      <c r="E12" s="884">
        <v>557905.69866034982</v>
      </c>
      <c r="F12" s="884">
        <v>600327.11882069975</v>
      </c>
      <c r="G12" s="884">
        <v>564626.69144023326</v>
      </c>
      <c r="H12" s="884">
        <v>598551.59745918366</v>
      </c>
      <c r="I12" s="884">
        <v>598867.7630437318</v>
      </c>
    </row>
    <row r="13" spans="1:9" s="134" customFormat="1" ht="21" customHeight="1">
      <c r="A13" s="817" t="s">
        <v>438</v>
      </c>
      <c r="B13" s="884">
        <v>383775.95669164264</v>
      </c>
      <c r="C13" s="884">
        <v>446610.10279300291</v>
      </c>
      <c r="D13" s="884">
        <v>506227.88236443151</v>
      </c>
      <c r="E13" s="884">
        <v>550471.78954664723</v>
      </c>
      <c r="F13" s="884">
        <v>592501.27720699704</v>
      </c>
      <c r="G13" s="884">
        <v>558923.72941107873</v>
      </c>
      <c r="H13" s="884">
        <v>590252.07194169087</v>
      </c>
      <c r="I13" s="884">
        <v>592533.79932798829</v>
      </c>
    </row>
    <row r="14" spans="1:9" s="134" customFormat="1" ht="21" customHeight="1">
      <c r="A14" s="817" t="s">
        <v>439</v>
      </c>
      <c r="B14" s="884">
        <v>5123.5866786743509</v>
      </c>
      <c r="C14" s="884">
        <v>4182.1729329446061</v>
      </c>
      <c r="D14" s="884">
        <v>5422.7500947521858</v>
      </c>
      <c r="E14" s="884">
        <v>7433.9091137026244</v>
      </c>
      <c r="F14" s="884">
        <v>7825.8416137026243</v>
      </c>
      <c r="G14" s="884">
        <v>5702.9620291545198</v>
      </c>
      <c r="H14" s="884">
        <v>8299.5255174927115</v>
      </c>
      <c r="I14" s="884">
        <v>6333.9637157434408</v>
      </c>
    </row>
    <row r="15" spans="1:9" s="134" customFormat="1" ht="21" customHeight="1">
      <c r="A15" s="817" t="s">
        <v>440</v>
      </c>
      <c r="B15" s="884">
        <v>2258.1430129682999</v>
      </c>
      <c r="C15" s="884">
        <v>2041.9405131195335</v>
      </c>
      <c r="D15" s="884">
        <v>1915.0104839650146</v>
      </c>
      <c r="E15" s="884">
        <v>1972.5145816326531</v>
      </c>
      <c r="F15" s="884">
        <v>2399.6279825072888</v>
      </c>
      <c r="G15" s="884">
        <v>4088.71956122449</v>
      </c>
      <c r="H15" s="884">
        <v>1919.2924241982505</v>
      </c>
      <c r="I15" s="884">
        <v>5468.9274650145771</v>
      </c>
    </row>
    <row r="16" spans="1:9" s="134" customFormat="1" ht="21" customHeight="1">
      <c r="A16" s="817" t="s">
        <v>441</v>
      </c>
      <c r="B16" s="884">
        <v>1965.3344827089336</v>
      </c>
      <c r="C16" s="884">
        <v>1766.379912536443</v>
      </c>
      <c r="D16" s="884">
        <v>1811.3533104956268</v>
      </c>
      <c r="E16" s="884">
        <v>1906.2136661807579</v>
      </c>
      <c r="F16" s="884">
        <v>2200.3864096209913</v>
      </c>
      <c r="G16" s="884">
        <v>1957.6898352769679</v>
      </c>
      <c r="H16" s="884">
        <v>1800.2341311953353</v>
      </c>
      <c r="I16" s="884">
        <v>3150.2161734693873</v>
      </c>
    </row>
    <row r="17" spans="1:9" s="134" customFormat="1" ht="21" customHeight="1">
      <c r="A17" s="817" t="s">
        <v>442</v>
      </c>
      <c r="B17" s="884">
        <v>292.80853025936597</v>
      </c>
      <c r="C17" s="884">
        <v>275.56060058309038</v>
      </c>
      <c r="D17" s="884">
        <v>103.65717346938776</v>
      </c>
      <c r="E17" s="884">
        <v>66.300915451895051</v>
      </c>
      <c r="F17" s="884">
        <v>199.24157288629738</v>
      </c>
      <c r="G17" s="884">
        <v>2131.0297259475219</v>
      </c>
      <c r="H17" s="884">
        <v>119.05829300291546</v>
      </c>
      <c r="I17" s="884">
        <v>2318.7112915451899</v>
      </c>
    </row>
    <row r="18" spans="1:9" s="134" customFormat="1" ht="21" customHeight="1">
      <c r="A18" s="817" t="s">
        <v>443</v>
      </c>
      <c r="B18" s="884">
        <v>1122.9750432276658</v>
      </c>
      <c r="C18" s="884">
        <v>1343.4819620991252</v>
      </c>
      <c r="D18" s="884">
        <v>1843.6221384839648</v>
      </c>
      <c r="E18" s="884">
        <v>3035.9854635568513</v>
      </c>
      <c r="F18" s="884">
        <v>5245.8106953352772</v>
      </c>
      <c r="G18" s="884">
        <v>6403.4252274052478</v>
      </c>
      <c r="H18" s="884">
        <v>7964.3619271137022</v>
      </c>
      <c r="I18" s="884">
        <v>9136.2978629737609</v>
      </c>
    </row>
    <row r="19" spans="1:9" s="134" customFormat="1" ht="21" customHeight="1">
      <c r="A19" s="817" t="s">
        <v>444</v>
      </c>
      <c r="B19" s="884">
        <v>907.36898991354474</v>
      </c>
      <c r="C19" s="884">
        <v>1095.0771632653061</v>
      </c>
      <c r="D19" s="884">
        <v>1639.5436326530612</v>
      </c>
      <c r="E19" s="884">
        <v>2908.153839650146</v>
      </c>
      <c r="F19" s="884">
        <v>4988.0427740524783</v>
      </c>
      <c r="G19" s="884">
        <v>6038.2684023323618</v>
      </c>
      <c r="H19" s="884">
        <v>7576.2342988338196</v>
      </c>
      <c r="I19" s="884">
        <v>8672.6625670553931</v>
      </c>
    </row>
    <row r="20" spans="1:9" s="134" customFormat="1" ht="21" customHeight="1">
      <c r="A20" s="817" t="s">
        <v>445</v>
      </c>
      <c r="B20" s="884">
        <v>215.60605331412103</v>
      </c>
      <c r="C20" s="884">
        <v>248.40479883381923</v>
      </c>
      <c r="D20" s="884">
        <v>204.07850583090379</v>
      </c>
      <c r="E20" s="884">
        <v>127.83162390670554</v>
      </c>
      <c r="F20" s="884">
        <v>257.76792128279885</v>
      </c>
      <c r="G20" s="884">
        <v>365.15682507288625</v>
      </c>
      <c r="H20" s="884">
        <v>388.12762827988331</v>
      </c>
      <c r="I20" s="884">
        <v>463.63529591836732</v>
      </c>
    </row>
    <row r="21" spans="1:9" s="134" customFormat="1" ht="21" customHeight="1">
      <c r="A21" s="817" t="s">
        <v>39</v>
      </c>
      <c r="B21" s="884">
        <v>4496.171368876081</v>
      </c>
      <c r="C21" s="884">
        <v>4784.6689139941691</v>
      </c>
      <c r="D21" s="884">
        <v>5435.9823221574334</v>
      </c>
      <c r="E21" s="884">
        <v>5821.505709912537</v>
      </c>
      <c r="F21" s="884">
        <v>6040.2340903790082</v>
      </c>
      <c r="G21" s="884">
        <v>5373.9781253644314</v>
      </c>
      <c r="H21" s="884">
        <v>5571.5221297376092</v>
      </c>
      <c r="I21" s="884">
        <v>5505.0373381924201</v>
      </c>
    </row>
    <row r="22" spans="1:9" s="134" customFormat="1" ht="21" customHeight="1">
      <c r="A22" s="817" t="s">
        <v>446</v>
      </c>
      <c r="B22" s="884">
        <v>-11779.279191642652</v>
      </c>
      <c r="C22" s="884">
        <v>-11762.555258017492</v>
      </c>
      <c r="D22" s="884">
        <v>-14730.628683673469</v>
      </c>
      <c r="E22" s="884">
        <v>-17052.606466472302</v>
      </c>
      <c r="F22" s="884">
        <v>-20050.861256559769</v>
      </c>
      <c r="G22" s="884">
        <v>-20827.57904227405</v>
      </c>
      <c r="H22" s="884">
        <v>-22155.853319241982</v>
      </c>
      <c r="I22" s="884">
        <v>-22461.490769679302</v>
      </c>
    </row>
    <row r="23" spans="1:9" s="134" customFormat="1" ht="21" customHeight="1">
      <c r="A23" s="130" t="s">
        <v>57</v>
      </c>
      <c r="B23" s="884">
        <v>4613.3402406340056</v>
      </c>
      <c r="C23" s="884">
        <v>5084.5230481049566</v>
      </c>
      <c r="D23" s="884">
        <v>3717.2147084548105</v>
      </c>
      <c r="E23" s="884">
        <v>4906.4624256559773</v>
      </c>
      <c r="F23" s="884">
        <v>4823.8485568513115</v>
      </c>
      <c r="G23" s="884">
        <v>7222.9928032069975</v>
      </c>
      <c r="H23" s="884">
        <v>4129.3115204081632</v>
      </c>
      <c r="I23" s="884">
        <v>4561.2070218658891</v>
      </c>
    </row>
    <row r="24" spans="1:9" s="134" customFormat="1" ht="21" customHeight="1">
      <c r="A24" s="130" t="s">
        <v>63</v>
      </c>
      <c r="B24" s="884">
        <v>3.0850187319884723</v>
      </c>
      <c r="C24" s="884">
        <v>2.9154518950437319E-6</v>
      </c>
      <c r="D24" s="884">
        <v>0.88104664723032067</v>
      </c>
      <c r="E24" s="884">
        <v>-1.4577259475218659E-6</v>
      </c>
      <c r="F24" s="884">
        <v>135.69913848396502</v>
      </c>
      <c r="G24" s="884">
        <v>110.59681486880467</v>
      </c>
      <c r="H24" s="884">
        <v>89.64134110787171</v>
      </c>
      <c r="I24" s="884">
        <v>70.534020408163272</v>
      </c>
    </row>
    <row r="25" spans="1:9" s="134" customFormat="1" ht="21" customHeight="1">
      <c r="A25" s="130" t="s">
        <v>447</v>
      </c>
      <c r="B25" s="884">
        <v>6502.9490259365994</v>
      </c>
      <c r="C25" s="884">
        <v>2459.926188046647</v>
      </c>
      <c r="D25" s="884">
        <v>1572.6647172011662</v>
      </c>
      <c r="E25" s="884">
        <v>10678.390166180758</v>
      </c>
      <c r="F25" s="884">
        <v>652.24812682215747</v>
      </c>
      <c r="G25" s="884">
        <v>8190.7768192419826</v>
      </c>
      <c r="H25" s="884">
        <v>1772.7636807580175</v>
      </c>
      <c r="I25" s="884">
        <v>674.89208309037917</v>
      </c>
    </row>
    <row r="26" spans="1:9" s="134" customFormat="1" ht="21" customHeight="1">
      <c r="A26" s="130" t="s">
        <v>74</v>
      </c>
      <c r="B26" s="884">
        <v>12544.078693083571</v>
      </c>
      <c r="C26" s="884">
        <v>16000.922102040817</v>
      </c>
      <c r="D26" s="884">
        <v>17682.144737609331</v>
      </c>
      <c r="E26" s="884">
        <v>18294.405674927115</v>
      </c>
      <c r="F26" s="884">
        <v>17521.545311953356</v>
      </c>
      <c r="G26" s="884">
        <v>15965.844495626821</v>
      </c>
      <c r="H26" s="884">
        <v>16343.397724489796</v>
      </c>
      <c r="I26" s="884">
        <v>15619.215416909621</v>
      </c>
    </row>
    <row r="27" spans="1:9" s="135" customFormat="1" ht="43.5" customHeight="1" thickBot="1">
      <c r="A27" s="818" t="s">
        <v>448</v>
      </c>
      <c r="B27" s="885">
        <v>3079.2774337175797</v>
      </c>
      <c r="C27" s="885">
        <v>3006.984183673469</v>
      </c>
      <c r="D27" s="885">
        <v>3687.8550014577254</v>
      </c>
      <c r="E27" s="885">
        <v>3941.6757390670555</v>
      </c>
      <c r="F27" s="885">
        <v>3929.2096997084545</v>
      </c>
      <c r="G27" s="885">
        <v>3366.8793250728863</v>
      </c>
      <c r="H27" s="885">
        <v>3634.6414271137028</v>
      </c>
      <c r="I27" s="885">
        <v>3309.867814868805</v>
      </c>
    </row>
    <row r="28" spans="1:9" ht="24" customHeight="1" thickTop="1" thickBot="1">
      <c r="A28" s="47" t="s">
        <v>449</v>
      </c>
      <c r="B28" s="883">
        <v>487835.73950000003</v>
      </c>
      <c r="C28" s="883">
        <v>524324.53906413994</v>
      </c>
      <c r="D28" s="883">
        <v>593971.56443294464</v>
      </c>
      <c r="E28" s="883">
        <v>658715.35275801749</v>
      </c>
      <c r="F28" s="883">
        <v>702674.71136443154</v>
      </c>
      <c r="G28" s="883">
        <v>672036.11360641394</v>
      </c>
      <c r="H28" s="883">
        <v>683041.02497813408</v>
      </c>
      <c r="I28" s="883">
        <v>701313.14898833819</v>
      </c>
    </row>
    <row r="29" spans="1:9" s="134" customFormat="1" ht="21" customHeight="1" thickTop="1">
      <c r="A29" s="130" t="s">
        <v>450</v>
      </c>
      <c r="B29" s="884">
        <v>391372.99568443809</v>
      </c>
      <c r="C29" s="884">
        <v>418639.83081778424</v>
      </c>
      <c r="D29" s="884">
        <v>484267.78988338192</v>
      </c>
      <c r="E29" s="884">
        <v>534702.00323177839</v>
      </c>
      <c r="F29" s="884">
        <v>567892.05451749265</v>
      </c>
      <c r="G29" s="884">
        <v>536165.06182507286</v>
      </c>
      <c r="H29" s="884">
        <v>568039.71616909618</v>
      </c>
      <c r="I29" s="884">
        <v>586785.28966618073</v>
      </c>
    </row>
    <row r="30" spans="1:9" s="134" customFormat="1" ht="21" customHeight="1">
      <c r="A30" s="817" t="s">
        <v>451</v>
      </c>
      <c r="B30" s="884">
        <v>6911.1860172910665</v>
      </c>
      <c r="C30" s="884">
        <v>14019.205575801749</v>
      </c>
      <c r="D30" s="884">
        <v>10959.39831341108</v>
      </c>
      <c r="E30" s="884">
        <v>11296.662581632652</v>
      </c>
      <c r="F30" s="884">
        <v>11200.492266763849</v>
      </c>
      <c r="G30" s="884">
        <v>17492.831335276966</v>
      </c>
      <c r="H30" s="884">
        <v>23314.144902332362</v>
      </c>
      <c r="I30" s="884">
        <v>23390.579182215741</v>
      </c>
    </row>
    <row r="31" spans="1:9" s="134" customFormat="1" ht="21" customHeight="1">
      <c r="A31" s="817" t="s">
        <v>452</v>
      </c>
      <c r="B31" s="884">
        <v>120990.67965994235</v>
      </c>
      <c r="C31" s="884">
        <v>136181.78818221574</v>
      </c>
      <c r="D31" s="884">
        <v>143666.10132215742</v>
      </c>
      <c r="E31" s="884">
        <v>149292.12761953354</v>
      </c>
      <c r="F31" s="884">
        <v>153621.4611355685</v>
      </c>
      <c r="G31" s="884">
        <v>137870.14234693878</v>
      </c>
      <c r="H31" s="884">
        <v>128308.30001457727</v>
      </c>
      <c r="I31" s="884">
        <v>123223.18005830904</v>
      </c>
    </row>
    <row r="32" spans="1:9" s="134" customFormat="1" ht="21" customHeight="1">
      <c r="A32" s="817" t="s">
        <v>453</v>
      </c>
      <c r="B32" s="884">
        <v>143372.85227665707</v>
      </c>
      <c r="C32" s="884">
        <v>122310.99610495627</v>
      </c>
      <c r="D32" s="884">
        <v>114628.28379737609</v>
      </c>
      <c r="E32" s="884">
        <v>100817.73675947521</v>
      </c>
      <c r="F32" s="884">
        <v>17101.78216180758</v>
      </c>
      <c r="G32" s="884">
        <v>41229.826638483966</v>
      </c>
      <c r="H32" s="884">
        <v>766.5096326530612</v>
      </c>
      <c r="I32" s="884">
        <v>780.71555247813421</v>
      </c>
    </row>
    <row r="33" spans="1:9" s="134" customFormat="1" ht="21" customHeight="1">
      <c r="A33" s="817" t="s">
        <v>454</v>
      </c>
      <c r="B33" s="884">
        <v>11385.09561239193</v>
      </c>
      <c r="C33" s="884">
        <v>8757.6567055393589</v>
      </c>
      <c r="D33" s="884">
        <v>8952.3893615160359</v>
      </c>
      <c r="E33" s="884">
        <v>8805.7243046647218</v>
      </c>
      <c r="F33" s="884">
        <v>5434.5809883381926</v>
      </c>
      <c r="G33" s="884">
        <v>4496.5402259475222</v>
      </c>
      <c r="H33" s="884">
        <v>7148.8274810495623</v>
      </c>
      <c r="I33" s="884">
        <v>7967.7554620991259</v>
      </c>
    </row>
    <row r="34" spans="1:9" s="134" customFormat="1" ht="21" customHeight="1">
      <c r="A34" s="817" t="s">
        <v>455</v>
      </c>
      <c r="B34" s="884">
        <v>93278.762551873195</v>
      </c>
      <c r="C34" s="884">
        <v>128661.62868658891</v>
      </c>
      <c r="D34" s="884">
        <v>194219.64908746353</v>
      </c>
      <c r="E34" s="884">
        <v>250785.12439212826</v>
      </c>
      <c r="F34" s="884">
        <v>360933.14123469387</v>
      </c>
      <c r="G34" s="884">
        <v>314313.27567346941</v>
      </c>
      <c r="H34" s="884">
        <v>386218.94359766762</v>
      </c>
      <c r="I34" s="884">
        <v>407151.06883527699</v>
      </c>
    </row>
    <row r="35" spans="1:9" s="134" customFormat="1" ht="21" customHeight="1">
      <c r="A35" s="817" t="s">
        <v>456</v>
      </c>
      <c r="B35" s="884">
        <v>15434.419566282422</v>
      </c>
      <c r="C35" s="884">
        <v>8708.5555626822152</v>
      </c>
      <c r="D35" s="884">
        <v>11841.968001457726</v>
      </c>
      <c r="E35" s="884">
        <v>13704.627574344022</v>
      </c>
      <c r="F35" s="884">
        <v>19600.5967303207</v>
      </c>
      <c r="G35" s="884">
        <v>20762.445604956269</v>
      </c>
      <c r="H35" s="884">
        <v>22282.990540816329</v>
      </c>
      <c r="I35" s="884">
        <v>24271.990575801748</v>
      </c>
    </row>
    <row r="36" spans="1:9" s="134" customFormat="1" ht="21" customHeight="1">
      <c r="A36" s="130" t="s">
        <v>457</v>
      </c>
      <c r="B36" s="884">
        <v>1356.6001195965418</v>
      </c>
      <c r="C36" s="884">
        <v>1661.186193877551</v>
      </c>
      <c r="D36" s="884">
        <v>376.87795918367345</v>
      </c>
      <c r="E36" s="884">
        <v>67.515648688046639</v>
      </c>
      <c r="F36" s="884">
        <v>116.72369387755103</v>
      </c>
      <c r="G36" s="884">
        <v>372.28280612244896</v>
      </c>
      <c r="H36" s="884">
        <v>108.80600728862973</v>
      </c>
      <c r="I36" s="884">
        <v>47.707747813411075</v>
      </c>
    </row>
    <row r="37" spans="1:9" s="134" customFormat="1" ht="21" customHeight="1">
      <c r="A37" s="130" t="s">
        <v>458</v>
      </c>
      <c r="B37" s="884">
        <v>43460.188876080691</v>
      </c>
      <c r="C37" s="884">
        <v>29687.419613702623</v>
      </c>
      <c r="D37" s="884">
        <v>28036.720370262392</v>
      </c>
      <c r="E37" s="884">
        <v>42961.12333527697</v>
      </c>
      <c r="F37" s="884">
        <v>72296.029491253648</v>
      </c>
      <c r="G37" s="884">
        <v>76240.642192419822</v>
      </c>
      <c r="H37" s="884">
        <v>77011.437740524765</v>
      </c>
      <c r="I37" s="884">
        <v>78068.507507288625</v>
      </c>
    </row>
    <row r="38" spans="1:9" s="134" customFormat="1" ht="21" customHeight="1">
      <c r="A38" s="130" t="s">
        <v>459</v>
      </c>
      <c r="B38" s="884">
        <v>11051.230874639768</v>
      </c>
      <c r="C38" s="884">
        <v>10223.292924198251</v>
      </c>
      <c r="D38" s="884">
        <v>10773.233148688047</v>
      </c>
      <c r="E38" s="884">
        <v>14781.279549562681</v>
      </c>
      <c r="F38" s="884">
        <v>12961.659018950437</v>
      </c>
      <c r="G38" s="884">
        <v>10607.893628279884</v>
      </c>
      <c r="H38" s="884">
        <v>9240.7743134110788</v>
      </c>
      <c r="I38" s="884">
        <v>9157.661801749271</v>
      </c>
    </row>
    <row r="39" spans="1:9" s="134" customFormat="1" ht="21" customHeight="1">
      <c r="A39" s="130" t="s">
        <v>127</v>
      </c>
      <c r="B39" s="884">
        <v>4138.5565576368872</v>
      </c>
      <c r="C39" s="884">
        <v>4761.5994154518949</v>
      </c>
      <c r="D39" s="884">
        <v>5203.6199606413993</v>
      </c>
      <c r="E39" s="884">
        <v>5194.6096734693883</v>
      </c>
      <c r="F39" s="884">
        <v>5194.2227419825067</v>
      </c>
      <c r="G39" s="884">
        <v>4754.098765306122</v>
      </c>
      <c r="H39" s="884">
        <v>5016.5407798833812</v>
      </c>
      <c r="I39" s="884">
        <v>5018.2726443148695</v>
      </c>
    </row>
    <row r="40" spans="1:9" s="134" customFormat="1" ht="21" customHeight="1">
      <c r="A40" s="130" t="s">
        <v>133</v>
      </c>
      <c r="B40" s="884">
        <v>20111.111109510082</v>
      </c>
      <c r="C40" s="884">
        <v>35191.763890670554</v>
      </c>
      <c r="D40" s="884">
        <v>35207.347220116615</v>
      </c>
      <c r="E40" s="884">
        <v>35220.333329446061</v>
      </c>
      <c r="F40" s="884">
        <v>27688.402779883378</v>
      </c>
      <c r="G40" s="884">
        <v>27630</v>
      </c>
      <c r="H40" s="884">
        <v>20147.222220116619</v>
      </c>
      <c r="I40" s="884">
        <v>20108.333329446061</v>
      </c>
    </row>
    <row r="41" spans="1:9" s="134" customFormat="1" ht="21" customHeight="1">
      <c r="A41" s="130" t="s">
        <v>460</v>
      </c>
      <c r="B41" s="884">
        <v>0</v>
      </c>
      <c r="C41" s="884">
        <v>0</v>
      </c>
      <c r="D41" s="884">
        <v>0</v>
      </c>
      <c r="E41" s="884">
        <v>0</v>
      </c>
      <c r="F41" s="884">
        <v>0</v>
      </c>
      <c r="G41" s="884">
        <v>0</v>
      </c>
      <c r="H41" s="884">
        <v>0</v>
      </c>
      <c r="I41" s="884">
        <v>0</v>
      </c>
    </row>
    <row r="42" spans="1:9" s="135" customFormat="1" ht="43.5" customHeight="1" thickBot="1">
      <c r="A42" s="818" t="s">
        <v>109</v>
      </c>
      <c r="B42" s="885">
        <v>16345.056278097982</v>
      </c>
      <c r="C42" s="885">
        <v>24159.446208454814</v>
      </c>
      <c r="D42" s="885">
        <v>30105.975890670557</v>
      </c>
      <c r="E42" s="885">
        <v>25788.487989795922</v>
      </c>
      <c r="F42" s="885">
        <v>16525.619120991254</v>
      </c>
      <c r="G42" s="885">
        <v>16266.134389212828</v>
      </c>
      <c r="H42" s="885">
        <v>3476.5277478134112</v>
      </c>
      <c r="I42" s="885">
        <v>2127.3762915451894</v>
      </c>
    </row>
    <row r="43" spans="1:9" ht="24" customHeight="1" thickTop="1" thickBot="1">
      <c r="A43" s="47" t="s">
        <v>461</v>
      </c>
      <c r="B43" s="883">
        <v>59874.864041786743</v>
      </c>
      <c r="C43" s="883">
        <v>68428.70182215744</v>
      </c>
      <c r="D43" s="883">
        <v>70922.845597667634</v>
      </c>
      <c r="E43" s="883">
        <v>79063.31740379009</v>
      </c>
      <c r="F43" s="883">
        <v>85758.875886297377</v>
      </c>
      <c r="G43" s="883">
        <v>83717.867551020405</v>
      </c>
      <c r="H43" s="883">
        <v>87869.469771137025</v>
      </c>
      <c r="I43" s="883">
        <v>88823.410338192407</v>
      </c>
    </row>
    <row r="44" spans="1:9" s="134" customFormat="1" ht="21" customHeight="1" thickTop="1">
      <c r="A44" s="130" t="s">
        <v>148</v>
      </c>
      <c r="B44" s="884">
        <v>45505.057636887606</v>
      </c>
      <c r="C44" s="884">
        <v>50088.49854227405</v>
      </c>
      <c r="D44" s="884">
        <v>55082.434402332365</v>
      </c>
      <c r="E44" s="884">
        <v>58452.055393586001</v>
      </c>
      <c r="F44" s="884">
        <v>63631.618075801751</v>
      </c>
      <c r="G44" s="884">
        <v>68654.781341107868</v>
      </c>
      <c r="H44" s="884">
        <v>68654.781341107868</v>
      </c>
      <c r="I44" s="884">
        <v>72542.28862973761</v>
      </c>
    </row>
    <row r="45" spans="1:9" s="134" customFormat="1" ht="21" customHeight="1">
      <c r="A45" s="130" t="s">
        <v>152</v>
      </c>
      <c r="B45" s="884">
        <v>530.74148126801151</v>
      </c>
      <c r="C45" s="884">
        <v>536.93088629737611</v>
      </c>
      <c r="D45" s="884">
        <v>536.91817930029151</v>
      </c>
      <c r="E45" s="884">
        <v>536.91817930029151</v>
      </c>
      <c r="F45" s="884">
        <v>536.91817930029151</v>
      </c>
      <c r="G45" s="884">
        <v>536.91817930029151</v>
      </c>
      <c r="H45" s="884">
        <v>536.91817930029151</v>
      </c>
      <c r="I45" s="884">
        <v>536.91817930029151</v>
      </c>
    </row>
    <row r="46" spans="1:9" s="134" customFormat="1" ht="21" customHeight="1">
      <c r="A46" s="130" t="s">
        <v>156</v>
      </c>
      <c r="B46" s="884">
        <v>0</v>
      </c>
      <c r="C46" s="884">
        <v>0</v>
      </c>
      <c r="D46" s="884">
        <v>0</v>
      </c>
      <c r="E46" s="884">
        <v>0</v>
      </c>
      <c r="F46" s="884">
        <v>-2.9154518950437319E-6</v>
      </c>
      <c r="G46" s="884">
        <v>0</v>
      </c>
      <c r="H46" s="884">
        <v>0</v>
      </c>
      <c r="I46" s="884">
        <v>0</v>
      </c>
    </row>
    <row r="47" spans="1:9" s="134" customFormat="1" ht="21" customHeight="1">
      <c r="A47" s="130" t="s">
        <v>462</v>
      </c>
      <c r="B47" s="884">
        <v>5827.1683559077819</v>
      </c>
      <c r="C47" s="884">
        <v>6705.654167638485</v>
      </c>
      <c r="D47" s="884">
        <v>7815.4287011661809</v>
      </c>
      <c r="E47" s="884">
        <v>8564.2351326530606</v>
      </c>
      <c r="F47" s="884">
        <v>9715.2460058309043</v>
      </c>
      <c r="G47" s="884">
        <v>10902.755365889212</v>
      </c>
      <c r="H47" s="884">
        <v>10902.755365889212</v>
      </c>
      <c r="I47" s="884">
        <v>11680.25682361516</v>
      </c>
    </row>
    <row r="48" spans="1:9" s="134" customFormat="1" ht="21" customHeight="1">
      <c r="A48" s="130" t="s">
        <v>164</v>
      </c>
      <c r="B48" s="884">
        <v>8011.8965677233427</v>
      </c>
      <c r="C48" s="884">
        <v>11097.618225947523</v>
      </c>
      <c r="D48" s="884">
        <v>7488.064314868805</v>
      </c>
      <c r="E48" s="884">
        <v>11510.108698250728</v>
      </c>
      <c r="F48" s="884">
        <v>11875.093628279883</v>
      </c>
      <c r="G48" s="884">
        <v>3623.4126647230323</v>
      </c>
      <c r="H48" s="884">
        <v>7775.0148848396502</v>
      </c>
      <c r="I48" s="884">
        <v>4063.9467055393584</v>
      </c>
    </row>
    <row r="49" spans="1:9" s="134" customFormat="1" ht="21" customHeight="1">
      <c r="A49" s="817" t="s">
        <v>463</v>
      </c>
      <c r="B49" s="884">
        <v>2.4430835734870319E-2</v>
      </c>
      <c r="C49" s="884">
        <v>0</v>
      </c>
      <c r="D49" s="884">
        <v>0</v>
      </c>
      <c r="E49" s="884">
        <v>0</v>
      </c>
      <c r="F49" s="884">
        <v>0</v>
      </c>
      <c r="G49" s="884">
        <v>0</v>
      </c>
      <c r="H49" s="884">
        <v>0</v>
      </c>
      <c r="I49" s="884">
        <v>0</v>
      </c>
    </row>
    <row r="50" spans="1:9" s="135" customFormat="1" ht="40.5" customHeight="1" thickBot="1">
      <c r="A50" s="819" t="s">
        <v>464</v>
      </c>
      <c r="B50" s="885">
        <v>8011.8721368876086</v>
      </c>
      <c r="C50" s="885">
        <v>11097.618225947523</v>
      </c>
      <c r="D50" s="885">
        <v>7488.064314868805</v>
      </c>
      <c r="E50" s="885">
        <v>11510.108698250728</v>
      </c>
      <c r="F50" s="885">
        <v>11875.093628279883</v>
      </c>
      <c r="G50" s="885">
        <v>3623.4126647230323</v>
      </c>
      <c r="H50" s="885">
        <v>7775.0148848396502</v>
      </c>
      <c r="I50" s="885">
        <v>4063.9467055393584</v>
      </c>
    </row>
    <row r="51" spans="1:9" ht="24" customHeight="1" thickTop="1" thickBot="1">
      <c r="A51" s="47" t="s">
        <v>465</v>
      </c>
      <c r="B51" s="883">
        <v>547710.60354178667</v>
      </c>
      <c r="C51" s="883">
        <v>592753.24088629743</v>
      </c>
      <c r="D51" s="883">
        <v>664894.41003061237</v>
      </c>
      <c r="E51" s="883">
        <v>737778.67016180756</v>
      </c>
      <c r="F51" s="883">
        <v>788433.58725072886</v>
      </c>
      <c r="G51" s="883">
        <v>755753.98115743441</v>
      </c>
      <c r="H51" s="883">
        <v>770910.49474927108</v>
      </c>
      <c r="I51" s="883">
        <v>790136.55932653043</v>
      </c>
    </row>
    <row r="52" spans="1:9" s="134" customFormat="1" ht="24" customHeight="1" thickTop="1">
      <c r="A52" s="130" t="s">
        <v>466</v>
      </c>
      <c r="B52" s="884">
        <v>3276.3258386167149</v>
      </c>
      <c r="C52" s="884">
        <v>3414.7478309037906</v>
      </c>
      <c r="D52" s="884">
        <v>2960.9765306122449</v>
      </c>
      <c r="E52" s="884">
        <v>2906.322922740525</v>
      </c>
      <c r="F52" s="884">
        <v>2447.8553892128275</v>
      </c>
      <c r="G52" s="884">
        <v>1829.7169110787172</v>
      </c>
      <c r="H52" s="884">
        <v>1334.4479795918367</v>
      </c>
      <c r="I52" s="884">
        <v>1717.6461370262391</v>
      </c>
    </row>
    <row r="53" spans="1:9" s="135" customFormat="1" ht="21" customHeight="1">
      <c r="A53" s="819" t="s">
        <v>467</v>
      </c>
      <c r="B53" s="885">
        <v>0</v>
      </c>
      <c r="C53" s="885">
        <v>47.999999999999993</v>
      </c>
      <c r="D53" s="885">
        <v>0</v>
      </c>
      <c r="E53" s="885">
        <v>0</v>
      </c>
      <c r="F53" s="885">
        <v>0</v>
      </c>
      <c r="G53" s="885">
        <v>0</v>
      </c>
      <c r="H53" s="885">
        <v>0</v>
      </c>
      <c r="I53" s="885">
        <v>0</v>
      </c>
    </row>
    <row r="54" spans="1:9" s="135" customFormat="1" ht="21" customHeight="1">
      <c r="A54" s="819" t="s">
        <v>468</v>
      </c>
      <c r="B54" s="885">
        <v>3276.3258386167149</v>
      </c>
      <c r="C54" s="885">
        <v>3366.7478309037901</v>
      </c>
      <c r="D54" s="885">
        <v>2960.9765306122449</v>
      </c>
      <c r="E54" s="885">
        <v>2906.322922740525</v>
      </c>
      <c r="F54" s="885">
        <v>2447.8553892128275</v>
      </c>
      <c r="G54" s="885">
        <v>1829.7169110787172</v>
      </c>
      <c r="H54" s="885">
        <v>1334.4479795918367</v>
      </c>
      <c r="I54" s="885">
        <v>1717.6461370262391</v>
      </c>
    </row>
    <row r="55" spans="1:9" s="135" customFormat="1" ht="21" customHeight="1">
      <c r="A55" s="819" t="s">
        <v>469</v>
      </c>
      <c r="B55" s="885">
        <v>0</v>
      </c>
      <c r="C55" s="885">
        <v>0</v>
      </c>
      <c r="D55" s="885">
        <v>0</v>
      </c>
      <c r="E55" s="885">
        <v>0</v>
      </c>
      <c r="F55" s="885">
        <v>0</v>
      </c>
      <c r="G55" s="885">
        <v>0</v>
      </c>
      <c r="H55" s="885">
        <v>0</v>
      </c>
      <c r="I55" s="885">
        <v>0</v>
      </c>
    </row>
    <row r="56" spans="1:9" s="135" customFormat="1" ht="21" customHeight="1">
      <c r="A56" s="819" t="s">
        <v>470</v>
      </c>
      <c r="B56" s="885">
        <v>0</v>
      </c>
      <c r="C56" s="885">
        <v>0</v>
      </c>
      <c r="D56" s="885">
        <v>0</v>
      </c>
      <c r="E56" s="885">
        <v>0</v>
      </c>
      <c r="F56" s="885">
        <v>0</v>
      </c>
      <c r="G56" s="885">
        <v>0</v>
      </c>
      <c r="H56" s="885">
        <v>0</v>
      </c>
      <c r="I56" s="885">
        <v>0</v>
      </c>
    </row>
    <row r="57" spans="1:9" s="135" customFormat="1" ht="21" customHeight="1">
      <c r="A57" s="819" t="s">
        <v>471</v>
      </c>
      <c r="B57" s="885">
        <v>0</v>
      </c>
      <c r="C57" s="885">
        <v>0</v>
      </c>
      <c r="D57" s="885">
        <v>0</v>
      </c>
      <c r="E57" s="885">
        <v>0</v>
      </c>
      <c r="F57" s="885">
        <v>0</v>
      </c>
      <c r="G57" s="885">
        <v>0</v>
      </c>
      <c r="H57" s="885">
        <v>0</v>
      </c>
      <c r="I57" s="885">
        <v>0</v>
      </c>
    </row>
    <row r="58" spans="1:9" s="135" customFormat="1" ht="37.5" customHeight="1" thickBot="1">
      <c r="A58" s="818" t="s">
        <v>472</v>
      </c>
      <c r="B58" s="885">
        <v>668901.78640201734</v>
      </c>
      <c r="C58" s="885">
        <v>789795.38569241983</v>
      </c>
      <c r="D58" s="885">
        <v>912310.61256997078</v>
      </c>
      <c r="E58" s="885">
        <v>1138762.2656268221</v>
      </c>
      <c r="F58" s="885">
        <v>1128737.6263119532</v>
      </c>
      <c r="G58" s="885">
        <v>1144093.5569008747</v>
      </c>
      <c r="H58" s="885">
        <v>1213404.0254708454</v>
      </c>
      <c r="I58" s="885">
        <v>1275573.5483046649</v>
      </c>
    </row>
    <row r="59" spans="1:9" ht="31.5" customHeight="1" thickTop="1" thickBot="1">
      <c r="A59" s="820" t="s">
        <v>473</v>
      </c>
      <c r="B59" s="883"/>
      <c r="C59" s="883"/>
      <c r="D59" s="883"/>
      <c r="E59" s="883"/>
      <c r="F59" s="883"/>
      <c r="G59" s="883"/>
      <c r="H59" s="883"/>
      <c r="I59" s="883"/>
    </row>
    <row r="60" spans="1:9" ht="30" customHeight="1" thickTop="1">
      <c r="A60" s="52" t="s">
        <v>474</v>
      </c>
      <c r="B60" s="886">
        <v>64290.065227665713</v>
      </c>
      <c r="C60" s="886">
        <v>61825.80839795919</v>
      </c>
      <c r="D60" s="886">
        <v>68863.442478134108</v>
      </c>
      <c r="E60" s="886">
        <v>76446.4151574344</v>
      </c>
      <c r="F60" s="886">
        <v>81683.170183673472</v>
      </c>
      <c r="G60" s="886">
        <v>30844.969521865885</v>
      </c>
      <c r="H60" s="886">
        <v>72785.129880466469</v>
      </c>
      <c r="I60" s="886">
        <v>29607.852000000003</v>
      </c>
    </row>
    <row r="61" spans="1:9" ht="21" customHeight="1">
      <c r="A61" s="54" t="s">
        <v>475</v>
      </c>
      <c r="B61" s="886">
        <v>-14877.094367435158</v>
      </c>
      <c r="C61" s="886">
        <v>-10891.128037900875</v>
      </c>
      <c r="D61" s="886">
        <v>-11958.440422740525</v>
      </c>
      <c r="E61" s="886">
        <v>-12802.323651603498</v>
      </c>
      <c r="F61" s="886">
        <v>-16360.926067055392</v>
      </c>
      <c r="G61" s="886">
        <v>-7714.8929052478125</v>
      </c>
      <c r="H61" s="886">
        <v>-17863.775680758019</v>
      </c>
      <c r="I61" s="886">
        <v>-7043.3685918367355</v>
      </c>
    </row>
    <row r="62" spans="1:9" ht="21.75" customHeight="1">
      <c r="A62" s="821" t="s">
        <v>476</v>
      </c>
      <c r="B62" s="886">
        <v>49412.970860230547</v>
      </c>
      <c r="C62" s="886">
        <v>50934.680360058301</v>
      </c>
      <c r="D62" s="886">
        <v>56905.00205539359</v>
      </c>
      <c r="E62" s="886">
        <v>63644.091505830911</v>
      </c>
      <c r="F62" s="886">
        <v>65322.244116618072</v>
      </c>
      <c r="G62" s="886">
        <v>23130.076616618077</v>
      </c>
      <c r="H62" s="886">
        <v>54921.354199708454</v>
      </c>
      <c r="I62" s="886">
        <v>22564.483408163265</v>
      </c>
    </row>
    <row r="63" spans="1:9">
      <c r="A63" s="52" t="s">
        <v>477</v>
      </c>
      <c r="B63" s="886">
        <v>8392.2978357348693</v>
      </c>
      <c r="C63" s="886">
        <v>6321.7170437317782</v>
      </c>
      <c r="D63" s="886">
        <v>6209.418450437317</v>
      </c>
      <c r="E63" s="886">
        <v>6700.0460655976667</v>
      </c>
      <c r="F63" s="886">
        <v>5819.86160058309</v>
      </c>
      <c r="G63" s="886">
        <v>2484.5021734693878</v>
      </c>
      <c r="H63" s="886">
        <v>5339.1768556851302</v>
      </c>
      <c r="I63" s="886">
        <v>2013.7862886297376</v>
      </c>
    </row>
    <row r="64" spans="1:9">
      <c r="A64" s="54" t="s">
        <v>478</v>
      </c>
      <c r="B64" s="886">
        <v>-4136.9985374639773</v>
      </c>
      <c r="C64" s="886">
        <v>-1391.9670364431486</v>
      </c>
      <c r="D64" s="886">
        <v>-2030.0366078717204</v>
      </c>
      <c r="E64" s="886">
        <v>-2951.573475218659</v>
      </c>
      <c r="F64" s="886">
        <v>-2634.4413148688045</v>
      </c>
      <c r="G64" s="886">
        <v>-1416.1148877551022</v>
      </c>
      <c r="H64" s="886">
        <v>-3273.0218265306121</v>
      </c>
      <c r="I64" s="886">
        <v>-1468.5179008746356</v>
      </c>
    </row>
    <row r="65" spans="1:9">
      <c r="A65" s="53" t="s">
        <v>479</v>
      </c>
      <c r="B65" s="886">
        <v>53668.270158501437</v>
      </c>
      <c r="C65" s="886">
        <v>55864.43036734694</v>
      </c>
      <c r="D65" s="886">
        <v>61084.383897959182</v>
      </c>
      <c r="E65" s="886">
        <v>67392.564096209913</v>
      </c>
      <c r="F65" s="886">
        <v>68507.664402332361</v>
      </c>
      <c r="G65" s="886">
        <v>24198.463902332362</v>
      </c>
      <c r="H65" s="886">
        <v>56987.509228862975</v>
      </c>
      <c r="I65" s="886">
        <v>23109.751795918364</v>
      </c>
    </row>
    <row r="66" spans="1:9">
      <c r="A66" s="52" t="s">
        <v>480</v>
      </c>
      <c r="B66" s="886">
        <v>8136.428092219021</v>
      </c>
      <c r="C66" s="886">
        <v>8098.9846282798826</v>
      </c>
      <c r="D66" s="886">
        <v>13013.4567696793</v>
      </c>
      <c r="E66" s="886">
        <v>13749.262959183676</v>
      </c>
      <c r="F66" s="886">
        <v>12002.541214285715</v>
      </c>
      <c r="G66" s="886">
        <v>4661.7064591836734</v>
      </c>
      <c r="H66" s="886">
        <v>13745.322081632654</v>
      </c>
      <c r="I66" s="886">
        <v>7145.2654416909618</v>
      </c>
    </row>
    <row r="67" spans="1:9">
      <c r="A67" s="52" t="s">
        <v>481</v>
      </c>
      <c r="B67" s="886">
        <v>-15664.319089337176</v>
      </c>
      <c r="C67" s="886">
        <v>-9592.0998017492711</v>
      </c>
      <c r="D67" s="886">
        <v>-17760.466440233235</v>
      </c>
      <c r="E67" s="886">
        <v>-16969.596205539357</v>
      </c>
      <c r="F67" s="886">
        <v>-16333.268604956267</v>
      </c>
      <c r="G67" s="886">
        <v>-5713.650666180758</v>
      </c>
      <c r="H67" s="886">
        <v>-16991.694793002916</v>
      </c>
      <c r="I67" s="886">
        <v>-7999.7172419825074</v>
      </c>
    </row>
    <row r="68" spans="1:9">
      <c r="A68" s="821" t="s">
        <v>482</v>
      </c>
      <c r="B68" s="886">
        <v>46140.379161383287</v>
      </c>
      <c r="C68" s="886">
        <v>54371.315193877555</v>
      </c>
      <c r="D68" s="886">
        <v>56337.374227405249</v>
      </c>
      <c r="E68" s="886">
        <v>64172.230849854226</v>
      </c>
      <c r="F68" s="886">
        <v>64176.937011661808</v>
      </c>
      <c r="G68" s="886">
        <v>23146.519695335279</v>
      </c>
      <c r="H68" s="886">
        <v>53741.136517492705</v>
      </c>
      <c r="I68" s="886">
        <v>22255.299995626825</v>
      </c>
    </row>
    <row r="69" spans="1:9">
      <c r="A69" s="54" t="s">
        <v>483</v>
      </c>
      <c r="B69" s="886">
        <v>-38120.567090778102</v>
      </c>
      <c r="C69" s="886">
        <v>-43104.563501457727</v>
      </c>
      <c r="D69" s="886">
        <v>-47394.609743440233</v>
      </c>
      <c r="E69" s="886">
        <v>-47400.188741982507</v>
      </c>
      <c r="F69" s="886">
        <v>-48242.195766763842</v>
      </c>
      <c r="G69" s="886">
        <v>-18574.921825072885</v>
      </c>
      <c r="H69" s="886">
        <v>-43738.034465014578</v>
      </c>
      <c r="I69" s="886">
        <v>-16488.44610349854</v>
      </c>
    </row>
    <row r="70" spans="1:9">
      <c r="A70" s="53" t="s">
        <v>484</v>
      </c>
      <c r="B70" s="886">
        <v>8019.8120706051877</v>
      </c>
      <c r="C70" s="886">
        <v>11266.751692419824</v>
      </c>
      <c r="D70" s="886">
        <v>8942.7644839650147</v>
      </c>
      <c r="E70" s="886">
        <v>16772.042107871719</v>
      </c>
      <c r="F70" s="886">
        <v>15934.741244897958</v>
      </c>
      <c r="G70" s="886">
        <v>4571.5978702623906</v>
      </c>
      <c r="H70" s="886">
        <v>10003.102052478134</v>
      </c>
      <c r="I70" s="886">
        <v>5766.8538921282807</v>
      </c>
    </row>
    <row r="71" spans="1:9">
      <c r="A71" s="53" t="s">
        <v>485</v>
      </c>
      <c r="B71" s="886">
        <v>-736.67935014409238</v>
      </c>
      <c r="C71" s="886">
        <v>-4193.0371749271135</v>
      </c>
      <c r="D71" s="886">
        <v>486.03532069970845</v>
      </c>
      <c r="E71" s="886">
        <v>888.97700145772592</v>
      </c>
      <c r="F71" s="886">
        <v>647.39400437317784</v>
      </c>
      <c r="G71" s="886">
        <v>196.05659620991253</v>
      </c>
      <c r="H71" s="886">
        <v>432.59410058309032</v>
      </c>
      <c r="I71" s="886">
        <v>156.07394023323616</v>
      </c>
    </row>
    <row r="72" spans="1:9">
      <c r="A72" s="54" t="s">
        <v>486</v>
      </c>
      <c r="B72" s="886">
        <v>-1023.718893371758</v>
      </c>
      <c r="C72" s="886">
        <v>-5193.134902332361</v>
      </c>
      <c r="D72" s="886">
        <v>3.2567055393586009E-2</v>
      </c>
      <c r="E72" s="886">
        <v>328.80072740524781</v>
      </c>
      <c r="F72" s="886">
        <v>8.7709970845481049</v>
      </c>
      <c r="G72" s="886">
        <v>-38.392030612244895</v>
      </c>
      <c r="H72" s="886">
        <v>-49.973644314868807</v>
      </c>
      <c r="I72" s="886">
        <v>8.4796355685131211</v>
      </c>
    </row>
    <row r="73" spans="1:9">
      <c r="A73" s="54" t="s">
        <v>487</v>
      </c>
      <c r="B73" s="886">
        <v>287.03954322766572</v>
      </c>
      <c r="C73" s="886">
        <v>1000.0977274052477</v>
      </c>
      <c r="D73" s="886">
        <v>486.00275364431491</v>
      </c>
      <c r="E73" s="886">
        <v>560.17627405247811</v>
      </c>
      <c r="F73" s="886">
        <v>638.62300728862976</v>
      </c>
      <c r="G73" s="886">
        <v>234.44862682215745</v>
      </c>
      <c r="H73" s="886">
        <v>482.56774489795919</v>
      </c>
      <c r="I73" s="886">
        <v>147.59430466472304</v>
      </c>
    </row>
    <row r="74" spans="1:9">
      <c r="A74" s="821" t="s">
        <v>488</v>
      </c>
      <c r="B74" s="886">
        <v>728.73941354466865</v>
      </c>
      <c r="C74" s="886">
        <v>4129.873533527697</v>
      </c>
      <c r="D74" s="886">
        <v>-474.39132069970844</v>
      </c>
      <c r="E74" s="886">
        <v>-891.41184839650145</v>
      </c>
      <c r="F74" s="886">
        <v>-672.26461661807571</v>
      </c>
      <c r="G74" s="886">
        <v>-242.58993148688046</v>
      </c>
      <c r="H74" s="886">
        <v>-490.79251895043734</v>
      </c>
      <c r="I74" s="886">
        <v>-147.65905685131196</v>
      </c>
    </row>
    <row r="75" spans="1:9">
      <c r="A75" s="821" t="s">
        <v>489</v>
      </c>
      <c r="B75" s="886">
        <v>1016.2595259365995</v>
      </c>
      <c r="C75" s="886">
        <v>5199.0235379008745</v>
      </c>
      <c r="D75" s="886">
        <v>-1.1448979591836737E-2</v>
      </c>
      <c r="E75" s="886">
        <v>-328.78476384839649</v>
      </c>
      <c r="F75" s="886">
        <v>-31.533712827988339</v>
      </c>
      <c r="G75" s="886">
        <v>-7.7088673469387752</v>
      </c>
      <c r="H75" s="886">
        <v>-7.7165918367346942</v>
      </c>
      <c r="I75" s="886">
        <v>-3.9839650145772586E-3</v>
      </c>
    </row>
    <row r="76" spans="1:9">
      <c r="A76" s="54" t="s">
        <v>490</v>
      </c>
      <c r="B76" s="886">
        <v>-287.52011239193087</v>
      </c>
      <c r="C76" s="886">
        <v>-1069.1500043731778</v>
      </c>
      <c r="D76" s="886">
        <v>-474.37987172011657</v>
      </c>
      <c r="E76" s="886">
        <v>-562.6270845481049</v>
      </c>
      <c r="F76" s="886">
        <v>-640.73090379008738</v>
      </c>
      <c r="G76" s="886">
        <v>-234.88106413994171</v>
      </c>
      <c r="H76" s="886">
        <v>-483.07592711370256</v>
      </c>
      <c r="I76" s="886">
        <v>-147.65507288629738</v>
      </c>
    </row>
    <row r="77" spans="1:9">
      <c r="A77" s="821" t="s">
        <v>491</v>
      </c>
      <c r="B77" s="886">
        <v>8011.8721340057637</v>
      </c>
      <c r="C77" s="886">
        <v>11203.588051020408</v>
      </c>
      <c r="D77" s="886">
        <v>8954.408483965015</v>
      </c>
      <c r="E77" s="886">
        <v>16769.607260932946</v>
      </c>
      <c r="F77" s="886">
        <v>15909.870632653063</v>
      </c>
      <c r="G77" s="886">
        <v>4525.0645349854231</v>
      </c>
      <c r="H77" s="886">
        <v>9944.9036341107894</v>
      </c>
      <c r="I77" s="886">
        <v>5775.2687755102033</v>
      </c>
    </row>
    <row r="78" spans="1:9">
      <c r="A78" s="52" t="s">
        <v>492</v>
      </c>
      <c r="B78" s="886">
        <v>0</v>
      </c>
      <c r="C78" s="886">
        <v>0</v>
      </c>
      <c r="D78" s="886">
        <v>50.75655976676385</v>
      </c>
      <c r="E78" s="886">
        <v>0</v>
      </c>
      <c r="F78" s="886">
        <v>0</v>
      </c>
      <c r="G78" s="886">
        <v>0</v>
      </c>
      <c r="H78" s="886">
        <v>0</v>
      </c>
      <c r="I78" s="886">
        <v>0</v>
      </c>
    </row>
    <row r="79" spans="1:9">
      <c r="A79" s="53" t="s">
        <v>493</v>
      </c>
      <c r="B79" s="886">
        <v>8011.8721340057637</v>
      </c>
      <c r="C79" s="886">
        <v>11203.588051020408</v>
      </c>
      <c r="D79" s="886">
        <v>9005.1650437317785</v>
      </c>
      <c r="E79" s="886">
        <v>16769.607260932946</v>
      </c>
      <c r="F79" s="886">
        <v>15909.870632653063</v>
      </c>
      <c r="G79" s="886">
        <v>4525.0645349854231</v>
      </c>
      <c r="H79" s="886">
        <v>9944.9036341107894</v>
      </c>
      <c r="I79" s="886">
        <v>5775.2687755102033</v>
      </c>
    </row>
    <row r="80" spans="1:9">
      <c r="A80" s="52" t="s">
        <v>494</v>
      </c>
      <c r="B80" s="886">
        <v>0</v>
      </c>
      <c r="C80" s="886">
        <v>0</v>
      </c>
      <c r="D80" s="886">
        <v>0</v>
      </c>
      <c r="E80" s="886">
        <v>0</v>
      </c>
      <c r="F80" s="886">
        <v>0</v>
      </c>
      <c r="G80" s="886">
        <v>0</v>
      </c>
      <c r="H80" s="886">
        <v>0</v>
      </c>
      <c r="I80" s="886">
        <v>0</v>
      </c>
    </row>
    <row r="81" spans="1:9" ht="21" customHeight="1">
      <c r="A81" s="821" t="s">
        <v>495</v>
      </c>
      <c r="B81" s="886">
        <v>8011.8721340057637</v>
      </c>
      <c r="C81" s="886">
        <v>11203.588051020408</v>
      </c>
      <c r="D81" s="886">
        <v>9005.1650437317785</v>
      </c>
      <c r="E81" s="886">
        <v>16769.607260932946</v>
      </c>
      <c r="F81" s="886">
        <v>15909.870632653063</v>
      </c>
      <c r="G81" s="886">
        <v>4525.0645349854231</v>
      </c>
      <c r="H81" s="886">
        <v>9944.9036341107894</v>
      </c>
      <c r="I81" s="886">
        <v>5775.2687755102033</v>
      </c>
    </row>
    <row r="82" spans="1:9" ht="21" customHeight="1">
      <c r="A82" s="52" t="s">
        <v>496</v>
      </c>
      <c r="B82" s="886">
        <v>0</v>
      </c>
      <c r="C82" s="886">
        <v>0</v>
      </c>
      <c r="D82" s="886">
        <v>0</v>
      </c>
      <c r="E82" s="886">
        <v>0</v>
      </c>
      <c r="F82" s="886">
        <v>0</v>
      </c>
      <c r="G82" s="886">
        <v>0</v>
      </c>
      <c r="H82" s="886">
        <v>0</v>
      </c>
      <c r="I82" s="886">
        <v>0</v>
      </c>
    </row>
    <row r="83" spans="1:9" ht="21" customHeight="1">
      <c r="A83" s="821" t="s">
        <v>497</v>
      </c>
      <c r="B83" s="886">
        <v>8011.8721340057637</v>
      </c>
      <c r="C83" s="886">
        <v>11203.588051020408</v>
      </c>
      <c r="D83" s="886">
        <v>9005.1650437317785</v>
      </c>
      <c r="E83" s="886">
        <v>16769.607260932946</v>
      </c>
      <c r="F83" s="886">
        <v>15909.870632653063</v>
      </c>
      <c r="G83" s="886">
        <v>4525.0645349854231</v>
      </c>
      <c r="H83" s="886">
        <v>9944.9036341107894</v>
      </c>
      <c r="I83" s="886">
        <v>5775.2687755102033</v>
      </c>
    </row>
    <row r="84" spans="1:9" ht="18" customHeight="1" thickBot="1">
      <c r="A84" s="52" t="s">
        <v>498</v>
      </c>
      <c r="B84" s="886">
        <v>0</v>
      </c>
      <c r="C84" s="886">
        <v>-105.96982507288629</v>
      </c>
      <c r="D84" s="886">
        <v>-1517.1007288629737</v>
      </c>
      <c r="E84" s="886">
        <v>-5259.4985626822154</v>
      </c>
      <c r="F84" s="886">
        <v>-4034.777004373178</v>
      </c>
      <c r="G84" s="886">
        <v>-901.65187026239073</v>
      </c>
      <c r="H84" s="886">
        <v>-2169.8887492711369</v>
      </c>
      <c r="I84" s="886">
        <v>-1711.3220699708456</v>
      </c>
    </row>
    <row r="85" spans="1:9" ht="24" customHeight="1" thickTop="1" thickBot="1">
      <c r="A85" s="47" t="s">
        <v>499</v>
      </c>
      <c r="B85" s="883">
        <v>8011.8721340057637</v>
      </c>
      <c r="C85" s="883">
        <v>11097.618225947523</v>
      </c>
      <c r="D85" s="883">
        <v>7488.064314868805</v>
      </c>
      <c r="E85" s="883">
        <v>11510.108698250728</v>
      </c>
      <c r="F85" s="883">
        <v>11875.093628279883</v>
      </c>
      <c r="G85" s="883">
        <v>3623.4126647230323</v>
      </c>
      <c r="H85" s="883">
        <v>7775.0148848396502</v>
      </c>
      <c r="I85" s="883">
        <v>4063.9467055393584</v>
      </c>
    </row>
    <row r="86" spans="1:9" ht="15" customHeight="1" thickTop="1" thickBot="1">
      <c r="A86" s="822"/>
      <c r="B86" s="887"/>
      <c r="C86" s="887"/>
      <c r="D86" s="887"/>
      <c r="E86" s="887"/>
      <c r="F86" s="887"/>
      <c r="G86" s="887"/>
      <c r="H86" s="887"/>
      <c r="I86" s="887"/>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D21" sqref="D21"/>
    </sheetView>
  </sheetViews>
  <sheetFormatPr defaultRowHeight="18"/>
  <cols>
    <col min="1" max="1" width="125.85546875" style="827" customWidth="1"/>
    <col min="2" max="5" width="23.140625" style="43" customWidth="1"/>
    <col min="6" max="8" width="16" style="43" customWidth="1"/>
    <col min="9" max="9" width="16" style="56" customWidth="1"/>
    <col min="10" max="256" width="9.140625" style="43"/>
    <col min="257" max="257" width="132.28515625" style="43" customWidth="1"/>
    <col min="258" max="261" width="23.140625" style="43" customWidth="1"/>
    <col min="262" max="265" width="16" style="43" customWidth="1"/>
    <col min="266" max="512" width="9.140625" style="43"/>
    <col min="513" max="513" width="132.28515625" style="43" customWidth="1"/>
    <col min="514" max="517" width="23.140625" style="43" customWidth="1"/>
    <col min="518" max="521" width="16" style="43" customWidth="1"/>
    <col min="522" max="768" width="9.140625" style="43"/>
    <col min="769" max="769" width="132.28515625" style="43" customWidth="1"/>
    <col min="770" max="773" width="23.140625" style="43" customWidth="1"/>
    <col min="774" max="777" width="16" style="43" customWidth="1"/>
    <col min="778" max="1024" width="9.140625" style="43"/>
    <col min="1025" max="1025" width="132.28515625" style="43" customWidth="1"/>
    <col min="1026" max="1029" width="23.140625" style="43" customWidth="1"/>
    <col min="1030" max="1033" width="16" style="43" customWidth="1"/>
    <col min="1034" max="1280" width="9.140625" style="43"/>
    <col min="1281" max="1281" width="132.28515625" style="43" customWidth="1"/>
    <col min="1282" max="1285" width="23.140625" style="43" customWidth="1"/>
    <col min="1286" max="1289" width="16" style="43" customWidth="1"/>
    <col min="1290" max="1536" width="9.140625" style="43"/>
    <col min="1537" max="1537" width="132.28515625" style="43" customWidth="1"/>
    <col min="1538" max="1541" width="23.140625" style="43" customWidth="1"/>
    <col min="1542" max="1545" width="16" style="43" customWidth="1"/>
    <col min="1546" max="1792" width="9.140625" style="43"/>
    <col min="1793" max="1793" width="132.28515625" style="43" customWidth="1"/>
    <col min="1794" max="1797" width="23.140625" style="43" customWidth="1"/>
    <col min="1798" max="1801" width="16" style="43" customWidth="1"/>
    <col min="1802" max="2048" width="9.140625" style="43"/>
    <col min="2049" max="2049" width="132.28515625" style="43" customWidth="1"/>
    <col min="2050" max="2053" width="23.140625" style="43" customWidth="1"/>
    <col min="2054" max="2057" width="16" style="43" customWidth="1"/>
    <col min="2058" max="2304" width="9.140625" style="43"/>
    <col min="2305" max="2305" width="132.28515625" style="43" customWidth="1"/>
    <col min="2306" max="2309" width="23.140625" style="43" customWidth="1"/>
    <col min="2310" max="2313" width="16" style="43" customWidth="1"/>
    <col min="2314" max="2560" width="9.140625" style="43"/>
    <col min="2561" max="2561" width="132.28515625" style="43" customWidth="1"/>
    <col min="2562" max="2565" width="23.140625" style="43" customWidth="1"/>
    <col min="2566" max="2569" width="16" style="43" customWidth="1"/>
    <col min="2570" max="2816" width="9.140625" style="43"/>
    <col min="2817" max="2817" width="132.28515625" style="43" customWidth="1"/>
    <col min="2818" max="2821" width="23.140625" style="43" customWidth="1"/>
    <col min="2822" max="2825" width="16" style="43" customWidth="1"/>
    <col min="2826" max="3072" width="9.140625" style="43"/>
    <col min="3073" max="3073" width="132.28515625" style="43" customWidth="1"/>
    <col min="3074" max="3077" width="23.140625" style="43" customWidth="1"/>
    <col min="3078" max="3081" width="16" style="43" customWidth="1"/>
    <col min="3082" max="3328" width="9.140625" style="43"/>
    <col min="3329" max="3329" width="132.28515625" style="43" customWidth="1"/>
    <col min="3330" max="3333" width="23.140625" style="43" customWidth="1"/>
    <col min="3334" max="3337" width="16" style="43" customWidth="1"/>
    <col min="3338" max="3584" width="9.140625" style="43"/>
    <col min="3585" max="3585" width="132.28515625" style="43" customWidth="1"/>
    <col min="3586" max="3589" width="23.140625" style="43" customWidth="1"/>
    <col min="3590" max="3593" width="16" style="43" customWidth="1"/>
    <col min="3594" max="3840" width="9.140625" style="43"/>
    <col min="3841" max="3841" width="132.28515625" style="43" customWidth="1"/>
    <col min="3842" max="3845" width="23.140625" style="43" customWidth="1"/>
    <col min="3846" max="3849" width="16" style="43" customWidth="1"/>
    <col min="3850" max="4096" width="9.140625" style="43"/>
    <col min="4097" max="4097" width="132.28515625" style="43" customWidth="1"/>
    <col min="4098" max="4101" width="23.140625" style="43" customWidth="1"/>
    <col min="4102" max="4105" width="16" style="43" customWidth="1"/>
    <col min="4106" max="4352" width="9.140625" style="43"/>
    <col min="4353" max="4353" width="132.28515625" style="43" customWidth="1"/>
    <col min="4354" max="4357" width="23.140625" style="43" customWidth="1"/>
    <col min="4358" max="4361" width="16" style="43" customWidth="1"/>
    <col min="4362" max="4608" width="9.140625" style="43"/>
    <col min="4609" max="4609" width="132.28515625" style="43" customWidth="1"/>
    <col min="4610" max="4613" width="23.140625" style="43" customWidth="1"/>
    <col min="4614" max="4617" width="16" style="43" customWidth="1"/>
    <col min="4618" max="4864" width="9.140625" style="43"/>
    <col min="4865" max="4865" width="132.28515625" style="43" customWidth="1"/>
    <col min="4866" max="4869" width="23.140625" style="43" customWidth="1"/>
    <col min="4870" max="4873" width="16" style="43" customWidth="1"/>
    <col min="4874" max="5120" width="9.140625" style="43"/>
    <col min="5121" max="5121" width="132.28515625" style="43" customWidth="1"/>
    <col min="5122" max="5125" width="23.140625" style="43" customWidth="1"/>
    <col min="5126" max="5129" width="16" style="43" customWidth="1"/>
    <col min="5130" max="5376" width="9.140625" style="43"/>
    <col min="5377" max="5377" width="132.28515625" style="43" customWidth="1"/>
    <col min="5378" max="5381" width="23.140625" style="43" customWidth="1"/>
    <col min="5382" max="5385" width="16" style="43" customWidth="1"/>
    <col min="5386" max="5632" width="9.140625" style="43"/>
    <col min="5633" max="5633" width="132.28515625" style="43" customWidth="1"/>
    <col min="5634" max="5637" width="23.140625" style="43" customWidth="1"/>
    <col min="5638" max="5641" width="16" style="43" customWidth="1"/>
    <col min="5642" max="5888" width="9.140625" style="43"/>
    <col min="5889" max="5889" width="132.28515625" style="43" customWidth="1"/>
    <col min="5890" max="5893" width="23.140625" style="43" customWidth="1"/>
    <col min="5894" max="5897" width="16" style="43" customWidth="1"/>
    <col min="5898" max="6144" width="9.140625" style="43"/>
    <col min="6145" max="6145" width="132.28515625" style="43" customWidth="1"/>
    <col min="6146" max="6149" width="23.140625" style="43" customWidth="1"/>
    <col min="6150" max="6153" width="16" style="43" customWidth="1"/>
    <col min="6154" max="6400" width="9.140625" style="43"/>
    <col min="6401" max="6401" width="132.28515625" style="43" customWidth="1"/>
    <col min="6402" max="6405" width="23.140625" style="43" customWidth="1"/>
    <col min="6406" max="6409" width="16" style="43" customWidth="1"/>
    <col min="6410" max="6656" width="9.140625" style="43"/>
    <col min="6657" max="6657" width="132.28515625" style="43" customWidth="1"/>
    <col min="6658" max="6661" width="23.140625" style="43" customWidth="1"/>
    <col min="6662" max="6665" width="16" style="43" customWidth="1"/>
    <col min="6666" max="6912" width="9.140625" style="43"/>
    <col min="6913" max="6913" width="132.28515625" style="43" customWidth="1"/>
    <col min="6914" max="6917" width="23.140625" style="43" customWidth="1"/>
    <col min="6918" max="6921" width="16" style="43" customWidth="1"/>
    <col min="6922" max="7168" width="9.140625" style="43"/>
    <col min="7169" max="7169" width="132.28515625" style="43" customWidth="1"/>
    <col min="7170" max="7173" width="23.140625" style="43" customWidth="1"/>
    <col min="7174" max="7177" width="16" style="43" customWidth="1"/>
    <col min="7178" max="7424" width="9.140625" style="43"/>
    <col min="7425" max="7425" width="132.28515625" style="43" customWidth="1"/>
    <col min="7426" max="7429" width="23.140625" style="43" customWidth="1"/>
    <col min="7430" max="7433" width="16" style="43" customWidth="1"/>
    <col min="7434" max="7680" width="9.140625" style="43"/>
    <col min="7681" max="7681" width="132.28515625" style="43" customWidth="1"/>
    <col min="7682" max="7685" width="23.140625" style="43" customWidth="1"/>
    <col min="7686" max="7689" width="16" style="43" customWidth="1"/>
    <col min="7690" max="7936" width="9.140625" style="43"/>
    <col min="7937" max="7937" width="132.28515625" style="43" customWidth="1"/>
    <col min="7938" max="7941" width="23.140625" style="43" customWidth="1"/>
    <col min="7942" max="7945" width="16" style="43" customWidth="1"/>
    <col min="7946" max="8192" width="9.140625" style="43"/>
    <col min="8193" max="8193" width="132.28515625" style="43" customWidth="1"/>
    <col min="8194" max="8197" width="23.140625" style="43" customWidth="1"/>
    <col min="8198" max="8201" width="16" style="43" customWidth="1"/>
    <col min="8202" max="8448" width="9.140625" style="43"/>
    <col min="8449" max="8449" width="132.28515625" style="43" customWidth="1"/>
    <col min="8450" max="8453" width="23.140625" style="43" customWidth="1"/>
    <col min="8454" max="8457" width="16" style="43" customWidth="1"/>
    <col min="8458" max="8704" width="9.140625" style="43"/>
    <col min="8705" max="8705" width="132.28515625" style="43" customWidth="1"/>
    <col min="8706" max="8709" width="23.140625" style="43" customWidth="1"/>
    <col min="8710" max="8713" width="16" style="43" customWidth="1"/>
    <col min="8714" max="8960" width="9.140625" style="43"/>
    <col min="8961" max="8961" width="132.28515625" style="43" customWidth="1"/>
    <col min="8962" max="8965" width="23.140625" style="43" customWidth="1"/>
    <col min="8966" max="8969" width="16" style="43" customWidth="1"/>
    <col min="8970" max="9216" width="9.140625" style="43"/>
    <col min="9217" max="9217" width="132.28515625" style="43" customWidth="1"/>
    <col min="9218" max="9221" width="23.140625" style="43" customWidth="1"/>
    <col min="9222" max="9225" width="16" style="43" customWidth="1"/>
    <col min="9226" max="9472" width="9.140625" style="43"/>
    <col min="9473" max="9473" width="132.28515625" style="43" customWidth="1"/>
    <col min="9474" max="9477" width="23.140625" style="43" customWidth="1"/>
    <col min="9478" max="9481" width="16" style="43" customWidth="1"/>
    <col min="9482" max="9728" width="9.140625" style="43"/>
    <col min="9729" max="9729" width="132.28515625" style="43" customWidth="1"/>
    <col min="9730" max="9733" width="23.140625" style="43" customWidth="1"/>
    <col min="9734" max="9737" width="16" style="43" customWidth="1"/>
    <col min="9738" max="9984" width="9.140625" style="43"/>
    <col min="9985" max="9985" width="132.28515625" style="43" customWidth="1"/>
    <col min="9986" max="9989" width="23.140625" style="43" customWidth="1"/>
    <col min="9990" max="9993" width="16" style="43" customWidth="1"/>
    <col min="9994" max="10240" width="9.140625" style="43"/>
    <col min="10241" max="10241" width="132.28515625" style="43" customWidth="1"/>
    <col min="10242" max="10245" width="23.140625" style="43" customWidth="1"/>
    <col min="10246" max="10249" width="16" style="43" customWidth="1"/>
    <col min="10250" max="10496" width="9.140625" style="43"/>
    <col min="10497" max="10497" width="132.28515625" style="43" customWidth="1"/>
    <col min="10498" max="10501" width="23.140625" style="43" customWidth="1"/>
    <col min="10502" max="10505" width="16" style="43" customWidth="1"/>
    <col min="10506" max="10752" width="9.140625" style="43"/>
    <col min="10753" max="10753" width="132.28515625" style="43" customWidth="1"/>
    <col min="10754" max="10757" width="23.140625" style="43" customWidth="1"/>
    <col min="10758" max="10761" width="16" style="43" customWidth="1"/>
    <col min="10762" max="11008" width="9.140625" style="43"/>
    <col min="11009" max="11009" width="132.28515625" style="43" customWidth="1"/>
    <col min="11010" max="11013" width="23.140625" style="43" customWidth="1"/>
    <col min="11014" max="11017" width="16" style="43" customWidth="1"/>
    <col min="11018" max="11264" width="9.140625" style="43"/>
    <col min="11265" max="11265" width="132.28515625" style="43" customWidth="1"/>
    <col min="11266" max="11269" width="23.140625" style="43" customWidth="1"/>
    <col min="11270" max="11273" width="16" style="43" customWidth="1"/>
    <col min="11274" max="11520" width="9.140625" style="43"/>
    <col min="11521" max="11521" width="132.28515625" style="43" customWidth="1"/>
    <col min="11522" max="11525" width="23.140625" style="43" customWidth="1"/>
    <col min="11526" max="11529" width="16" style="43" customWidth="1"/>
    <col min="11530" max="11776" width="9.140625" style="43"/>
    <col min="11777" max="11777" width="132.28515625" style="43" customWidth="1"/>
    <col min="11778" max="11781" width="23.140625" style="43" customWidth="1"/>
    <col min="11782" max="11785" width="16" style="43" customWidth="1"/>
    <col min="11786" max="12032" width="9.140625" style="43"/>
    <col min="12033" max="12033" width="132.28515625" style="43" customWidth="1"/>
    <col min="12034" max="12037" width="23.140625" style="43" customWidth="1"/>
    <col min="12038" max="12041" width="16" style="43" customWidth="1"/>
    <col min="12042" max="12288" width="9.140625" style="43"/>
    <col min="12289" max="12289" width="132.28515625" style="43" customWidth="1"/>
    <col min="12290" max="12293" width="23.140625" style="43" customWidth="1"/>
    <col min="12294" max="12297" width="16" style="43" customWidth="1"/>
    <col min="12298" max="12544" width="9.140625" style="43"/>
    <col min="12545" max="12545" width="132.28515625" style="43" customWidth="1"/>
    <col min="12546" max="12549" width="23.140625" style="43" customWidth="1"/>
    <col min="12550" max="12553" width="16" style="43" customWidth="1"/>
    <col min="12554" max="12800" width="9.140625" style="43"/>
    <col min="12801" max="12801" width="132.28515625" style="43" customWidth="1"/>
    <col min="12802" max="12805" width="23.140625" style="43" customWidth="1"/>
    <col min="12806" max="12809" width="16" style="43" customWidth="1"/>
    <col min="12810" max="13056" width="9.140625" style="43"/>
    <col min="13057" max="13057" width="132.28515625" style="43" customWidth="1"/>
    <col min="13058" max="13061" width="23.140625" style="43" customWidth="1"/>
    <col min="13062" max="13065" width="16" style="43" customWidth="1"/>
    <col min="13066" max="13312" width="9.140625" style="43"/>
    <col min="13313" max="13313" width="132.28515625" style="43" customWidth="1"/>
    <col min="13314" max="13317" width="23.140625" style="43" customWidth="1"/>
    <col min="13318" max="13321" width="16" style="43" customWidth="1"/>
    <col min="13322" max="13568" width="9.140625" style="43"/>
    <col min="13569" max="13569" width="132.28515625" style="43" customWidth="1"/>
    <col min="13570" max="13573" width="23.140625" style="43" customWidth="1"/>
    <col min="13574" max="13577" width="16" style="43" customWidth="1"/>
    <col min="13578" max="13824" width="9.140625" style="43"/>
    <col min="13825" max="13825" width="132.28515625" style="43" customWidth="1"/>
    <col min="13826" max="13829" width="23.140625" style="43" customWidth="1"/>
    <col min="13830" max="13833" width="16" style="43" customWidth="1"/>
    <col min="13834" max="14080" width="9.140625" style="43"/>
    <col min="14081" max="14081" width="132.28515625" style="43" customWidth="1"/>
    <col min="14082" max="14085" width="23.140625" style="43" customWidth="1"/>
    <col min="14086" max="14089" width="16" style="43" customWidth="1"/>
    <col min="14090" max="14336" width="9.140625" style="43"/>
    <col min="14337" max="14337" width="132.28515625" style="43" customWidth="1"/>
    <col min="14338" max="14341" width="23.140625" style="43" customWidth="1"/>
    <col min="14342" max="14345" width="16" style="43" customWidth="1"/>
    <col min="14346" max="14592" width="9.140625" style="43"/>
    <col min="14593" max="14593" width="132.28515625" style="43" customWidth="1"/>
    <col min="14594" max="14597" width="23.140625" style="43" customWidth="1"/>
    <col min="14598" max="14601" width="16" style="43" customWidth="1"/>
    <col min="14602" max="14848" width="9.140625" style="43"/>
    <col min="14849" max="14849" width="132.28515625" style="43" customWidth="1"/>
    <col min="14850" max="14853" width="23.140625" style="43" customWidth="1"/>
    <col min="14854" max="14857" width="16" style="43" customWidth="1"/>
    <col min="14858" max="15104" width="9.140625" style="43"/>
    <col min="15105" max="15105" width="132.28515625" style="43" customWidth="1"/>
    <col min="15106" max="15109" width="23.140625" style="43" customWidth="1"/>
    <col min="15110" max="15113" width="16" style="43" customWidth="1"/>
    <col min="15114" max="15360" width="9.140625" style="43"/>
    <col min="15361" max="15361" width="132.28515625" style="43" customWidth="1"/>
    <col min="15362" max="15365" width="23.140625" style="43" customWidth="1"/>
    <col min="15366" max="15369" width="16" style="43" customWidth="1"/>
    <col min="15370" max="15616" width="9.140625" style="43"/>
    <col min="15617" max="15617" width="132.28515625" style="43" customWidth="1"/>
    <col min="15618" max="15621" width="23.140625" style="43" customWidth="1"/>
    <col min="15622" max="15625" width="16" style="43" customWidth="1"/>
    <col min="15626" max="15872" width="9.140625" style="43"/>
    <col min="15873" max="15873" width="132.28515625" style="43" customWidth="1"/>
    <col min="15874" max="15877" width="23.140625" style="43" customWidth="1"/>
    <col min="15878" max="15881" width="16" style="43" customWidth="1"/>
    <col min="15882" max="16128" width="9.140625" style="43"/>
    <col min="16129" max="16129" width="132.28515625" style="43" customWidth="1"/>
    <col min="16130" max="16133" width="23.140625" style="43" customWidth="1"/>
    <col min="16134" max="16137" width="16" style="43" customWidth="1"/>
    <col min="16138" max="16384" width="9.140625" style="43"/>
  </cols>
  <sheetData>
    <row r="1" spans="1:9" ht="43.5" customHeight="1">
      <c r="A1" s="1054" t="s">
        <v>1144</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1154</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36" customHeight="1" thickTop="1" thickBot="1">
      <c r="A5" s="815"/>
      <c r="B5" s="1080" t="s">
        <v>1310</v>
      </c>
      <c r="C5" s="1080"/>
      <c r="D5" s="1080"/>
      <c r="E5" s="1080"/>
      <c r="F5" s="1080" t="s">
        <v>1149</v>
      </c>
      <c r="G5" s="1080"/>
      <c r="H5" s="1080"/>
      <c r="I5" s="1080"/>
    </row>
    <row r="6" spans="1:9" s="44" customFormat="1" ht="4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883">
        <v>47816.054865994229</v>
      </c>
      <c r="C8" s="883">
        <v>60315.192940233232</v>
      </c>
      <c r="D8" s="883">
        <v>83572.093107871711</v>
      </c>
      <c r="E8" s="883">
        <v>104583.90806851312</v>
      </c>
      <c r="F8" s="883">
        <v>126820.24500874635</v>
      </c>
      <c r="G8" s="883">
        <v>128113.107106414</v>
      </c>
      <c r="H8" s="883">
        <v>140057.94424344023</v>
      </c>
      <c r="I8" s="883">
        <v>155703.95144897961</v>
      </c>
    </row>
    <row r="9" spans="1:9" s="134" customFormat="1" ht="21" customHeight="1" thickTop="1">
      <c r="A9" s="130" t="s">
        <v>8</v>
      </c>
      <c r="B9" s="884">
        <v>1350.6670331412106</v>
      </c>
      <c r="C9" s="884">
        <v>6599.1275029154522</v>
      </c>
      <c r="D9" s="884">
        <v>7713.7956938775515</v>
      </c>
      <c r="E9" s="884">
        <v>7638.4406326530616</v>
      </c>
      <c r="F9" s="884">
        <v>12959.220246355684</v>
      </c>
      <c r="G9" s="884">
        <v>13125.63184548105</v>
      </c>
      <c r="H9" s="884">
        <v>14882.399779883381</v>
      </c>
      <c r="I9" s="884">
        <v>21084.177880466472</v>
      </c>
    </row>
    <row r="10" spans="1:9" s="134" customFormat="1" ht="21" customHeight="1">
      <c r="A10" s="130" t="s">
        <v>17</v>
      </c>
      <c r="B10" s="884">
        <v>4738.2450288184436</v>
      </c>
      <c r="C10" s="884">
        <v>4624.0840262390675</v>
      </c>
      <c r="D10" s="884">
        <v>12282.569670553936</v>
      </c>
      <c r="E10" s="884">
        <v>12208.357896501459</v>
      </c>
      <c r="F10" s="884">
        <v>14877.516144314868</v>
      </c>
      <c r="G10" s="884">
        <v>11970.760631195337</v>
      </c>
      <c r="H10" s="884">
        <v>11217.431739067057</v>
      </c>
      <c r="I10" s="884">
        <v>15283.48889212828</v>
      </c>
    </row>
    <row r="11" spans="1:9" s="134" customFormat="1" ht="21" customHeight="1">
      <c r="A11" s="130" t="s">
        <v>26</v>
      </c>
      <c r="B11" s="884">
        <v>40265.357036023051</v>
      </c>
      <c r="C11" s="884">
        <v>47258.258100583087</v>
      </c>
      <c r="D11" s="884">
        <v>61678.60578134111</v>
      </c>
      <c r="E11" s="884">
        <v>82495.055403790087</v>
      </c>
      <c r="F11" s="884">
        <v>96252.592061224495</v>
      </c>
      <c r="G11" s="884">
        <v>100641.74632798834</v>
      </c>
      <c r="H11" s="884">
        <v>111463.85215889211</v>
      </c>
      <c r="I11" s="884">
        <v>116437.32926676385</v>
      </c>
    </row>
    <row r="12" spans="1:9" s="134" customFormat="1" ht="21" customHeight="1">
      <c r="A12" s="817" t="s">
        <v>437</v>
      </c>
      <c r="B12" s="884">
        <v>40943.690723342937</v>
      </c>
      <c r="C12" s="884">
        <v>48054.365973760934</v>
      </c>
      <c r="D12" s="884">
        <v>62167.481922740524</v>
      </c>
      <c r="E12" s="884">
        <v>82641.623832361511</v>
      </c>
      <c r="F12" s="884">
        <v>96359.434520408162</v>
      </c>
      <c r="G12" s="884">
        <v>100738.52249708456</v>
      </c>
      <c r="H12" s="884">
        <v>110327.77959329447</v>
      </c>
      <c r="I12" s="884">
        <v>115548.88719387756</v>
      </c>
    </row>
    <row r="13" spans="1:9" s="134" customFormat="1" ht="21" customHeight="1">
      <c r="A13" s="817" t="s">
        <v>438</v>
      </c>
      <c r="B13" s="884">
        <v>40455.74001585014</v>
      </c>
      <c r="C13" s="884">
        <v>47667.91549125364</v>
      </c>
      <c r="D13" s="884">
        <v>60942.397172011661</v>
      </c>
      <c r="E13" s="884">
        <v>81592.850574344033</v>
      </c>
      <c r="F13" s="884">
        <v>94404.633320699722</v>
      </c>
      <c r="G13" s="884">
        <v>98098.609234693882</v>
      </c>
      <c r="H13" s="884">
        <v>107874.28952332362</v>
      </c>
      <c r="I13" s="884">
        <v>111397.74817930028</v>
      </c>
    </row>
    <row r="14" spans="1:9" s="134" customFormat="1" ht="21" customHeight="1">
      <c r="A14" s="817" t="s">
        <v>439</v>
      </c>
      <c r="B14" s="884">
        <v>487.9507074927954</v>
      </c>
      <c r="C14" s="884">
        <v>386.45048250728865</v>
      </c>
      <c r="D14" s="884">
        <v>1225.0847507288631</v>
      </c>
      <c r="E14" s="884">
        <v>1048.7732580174927</v>
      </c>
      <c r="F14" s="884">
        <v>1954.801199708455</v>
      </c>
      <c r="G14" s="884">
        <v>2639.9132623906708</v>
      </c>
      <c r="H14" s="884">
        <v>2453.4900699708451</v>
      </c>
      <c r="I14" s="884">
        <v>4151.1390145772593</v>
      </c>
    </row>
    <row r="15" spans="1:9" s="134" customFormat="1" ht="21" customHeight="1">
      <c r="A15" s="817" t="s">
        <v>440</v>
      </c>
      <c r="B15" s="884">
        <v>0</v>
      </c>
      <c r="C15" s="884">
        <v>17.387973760932944</v>
      </c>
      <c r="D15" s="884">
        <v>461.48795189504375</v>
      </c>
      <c r="E15" s="884">
        <v>312.47679446064143</v>
      </c>
      <c r="F15" s="884">
        <v>566.75416472303198</v>
      </c>
      <c r="G15" s="884">
        <v>284.93856559766766</v>
      </c>
      <c r="H15" s="884">
        <v>2011.5152813411078</v>
      </c>
      <c r="I15" s="884">
        <v>1819.5966209912535</v>
      </c>
    </row>
    <row r="16" spans="1:9" s="134" customFormat="1" ht="21" customHeight="1">
      <c r="A16" s="817" t="s">
        <v>441</v>
      </c>
      <c r="B16" s="884">
        <v>0</v>
      </c>
      <c r="C16" s="884">
        <v>17.387973760932944</v>
      </c>
      <c r="D16" s="884">
        <v>401.10118367346945</v>
      </c>
      <c r="E16" s="884">
        <v>280.69262827988337</v>
      </c>
      <c r="F16" s="884">
        <v>541.00552186588925</v>
      </c>
      <c r="G16" s="884">
        <v>256.4780393586006</v>
      </c>
      <c r="H16" s="884">
        <v>1343.2718833819242</v>
      </c>
      <c r="I16" s="884">
        <v>1243.0543002915454</v>
      </c>
    </row>
    <row r="17" spans="1:9" s="134" customFormat="1" ht="21" customHeight="1">
      <c r="A17" s="817" t="s">
        <v>442</v>
      </c>
      <c r="B17" s="884">
        <v>0</v>
      </c>
      <c r="C17" s="884">
        <v>0</v>
      </c>
      <c r="D17" s="884">
        <v>60.386768221574343</v>
      </c>
      <c r="E17" s="884">
        <v>31.784166180758017</v>
      </c>
      <c r="F17" s="884">
        <v>25.748642857142858</v>
      </c>
      <c r="G17" s="884">
        <v>28.460526239067054</v>
      </c>
      <c r="H17" s="884">
        <v>668.24339795918365</v>
      </c>
      <c r="I17" s="884">
        <v>576.54232069970851</v>
      </c>
    </row>
    <row r="18" spans="1:9" s="134" customFormat="1" ht="21" customHeight="1">
      <c r="A18" s="817" t="s">
        <v>443</v>
      </c>
      <c r="B18" s="884">
        <v>0</v>
      </c>
      <c r="C18" s="884">
        <v>62.112540816326536</v>
      </c>
      <c r="D18" s="884">
        <v>197.11477405247814</v>
      </c>
      <c r="E18" s="884">
        <v>792.03601311953355</v>
      </c>
      <c r="F18" s="884">
        <v>1359.0995014577261</v>
      </c>
      <c r="G18" s="884">
        <v>1474.7904344023325</v>
      </c>
      <c r="H18" s="884">
        <v>1618.9105685131196</v>
      </c>
      <c r="I18" s="884">
        <v>2708.6755714285719</v>
      </c>
    </row>
    <row r="19" spans="1:9" s="134" customFormat="1" ht="21" customHeight="1">
      <c r="A19" s="817" t="s">
        <v>444</v>
      </c>
      <c r="B19" s="884">
        <v>0</v>
      </c>
      <c r="C19" s="884">
        <v>0</v>
      </c>
      <c r="D19" s="884">
        <v>135.0022332361516</v>
      </c>
      <c r="E19" s="884">
        <v>769.19665160349859</v>
      </c>
      <c r="F19" s="884">
        <v>1311.7645495626823</v>
      </c>
      <c r="G19" s="884">
        <v>1364.2203134110787</v>
      </c>
      <c r="H19" s="884">
        <v>1490.159997084548</v>
      </c>
      <c r="I19" s="884">
        <v>2046.0368848396502</v>
      </c>
    </row>
    <row r="20" spans="1:9" s="134" customFormat="1" ht="21" customHeight="1">
      <c r="A20" s="817" t="s">
        <v>445</v>
      </c>
      <c r="B20" s="884">
        <v>0</v>
      </c>
      <c r="C20" s="884">
        <v>62.112540816326536</v>
      </c>
      <c r="D20" s="884">
        <v>62.112540816326536</v>
      </c>
      <c r="E20" s="884">
        <v>22.839361516034987</v>
      </c>
      <c r="F20" s="884">
        <v>47.334951895043737</v>
      </c>
      <c r="G20" s="884">
        <v>110.57012099125365</v>
      </c>
      <c r="H20" s="884">
        <v>128.75057142857142</v>
      </c>
      <c r="I20" s="884">
        <v>662.63868658892113</v>
      </c>
    </row>
    <row r="21" spans="1:9" s="134" customFormat="1" ht="21" customHeight="1">
      <c r="A21" s="817" t="s">
        <v>39</v>
      </c>
      <c r="B21" s="884">
        <v>453.09551440922195</v>
      </c>
      <c r="C21" s="884">
        <v>537.02570262390668</v>
      </c>
      <c r="D21" s="884">
        <v>768.8607842565599</v>
      </c>
      <c r="E21" s="884">
        <v>1136.5646034985423</v>
      </c>
      <c r="F21" s="884">
        <v>1311.8877142857143</v>
      </c>
      <c r="G21" s="884">
        <v>1378.9389008746355</v>
      </c>
      <c r="H21" s="884">
        <v>1525.2182930029155</v>
      </c>
      <c r="I21" s="884">
        <v>1541.3438556851311</v>
      </c>
    </row>
    <row r="22" spans="1:9" s="134" customFormat="1" ht="21" customHeight="1">
      <c r="A22" s="817" t="s">
        <v>446</v>
      </c>
      <c r="B22" s="884">
        <v>-1131.4292017291066</v>
      </c>
      <c r="C22" s="884">
        <v>-1412.6340903790087</v>
      </c>
      <c r="D22" s="884">
        <v>-1916.3396516034986</v>
      </c>
      <c r="E22" s="884">
        <v>-2387.6458396501457</v>
      </c>
      <c r="F22" s="884">
        <v>-3344.5838396501458</v>
      </c>
      <c r="G22" s="884">
        <v>-3235.4440699708452</v>
      </c>
      <c r="H22" s="884">
        <v>-4019.5715772594749</v>
      </c>
      <c r="I22" s="884">
        <v>-5181.1739752186595</v>
      </c>
    </row>
    <row r="23" spans="1:9" s="134" customFormat="1" ht="21" customHeight="1">
      <c r="A23" s="130" t="s">
        <v>57</v>
      </c>
      <c r="B23" s="884">
        <v>35.029410662824205</v>
      </c>
      <c r="C23" s="884">
        <v>177.46114723032071</v>
      </c>
      <c r="D23" s="884">
        <v>331.85253061224489</v>
      </c>
      <c r="E23" s="884">
        <v>433.15132215743438</v>
      </c>
      <c r="F23" s="884">
        <v>266.06466909620991</v>
      </c>
      <c r="G23" s="884">
        <v>175.50284110787172</v>
      </c>
      <c r="H23" s="884">
        <v>254.9925087463557</v>
      </c>
      <c r="I23" s="884">
        <v>229.14363265306125</v>
      </c>
    </row>
    <row r="24" spans="1:9" s="134" customFormat="1" ht="21" customHeight="1">
      <c r="A24" s="130" t="s">
        <v>63</v>
      </c>
      <c r="B24" s="884">
        <v>8.6455331412103745E-4</v>
      </c>
      <c r="C24" s="884">
        <v>4.3731778425655976E-4</v>
      </c>
      <c r="D24" s="884">
        <v>7.2886297376093293E-4</v>
      </c>
      <c r="E24" s="884">
        <v>4.3731778425655976E-4</v>
      </c>
      <c r="F24" s="884">
        <v>1.4577259475218659E-4</v>
      </c>
      <c r="G24" s="884">
        <v>1.4577259475218659E-4</v>
      </c>
      <c r="H24" s="884">
        <v>2.9154518950437317E-4</v>
      </c>
      <c r="I24" s="884">
        <v>5.8309037900874635E-4</v>
      </c>
    </row>
    <row r="25" spans="1:9" s="134" customFormat="1" ht="21" customHeight="1">
      <c r="A25" s="130" t="s">
        <v>447</v>
      </c>
      <c r="B25" s="884">
        <v>22.5</v>
      </c>
      <c r="C25" s="884">
        <v>229.54907725947521</v>
      </c>
      <c r="D25" s="884">
        <v>27.03206997084548</v>
      </c>
      <c r="E25" s="884">
        <v>29.482069970845483</v>
      </c>
      <c r="F25" s="884">
        <v>322.31005830903791</v>
      </c>
      <c r="G25" s="884">
        <v>30.982069970845483</v>
      </c>
      <c r="H25" s="884">
        <v>19.614069970845478</v>
      </c>
      <c r="I25" s="884">
        <v>521.73212973760928</v>
      </c>
    </row>
    <row r="26" spans="1:9" s="134" customFormat="1" ht="21" customHeight="1">
      <c r="A26" s="130" t="s">
        <v>74</v>
      </c>
      <c r="B26" s="884">
        <v>1209.5120100864551</v>
      </c>
      <c r="C26" s="884">
        <v>1277.8135335276968</v>
      </c>
      <c r="D26" s="884">
        <v>1443.3146151603498</v>
      </c>
      <c r="E26" s="884">
        <v>1722.3165991253643</v>
      </c>
      <c r="F26" s="884">
        <v>1988.4455641399418</v>
      </c>
      <c r="G26" s="884">
        <v>2043.9863702623907</v>
      </c>
      <c r="H26" s="884">
        <v>2109.4462623906707</v>
      </c>
      <c r="I26" s="884">
        <v>2037.5186501457727</v>
      </c>
    </row>
    <row r="27" spans="1:9" s="135" customFormat="1" ht="43.5" customHeight="1" thickBot="1">
      <c r="A27" s="818" t="s">
        <v>448</v>
      </c>
      <c r="B27" s="885">
        <v>194.74348270893373</v>
      </c>
      <c r="C27" s="885">
        <v>148.89911516034985</v>
      </c>
      <c r="D27" s="885">
        <v>94.92201749271139</v>
      </c>
      <c r="E27" s="885">
        <v>57.103706997084544</v>
      </c>
      <c r="F27" s="885">
        <v>154.09611953352768</v>
      </c>
      <c r="G27" s="885">
        <v>124.49687463556852</v>
      </c>
      <c r="H27" s="885">
        <v>110.20743294460641</v>
      </c>
      <c r="I27" s="885">
        <v>110.5604139941691</v>
      </c>
    </row>
    <row r="28" spans="1:9" ht="24" customHeight="1" thickTop="1" thickBot="1">
      <c r="A28" s="47" t="s">
        <v>449</v>
      </c>
      <c r="B28" s="883">
        <v>42562.57958357349</v>
      </c>
      <c r="C28" s="883">
        <v>52876.032099125361</v>
      </c>
      <c r="D28" s="883">
        <v>73852.304685131196</v>
      </c>
      <c r="E28" s="883">
        <v>93996.031164723026</v>
      </c>
      <c r="F28" s="883">
        <v>115855.47061661807</v>
      </c>
      <c r="G28" s="883">
        <v>116930.40179446063</v>
      </c>
      <c r="H28" s="883">
        <v>128803.31580320701</v>
      </c>
      <c r="I28" s="883">
        <v>145283.04306268221</v>
      </c>
    </row>
    <row r="29" spans="1:9" s="134" customFormat="1" ht="21" customHeight="1" thickTop="1">
      <c r="A29" s="130" t="s">
        <v>450</v>
      </c>
      <c r="B29" s="884">
        <v>36041.460706051876</v>
      </c>
      <c r="C29" s="884">
        <v>42814.283214285715</v>
      </c>
      <c r="D29" s="884">
        <v>60034.614845481046</v>
      </c>
      <c r="E29" s="884">
        <v>74061.200660349845</v>
      </c>
      <c r="F29" s="884">
        <v>90922.087247813397</v>
      </c>
      <c r="G29" s="884">
        <v>93405.996826530623</v>
      </c>
      <c r="H29" s="884">
        <v>105466.20468804664</v>
      </c>
      <c r="I29" s="884">
        <v>119225.2482244898</v>
      </c>
    </row>
    <row r="30" spans="1:9" s="134" customFormat="1" ht="21" customHeight="1">
      <c r="A30" s="817" t="s">
        <v>451</v>
      </c>
      <c r="B30" s="884">
        <v>0</v>
      </c>
      <c r="C30" s="884">
        <v>0</v>
      </c>
      <c r="D30" s="884">
        <v>0</v>
      </c>
      <c r="E30" s="884">
        <v>4.0102040816326534</v>
      </c>
      <c r="F30" s="884">
        <v>15.875655976676384</v>
      </c>
      <c r="G30" s="884">
        <v>12.100300291545189</v>
      </c>
      <c r="H30" s="884">
        <v>585.00779446064143</v>
      </c>
      <c r="I30" s="884">
        <v>1464.2975699708456</v>
      </c>
    </row>
    <row r="31" spans="1:9" s="134" customFormat="1" ht="21" customHeight="1">
      <c r="A31" s="817" t="s">
        <v>452</v>
      </c>
      <c r="B31" s="884">
        <v>3584.6748011527379</v>
      </c>
      <c r="C31" s="884">
        <v>6850.2707988338198</v>
      </c>
      <c r="D31" s="884">
        <v>8396.2319795918374</v>
      </c>
      <c r="E31" s="884">
        <v>11003.787798833819</v>
      </c>
      <c r="F31" s="884">
        <v>13280.957211370262</v>
      </c>
      <c r="G31" s="884">
        <v>12501.903880466472</v>
      </c>
      <c r="H31" s="884">
        <v>13699.85998833819</v>
      </c>
      <c r="I31" s="884">
        <v>13739.395214285714</v>
      </c>
    </row>
    <row r="32" spans="1:9" s="134" customFormat="1" ht="21" customHeight="1">
      <c r="A32" s="817" t="s">
        <v>453</v>
      </c>
      <c r="B32" s="884">
        <v>28408.968363112392</v>
      </c>
      <c r="C32" s="884">
        <v>32362.037806122447</v>
      </c>
      <c r="D32" s="884">
        <v>48221.292574344028</v>
      </c>
      <c r="E32" s="884">
        <v>51172.149760932945</v>
      </c>
      <c r="F32" s="884">
        <v>25494.017284256559</v>
      </c>
      <c r="G32" s="884">
        <v>20625.394994169095</v>
      </c>
      <c r="H32" s="884">
        <v>15112.192890670554</v>
      </c>
      <c r="I32" s="884">
        <v>9980.9625379008758</v>
      </c>
    </row>
    <row r="33" spans="1:9" s="134" customFormat="1" ht="21" customHeight="1">
      <c r="A33" s="817" t="s">
        <v>454</v>
      </c>
      <c r="B33" s="884">
        <v>3854.1401181556198</v>
      </c>
      <c r="C33" s="884">
        <v>3312.7052084548104</v>
      </c>
      <c r="D33" s="884">
        <v>2682.4912784256562</v>
      </c>
      <c r="E33" s="884">
        <v>3187.1791166180756</v>
      </c>
      <c r="F33" s="884">
        <v>3238.1582930029158</v>
      </c>
      <c r="G33" s="884">
        <v>3170.856206997084</v>
      </c>
      <c r="H33" s="884">
        <v>2896.956494169096</v>
      </c>
      <c r="I33" s="884">
        <v>2215.973332361516</v>
      </c>
    </row>
    <row r="34" spans="1:9" s="134" customFormat="1" ht="21" customHeight="1">
      <c r="A34" s="817" t="s">
        <v>455</v>
      </c>
      <c r="B34" s="884">
        <v>0</v>
      </c>
      <c r="C34" s="884">
        <v>0</v>
      </c>
      <c r="D34" s="884">
        <v>0</v>
      </c>
      <c r="E34" s="884">
        <v>6963.8922084548103</v>
      </c>
      <c r="F34" s="884">
        <v>45982.783618075802</v>
      </c>
      <c r="G34" s="884">
        <v>53359.571381924194</v>
      </c>
      <c r="H34" s="884">
        <v>68680.226094752186</v>
      </c>
      <c r="I34" s="884">
        <v>86650.282895043725</v>
      </c>
    </row>
    <row r="35" spans="1:9" s="134" customFormat="1" ht="21" customHeight="1">
      <c r="A35" s="817" t="s">
        <v>456</v>
      </c>
      <c r="B35" s="884">
        <v>193.6774236311239</v>
      </c>
      <c r="C35" s="884">
        <v>289.26940087463561</v>
      </c>
      <c r="D35" s="884">
        <v>734.59901311953365</v>
      </c>
      <c r="E35" s="884">
        <v>1730.1815714285715</v>
      </c>
      <c r="F35" s="884">
        <v>2910.295185131195</v>
      </c>
      <c r="G35" s="884">
        <v>3736.1700626822158</v>
      </c>
      <c r="H35" s="884">
        <v>4491.9614256559762</v>
      </c>
      <c r="I35" s="884">
        <v>5174.3366749271145</v>
      </c>
    </row>
    <row r="36" spans="1:9" s="134" customFormat="1" ht="21" customHeight="1">
      <c r="A36" s="130" t="s">
        <v>457</v>
      </c>
      <c r="B36" s="884">
        <v>0.11078818443804035</v>
      </c>
      <c r="C36" s="884">
        <v>0</v>
      </c>
      <c r="D36" s="884">
        <v>0</v>
      </c>
      <c r="E36" s="884">
        <v>0</v>
      </c>
      <c r="F36" s="884">
        <v>0</v>
      </c>
      <c r="G36" s="884">
        <v>0</v>
      </c>
      <c r="H36" s="884">
        <v>0</v>
      </c>
      <c r="I36" s="884">
        <v>0</v>
      </c>
    </row>
    <row r="37" spans="1:9" s="134" customFormat="1" ht="21" customHeight="1">
      <c r="A37" s="130" t="s">
        <v>458</v>
      </c>
      <c r="B37" s="884">
        <v>5898.1127031700289</v>
      </c>
      <c r="C37" s="884">
        <v>9116.7076545189502</v>
      </c>
      <c r="D37" s="884">
        <v>12524.18167638484</v>
      </c>
      <c r="E37" s="884">
        <v>18138.739612244899</v>
      </c>
      <c r="F37" s="884">
        <v>22888.58612682216</v>
      </c>
      <c r="G37" s="884">
        <v>21263.696613702625</v>
      </c>
      <c r="H37" s="884">
        <v>21073.834029154517</v>
      </c>
      <c r="I37" s="884">
        <v>19040.215666180757</v>
      </c>
    </row>
    <row r="38" spans="1:9" s="134" customFormat="1" ht="21" customHeight="1">
      <c r="A38" s="130" t="s">
        <v>459</v>
      </c>
      <c r="B38" s="884">
        <v>317.77971757925076</v>
      </c>
      <c r="C38" s="884">
        <v>546.7081268221574</v>
      </c>
      <c r="D38" s="884">
        <v>746.0083134110788</v>
      </c>
      <c r="E38" s="884">
        <v>1016.2125408163265</v>
      </c>
      <c r="F38" s="884">
        <v>1130.9074125364432</v>
      </c>
      <c r="G38" s="884">
        <v>1343.1117711370264</v>
      </c>
      <c r="H38" s="884">
        <v>1303.4247259475217</v>
      </c>
      <c r="I38" s="884">
        <v>1782.5844052478135</v>
      </c>
    </row>
    <row r="39" spans="1:9" s="134" customFormat="1" ht="21" customHeight="1">
      <c r="A39" s="130" t="s">
        <v>127</v>
      </c>
      <c r="B39" s="884">
        <v>305.11566858789632</v>
      </c>
      <c r="C39" s="884">
        <v>398.3331034985423</v>
      </c>
      <c r="D39" s="884">
        <v>547.49984985422736</v>
      </c>
      <c r="E39" s="884">
        <v>779.87835131195345</v>
      </c>
      <c r="F39" s="884">
        <v>913.88982944606414</v>
      </c>
      <c r="G39" s="884">
        <v>917.596583090379</v>
      </c>
      <c r="H39" s="884">
        <v>959.85236005830905</v>
      </c>
      <c r="I39" s="884">
        <v>991.93992711370265</v>
      </c>
    </row>
    <row r="40" spans="1:9" s="134" customFormat="1" ht="21" customHeight="1">
      <c r="A40" s="130" t="s">
        <v>133</v>
      </c>
      <c r="B40" s="884">
        <v>0</v>
      </c>
      <c r="C40" s="884">
        <v>0</v>
      </c>
      <c r="D40" s="884">
        <v>0</v>
      </c>
      <c r="E40" s="884">
        <v>0</v>
      </c>
      <c r="F40" s="884">
        <v>0</v>
      </c>
      <c r="G40" s="884">
        <v>0</v>
      </c>
      <c r="H40" s="884">
        <v>0</v>
      </c>
      <c r="I40" s="884">
        <v>0</v>
      </c>
    </row>
    <row r="41" spans="1:9" s="134" customFormat="1" ht="21" customHeight="1">
      <c r="A41" s="130" t="s">
        <v>460</v>
      </c>
      <c r="B41" s="884">
        <v>0</v>
      </c>
      <c r="C41" s="884">
        <v>0</v>
      </c>
      <c r="D41" s="884">
        <v>0</v>
      </c>
      <c r="E41" s="884">
        <v>0</v>
      </c>
      <c r="F41" s="884">
        <v>0</v>
      </c>
      <c r="G41" s="884">
        <v>0</v>
      </c>
      <c r="H41" s="884">
        <v>0</v>
      </c>
      <c r="I41" s="884">
        <v>4243.0548396501454</v>
      </c>
    </row>
    <row r="42" spans="1:9" s="135" customFormat="1" ht="43.5" customHeight="1" thickBot="1">
      <c r="A42" s="818" t="s">
        <v>109</v>
      </c>
      <c r="B42" s="885">
        <v>0</v>
      </c>
      <c r="C42" s="885">
        <v>0</v>
      </c>
      <c r="D42" s="885">
        <v>0</v>
      </c>
      <c r="E42" s="885">
        <v>0</v>
      </c>
      <c r="F42" s="885">
        <v>0</v>
      </c>
      <c r="G42" s="885">
        <v>0</v>
      </c>
      <c r="H42" s="885">
        <v>0</v>
      </c>
      <c r="I42" s="885">
        <v>0</v>
      </c>
    </row>
    <row r="43" spans="1:9" ht="24" customHeight="1" thickTop="1" thickBot="1">
      <c r="A43" s="47" t="s">
        <v>461</v>
      </c>
      <c r="B43" s="883">
        <v>5253.475282420749</v>
      </c>
      <c r="C43" s="883">
        <v>7439.1608411078714</v>
      </c>
      <c r="D43" s="883">
        <v>9719.7884227405248</v>
      </c>
      <c r="E43" s="883">
        <v>10587.876903790089</v>
      </c>
      <c r="F43" s="883">
        <v>10964.77439212828</v>
      </c>
      <c r="G43" s="883">
        <v>11182.705311953352</v>
      </c>
      <c r="H43" s="883">
        <v>11254.628440233235</v>
      </c>
      <c r="I43" s="883">
        <v>10420.908386297377</v>
      </c>
    </row>
    <row r="44" spans="1:9" s="134" customFormat="1" ht="21" customHeight="1" thickTop="1">
      <c r="A44" s="130" t="s">
        <v>148</v>
      </c>
      <c r="B44" s="884">
        <v>3176.5129682997117</v>
      </c>
      <c r="C44" s="884">
        <v>3213.5568513119533</v>
      </c>
      <c r="D44" s="884">
        <v>3213.5568513119533</v>
      </c>
      <c r="E44" s="884">
        <v>5830.9037900874637</v>
      </c>
      <c r="F44" s="884">
        <v>8294.6997084548111</v>
      </c>
      <c r="G44" s="884">
        <v>9384.7580174927116</v>
      </c>
      <c r="H44" s="884">
        <v>9384.7580174927116</v>
      </c>
      <c r="I44" s="884">
        <v>9647.2303206997076</v>
      </c>
    </row>
    <row r="45" spans="1:9" s="134" customFormat="1" ht="21" customHeight="1">
      <c r="A45" s="130" t="s">
        <v>152</v>
      </c>
      <c r="B45" s="884">
        <v>139.86913832853025</v>
      </c>
      <c r="C45" s="884">
        <v>1603.5129387755101</v>
      </c>
      <c r="D45" s="884">
        <v>3061.2388862973762</v>
      </c>
      <c r="E45" s="884">
        <v>2463.7971166180755</v>
      </c>
      <c r="F45" s="884">
        <v>781.28083090379016</v>
      </c>
      <c r="G45" s="884">
        <v>7.8164125364431483</v>
      </c>
      <c r="H45" s="884">
        <v>7.8164125364431483</v>
      </c>
      <c r="I45" s="884">
        <v>7.8171413994169088</v>
      </c>
    </row>
    <row r="46" spans="1:9" s="134" customFormat="1" ht="21" customHeight="1">
      <c r="A46" s="130" t="s">
        <v>156</v>
      </c>
      <c r="B46" s="884">
        <v>0</v>
      </c>
      <c r="C46" s="884">
        <v>0</v>
      </c>
      <c r="D46" s="884">
        <v>0</v>
      </c>
      <c r="E46" s="884">
        <v>0</v>
      </c>
      <c r="F46" s="884">
        <v>0</v>
      </c>
      <c r="G46" s="884">
        <v>0</v>
      </c>
      <c r="H46" s="884">
        <v>0</v>
      </c>
      <c r="I46" s="884">
        <v>0</v>
      </c>
    </row>
    <row r="47" spans="1:9" s="134" customFormat="1" ht="21" customHeight="1">
      <c r="A47" s="130" t="s">
        <v>462</v>
      </c>
      <c r="B47" s="884">
        <v>1760.1569279538903</v>
      </c>
      <c r="C47" s="884">
        <v>2101.183448979592</v>
      </c>
      <c r="D47" s="884">
        <v>2622.0910510204085</v>
      </c>
      <c r="E47" s="884">
        <v>1425.0875160349851</v>
      </c>
      <c r="F47" s="884">
        <v>1511.896364431487</v>
      </c>
      <c r="G47" s="884">
        <v>1549.5861137026238</v>
      </c>
      <c r="H47" s="884">
        <v>1549.5861137026238</v>
      </c>
      <c r="I47" s="884">
        <v>1580.8329037900876</v>
      </c>
    </row>
    <row r="48" spans="1:9" s="134" customFormat="1" ht="21" customHeight="1">
      <c r="A48" s="130" t="s">
        <v>164</v>
      </c>
      <c r="B48" s="884">
        <v>176.93624783861674</v>
      </c>
      <c r="C48" s="884">
        <v>520.9076020408163</v>
      </c>
      <c r="D48" s="884">
        <v>822.90163411078709</v>
      </c>
      <c r="E48" s="884">
        <v>868.08848104956269</v>
      </c>
      <c r="F48" s="884">
        <v>376.89748833819243</v>
      </c>
      <c r="G48" s="884">
        <v>240.54476822157437</v>
      </c>
      <c r="H48" s="884">
        <v>312.46789650145774</v>
      </c>
      <c r="I48" s="884">
        <v>-814.97197959183688</v>
      </c>
    </row>
    <row r="49" spans="1:9" s="134" customFormat="1" ht="21" customHeight="1">
      <c r="A49" s="817" t="s">
        <v>463</v>
      </c>
      <c r="B49" s="884">
        <v>34.283468299711814</v>
      </c>
      <c r="C49" s="884">
        <v>0</v>
      </c>
      <c r="D49" s="884">
        <v>0</v>
      </c>
      <c r="E49" s="884">
        <v>0</v>
      </c>
      <c r="F49" s="884">
        <v>0</v>
      </c>
      <c r="G49" s="884">
        <v>0</v>
      </c>
      <c r="H49" s="884">
        <v>0</v>
      </c>
      <c r="I49" s="884">
        <v>0</v>
      </c>
    </row>
    <row r="50" spans="1:9" s="135" customFormat="1" ht="40.5" customHeight="1" thickBot="1">
      <c r="A50" s="819" t="s">
        <v>464</v>
      </c>
      <c r="B50" s="885">
        <v>142.65277953890489</v>
      </c>
      <c r="C50" s="885">
        <v>520.9076020408163</v>
      </c>
      <c r="D50" s="885">
        <v>822.90163411078709</v>
      </c>
      <c r="E50" s="885">
        <v>868.08848104956269</v>
      </c>
      <c r="F50" s="885">
        <v>376.89748833819243</v>
      </c>
      <c r="G50" s="885">
        <v>240.54476822157437</v>
      </c>
      <c r="H50" s="885">
        <v>312.46789650145774</v>
      </c>
      <c r="I50" s="885">
        <v>-814.97197959183688</v>
      </c>
    </row>
    <row r="51" spans="1:9" ht="24" customHeight="1" thickTop="1" thickBot="1">
      <c r="A51" s="47" t="s">
        <v>465</v>
      </c>
      <c r="B51" s="883">
        <v>47816.054865994229</v>
      </c>
      <c r="C51" s="883">
        <v>60315.192940233232</v>
      </c>
      <c r="D51" s="883">
        <v>83572.093107871711</v>
      </c>
      <c r="E51" s="883">
        <v>104583.90806851312</v>
      </c>
      <c r="F51" s="883">
        <v>126820.24500874635</v>
      </c>
      <c r="G51" s="883">
        <v>128113.107106414</v>
      </c>
      <c r="H51" s="883">
        <v>140057.94424344023</v>
      </c>
      <c r="I51" s="883">
        <v>155703.95144897961</v>
      </c>
    </row>
    <row r="52" spans="1:9" s="134" customFormat="1" ht="24" customHeight="1" thickTop="1">
      <c r="A52" s="130" t="s">
        <v>466</v>
      </c>
      <c r="B52" s="884">
        <v>840.14420893371755</v>
      </c>
      <c r="C52" s="884">
        <v>2379.5541924198251</v>
      </c>
      <c r="D52" s="884">
        <v>3582.7718192419825</v>
      </c>
      <c r="E52" s="884">
        <v>6680.6144897959175</v>
      </c>
      <c r="F52" s="884">
        <v>9924.2837623906707</v>
      </c>
      <c r="G52" s="884">
        <v>9710.5013396501454</v>
      </c>
      <c r="H52" s="884">
        <v>10328.988122448978</v>
      </c>
      <c r="I52" s="884">
        <v>8817.6415655976671</v>
      </c>
    </row>
    <row r="53" spans="1:9" s="135" customFormat="1" ht="21" customHeight="1">
      <c r="A53" s="819" t="s">
        <v>467</v>
      </c>
      <c r="B53" s="885">
        <v>0</v>
      </c>
      <c r="C53" s="885">
        <v>0</v>
      </c>
      <c r="D53" s="885">
        <v>0</v>
      </c>
      <c r="E53" s="885">
        <v>0</v>
      </c>
      <c r="F53" s="885">
        <v>0</v>
      </c>
      <c r="G53" s="885">
        <v>0</v>
      </c>
      <c r="H53" s="885">
        <v>0</v>
      </c>
      <c r="I53" s="885">
        <v>0</v>
      </c>
    </row>
    <row r="54" spans="1:9" s="135" customFormat="1" ht="21" customHeight="1">
      <c r="A54" s="819" t="s">
        <v>468</v>
      </c>
      <c r="B54" s="885">
        <v>840.14420893371755</v>
      </c>
      <c r="C54" s="885">
        <v>2379.5541924198251</v>
      </c>
      <c r="D54" s="885">
        <v>3567.4817682215744</v>
      </c>
      <c r="E54" s="885">
        <v>6660.400625364432</v>
      </c>
      <c r="F54" s="885">
        <v>9879.3449897959181</v>
      </c>
      <c r="G54" s="885">
        <v>9626.555071428571</v>
      </c>
      <c r="H54" s="885">
        <v>10247.898865889212</v>
      </c>
      <c r="I54" s="885">
        <v>8731.5016749271144</v>
      </c>
    </row>
    <row r="55" spans="1:9" s="135" customFormat="1" ht="21" customHeight="1">
      <c r="A55" s="819" t="s">
        <v>469</v>
      </c>
      <c r="B55" s="885">
        <v>0</v>
      </c>
      <c r="C55" s="885">
        <v>0</v>
      </c>
      <c r="D55" s="885">
        <v>0</v>
      </c>
      <c r="E55" s="885">
        <v>0</v>
      </c>
      <c r="F55" s="885">
        <v>0</v>
      </c>
      <c r="G55" s="885">
        <v>0</v>
      </c>
      <c r="H55" s="885">
        <v>0</v>
      </c>
      <c r="I55" s="885">
        <v>0</v>
      </c>
    </row>
    <row r="56" spans="1:9" s="135" customFormat="1" ht="21" customHeight="1">
      <c r="A56" s="819" t="s">
        <v>470</v>
      </c>
      <c r="B56" s="885">
        <v>0</v>
      </c>
      <c r="C56" s="885">
        <v>0</v>
      </c>
      <c r="D56" s="885">
        <v>15.290051020408164</v>
      </c>
      <c r="E56" s="885">
        <v>20.213864431486879</v>
      </c>
      <c r="F56" s="885">
        <v>44.93877259475218</v>
      </c>
      <c r="G56" s="885">
        <v>83.946268221574343</v>
      </c>
      <c r="H56" s="885">
        <v>81.089256559766781</v>
      </c>
      <c r="I56" s="885">
        <v>86.139890670553939</v>
      </c>
    </row>
    <row r="57" spans="1:9" s="135" customFormat="1" ht="21" customHeight="1">
      <c r="A57" s="819" t="s">
        <v>471</v>
      </c>
      <c r="B57" s="885">
        <v>0</v>
      </c>
      <c r="C57" s="885">
        <v>0</v>
      </c>
      <c r="D57" s="885">
        <v>0</v>
      </c>
      <c r="E57" s="885">
        <v>0</v>
      </c>
      <c r="F57" s="885">
        <v>0</v>
      </c>
      <c r="G57" s="885">
        <v>0</v>
      </c>
      <c r="H57" s="885">
        <v>0</v>
      </c>
      <c r="I57" s="885">
        <v>0</v>
      </c>
    </row>
    <row r="58" spans="1:9" s="135" customFormat="1" ht="61.5" customHeight="1" thickBot="1">
      <c r="A58" s="818" t="s">
        <v>472</v>
      </c>
      <c r="B58" s="885">
        <v>106146.32260518731</v>
      </c>
      <c r="C58" s="885">
        <v>115778.23865889214</v>
      </c>
      <c r="D58" s="885">
        <v>153109.52717492709</v>
      </c>
      <c r="E58" s="885">
        <v>194147.18400728863</v>
      </c>
      <c r="F58" s="885">
        <v>241701.41308017491</v>
      </c>
      <c r="G58" s="885">
        <v>254045.51984256558</v>
      </c>
      <c r="H58" s="885">
        <v>280167.32312390674</v>
      </c>
      <c r="I58" s="885">
        <v>298397.87002623908</v>
      </c>
    </row>
    <row r="59" spans="1:9" ht="31.5" customHeight="1" thickTop="1" thickBot="1">
      <c r="A59" s="820" t="s">
        <v>473</v>
      </c>
      <c r="B59" s="883"/>
      <c r="C59" s="883"/>
      <c r="D59" s="883"/>
      <c r="E59" s="883"/>
      <c r="F59" s="883"/>
      <c r="G59" s="883"/>
      <c r="H59" s="883"/>
      <c r="I59" s="883"/>
    </row>
    <row r="60" spans="1:9" ht="30" customHeight="1" thickTop="1">
      <c r="A60" s="52" t="s">
        <v>474</v>
      </c>
      <c r="B60" s="886">
        <v>3488.2117608069166</v>
      </c>
      <c r="C60" s="886">
        <v>4573.2728090379005</v>
      </c>
      <c r="D60" s="886">
        <v>6741.6713134110796</v>
      </c>
      <c r="E60" s="886">
        <v>9164.8088309037903</v>
      </c>
      <c r="F60" s="886">
        <v>11747.916991253645</v>
      </c>
      <c r="G60" s="886">
        <v>5170.8021588921283</v>
      </c>
      <c r="H60" s="886">
        <v>13215.008852769681</v>
      </c>
      <c r="I60" s="886">
        <v>5897.3152667638478</v>
      </c>
    </row>
    <row r="61" spans="1:9" ht="21" customHeight="1">
      <c r="A61" s="54" t="s">
        <v>475</v>
      </c>
      <c r="B61" s="886">
        <v>-1520.1833155619597</v>
      </c>
      <c r="C61" s="886">
        <v>-1579.6612711370262</v>
      </c>
      <c r="D61" s="886">
        <v>-2009.0655816326532</v>
      </c>
      <c r="E61" s="886">
        <v>-2868.0812361516037</v>
      </c>
      <c r="F61" s="886">
        <v>-3926.0459927113702</v>
      </c>
      <c r="G61" s="886">
        <v>-1918.2746239067055</v>
      </c>
      <c r="H61" s="886">
        <v>-4737.9856005830907</v>
      </c>
      <c r="I61" s="886">
        <v>-2175.9495801749272</v>
      </c>
    </row>
    <row r="62" spans="1:9" ht="21.75" customHeight="1">
      <c r="A62" s="821" t="s">
        <v>476</v>
      </c>
      <c r="B62" s="886">
        <v>1968.0284452449569</v>
      </c>
      <c r="C62" s="886">
        <v>2993.6115379008743</v>
      </c>
      <c r="D62" s="886">
        <v>4732.6057317784262</v>
      </c>
      <c r="E62" s="886">
        <v>6296.7275947521866</v>
      </c>
      <c r="F62" s="886">
        <v>7821.8709985422738</v>
      </c>
      <c r="G62" s="886">
        <v>3252.5275349854228</v>
      </c>
      <c r="H62" s="886">
        <v>8477.0232521865892</v>
      </c>
      <c r="I62" s="886">
        <v>3721.3656865889211</v>
      </c>
    </row>
    <row r="63" spans="1:9">
      <c r="A63" s="52" t="s">
        <v>477</v>
      </c>
      <c r="B63" s="886">
        <v>470.8350576368876</v>
      </c>
      <c r="C63" s="886">
        <v>312.38601166180763</v>
      </c>
      <c r="D63" s="886">
        <v>452.56946938775513</v>
      </c>
      <c r="E63" s="886">
        <v>375.68479300291546</v>
      </c>
      <c r="F63" s="886">
        <v>542.61385422740523</v>
      </c>
      <c r="G63" s="886">
        <v>253.72899125364432</v>
      </c>
      <c r="H63" s="886">
        <v>799.8788002915453</v>
      </c>
      <c r="I63" s="886">
        <v>306.02966909620989</v>
      </c>
    </row>
    <row r="64" spans="1:9">
      <c r="A64" s="54" t="s">
        <v>478</v>
      </c>
      <c r="B64" s="886">
        <v>-55.14858069164265</v>
      </c>
      <c r="C64" s="886">
        <v>-38.699723032069969</v>
      </c>
      <c r="D64" s="886">
        <v>-210.39486588921284</v>
      </c>
      <c r="E64" s="886">
        <v>-142.43485131195334</v>
      </c>
      <c r="F64" s="886">
        <v>-243.27753352769676</v>
      </c>
      <c r="G64" s="886">
        <v>-58.797953352769682</v>
      </c>
      <c r="H64" s="886">
        <v>-266.52522303206996</v>
      </c>
      <c r="I64" s="886">
        <v>-154.80466472303206</v>
      </c>
    </row>
    <row r="65" spans="1:9">
      <c r="A65" s="53" t="s">
        <v>479</v>
      </c>
      <c r="B65" s="886">
        <v>2383.7149221902018</v>
      </c>
      <c r="C65" s="886">
        <v>3267.2978265306119</v>
      </c>
      <c r="D65" s="886">
        <v>4974.7803352769679</v>
      </c>
      <c r="E65" s="886">
        <v>6529.977536443148</v>
      </c>
      <c r="F65" s="886">
        <v>8121.207319241983</v>
      </c>
      <c r="G65" s="886">
        <v>3447.4585728862976</v>
      </c>
      <c r="H65" s="886">
        <v>9010.3768294460642</v>
      </c>
      <c r="I65" s="886">
        <v>3872.5906909620994</v>
      </c>
    </row>
    <row r="66" spans="1:9">
      <c r="A66" s="52" t="s">
        <v>480</v>
      </c>
      <c r="B66" s="886">
        <v>251.01714553314122</v>
      </c>
      <c r="C66" s="886">
        <v>304.01740524781343</v>
      </c>
      <c r="D66" s="886">
        <v>356.21363411078715</v>
      </c>
      <c r="E66" s="886">
        <v>317.62901895043734</v>
      </c>
      <c r="F66" s="886">
        <v>1373.4383644314869</v>
      </c>
      <c r="G66" s="886">
        <v>238.95607288629736</v>
      </c>
      <c r="H66" s="886">
        <v>734.58595772594754</v>
      </c>
      <c r="I66" s="886">
        <v>424.83503352769685</v>
      </c>
    </row>
    <row r="67" spans="1:9">
      <c r="A67" s="52" t="s">
        <v>481</v>
      </c>
      <c r="B67" s="886">
        <v>-579.19258213256489</v>
      </c>
      <c r="C67" s="886">
        <v>-575.62792419825075</v>
      </c>
      <c r="D67" s="886">
        <v>-898.76363411078717</v>
      </c>
      <c r="E67" s="886">
        <v>-1097.0459810495627</v>
      </c>
      <c r="F67" s="886">
        <v>-2937.7244868804669</v>
      </c>
      <c r="G67" s="886">
        <v>-505.23003352769678</v>
      </c>
      <c r="H67" s="886">
        <v>-1887.7201647230322</v>
      </c>
      <c r="I67" s="886">
        <v>-1805.4101793002915</v>
      </c>
    </row>
    <row r="68" spans="1:9">
      <c r="A68" s="821" t="s">
        <v>482</v>
      </c>
      <c r="B68" s="886">
        <v>2055.539485590778</v>
      </c>
      <c r="C68" s="886">
        <v>2995.687307580175</v>
      </c>
      <c r="D68" s="886">
        <v>4432.2303352769686</v>
      </c>
      <c r="E68" s="886">
        <v>5750.5605743440237</v>
      </c>
      <c r="F68" s="886">
        <v>6556.9211967930032</v>
      </c>
      <c r="G68" s="886">
        <v>3181.1846122448983</v>
      </c>
      <c r="H68" s="886">
        <v>7857.24262244898</v>
      </c>
      <c r="I68" s="886">
        <v>2492.0155451895043</v>
      </c>
    </row>
    <row r="69" spans="1:9">
      <c r="A69" s="54" t="s">
        <v>483</v>
      </c>
      <c r="B69" s="886">
        <v>-1963.1487636887609</v>
      </c>
      <c r="C69" s="886">
        <v>-2475.2784518950434</v>
      </c>
      <c r="D69" s="886">
        <v>-3609.4141093294461</v>
      </c>
      <c r="E69" s="886">
        <v>-4903.2949577259469</v>
      </c>
      <c r="F69" s="886">
        <v>-6116.617173469388</v>
      </c>
      <c r="G69" s="886">
        <v>-2941.1278148688048</v>
      </c>
      <c r="H69" s="886">
        <v>-7541.4906865889207</v>
      </c>
      <c r="I69" s="886">
        <v>-3308.9373921282804</v>
      </c>
    </row>
    <row r="70" spans="1:9">
      <c r="A70" s="53" t="s">
        <v>484</v>
      </c>
      <c r="B70" s="886">
        <v>92.39072190201729</v>
      </c>
      <c r="C70" s="886">
        <v>520.40885568513124</v>
      </c>
      <c r="D70" s="886">
        <v>822.81622594752184</v>
      </c>
      <c r="E70" s="886">
        <v>847.2656166180758</v>
      </c>
      <c r="F70" s="886">
        <v>440.30402332361518</v>
      </c>
      <c r="G70" s="886">
        <v>240.0567973760933</v>
      </c>
      <c r="H70" s="886">
        <v>315.75193586005827</v>
      </c>
      <c r="I70" s="886">
        <v>-816.92184693877562</v>
      </c>
    </row>
    <row r="71" spans="1:9">
      <c r="A71" s="53" t="s">
        <v>485</v>
      </c>
      <c r="B71" s="886">
        <v>-161.89396253602305</v>
      </c>
      <c r="C71" s="886">
        <v>-420.24183236151606</v>
      </c>
      <c r="D71" s="886">
        <v>1.7201166180758016E-4</v>
      </c>
      <c r="E71" s="886">
        <v>1.2973760932944608E-4</v>
      </c>
      <c r="F71" s="886">
        <v>-2.8571428571428568E-4</v>
      </c>
      <c r="G71" s="886">
        <v>-2.3323615160349855E-5</v>
      </c>
      <c r="H71" s="886">
        <v>-8.4548104956268222E-5</v>
      </c>
      <c r="I71" s="886">
        <v>-1.7492711370262388E-4</v>
      </c>
    </row>
    <row r="72" spans="1:9">
      <c r="A72" s="54" t="s">
        <v>486</v>
      </c>
      <c r="B72" s="886">
        <v>-163.42593804034581</v>
      </c>
      <c r="C72" s="886">
        <v>-420.75104227405245</v>
      </c>
      <c r="D72" s="886">
        <v>1.7201166180758016E-4</v>
      </c>
      <c r="E72" s="886">
        <v>1.2973760932944608E-4</v>
      </c>
      <c r="F72" s="886">
        <v>-2.8571428571428568E-4</v>
      </c>
      <c r="G72" s="886">
        <v>-2.3323615160349855E-5</v>
      </c>
      <c r="H72" s="886">
        <v>-8.4548104956268222E-5</v>
      </c>
      <c r="I72" s="886">
        <v>-1.7492711370262388E-4</v>
      </c>
    </row>
    <row r="73" spans="1:9">
      <c r="A73" s="54" t="s">
        <v>487</v>
      </c>
      <c r="B73" s="886">
        <v>1.5319755043227665</v>
      </c>
      <c r="C73" s="886">
        <v>0.5092099125364431</v>
      </c>
      <c r="D73" s="886">
        <v>0</v>
      </c>
      <c r="E73" s="886">
        <v>0</v>
      </c>
      <c r="F73" s="886">
        <v>0</v>
      </c>
      <c r="G73" s="886">
        <v>0</v>
      </c>
      <c r="H73" s="886">
        <v>0</v>
      </c>
      <c r="I73" s="886">
        <v>0</v>
      </c>
    </row>
    <row r="74" spans="1:9">
      <c r="A74" s="821" t="s">
        <v>488</v>
      </c>
      <c r="B74" s="886">
        <v>163.36067723342941</v>
      </c>
      <c r="C74" s="886">
        <v>425.94176967930031</v>
      </c>
      <c r="D74" s="886">
        <v>-5.8294460641399428E-3</v>
      </c>
      <c r="E74" s="886">
        <v>-1.4762390670553936E-2</v>
      </c>
      <c r="F74" s="886">
        <v>-2.5166180758017492E-2</v>
      </c>
      <c r="G74" s="886">
        <v>-1.0982507288629739E-2</v>
      </c>
      <c r="H74" s="886">
        <v>-1.9884839650145772E-2</v>
      </c>
      <c r="I74" s="886">
        <v>-1.3880466472303206E-2</v>
      </c>
    </row>
    <row r="75" spans="1:9">
      <c r="A75" s="821" t="s">
        <v>489</v>
      </c>
      <c r="B75" s="886">
        <v>163.36100144092222</v>
      </c>
      <c r="C75" s="886">
        <v>425.94200583090378</v>
      </c>
      <c r="D75" s="886">
        <v>1.5495626822157435E-3</v>
      </c>
      <c r="E75" s="886">
        <v>1.5932944606413995E-3</v>
      </c>
      <c r="F75" s="886">
        <v>1.0174927113702624E-3</v>
      </c>
      <c r="G75" s="886">
        <v>1.0291545189504373E-3</v>
      </c>
      <c r="H75" s="886">
        <v>1.4912536443148689E-3</v>
      </c>
      <c r="I75" s="886">
        <v>4.8104956268221576E-4</v>
      </c>
    </row>
    <row r="76" spans="1:9">
      <c r="A76" s="54" t="s">
        <v>490</v>
      </c>
      <c r="B76" s="886">
        <v>-3.2420749279538904E-4</v>
      </c>
      <c r="C76" s="886">
        <v>-2.361516034985423E-4</v>
      </c>
      <c r="D76" s="886">
        <v>-7.379008746355685E-3</v>
      </c>
      <c r="E76" s="886">
        <v>-1.6355685131195338E-2</v>
      </c>
      <c r="F76" s="886">
        <v>-2.6183673469387755E-2</v>
      </c>
      <c r="G76" s="886">
        <v>-1.2011661807580174E-2</v>
      </c>
      <c r="H76" s="886">
        <v>-2.1376093294460639E-2</v>
      </c>
      <c r="I76" s="886">
        <v>-1.4361516034985422E-2</v>
      </c>
    </row>
    <row r="77" spans="1:9">
      <c r="A77" s="821" t="s">
        <v>491</v>
      </c>
      <c r="B77" s="886">
        <v>93.857436599423622</v>
      </c>
      <c r="C77" s="886">
        <v>526.10879300291538</v>
      </c>
      <c r="D77" s="886">
        <v>822.81056851311951</v>
      </c>
      <c r="E77" s="886">
        <v>847.2509839650146</v>
      </c>
      <c r="F77" s="886">
        <v>440.27857142857147</v>
      </c>
      <c r="G77" s="886">
        <v>240.04579154518947</v>
      </c>
      <c r="H77" s="886">
        <v>315.73196647230321</v>
      </c>
      <c r="I77" s="886">
        <v>-816.93590233236159</v>
      </c>
    </row>
    <row r="78" spans="1:9">
      <c r="A78" s="52" t="s">
        <v>492</v>
      </c>
      <c r="B78" s="886">
        <v>50.011256484149861</v>
      </c>
      <c r="C78" s="886">
        <v>0</v>
      </c>
      <c r="D78" s="886">
        <v>0.39030612244897961</v>
      </c>
      <c r="E78" s="886">
        <v>0.22157434402332363</v>
      </c>
      <c r="F78" s="886">
        <v>0.44387755102040816</v>
      </c>
      <c r="G78" s="886">
        <v>0</v>
      </c>
      <c r="H78" s="886">
        <v>1.8950437317784258E-2</v>
      </c>
      <c r="I78" s="886">
        <v>0</v>
      </c>
    </row>
    <row r="79" spans="1:9">
      <c r="A79" s="53" t="s">
        <v>493</v>
      </c>
      <c r="B79" s="886">
        <v>143.86869308357348</v>
      </c>
      <c r="C79" s="886">
        <v>526.10879300291538</v>
      </c>
      <c r="D79" s="886">
        <v>823.20087463556854</v>
      </c>
      <c r="E79" s="886">
        <v>847.47255830903794</v>
      </c>
      <c r="F79" s="886">
        <v>440.72244897959189</v>
      </c>
      <c r="G79" s="886">
        <v>240.04579154518947</v>
      </c>
      <c r="H79" s="886">
        <v>315.75091690962097</v>
      </c>
      <c r="I79" s="886">
        <v>-816.93590233236159</v>
      </c>
    </row>
    <row r="80" spans="1:9">
      <c r="A80" s="52" t="s">
        <v>494</v>
      </c>
      <c r="B80" s="886">
        <v>-1.2159135446685878</v>
      </c>
      <c r="C80" s="886">
        <v>-5.2011909620991252</v>
      </c>
      <c r="D80" s="886">
        <v>-0.29924052478134111</v>
      </c>
      <c r="E80" s="886">
        <v>20.61592274052478</v>
      </c>
      <c r="F80" s="886">
        <v>-63.824960641399414</v>
      </c>
      <c r="G80" s="886">
        <v>0.49897667638483961</v>
      </c>
      <c r="H80" s="886">
        <v>-3.283020408163265</v>
      </c>
      <c r="I80" s="886">
        <v>1.9639227405247812</v>
      </c>
    </row>
    <row r="81" spans="1:9" ht="21" customHeight="1">
      <c r="A81" s="821" t="s">
        <v>495</v>
      </c>
      <c r="B81" s="886">
        <v>142.65277953890489</v>
      </c>
      <c r="C81" s="886">
        <v>520.9076020408163</v>
      </c>
      <c r="D81" s="886">
        <v>822.90163411078709</v>
      </c>
      <c r="E81" s="886">
        <v>868.08848104956269</v>
      </c>
      <c r="F81" s="886">
        <v>376.89748833819243</v>
      </c>
      <c r="G81" s="886">
        <v>240.54476822157437</v>
      </c>
      <c r="H81" s="886">
        <v>312.46789650145774</v>
      </c>
      <c r="I81" s="886">
        <v>-814.97197959183688</v>
      </c>
    </row>
    <row r="82" spans="1:9" ht="21" customHeight="1">
      <c r="A82" s="52" t="s">
        <v>496</v>
      </c>
      <c r="B82" s="886">
        <v>0</v>
      </c>
      <c r="C82" s="886">
        <v>0</v>
      </c>
      <c r="D82" s="886">
        <v>0</v>
      </c>
      <c r="E82" s="886">
        <v>0</v>
      </c>
      <c r="F82" s="886">
        <v>0</v>
      </c>
      <c r="G82" s="886">
        <v>0</v>
      </c>
      <c r="H82" s="886">
        <v>0</v>
      </c>
      <c r="I82" s="886">
        <v>0</v>
      </c>
    </row>
    <row r="83" spans="1:9" ht="21" customHeight="1">
      <c r="A83" s="821" t="s">
        <v>497</v>
      </c>
      <c r="B83" s="886">
        <v>142.65277953890489</v>
      </c>
      <c r="C83" s="886">
        <v>520.9076020408163</v>
      </c>
      <c r="D83" s="886">
        <v>822.90163411078709</v>
      </c>
      <c r="E83" s="886">
        <v>868.08848104956269</v>
      </c>
      <c r="F83" s="886">
        <v>376.89748833819243</v>
      </c>
      <c r="G83" s="886">
        <v>240.54476822157437</v>
      </c>
      <c r="H83" s="886">
        <v>312.46789650145774</v>
      </c>
      <c r="I83" s="886">
        <v>-814.97197959183688</v>
      </c>
    </row>
    <row r="84" spans="1:9" ht="18" customHeight="1" thickBot="1">
      <c r="A84" s="52" t="s">
        <v>498</v>
      </c>
      <c r="B84" s="886">
        <v>0</v>
      </c>
      <c r="C84" s="886">
        <v>0</v>
      </c>
      <c r="D84" s="886">
        <v>0</v>
      </c>
      <c r="E84" s="886">
        <v>0</v>
      </c>
      <c r="F84" s="886">
        <v>0</v>
      </c>
      <c r="G84" s="886">
        <v>0</v>
      </c>
      <c r="H84" s="886">
        <v>0</v>
      </c>
      <c r="I84" s="886">
        <v>0</v>
      </c>
    </row>
    <row r="85" spans="1:9" ht="24" customHeight="1" thickTop="1" thickBot="1">
      <c r="A85" s="47" t="s">
        <v>499</v>
      </c>
      <c r="B85" s="883">
        <v>142.65277953890489</v>
      </c>
      <c r="C85" s="883">
        <v>520.9076020408163</v>
      </c>
      <c r="D85" s="883">
        <v>822.90163411078709</v>
      </c>
      <c r="E85" s="883">
        <v>868.08848104956269</v>
      </c>
      <c r="F85" s="883">
        <v>376.89748833819243</v>
      </c>
      <c r="G85" s="883">
        <v>240.54476822157437</v>
      </c>
      <c r="H85" s="883">
        <v>312.46789650145774</v>
      </c>
      <c r="I85" s="883">
        <v>-814.97197959183688</v>
      </c>
    </row>
    <row r="86" spans="1:9" ht="15" customHeight="1" thickTop="1" thickBot="1">
      <c r="A86" s="822"/>
      <c r="B86" s="887"/>
      <c r="C86" s="887"/>
      <c r="D86" s="887"/>
      <c r="E86" s="887"/>
      <c r="F86" s="887"/>
      <c r="G86" s="887"/>
      <c r="H86" s="887"/>
      <c r="I86" s="887"/>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B15" sqref="B15"/>
    </sheetView>
  </sheetViews>
  <sheetFormatPr defaultRowHeight="18"/>
  <cols>
    <col min="1" max="1" width="132.28515625" style="827" customWidth="1"/>
    <col min="2" max="5" width="20.28515625" style="43" customWidth="1"/>
    <col min="6" max="8" width="16" style="43" customWidth="1"/>
    <col min="9" max="9" width="16" style="56" customWidth="1"/>
    <col min="10" max="256" width="9.140625" style="43"/>
    <col min="257" max="257" width="132.28515625" style="43" customWidth="1"/>
    <col min="258" max="261" width="20.28515625" style="43" customWidth="1"/>
    <col min="262" max="265" width="16" style="43" customWidth="1"/>
    <col min="266" max="512" width="9.140625" style="43"/>
    <col min="513" max="513" width="132.28515625" style="43" customWidth="1"/>
    <col min="514" max="517" width="20.28515625" style="43" customWidth="1"/>
    <col min="518" max="521" width="16" style="43" customWidth="1"/>
    <col min="522" max="768" width="9.140625" style="43"/>
    <col min="769" max="769" width="132.28515625" style="43" customWidth="1"/>
    <col min="770" max="773" width="20.28515625" style="43" customWidth="1"/>
    <col min="774" max="777" width="16" style="43" customWidth="1"/>
    <col min="778" max="1024" width="9.140625" style="43"/>
    <col min="1025" max="1025" width="132.28515625" style="43" customWidth="1"/>
    <col min="1026" max="1029" width="20.28515625" style="43" customWidth="1"/>
    <col min="1030" max="1033" width="16" style="43" customWidth="1"/>
    <col min="1034" max="1280" width="9.140625" style="43"/>
    <col min="1281" max="1281" width="132.28515625" style="43" customWidth="1"/>
    <col min="1282" max="1285" width="20.28515625" style="43" customWidth="1"/>
    <col min="1286" max="1289" width="16" style="43" customWidth="1"/>
    <col min="1290" max="1536" width="9.140625" style="43"/>
    <col min="1537" max="1537" width="132.28515625" style="43" customWidth="1"/>
    <col min="1538" max="1541" width="20.28515625" style="43" customWidth="1"/>
    <col min="1542" max="1545" width="16" style="43" customWidth="1"/>
    <col min="1546" max="1792" width="9.140625" style="43"/>
    <col min="1793" max="1793" width="132.28515625" style="43" customWidth="1"/>
    <col min="1794" max="1797" width="20.28515625" style="43" customWidth="1"/>
    <col min="1798" max="1801" width="16" style="43" customWidth="1"/>
    <col min="1802" max="2048" width="9.140625" style="43"/>
    <col min="2049" max="2049" width="132.28515625" style="43" customWidth="1"/>
    <col min="2050" max="2053" width="20.28515625" style="43" customWidth="1"/>
    <col min="2054" max="2057" width="16" style="43" customWidth="1"/>
    <col min="2058" max="2304" width="9.140625" style="43"/>
    <col min="2305" max="2305" width="132.28515625" style="43" customWidth="1"/>
    <col min="2306" max="2309" width="20.28515625" style="43" customWidth="1"/>
    <col min="2310" max="2313" width="16" style="43" customWidth="1"/>
    <col min="2314" max="2560" width="9.140625" style="43"/>
    <col min="2561" max="2561" width="132.28515625" style="43" customWidth="1"/>
    <col min="2562" max="2565" width="20.28515625" style="43" customWidth="1"/>
    <col min="2566" max="2569" width="16" style="43" customWidth="1"/>
    <col min="2570" max="2816" width="9.140625" style="43"/>
    <col min="2817" max="2817" width="132.28515625" style="43" customWidth="1"/>
    <col min="2818" max="2821" width="20.28515625" style="43" customWidth="1"/>
    <col min="2822" max="2825" width="16" style="43" customWidth="1"/>
    <col min="2826" max="3072" width="9.140625" style="43"/>
    <col min="3073" max="3073" width="132.28515625" style="43" customWidth="1"/>
    <col min="3074" max="3077" width="20.28515625" style="43" customWidth="1"/>
    <col min="3078" max="3081" width="16" style="43" customWidth="1"/>
    <col min="3082" max="3328" width="9.140625" style="43"/>
    <col min="3329" max="3329" width="132.28515625" style="43" customWidth="1"/>
    <col min="3330" max="3333" width="20.28515625" style="43" customWidth="1"/>
    <col min="3334" max="3337" width="16" style="43" customWidth="1"/>
    <col min="3338" max="3584" width="9.140625" style="43"/>
    <col min="3585" max="3585" width="132.28515625" style="43" customWidth="1"/>
    <col min="3586" max="3589" width="20.28515625" style="43" customWidth="1"/>
    <col min="3590" max="3593" width="16" style="43" customWidth="1"/>
    <col min="3594" max="3840" width="9.140625" style="43"/>
    <col min="3841" max="3841" width="132.28515625" style="43" customWidth="1"/>
    <col min="3842" max="3845" width="20.28515625" style="43" customWidth="1"/>
    <col min="3846" max="3849" width="16" style="43" customWidth="1"/>
    <col min="3850" max="4096" width="9.140625" style="43"/>
    <col min="4097" max="4097" width="132.28515625" style="43" customWidth="1"/>
    <col min="4098" max="4101" width="20.28515625" style="43" customWidth="1"/>
    <col min="4102" max="4105" width="16" style="43" customWidth="1"/>
    <col min="4106" max="4352" width="9.140625" style="43"/>
    <col min="4353" max="4353" width="132.28515625" style="43" customWidth="1"/>
    <col min="4354" max="4357" width="20.28515625" style="43" customWidth="1"/>
    <col min="4358" max="4361" width="16" style="43" customWidth="1"/>
    <col min="4362" max="4608" width="9.140625" style="43"/>
    <col min="4609" max="4609" width="132.28515625" style="43" customWidth="1"/>
    <col min="4610" max="4613" width="20.28515625" style="43" customWidth="1"/>
    <col min="4614" max="4617" width="16" style="43" customWidth="1"/>
    <col min="4618" max="4864" width="9.140625" style="43"/>
    <col min="4865" max="4865" width="132.28515625" style="43" customWidth="1"/>
    <col min="4866" max="4869" width="20.28515625" style="43" customWidth="1"/>
    <col min="4870" max="4873" width="16" style="43" customWidth="1"/>
    <col min="4874" max="5120" width="9.140625" style="43"/>
    <col min="5121" max="5121" width="132.28515625" style="43" customWidth="1"/>
    <col min="5122" max="5125" width="20.28515625" style="43" customWidth="1"/>
    <col min="5126" max="5129" width="16" style="43" customWidth="1"/>
    <col min="5130" max="5376" width="9.140625" style="43"/>
    <col min="5377" max="5377" width="132.28515625" style="43" customWidth="1"/>
    <col min="5378" max="5381" width="20.28515625" style="43" customWidth="1"/>
    <col min="5382" max="5385" width="16" style="43" customWidth="1"/>
    <col min="5386" max="5632" width="9.140625" style="43"/>
    <col min="5633" max="5633" width="132.28515625" style="43" customWidth="1"/>
    <col min="5634" max="5637" width="20.28515625" style="43" customWidth="1"/>
    <col min="5638" max="5641" width="16" style="43" customWidth="1"/>
    <col min="5642" max="5888" width="9.140625" style="43"/>
    <col min="5889" max="5889" width="132.28515625" style="43" customWidth="1"/>
    <col min="5890" max="5893" width="20.28515625" style="43" customWidth="1"/>
    <col min="5894" max="5897" width="16" style="43" customWidth="1"/>
    <col min="5898" max="6144" width="9.140625" style="43"/>
    <col min="6145" max="6145" width="132.28515625" style="43" customWidth="1"/>
    <col min="6146" max="6149" width="20.28515625" style="43" customWidth="1"/>
    <col min="6150" max="6153" width="16" style="43" customWidth="1"/>
    <col min="6154" max="6400" width="9.140625" style="43"/>
    <col min="6401" max="6401" width="132.28515625" style="43" customWidth="1"/>
    <col min="6402" max="6405" width="20.28515625" style="43" customWidth="1"/>
    <col min="6406" max="6409" width="16" style="43" customWidth="1"/>
    <col min="6410" max="6656" width="9.140625" style="43"/>
    <col min="6657" max="6657" width="132.28515625" style="43" customWidth="1"/>
    <col min="6658" max="6661" width="20.28515625" style="43" customWidth="1"/>
    <col min="6662" max="6665" width="16" style="43" customWidth="1"/>
    <col min="6666" max="6912" width="9.140625" style="43"/>
    <col min="6913" max="6913" width="132.28515625" style="43" customWidth="1"/>
    <col min="6914" max="6917" width="20.28515625" style="43" customWidth="1"/>
    <col min="6918" max="6921" width="16" style="43" customWidth="1"/>
    <col min="6922" max="7168" width="9.140625" style="43"/>
    <col min="7169" max="7169" width="132.28515625" style="43" customWidth="1"/>
    <col min="7170" max="7173" width="20.28515625" style="43" customWidth="1"/>
    <col min="7174" max="7177" width="16" style="43" customWidth="1"/>
    <col min="7178" max="7424" width="9.140625" style="43"/>
    <col min="7425" max="7425" width="132.28515625" style="43" customWidth="1"/>
    <col min="7426" max="7429" width="20.28515625" style="43" customWidth="1"/>
    <col min="7430" max="7433" width="16" style="43" customWidth="1"/>
    <col min="7434" max="7680" width="9.140625" style="43"/>
    <col min="7681" max="7681" width="132.28515625" style="43" customWidth="1"/>
    <col min="7682" max="7685" width="20.28515625" style="43" customWidth="1"/>
    <col min="7686" max="7689" width="16" style="43" customWidth="1"/>
    <col min="7690" max="7936" width="9.140625" style="43"/>
    <col min="7937" max="7937" width="132.28515625" style="43" customWidth="1"/>
    <col min="7938" max="7941" width="20.28515625" style="43" customWidth="1"/>
    <col min="7942" max="7945" width="16" style="43" customWidth="1"/>
    <col min="7946" max="8192" width="9.140625" style="43"/>
    <col min="8193" max="8193" width="132.28515625" style="43" customWidth="1"/>
    <col min="8194" max="8197" width="20.28515625" style="43" customWidth="1"/>
    <col min="8198" max="8201" width="16" style="43" customWidth="1"/>
    <col min="8202" max="8448" width="9.140625" style="43"/>
    <col min="8449" max="8449" width="132.28515625" style="43" customWidth="1"/>
    <col min="8450" max="8453" width="20.28515625" style="43" customWidth="1"/>
    <col min="8454" max="8457" width="16" style="43" customWidth="1"/>
    <col min="8458" max="8704" width="9.140625" style="43"/>
    <col min="8705" max="8705" width="132.28515625" style="43" customWidth="1"/>
    <col min="8706" max="8709" width="20.28515625" style="43" customWidth="1"/>
    <col min="8710" max="8713" width="16" style="43" customWidth="1"/>
    <col min="8714" max="8960" width="9.140625" style="43"/>
    <col min="8961" max="8961" width="132.28515625" style="43" customWidth="1"/>
    <col min="8962" max="8965" width="20.28515625" style="43" customWidth="1"/>
    <col min="8966" max="8969" width="16" style="43" customWidth="1"/>
    <col min="8970" max="9216" width="9.140625" style="43"/>
    <col min="9217" max="9217" width="132.28515625" style="43" customWidth="1"/>
    <col min="9218" max="9221" width="20.28515625" style="43" customWidth="1"/>
    <col min="9222" max="9225" width="16" style="43" customWidth="1"/>
    <col min="9226" max="9472" width="9.140625" style="43"/>
    <col min="9473" max="9473" width="132.28515625" style="43" customWidth="1"/>
    <col min="9474" max="9477" width="20.28515625" style="43" customWidth="1"/>
    <col min="9478" max="9481" width="16" style="43" customWidth="1"/>
    <col min="9482" max="9728" width="9.140625" style="43"/>
    <col min="9729" max="9729" width="132.28515625" style="43" customWidth="1"/>
    <col min="9730" max="9733" width="20.28515625" style="43" customWidth="1"/>
    <col min="9734" max="9737" width="16" style="43" customWidth="1"/>
    <col min="9738" max="9984" width="9.140625" style="43"/>
    <col min="9985" max="9985" width="132.28515625" style="43" customWidth="1"/>
    <col min="9986" max="9989" width="20.28515625" style="43" customWidth="1"/>
    <col min="9990" max="9993" width="16" style="43" customWidth="1"/>
    <col min="9994" max="10240" width="9.140625" style="43"/>
    <col min="10241" max="10241" width="132.28515625" style="43" customWidth="1"/>
    <col min="10242" max="10245" width="20.28515625" style="43" customWidth="1"/>
    <col min="10246" max="10249" width="16" style="43" customWidth="1"/>
    <col min="10250" max="10496" width="9.140625" style="43"/>
    <col min="10497" max="10497" width="132.28515625" style="43" customWidth="1"/>
    <col min="10498" max="10501" width="20.28515625" style="43" customWidth="1"/>
    <col min="10502" max="10505" width="16" style="43" customWidth="1"/>
    <col min="10506" max="10752" width="9.140625" style="43"/>
    <col min="10753" max="10753" width="132.28515625" style="43" customWidth="1"/>
    <col min="10754" max="10757" width="20.28515625" style="43" customWidth="1"/>
    <col min="10758" max="10761" width="16" style="43" customWidth="1"/>
    <col min="10762" max="11008" width="9.140625" style="43"/>
    <col min="11009" max="11009" width="132.28515625" style="43" customWidth="1"/>
    <col min="11010" max="11013" width="20.28515625" style="43" customWidth="1"/>
    <col min="11014" max="11017" width="16" style="43" customWidth="1"/>
    <col min="11018" max="11264" width="9.140625" style="43"/>
    <col min="11265" max="11265" width="132.28515625" style="43" customWidth="1"/>
    <col min="11266" max="11269" width="20.28515625" style="43" customWidth="1"/>
    <col min="11270" max="11273" width="16" style="43" customWidth="1"/>
    <col min="11274" max="11520" width="9.140625" style="43"/>
    <col min="11521" max="11521" width="132.28515625" style="43" customWidth="1"/>
    <col min="11522" max="11525" width="20.28515625" style="43" customWidth="1"/>
    <col min="11526" max="11529" width="16" style="43" customWidth="1"/>
    <col min="11530" max="11776" width="9.140625" style="43"/>
    <col min="11777" max="11777" width="132.28515625" style="43" customWidth="1"/>
    <col min="11778" max="11781" width="20.28515625" style="43" customWidth="1"/>
    <col min="11782" max="11785" width="16" style="43" customWidth="1"/>
    <col min="11786" max="12032" width="9.140625" style="43"/>
    <col min="12033" max="12033" width="132.28515625" style="43" customWidth="1"/>
    <col min="12034" max="12037" width="20.28515625" style="43" customWidth="1"/>
    <col min="12038" max="12041" width="16" style="43" customWidth="1"/>
    <col min="12042" max="12288" width="9.140625" style="43"/>
    <col min="12289" max="12289" width="132.28515625" style="43" customWidth="1"/>
    <col min="12290" max="12293" width="20.28515625" style="43" customWidth="1"/>
    <col min="12294" max="12297" width="16" style="43" customWidth="1"/>
    <col min="12298" max="12544" width="9.140625" style="43"/>
    <col min="12545" max="12545" width="132.28515625" style="43" customWidth="1"/>
    <col min="12546" max="12549" width="20.28515625" style="43" customWidth="1"/>
    <col min="12550" max="12553" width="16" style="43" customWidth="1"/>
    <col min="12554" max="12800" width="9.140625" style="43"/>
    <col min="12801" max="12801" width="132.28515625" style="43" customWidth="1"/>
    <col min="12802" max="12805" width="20.28515625" style="43" customWidth="1"/>
    <col min="12806" max="12809" width="16" style="43" customWidth="1"/>
    <col min="12810" max="13056" width="9.140625" style="43"/>
    <col min="13057" max="13057" width="132.28515625" style="43" customWidth="1"/>
    <col min="13058" max="13061" width="20.28515625" style="43" customWidth="1"/>
    <col min="13062" max="13065" width="16" style="43" customWidth="1"/>
    <col min="13066" max="13312" width="9.140625" style="43"/>
    <col min="13313" max="13313" width="132.28515625" style="43" customWidth="1"/>
    <col min="13314" max="13317" width="20.28515625" style="43" customWidth="1"/>
    <col min="13318" max="13321" width="16" style="43" customWidth="1"/>
    <col min="13322" max="13568" width="9.140625" style="43"/>
    <col min="13569" max="13569" width="132.28515625" style="43" customWidth="1"/>
    <col min="13570" max="13573" width="20.28515625" style="43" customWidth="1"/>
    <col min="13574" max="13577" width="16" style="43" customWidth="1"/>
    <col min="13578" max="13824" width="9.140625" style="43"/>
    <col min="13825" max="13825" width="132.28515625" style="43" customWidth="1"/>
    <col min="13826" max="13829" width="20.28515625" style="43" customWidth="1"/>
    <col min="13830" max="13833" width="16" style="43" customWidth="1"/>
    <col min="13834" max="14080" width="9.140625" style="43"/>
    <col min="14081" max="14081" width="132.28515625" style="43" customWidth="1"/>
    <col min="14082" max="14085" width="20.28515625" style="43" customWidth="1"/>
    <col min="14086" max="14089" width="16" style="43" customWidth="1"/>
    <col min="14090" max="14336" width="9.140625" style="43"/>
    <col min="14337" max="14337" width="132.28515625" style="43" customWidth="1"/>
    <col min="14338" max="14341" width="20.28515625" style="43" customWidth="1"/>
    <col min="14342" max="14345" width="16" style="43" customWidth="1"/>
    <col min="14346" max="14592" width="9.140625" style="43"/>
    <col min="14593" max="14593" width="132.28515625" style="43" customWidth="1"/>
    <col min="14594" max="14597" width="20.28515625" style="43" customWidth="1"/>
    <col min="14598" max="14601" width="16" style="43" customWidth="1"/>
    <col min="14602" max="14848" width="9.140625" style="43"/>
    <col min="14849" max="14849" width="132.28515625" style="43" customWidth="1"/>
    <col min="14850" max="14853" width="20.28515625" style="43" customWidth="1"/>
    <col min="14854" max="14857" width="16" style="43" customWidth="1"/>
    <col min="14858" max="15104" width="9.140625" style="43"/>
    <col min="15105" max="15105" width="132.28515625" style="43" customWidth="1"/>
    <col min="15106" max="15109" width="20.28515625" style="43" customWidth="1"/>
    <col min="15110" max="15113" width="16" style="43" customWidth="1"/>
    <col min="15114" max="15360" width="9.140625" style="43"/>
    <col min="15361" max="15361" width="132.28515625" style="43" customWidth="1"/>
    <col min="15362" max="15365" width="20.28515625" style="43" customWidth="1"/>
    <col min="15366" max="15369" width="16" style="43" customWidth="1"/>
    <col min="15370" max="15616" width="9.140625" style="43"/>
    <col min="15617" max="15617" width="132.28515625" style="43" customWidth="1"/>
    <col min="15618" max="15621" width="20.28515625" style="43" customWidth="1"/>
    <col min="15622" max="15625" width="16" style="43" customWidth="1"/>
    <col min="15626" max="15872" width="9.140625" style="43"/>
    <col min="15873" max="15873" width="132.28515625" style="43" customWidth="1"/>
    <col min="15874" max="15877" width="20.28515625" style="43" customWidth="1"/>
    <col min="15878" max="15881" width="16" style="43" customWidth="1"/>
    <col min="15882" max="16128" width="9.140625" style="43"/>
    <col min="16129" max="16129" width="132.28515625" style="43" customWidth="1"/>
    <col min="16130" max="16133" width="20.28515625" style="43" customWidth="1"/>
    <col min="16134" max="16137" width="16" style="43" customWidth="1"/>
    <col min="16138" max="16384" width="9.140625" style="43"/>
  </cols>
  <sheetData>
    <row r="1" spans="1:9" ht="43.5" customHeight="1">
      <c r="A1" s="1054" t="s">
        <v>1144</v>
      </c>
      <c r="B1" s="1054"/>
      <c r="C1" s="1054"/>
      <c r="D1" s="1054"/>
      <c r="E1" s="1054"/>
      <c r="F1" s="1054"/>
      <c r="G1" s="1054"/>
      <c r="H1" s="1054"/>
      <c r="I1" s="1054"/>
    </row>
    <row r="2" spans="1:9" ht="43.5" customHeight="1">
      <c r="A2" s="1054" t="s">
        <v>431</v>
      </c>
      <c r="B2" s="1054"/>
      <c r="C2" s="1054"/>
      <c r="D2" s="1054"/>
      <c r="E2" s="1054"/>
      <c r="F2" s="1054"/>
      <c r="G2" s="1054"/>
      <c r="H2" s="1054"/>
      <c r="I2" s="1054"/>
    </row>
    <row r="3" spans="1:9" ht="43.5" customHeight="1">
      <c r="A3" s="1054" t="s">
        <v>1155</v>
      </c>
      <c r="B3" s="1054"/>
      <c r="C3" s="1054"/>
      <c r="D3" s="1054"/>
      <c r="E3" s="1054"/>
      <c r="F3" s="1054"/>
      <c r="G3" s="1054"/>
      <c r="H3" s="1054"/>
      <c r="I3" s="1054"/>
    </row>
    <row r="4" spans="1:9" ht="43.5" customHeight="1" thickBot="1">
      <c r="A4" s="1055" t="s">
        <v>1499</v>
      </c>
      <c r="B4" s="1055"/>
      <c r="C4" s="1055"/>
      <c r="D4" s="1055"/>
      <c r="E4" s="1055"/>
      <c r="F4" s="1055"/>
      <c r="G4" s="1055"/>
      <c r="H4" s="1055"/>
      <c r="I4" s="1055"/>
    </row>
    <row r="5" spans="1:9" ht="36" customHeight="1" thickTop="1" thickBot="1">
      <c r="A5" s="860"/>
      <c r="B5" s="1081" t="s">
        <v>1311</v>
      </c>
      <c r="C5" s="1081"/>
      <c r="D5" s="1081"/>
      <c r="E5" s="1081"/>
      <c r="F5" s="1081" t="s">
        <v>1148</v>
      </c>
      <c r="G5" s="1081"/>
      <c r="H5" s="1081"/>
      <c r="I5" s="1081"/>
    </row>
    <row r="6" spans="1:9" s="44" customFormat="1" ht="37.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883">
        <v>134065.30666282421</v>
      </c>
      <c r="C8" s="883">
        <v>167285.35795772594</v>
      </c>
      <c r="D8" s="883">
        <v>241422.18269533527</v>
      </c>
      <c r="E8" s="883">
        <v>309147.14808017493</v>
      </c>
      <c r="F8" s="883">
        <v>381603.6495626822</v>
      </c>
      <c r="G8" s="883">
        <v>413668.71172448975</v>
      </c>
      <c r="H8" s="883">
        <v>428997.10438921285</v>
      </c>
      <c r="I8" s="883">
        <v>448541.44230903784</v>
      </c>
    </row>
    <row r="9" spans="1:9" s="134" customFormat="1" ht="21" customHeight="1" thickTop="1">
      <c r="A9" s="130" t="s">
        <v>8</v>
      </c>
      <c r="B9" s="884">
        <v>8892.2434899135442</v>
      </c>
      <c r="C9" s="884">
        <v>9444.7988177842562</v>
      </c>
      <c r="D9" s="884">
        <v>8954.9349839650149</v>
      </c>
      <c r="E9" s="884">
        <v>14201.446845481049</v>
      </c>
      <c r="F9" s="884">
        <v>18099.796704081633</v>
      </c>
      <c r="G9" s="884">
        <v>28069.158982507288</v>
      </c>
      <c r="H9" s="884">
        <v>23993.888779883386</v>
      </c>
      <c r="I9" s="884">
        <v>27871.768078717203</v>
      </c>
    </row>
    <row r="10" spans="1:9" s="134" customFormat="1" ht="21" customHeight="1">
      <c r="A10" s="130" t="s">
        <v>17</v>
      </c>
      <c r="B10" s="884">
        <v>15367.091056195968</v>
      </c>
      <c r="C10" s="884">
        <v>8953.2382623906706</v>
      </c>
      <c r="D10" s="884">
        <v>23245.345947521862</v>
      </c>
      <c r="E10" s="884">
        <v>20498.464948979592</v>
      </c>
      <c r="F10" s="884">
        <v>16559.391584548106</v>
      </c>
      <c r="G10" s="884">
        <v>16277.216053935859</v>
      </c>
      <c r="H10" s="884">
        <v>13560.911157434402</v>
      </c>
      <c r="I10" s="884">
        <v>18477.842868804662</v>
      </c>
    </row>
    <row r="11" spans="1:9" s="134" customFormat="1" ht="21" customHeight="1">
      <c r="A11" s="130" t="s">
        <v>26</v>
      </c>
      <c r="B11" s="884">
        <v>106516.76723919308</v>
      </c>
      <c r="C11" s="884">
        <v>143539.82100583089</v>
      </c>
      <c r="D11" s="884">
        <v>201062.81429154519</v>
      </c>
      <c r="E11" s="884">
        <v>263563.58180612244</v>
      </c>
      <c r="F11" s="884">
        <v>332798.56688483962</v>
      </c>
      <c r="G11" s="884">
        <v>353304.21415889211</v>
      </c>
      <c r="H11" s="884">
        <v>374837.45782798831</v>
      </c>
      <c r="I11" s="884">
        <v>384118.48814577254</v>
      </c>
    </row>
    <row r="12" spans="1:9" s="134" customFormat="1" ht="21" customHeight="1">
      <c r="A12" s="817" t="s">
        <v>437</v>
      </c>
      <c r="B12" s="884">
        <v>106394.68135014409</v>
      </c>
      <c r="C12" s="884">
        <v>143783.60534110788</v>
      </c>
      <c r="D12" s="884">
        <v>203070.12723760933</v>
      </c>
      <c r="E12" s="884">
        <v>264878.04697813408</v>
      </c>
      <c r="F12" s="884">
        <v>333459.31652040815</v>
      </c>
      <c r="G12" s="884">
        <v>353126.79404227406</v>
      </c>
      <c r="H12" s="884">
        <v>375365.12297376088</v>
      </c>
      <c r="I12" s="884">
        <v>381755.72466763848</v>
      </c>
    </row>
    <row r="13" spans="1:9" s="134" customFormat="1" ht="21" customHeight="1">
      <c r="A13" s="817" t="s">
        <v>438</v>
      </c>
      <c r="B13" s="884">
        <v>105631.19436599423</v>
      </c>
      <c r="C13" s="884">
        <v>143225.3794825073</v>
      </c>
      <c r="D13" s="884">
        <v>202566.26716618074</v>
      </c>
      <c r="E13" s="884">
        <v>263536.31729737611</v>
      </c>
      <c r="F13" s="884">
        <v>331419.86865743436</v>
      </c>
      <c r="G13" s="884">
        <v>350573.23555102042</v>
      </c>
      <c r="H13" s="884">
        <v>371337.33208454814</v>
      </c>
      <c r="I13" s="884">
        <v>377020.43174635572</v>
      </c>
    </row>
    <row r="14" spans="1:9" s="134" customFormat="1" ht="21" customHeight="1">
      <c r="A14" s="817" t="s">
        <v>439</v>
      </c>
      <c r="B14" s="884">
        <v>763.48698414985586</v>
      </c>
      <c r="C14" s="884">
        <v>558.22585860058314</v>
      </c>
      <c r="D14" s="884">
        <v>503.86007142857142</v>
      </c>
      <c r="E14" s="884">
        <v>1341.7296807580174</v>
      </c>
      <c r="F14" s="884">
        <v>2039.4478629737609</v>
      </c>
      <c r="G14" s="884">
        <v>2553.5584912536447</v>
      </c>
      <c r="H14" s="884">
        <v>4027.790889212828</v>
      </c>
      <c r="I14" s="884">
        <v>4735.2929212827985</v>
      </c>
    </row>
    <row r="15" spans="1:9" s="134" customFormat="1" ht="21" customHeight="1">
      <c r="A15" s="817" t="s">
        <v>440</v>
      </c>
      <c r="B15" s="884">
        <v>1188.9386123919307</v>
      </c>
      <c r="C15" s="884">
        <v>1301.0072259475219</v>
      </c>
      <c r="D15" s="884">
        <v>1373.6630670553936</v>
      </c>
      <c r="E15" s="884">
        <v>2358.7476166180759</v>
      </c>
      <c r="F15" s="884">
        <v>2303.7826370262392</v>
      </c>
      <c r="G15" s="884">
        <v>3046.7959562682217</v>
      </c>
      <c r="H15" s="884">
        <v>2360.9067215743439</v>
      </c>
      <c r="I15" s="884">
        <v>3234.5722157434398</v>
      </c>
    </row>
    <row r="16" spans="1:9" s="134" customFormat="1" ht="21" customHeight="1">
      <c r="A16" s="817" t="s">
        <v>441</v>
      </c>
      <c r="B16" s="884">
        <v>1116.411347262248</v>
      </c>
      <c r="C16" s="884">
        <v>1248.5493673469389</v>
      </c>
      <c r="D16" s="884">
        <v>1331.477078717201</v>
      </c>
      <c r="E16" s="884">
        <v>2333.2645247813412</v>
      </c>
      <c r="F16" s="884">
        <v>2256.7028338192417</v>
      </c>
      <c r="G16" s="884">
        <v>2981.3850451895046</v>
      </c>
      <c r="H16" s="884">
        <v>2123.5106457725947</v>
      </c>
      <c r="I16" s="884">
        <v>3089.507581632653</v>
      </c>
    </row>
    <row r="17" spans="1:9" s="134" customFormat="1" ht="21" customHeight="1">
      <c r="A17" s="817" t="s">
        <v>442</v>
      </c>
      <c r="B17" s="884">
        <v>72.527265129682988</v>
      </c>
      <c r="C17" s="884">
        <v>52.457858600583087</v>
      </c>
      <c r="D17" s="884">
        <v>42.185988338192416</v>
      </c>
      <c r="E17" s="884">
        <v>25.483091836734694</v>
      </c>
      <c r="F17" s="884">
        <v>47.079803206997084</v>
      </c>
      <c r="G17" s="884">
        <v>65.410911078717191</v>
      </c>
      <c r="H17" s="884">
        <v>237.39607580174928</v>
      </c>
      <c r="I17" s="884">
        <v>145.06463411078718</v>
      </c>
    </row>
    <row r="18" spans="1:9" s="134" customFormat="1" ht="21" customHeight="1">
      <c r="A18" s="817" t="s">
        <v>443</v>
      </c>
      <c r="B18" s="884">
        <v>714.1653674351586</v>
      </c>
      <c r="C18" s="884">
        <v>1058.769332361516</v>
      </c>
      <c r="D18" s="884">
        <v>1197.2427157434402</v>
      </c>
      <c r="E18" s="884">
        <v>1504.7879125364434</v>
      </c>
      <c r="F18" s="884">
        <v>2080.8548629737606</v>
      </c>
      <c r="G18" s="884">
        <v>3470.3671122448982</v>
      </c>
      <c r="H18" s="884">
        <v>3809.9261166180759</v>
      </c>
      <c r="I18" s="884">
        <v>6865.1066078717195</v>
      </c>
    </row>
    <row r="19" spans="1:9" s="134" customFormat="1" ht="21" customHeight="1">
      <c r="A19" s="817" t="s">
        <v>444</v>
      </c>
      <c r="B19" s="884">
        <v>643.49456195965411</v>
      </c>
      <c r="C19" s="884">
        <v>989.92706559766759</v>
      </c>
      <c r="D19" s="884">
        <v>1149.7945204081632</v>
      </c>
      <c r="E19" s="884">
        <v>1468.3238790087464</v>
      </c>
      <c r="F19" s="884">
        <v>2045.9053994169094</v>
      </c>
      <c r="G19" s="884">
        <v>3081.5233265306124</v>
      </c>
      <c r="H19" s="884">
        <v>3408.4450597667637</v>
      </c>
      <c r="I19" s="884">
        <v>6204.8447069970844</v>
      </c>
    </row>
    <row r="20" spans="1:9" s="134" customFormat="1" ht="21" customHeight="1">
      <c r="A20" s="817" t="s">
        <v>445</v>
      </c>
      <c r="B20" s="884">
        <v>70.670805475504324</v>
      </c>
      <c r="C20" s="884">
        <v>68.8422667638484</v>
      </c>
      <c r="D20" s="884">
        <v>47.448195335276971</v>
      </c>
      <c r="E20" s="884">
        <v>36.464033527696792</v>
      </c>
      <c r="F20" s="884">
        <v>34.949463556851313</v>
      </c>
      <c r="G20" s="884">
        <v>388.84378571428573</v>
      </c>
      <c r="H20" s="884">
        <v>401.48105685131196</v>
      </c>
      <c r="I20" s="884">
        <v>660.26190087463556</v>
      </c>
    </row>
    <row r="21" spans="1:9" s="134" customFormat="1" ht="21" customHeight="1">
      <c r="A21" s="817" t="s">
        <v>39</v>
      </c>
      <c r="B21" s="884">
        <v>2250.1535763688762</v>
      </c>
      <c r="C21" s="884">
        <v>2686.0308906705541</v>
      </c>
      <c r="D21" s="884">
        <v>3447.0505801749273</v>
      </c>
      <c r="E21" s="884">
        <v>4464.4311311953352</v>
      </c>
      <c r="F21" s="884">
        <v>5593.7128221574349</v>
      </c>
      <c r="G21" s="884">
        <v>5833.0887215743442</v>
      </c>
      <c r="H21" s="884">
        <v>5651.0276107871723</v>
      </c>
      <c r="I21" s="884">
        <v>6281.9293848396492</v>
      </c>
    </row>
    <row r="22" spans="1:9" s="134" customFormat="1" ht="21" customHeight="1">
      <c r="A22" s="817" t="s">
        <v>446</v>
      </c>
      <c r="B22" s="884">
        <v>-4031.171667146974</v>
      </c>
      <c r="C22" s="884">
        <v>-5289.5917842565595</v>
      </c>
      <c r="D22" s="884">
        <v>-8025.2693090379016</v>
      </c>
      <c r="E22" s="884">
        <v>-9642.4318323615171</v>
      </c>
      <c r="F22" s="884">
        <v>-10639.099957725948</v>
      </c>
      <c r="G22" s="884">
        <v>-12172.831673469389</v>
      </c>
      <c r="H22" s="884">
        <v>-12349.525594752187</v>
      </c>
      <c r="I22" s="884">
        <v>-14018.844730320698</v>
      </c>
    </row>
    <row r="23" spans="1:9" s="134" customFormat="1" ht="21" customHeight="1">
      <c r="A23" s="130" t="s">
        <v>57</v>
      </c>
      <c r="B23" s="884">
        <v>424.66580979827091</v>
      </c>
      <c r="C23" s="884">
        <v>1496.6533833819244</v>
      </c>
      <c r="D23" s="884">
        <v>2070.4998542274052</v>
      </c>
      <c r="E23" s="884">
        <v>2411.8527303206997</v>
      </c>
      <c r="F23" s="884">
        <v>2844.9147623906701</v>
      </c>
      <c r="G23" s="884">
        <v>3774.0228309037902</v>
      </c>
      <c r="H23" s="884">
        <v>3483.3773425655977</v>
      </c>
      <c r="I23" s="884">
        <v>4497.9118950437323</v>
      </c>
    </row>
    <row r="24" spans="1:9" s="134" customFormat="1" ht="21" customHeight="1">
      <c r="A24" s="130" t="s">
        <v>63</v>
      </c>
      <c r="B24" s="884">
        <v>0.23595389048991355</v>
      </c>
      <c r="C24" s="884">
        <v>1.1661807580174927E-3</v>
      </c>
      <c r="D24" s="884">
        <v>1.4577259475218659E-3</v>
      </c>
      <c r="E24" s="884">
        <v>1.6034985422740523E-3</v>
      </c>
      <c r="F24" s="884">
        <v>1.6034985422740523E-3</v>
      </c>
      <c r="G24" s="884">
        <v>1.6034985422740523E-3</v>
      </c>
      <c r="H24" s="884">
        <v>9.4482900874635565</v>
      </c>
      <c r="I24" s="884">
        <v>71.57508309037901</v>
      </c>
    </row>
    <row r="25" spans="1:9" s="134" customFormat="1" ht="21" customHeight="1">
      <c r="A25" s="130" t="s">
        <v>447</v>
      </c>
      <c r="B25" s="884">
        <v>43.105338616714697</v>
      </c>
      <c r="C25" s="884">
        <v>49.868989795918367</v>
      </c>
      <c r="D25" s="884">
        <v>57.769864431486887</v>
      </c>
      <c r="E25" s="884">
        <v>57.769864431486887</v>
      </c>
      <c r="F25" s="884">
        <v>56.544864431486886</v>
      </c>
      <c r="G25" s="884">
        <v>56.544864431486886</v>
      </c>
      <c r="H25" s="884">
        <v>56.544864431486886</v>
      </c>
      <c r="I25" s="884">
        <v>56.544864431486886</v>
      </c>
    </row>
    <row r="26" spans="1:9" s="134" customFormat="1" ht="21" customHeight="1">
      <c r="A26" s="130" t="s">
        <v>74</v>
      </c>
      <c r="B26" s="884">
        <v>2415.5733112391931</v>
      </c>
      <c r="C26" s="884">
        <v>3160.1607565597665</v>
      </c>
      <c r="D26" s="884">
        <v>4926.2521180758022</v>
      </c>
      <c r="E26" s="884">
        <v>7157.883752186588</v>
      </c>
      <c r="F26" s="884">
        <v>9438.0575408163259</v>
      </c>
      <c r="G26" s="884">
        <v>10270.87484110787</v>
      </c>
      <c r="H26" s="884">
        <v>11296.569682215744</v>
      </c>
      <c r="I26" s="884">
        <v>11825.895908163267</v>
      </c>
    </row>
    <row r="27" spans="1:9" s="135" customFormat="1" ht="43.5" customHeight="1" thickBot="1">
      <c r="A27" s="818" t="s">
        <v>448</v>
      </c>
      <c r="B27" s="885">
        <v>405.62446397694521</v>
      </c>
      <c r="C27" s="885">
        <v>640.81557580174933</v>
      </c>
      <c r="D27" s="885">
        <v>1104.5641778425656</v>
      </c>
      <c r="E27" s="885">
        <v>1256.1465291545189</v>
      </c>
      <c r="F27" s="885">
        <v>1806.3756180758019</v>
      </c>
      <c r="G27" s="885">
        <v>1916.6783892128281</v>
      </c>
      <c r="H27" s="885">
        <v>1758.906444606414</v>
      </c>
      <c r="I27" s="885">
        <v>1621.4154650145772</v>
      </c>
    </row>
    <row r="28" spans="1:9" ht="24" customHeight="1" thickTop="1" thickBot="1">
      <c r="A28" s="47" t="s">
        <v>449</v>
      </c>
      <c r="B28" s="883">
        <v>120410.85122046109</v>
      </c>
      <c r="C28" s="883">
        <v>149507.96785714285</v>
      </c>
      <c r="D28" s="883">
        <v>221547.72582653063</v>
      </c>
      <c r="E28" s="883">
        <v>285456.39066618076</v>
      </c>
      <c r="F28" s="883">
        <v>353472.60113702627</v>
      </c>
      <c r="G28" s="883">
        <v>386869.25741690962</v>
      </c>
      <c r="H28" s="883">
        <v>397350.80507288635</v>
      </c>
      <c r="I28" s="883">
        <v>417495.06545918371</v>
      </c>
    </row>
    <row r="29" spans="1:9" s="134" customFormat="1" ht="21" customHeight="1" thickTop="1">
      <c r="A29" s="130" t="s">
        <v>450</v>
      </c>
      <c r="B29" s="884">
        <v>79584.760344380396</v>
      </c>
      <c r="C29" s="884">
        <v>103368.67555976678</v>
      </c>
      <c r="D29" s="884">
        <v>169049.82625947523</v>
      </c>
      <c r="E29" s="884">
        <v>229124.89066472303</v>
      </c>
      <c r="F29" s="884">
        <v>303081.22935714287</v>
      </c>
      <c r="G29" s="884">
        <v>335359.73064577265</v>
      </c>
      <c r="H29" s="884">
        <v>343494.02808309038</v>
      </c>
      <c r="I29" s="884">
        <v>352884.25187900872</v>
      </c>
    </row>
    <row r="30" spans="1:9" s="134" customFormat="1" ht="21" customHeight="1">
      <c r="A30" s="817" t="s">
        <v>451</v>
      </c>
      <c r="B30" s="884">
        <v>1.2335302593659943</v>
      </c>
      <c r="C30" s="884">
        <v>1.2473323615160352</v>
      </c>
      <c r="D30" s="884">
        <v>1.2473323615160352</v>
      </c>
      <c r="E30" s="884">
        <v>310.33493148688046</v>
      </c>
      <c r="F30" s="884">
        <v>2039.0349868804665</v>
      </c>
      <c r="G30" s="884">
        <v>2993.6568338192419</v>
      </c>
      <c r="H30" s="884">
        <v>3617.9470072886293</v>
      </c>
      <c r="I30" s="884">
        <v>4734.1618134110786</v>
      </c>
    </row>
    <row r="31" spans="1:9" s="134" customFormat="1" ht="21" customHeight="1">
      <c r="A31" s="817" t="s">
        <v>452</v>
      </c>
      <c r="B31" s="884">
        <v>32864.169949567724</v>
      </c>
      <c r="C31" s="884">
        <v>42272.898577259475</v>
      </c>
      <c r="D31" s="884">
        <v>49670.339513119536</v>
      </c>
      <c r="E31" s="884">
        <v>53254.329546647226</v>
      </c>
      <c r="F31" s="884">
        <v>51607.327705539363</v>
      </c>
      <c r="G31" s="884">
        <v>47687.679310495623</v>
      </c>
      <c r="H31" s="884">
        <v>50808.519975218653</v>
      </c>
      <c r="I31" s="884">
        <v>50278.161558309039</v>
      </c>
    </row>
    <row r="32" spans="1:9" s="134" customFormat="1" ht="21" customHeight="1">
      <c r="A32" s="817" t="s">
        <v>453</v>
      </c>
      <c r="B32" s="884">
        <v>24532.887121037467</v>
      </c>
      <c r="C32" s="884">
        <v>26662.550723032073</v>
      </c>
      <c r="D32" s="884">
        <v>34506.387147230322</v>
      </c>
      <c r="E32" s="884">
        <v>34270.958918367345</v>
      </c>
      <c r="F32" s="884">
        <v>9153.2906865889217</v>
      </c>
      <c r="G32" s="884">
        <v>3802.8391326530609</v>
      </c>
      <c r="H32" s="884">
        <v>1622.1413556851312</v>
      </c>
      <c r="I32" s="884">
        <v>1294.359810495627</v>
      </c>
    </row>
    <row r="33" spans="1:9" s="134" customFormat="1" ht="21" customHeight="1">
      <c r="A33" s="817" t="s">
        <v>454</v>
      </c>
      <c r="B33" s="884">
        <v>376.14791786743513</v>
      </c>
      <c r="C33" s="884">
        <v>430.57491399416909</v>
      </c>
      <c r="D33" s="884">
        <v>765.51356559766748</v>
      </c>
      <c r="E33" s="884">
        <v>593.76907871720107</v>
      </c>
      <c r="F33" s="884">
        <v>570.49043586005826</v>
      </c>
      <c r="G33" s="884">
        <v>451.75894897959182</v>
      </c>
      <c r="H33" s="884">
        <v>501.60990962099123</v>
      </c>
      <c r="I33" s="884">
        <v>430.14859620991257</v>
      </c>
    </row>
    <row r="34" spans="1:9" s="134" customFormat="1" ht="21" customHeight="1">
      <c r="A34" s="817" t="s">
        <v>455</v>
      </c>
      <c r="B34" s="884">
        <v>20488.769118155618</v>
      </c>
      <c r="C34" s="884">
        <v>32279.6118483965</v>
      </c>
      <c r="D34" s="884">
        <v>80841.831871720118</v>
      </c>
      <c r="E34" s="884">
        <v>133775.85645481048</v>
      </c>
      <c r="F34" s="884">
        <v>226230.43001895046</v>
      </c>
      <c r="G34" s="884">
        <v>264523.64414868801</v>
      </c>
      <c r="H34" s="884">
        <v>268067.47287172009</v>
      </c>
      <c r="I34" s="884">
        <v>274942.43689504371</v>
      </c>
    </row>
    <row r="35" spans="1:9" s="134" customFormat="1" ht="21" customHeight="1">
      <c r="A35" s="817" t="s">
        <v>456</v>
      </c>
      <c r="B35" s="884">
        <v>1321.5527074927952</v>
      </c>
      <c r="C35" s="884">
        <v>1721.7921647230321</v>
      </c>
      <c r="D35" s="884">
        <v>3264.5068294460643</v>
      </c>
      <c r="E35" s="884">
        <v>6919.641734693877</v>
      </c>
      <c r="F35" s="884">
        <v>13480.655523323614</v>
      </c>
      <c r="G35" s="884">
        <v>15900.152271137027</v>
      </c>
      <c r="H35" s="884">
        <v>18876.336963556849</v>
      </c>
      <c r="I35" s="884">
        <v>21204.98320553936</v>
      </c>
    </row>
    <row r="36" spans="1:9" s="134" customFormat="1" ht="21" customHeight="1">
      <c r="A36" s="130" t="s">
        <v>457</v>
      </c>
      <c r="B36" s="884">
        <v>0</v>
      </c>
      <c r="C36" s="884">
        <v>0</v>
      </c>
      <c r="D36" s="884">
        <v>0</v>
      </c>
      <c r="E36" s="884">
        <v>0</v>
      </c>
      <c r="F36" s="884">
        <v>0</v>
      </c>
      <c r="G36" s="884">
        <v>0</v>
      </c>
      <c r="H36" s="884">
        <v>0</v>
      </c>
      <c r="I36" s="884">
        <v>0</v>
      </c>
    </row>
    <row r="37" spans="1:9" s="134" customFormat="1" ht="21" customHeight="1">
      <c r="A37" s="130" t="s">
        <v>458</v>
      </c>
      <c r="B37" s="884">
        <v>28552.626112391928</v>
      </c>
      <c r="C37" s="884">
        <v>25554.160336734694</v>
      </c>
      <c r="D37" s="884">
        <v>25910.220800291543</v>
      </c>
      <c r="E37" s="884">
        <v>23114.70669387755</v>
      </c>
      <c r="F37" s="884">
        <v>11996.764240524781</v>
      </c>
      <c r="G37" s="884">
        <v>15256.973864431486</v>
      </c>
      <c r="H37" s="884">
        <v>20159.328172011657</v>
      </c>
      <c r="I37" s="884">
        <v>31530.841230320701</v>
      </c>
    </row>
    <row r="38" spans="1:9" s="134" customFormat="1" ht="21" customHeight="1">
      <c r="A38" s="130" t="s">
        <v>459</v>
      </c>
      <c r="B38" s="884">
        <v>4306.7881916426513</v>
      </c>
      <c r="C38" s="884">
        <v>5824.1345058309034</v>
      </c>
      <c r="D38" s="884">
        <v>7334.4664183673467</v>
      </c>
      <c r="E38" s="884">
        <v>8907.9924883381918</v>
      </c>
      <c r="F38" s="884">
        <v>11355.339204081632</v>
      </c>
      <c r="G38" s="884">
        <v>9341.4869300291557</v>
      </c>
      <c r="H38" s="884">
        <v>9581.0100976676385</v>
      </c>
      <c r="I38" s="884">
        <v>9243.3191720116629</v>
      </c>
    </row>
    <row r="39" spans="1:9" s="134" customFormat="1" ht="21" customHeight="1">
      <c r="A39" s="130" t="s">
        <v>127</v>
      </c>
      <c r="B39" s="884">
        <v>3312.0654711815564</v>
      </c>
      <c r="C39" s="884">
        <v>3972.8854927113703</v>
      </c>
      <c r="D39" s="884">
        <v>4475.208886297376</v>
      </c>
      <c r="E39" s="884">
        <v>4861.2296443148689</v>
      </c>
      <c r="F39" s="884">
        <v>5339.0509241982509</v>
      </c>
      <c r="G39" s="884">
        <v>5454.4871661807583</v>
      </c>
      <c r="H39" s="884">
        <v>5609.7178367346942</v>
      </c>
      <c r="I39" s="884">
        <v>5609.1921895043733</v>
      </c>
    </row>
    <row r="40" spans="1:9" s="134" customFormat="1" ht="21" customHeight="1">
      <c r="A40" s="130" t="s">
        <v>133</v>
      </c>
      <c r="B40" s="884">
        <v>0</v>
      </c>
      <c r="C40" s="884">
        <v>6085.3833294460637</v>
      </c>
      <c r="D40" s="884">
        <v>10173.066650145773</v>
      </c>
      <c r="E40" s="884">
        <v>10182.761100583091</v>
      </c>
      <c r="F40" s="884">
        <v>10189.566648688045</v>
      </c>
      <c r="G40" s="884">
        <v>10150.094440233235</v>
      </c>
      <c r="H40" s="884">
        <v>7140.3638892128283</v>
      </c>
      <c r="I40" s="884">
        <v>7113.2194402332352</v>
      </c>
    </row>
    <row r="41" spans="1:9" s="134" customFormat="1" ht="21" customHeight="1">
      <c r="A41" s="130" t="s">
        <v>460</v>
      </c>
      <c r="B41" s="884">
        <v>4654.611100864553</v>
      </c>
      <c r="C41" s="884">
        <v>4702.7286326530611</v>
      </c>
      <c r="D41" s="884">
        <v>4604.9368119533528</v>
      </c>
      <c r="E41" s="884">
        <v>9264.8100743440245</v>
      </c>
      <c r="F41" s="884">
        <v>11510.650762390671</v>
      </c>
      <c r="G41" s="884">
        <v>11306.484370262391</v>
      </c>
      <c r="H41" s="884">
        <v>11366.356994169098</v>
      </c>
      <c r="I41" s="884">
        <v>11114.241548104956</v>
      </c>
    </row>
    <row r="42" spans="1:9" s="135" customFormat="1" ht="43.5" customHeight="1" thickBot="1">
      <c r="A42" s="818" t="s">
        <v>109</v>
      </c>
      <c r="B42" s="885">
        <v>0</v>
      </c>
      <c r="C42" s="885">
        <v>0</v>
      </c>
      <c r="D42" s="885">
        <v>0</v>
      </c>
      <c r="E42" s="885">
        <v>0</v>
      </c>
      <c r="F42" s="885">
        <v>0</v>
      </c>
      <c r="G42" s="885">
        <v>0</v>
      </c>
      <c r="H42" s="885">
        <v>0</v>
      </c>
      <c r="I42" s="885">
        <v>0</v>
      </c>
    </row>
    <row r="43" spans="1:9" ht="24" customHeight="1" thickTop="1" thickBot="1">
      <c r="A43" s="47" t="s">
        <v>461</v>
      </c>
      <c r="B43" s="883">
        <v>13654.455442363113</v>
      </c>
      <c r="C43" s="883">
        <v>17777.390100583092</v>
      </c>
      <c r="D43" s="883">
        <v>19874.456868804667</v>
      </c>
      <c r="E43" s="883">
        <v>23690.757413994168</v>
      </c>
      <c r="F43" s="883">
        <v>28131.048425655972</v>
      </c>
      <c r="G43" s="883">
        <v>26799.454307580178</v>
      </c>
      <c r="H43" s="883">
        <v>31646.299316326535</v>
      </c>
      <c r="I43" s="883">
        <v>31046.37684985423</v>
      </c>
    </row>
    <row r="44" spans="1:9" s="134" customFormat="1" ht="21" customHeight="1" thickTop="1">
      <c r="A44" s="130" t="s">
        <v>148</v>
      </c>
      <c r="B44" s="884">
        <v>9787.9971181556193</v>
      </c>
      <c r="C44" s="884">
        <v>11319.096209912537</v>
      </c>
      <c r="D44" s="884">
        <v>15140.510204081631</v>
      </c>
      <c r="E44" s="884">
        <v>16543.717201166179</v>
      </c>
      <c r="F44" s="884">
        <v>20392.478134110785</v>
      </c>
      <c r="G44" s="884">
        <v>22598.017492711369</v>
      </c>
      <c r="H44" s="884">
        <v>24598.032069970846</v>
      </c>
      <c r="I44" s="884">
        <v>26307.390670553938</v>
      </c>
    </row>
    <row r="45" spans="1:9" s="134" customFormat="1" ht="21" customHeight="1">
      <c r="A45" s="130" t="s">
        <v>152</v>
      </c>
      <c r="B45" s="884">
        <v>127.26653746397695</v>
      </c>
      <c r="C45" s="884">
        <v>128.73988921282799</v>
      </c>
      <c r="D45" s="884">
        <v>128.76037609329447</v>
      </c>
      <c r="E45" s="884">
        <v>128.74774635568514</v>
      </c>
      <c r="F45" s="884">
        <v>128.75952332361516</v>
      </c>
      <c r="G45" s="884">
        <v>128.75973760932945</v>
      </c>
      <c r="H45" s="884">
        <v>128.74516034985425</v>
      </c>
      <c r="I45" s="884">
        <v>128.73140087463557</v>
      </c>
    </row>
    <row r="46" spans="1:9" s="134" customFormat="1" ht="21" customHeight="1">
      <c r="A46" s="130" t="s">
        <v>156</v>
      </c>
      <c r="B46" s="884">
        <v>0</v>
      </c>
      <c r="C46" s="884">
        <v>0</v>
      </c>
      <c r="D46" s="884">
        <v>0</v>
      </c>
      <c r="E46" s="884">
        <v>0</v>
      </c>
      <c r="F46" s="884">
        <v>0</v>
      </c>
      <c r="G46" s="884">
        <v>0</v>
      </c>
      <c r="H46" s="884">
        <v>0</v>
      </c>
      <c r="I46" s="884">
        <v>0</v>
      </c>
    </row>
    <row r="47" spans="1:9" s="134" customFormat="1" ht="21" customHeight="1">
      <c r="A47" s="130" t="s">
        <v>462</v>
      </c>
      <c r="B47" s="884">
        <v>626.72752881844383</v>
      </c>
      <c r="C47" s="884">
        <v>948.91242711370262</v>
      </c>
      <c r="D47" s="884">
        <v>1486.9765845481049</v>
      </c>
      <c r="E47" s="884">
        <v>1798.797555393586</v>
      </c>
      <c r="F47" s="884">
        <v>2320.7470466472305</v>
      </c>
      <c r="G47" s="884">
        <v>2849.6534183673466</v>
      </c>
      <c r="H47" s="884">
        <v>2849.6534183673466</v>
      </c>
      <c r="I47" s="884">
        <v>3256.6402857142853</v>
      </c>
    </row>
    <row r="48" spans="1:9" s="134" customFormat="1" ht="21" customHeight="1">
      <c r="A48" s="130" t="s">
        <v>164</v>
      </c>
      <c r="B48" s="884">
        <v>3112.4642579250717</v>
      </c>
      <c r="C48" s="884">
        <v>5380.6415743440239</v>
      </c>
      <c r="D48" s="884">
        <v>3118.2097040816329</v>
      </c>
      <c r="E48" s="884">
        <v>5219.4949110787175</v>
      </c>
      <c r="F48" s="884">
        <v>5289.0637215743436</v>
      </c>
      <c r="G48" s="884">
        <v>1223.0236588921284</v>
      </c>
      <c r="H48" s="884">
        <v>4069.8686676384837</v>
      </c>
      <c r="I48" s="884">
        <v>1353.6144927113703</v>
      </c>
    </row>
    <row r="49" spans="1:9" s="134" customFormat="1" ht="21" customHeight="1">
      <c r="A49" s="817" t="s">
        <v>463</v>
      </c>
      <c r="B49" s="884">
        <v>0</v>
      </c>
      <c r="C49" s="884">
        <v>0</v>
      </c>
      <c r="D49" s="884">
        <v>0</v>
      </c>
      <c r="E49" s="884">
        <v>0</v>
      </c>
      <c r="F49" s="884">
        <v>0</v>
      </c>
      <c r="G49" s="884">
        <v>0</v>
      </c>
      <c r="H49" s="884">
        <v>0</v>
      </c>
      <c r="I49" s="884">
        <v>0</v>
      </c>
    </row>
    <row r="50" spans="1:9" s="135" customFormat="1" ht="40.5" customHeight="1" thickBot="1">
      <c r="A50" s="819" t="s">
        <v>464</v>
      </c>
      <c r="B50" s="885">
        <v>3112.4642579250717</v>
      </c>
      <c r="C50" s="885">
        <v>5380.6415743440239</v>
      </c>
      <c r="D50" s="885">
        <v>3118.2097040816329</v>
      </c>
      <c r="E50" s="885">
        <v>5219.4949110787175</v>
      </c>
      <c r="F50" s="885">
        <v>5289.0637215743436</v>
      </c>
      <c r="G50" s="885">
        <v>1223.0236588921284</v>
      </c>
      <c r="H50" s="885">
        <v>4069.8686676384837</v>
      </c>
      <c r="I50" s="885">
        <v>1353.6144927113703</v>
      </c>
    </row>
    <row r="51" spans="1:9" ht="24" customHeight="1" thickTop="1" thickBot="1">
      <c r="A51" s="47" t="s">
        <v>465</v>
      </c>
      <c r="B51" s="883">
        <v>134065.30666282421</v>
      </c>
      <c r="C51" s="883">
        <v>167285.35795772594</v>
      </c>
      <c r="D51" s="883">
        <v>241422.18269533527</v>
      </c>
      <c r="E51" s="883">
        <v>309147.14808017493</v>
      </c>
      <c r="F51" s="883">
        <v>381603.6495626822</v>
      </c>
      <c r="G51" s="883">
        <v>413668.71172448975</v>
      </c>
      <c r="H51" s="883">
        <v>428997.10438921285</v>
      </c>
      <c r="I51" s="883">
        <v>448541.44230903784</v>
      </c>
    </row>
    <row r="52" spans="1:9" s="134" customFormat="1" ht="24" customHeight="1" thickTop="1">
      <c r="A52" s="130" t="s">
        <v>466</v>
      </c>
      <c r="B52" s="884">
        <v>0</v>
      </c>
      <c r="C52" s="884">
        <v>0</v>
      </c>
      <c r="D52" s="884">
        <v>0</v>
      </c>
      <c r="E52" s="884">
        <v>0</v>
      </c>
      <c r="F52" s="884">
        <v>0</v>
      </c>
      <c r="G52" s="884">
        <v>0</v>
      </c>
      <c r="H52" s="884">
        <v>63.615889212827987</v>
      </c>
      <c r="I52" s="884">
        <v>249.38675072886298</v>
      </c>
    </row>
    <row r="53" spans="1:9" s="135" customFormat="1" ht="21" customHeight="1">
      <c r="A53" s="819" t="s">
        <v>467</v>
      </c>
      <c r="B53" s="885">
        <v>0</v>
      </c>
      <c r="C53" s="885">
        <v>0</v>
      </c>
      <c r="D53" s="885">
        <v>0</v>
      </c>
      <c r="E53" s="885">
        <v>0</v>
      </c>
      <c r="F53" s="885">
        <v>0</v>
      </c>
      <c r="G53" s="885">
        <v>0</v>
      </c>
      <c r="H53" s="885">
        <v>0</v>
      </c>
      <c r="I53" s="885">
        <v>0</v>
      </c>
    </row>
    <row r="54" spans="1:9" s="135" customFormat="1" ht="21" customHeight="1">
      <c r="A54" s="819" t="s">
        <v>468</v>
      </c>
      <c r="B54" s="885">
        <v>0</v>
      </c>
      <c r="C54" s="885">
        <v>0</v>
      </c>
      <c r="D54" s="885">
        <v>0</v>
      </c>
      <c r="E54" s="885">
        <v>0</v>
      </c>
      <c r="F54" s="885">
        <v>0</v>
      </c>
      <c r="G54" s="885">
        <v>0</v>
      </c>
      <c r="H54" s="885">
        <v>0</v>
      </c>
      <c r="I54" s="885">
        <v>0</v>
      </c>
    </row>
    <row r="55" spans="1:9" s="135" customFormat="1" ht="21" customHeight="1">
      <c r="A55" s="819" t="s">
        <v>469</v>
      </c>
      <c r="B55" s="885">
        <v>0</v>
      </c>
      <c r="C55" s="885">
        <v>0</v>
      </c>
      <c r="D55" s="885">
        <v>0</v>
      </c>
      <c r="E55" s="885">
        <v>0</v>
      </c>
      <c r="F55" s="885">
        <v>0</v>
      </c>
      <c r="G55" s="885">
        <v>0</v>
      </c>
      <c r="H55" s="885">
        <v>0</v>
      </c>
      <c r="I55" s="885">
        <v>0</v>
      </c>
    </row>
    <row r="56" spans="1:9" s="135" customFormat="1" ht="21" customHeight="1">
      <c r="A56" s="819" t="s">
        <v>470</v>
      </c>
      <c r="B56" s="885">
        <v>0</v>
      </c>
      <c r="C56" s="885">
        <v>0</v>
      </c>
      <c r="D56" s="885">
        <v>0</v>
      </c>
      <c r="E56" s="885">
        <v>0</v>
      </c>
      <c r="F56" s="885">
        <v>0</v>
      </c>
      <c r="G56" s="885">
        <v>0</v>
      </c>
      <c r="H56" s="885">
        <v>63.615889212827987</v>
      </c>
      <c r="I56" s="885">
        <v>249.38675072886298</v>
      </c>
    </row>
    <row r="57" spans="1:9" s="135" customFormat="1" ht="21" customHeight="1">
      <c r="A57" s="819" t="s">
        <v>471</v>
      </c>
      <c r="B57" s="885">
        <v>0</v>
      </c>
      <c r="C57" s="885">
        <v>0</v>
      </c>
      <c r="D57" s="885">
        <v>0</v>
      </c>
      <c r="E57" s="885">
        <v>0</v>
      </c>
      <c r="F57" s="885">
        <v>0</v>
      </c>
      <c r="G57" s="885">
        <v>0</v>
      </c>
      <c r="H57" s="885">
        <v>0</v>
      </c>
      <c r="I57" s="885">
        <v>0</v>
      </c>
    </row>
    <row r="58" spans="1:9" s="135" customFormat="1" ht="61.5" customHeight="1" thickBot="1">
      <c r="A58" s="818" t="s">
        <v>472</v>
      </c>
      <c r="B58" s="885">
        <v>173261.03177233427</v>
      </c>
      <c r="C58" s="885">
        <v>223108.13116034988</v>
      </c>
      <c r="D58" s="885">
        <v>330694.37313702621</v>
      </c>
      <c r="E58" s="885">
        <v>444583.42490379012</v>
      </c>
      <c r="F58" s="885">
        <v>551530.70473906712</v>
      </c>
      <c r="G58" s="885">
        <v>599824.53088046657</v>
      </c>
      <c r="H58" s="885">
        <v>659030.67508892121</v>
      </c>
      <c r="I58" s="885">
        <v>693148.86729591829</v>
      </c>
    </row>
    <row r="59" spans="1:9" ht="31.5" customHeight="1" thickTop="1" thickBot="1">
      <c r="A59" s="820" t="s">
        <v>473</v>
      </c>
      <c r="B59" s="883"/>
      <c r="C59" s="883"/>
      <c r="D59" s="883"/>
      <c r="E59" s="883"/>
      <c r="F59" s="883"/>
      <c r="G59" s="883"/>
      <c r="H59" s="883"/>
      <c r="I59" s="883"/>
    </row>
    <row r="60" spans="1:9" ht="30" customHeight="1" thickTop="1">
      <c r="A60" s="52" t="s">
        <v>474</v>
      </c>
      <c r="B60" s="886">
        <v>23257.089167146973</v>
      </c>
      <c r="C60" s="886">
        <v>27077.298253644316</v>
      </c>
      <c r="D60" s="886">
        <v>34165.347842565599</v>
      </c>
      <c r="E60" s="886">
        <v>44344.27099854227</v>
      </c>
      <c r="F60" s="886">
        <v>53280.343008746357</v>
      </c>
      <c r="G60" s="886">
        <v>23245.041243440231</v>
      </c>
      <c r="H60" s="886">
        <v>57868.626944606411</v>
      </c>
      <c r="I60" s="886">
        <v>25016.648972303206</v>
      </c>
    </row>
    <row r="61" spans="1:9" ht="21" customHeight="1">
      <c r="A61" s="54" t="s">
        <v>475</v>
      </c>
      <c r="B61" s="886">
        <v>-4434.3222319884726</v>
      </c>
      <c r="C61" s="886">
        <v>-4204.6295728862979</v>
      </c>
      <c r="D61" s="886">
        <v>-5693.3254256559776</v>
      </c>
      <c r="E61" s="886">
        <v>-7023.747548104956</v>
      </c>
      <c r="F61" s="886">
        <v>-10136.965153061225</v>
      </c>
      <c r="G61" s="886">
        <v>-5243.7593717201171</v>
      </c>
      <c r="H61" s="886">
        <v>-12951.139932944607</v>
      </c>
      <c r="I61" s="886">
        <v>-5258.9168994169095</v>
      </c>
    </row>
    <row r="62" spans="1:9" ht="21.75" customHeight="1">
      <c r="A62" s="821" t="s">
        <v>476</v>
      </c>
      <c r="B62" s="886">
        <v>18822.766935158503</v>
      </c>
      <c r="C62" s="886">
        <v>22872.668680758019</v>
      </c>
      <c r="D62" s="886">
        <v>28472.022416909622</v>
      </c>
      <c r="E62" s="886">
        <v>37320.523450437315</v>
      </c>
      <c r="F62" s="886">
        <v>43143.377855685125</v>
      </c>
      <c r="G62" s="886">
        <v>18001.281871720119</v>
      </c>
      <c r="H62" s="886">
        <v>44917.487011661797</v>
      </c>
      <c r="I62" s="886">
        <v>19757.732072886301</v>
      </c>
    </row>
    <row r="63" spans="1:9">
      <c r="A63" s="52" t="s">
        <v>477</v>
      </c>
      <c r="B63" s="886">
        <v>1579.5108040345822</v>
      </c>
      <c r="C63" s="886">
        <v>1780.1409241982508</v>
      </c>
      <c r="D63" s="886">
        <v>2013.4181341107872</v>
      </c>
      <c r="E63" s="886">
        <v>2565.1209591836737</v>
      </c>
      <c r="F63" s="886">
        <v>2986.3663396501456</v>
      </c>
      <c r="G63" s="886">
        <v>2079.3056151603496</v>
      </c>
      <c r="H63" s="886">
        <v>4381.1466049562687</v>
      </c>
      <c r="I63" s="886">
        <v>1718.7037346938775</v>
      </c>
    </row>
    <row r="64" spans="1:9">
      <c r="A64" s="54" t="s">
        <v>478</v>
      </c>
      <c r="B64" s="886">
        <v>-721.55160518731975</v>
      </c>
      <c r="C64" s="886">
        <v>-797.37383819241995</v>
      </c>
      <c r="D64" s="886">
        <v>-918.61537172011674</v>
      </c>
      <c r="E64" s="886">
        <v>-1149.3300437317785</v>
      </c>
      <c r="F64" s="886">
        <v>-1459.8203250728864</v>
      </c>
      <c r="G64" s="886">
        <v>-757.4860568513119</v>
      </c>
      <c r="H64" s="886">
        <v>-2035.9715816326532</v>
      </c>
      <c r="I64" s="886">
        <v>-875.61059620991261</v>
      </c>
    </row>
    <row r="65" spans="1:9">
      <c r="A65" s="53" t="s">
        <v>479</v>
      </c>
      <c r="B65" s="886">
        <v>19680.726134005763</v>
      </c>
      <c r="C65" s="886">
        <v>23855.435766763851</v>
      </c>
      <c r="D65" s="886">
        <v>29566.825179300289</v>
      </c>
      <c r="E65" s="886">
        <v>38736.314365889215</v>
      </c>
      <c r="F65" s="886">
        <v>44669.923870262384</v>
      </c>
      <c r="G65" s="886">
        <v>19323.101430029154</v>
      </c>
      <c r="H65" s="886">
        <v>47262.66203498542</v>
      </c>
      <c r="I65" s="886">
        <v>20600.825211370262</v>
      </c>
    </row>
    <row r="66" spans="1:9">
      <c r="A66" s="52" t="s">
        <v>480</v>
      </c>
      <c r="B66" s="886">
        <v>1583.1818083573487</v>
      </c>
      <c r="C66" s="886">
        <v>2028.6522113702624</v>
      </c>
      <c r="D66" s="886">
        <v>4469.1287798833819</v>
      </c>
      <c r="E66" s="886">
        <v>4527.3546195335284</v>
      </c>
      <c r="F66" s="886">
        <v>10276.684313411079</v>
      </c>
      <c r="G66" s="886">
        <v>2756.6000699708457</v>
      </c>
      <c r="H66" s="886">
        <v>8220.3654577259476</v>
      </c>
      <c r="I66" s="886">
        <v>3289.4259693877552</v>
      </c>
    </row>
    <row r="67" spans="1:9">
      <c r="A67" s="52" t="s">
        <v>481</v>
      </c>
      <c r="B67" s="886">
        <v>-4638.1614927953897</v>
      </c>
      <c r="C67" s="886">
        <v>-4409.2523163265305</v>
      </c>
      <c r="D67" s="886">
        <v>-8210.2179897959177</v>
      </c>
      <c r="E67" s="886">
        <v>-7664.9716588921283</v>
      </c>
      <c r="F67" s="886">
        <v>-12790.406180758018</v>
      </c>
      <c r="G67" s="886">
        <v>-5087.6922973760929</v>
      </c>
      <c r="H67" s="886">
        <v>-11968.728642857142</v>
      </c>
      <c r="I67" s="886">
        <v>-5919.1018848396507</v>
      </c>
    </row>
    <row r="68" spans="1:9">
      <c r="A68" s="821" t="s">
        <v>482</v>
      </c>
      <c r="B68" s="886">
        <v>16625.746449567723</v>
      </c>
      <c r="C68" s="886">
        <v>21474.835661807578</v>
      </c>
      <c r="D68" s="886">
        <v>25825.735969387752</v>
      </c>
      <c r="E68" s="886">
        <v>35598.697326530608</v>
      </c>
      <c r="F68" s="886">
        <v>42156.202002915459</v>
      </c>
      <c r="G68" s="886">
        <v>16992.009202623904</v>
      </c>
      <c r="H68" s="886">
        <v>43514.298849854225</v>
      </c>
      <c r="I68" s="886">
        <v>17971.149295918367</v>
      </c>
    </row>
    <row r="69" spans="1:9">
      <c r="A69" s="54" t="s">
        <v>483</v>
      </c>
      <c r="B69" s="886">
        <v>-12568.285233429393</v>
      </c>
      <c r="C69" s="886">
        <v>-15588.621469387755</v>
      </c>
      <c r="D69" s="886">
        <v>-21072.059534985419</v>
      </c>
      <c r="E69" s="886">
        <v>-27430.272177842562</v>
      </c>
      <c r="F69" s="886">
        <v>-33729.415900874636</v>
      </c>
      <c r="G69" s="886">
        <v>-15337.111749271136</v>
      </c>
      <c r="H69" s="886">
        <v>-37064.942201166181</v>
      </c>
      <c r="I69" s="886">
        <v>-15446.551623906706</v>
      </c>
    </row>
    <row r="70" spans="1:9">
      <c r="A70" s="53" t="s">
        <v>484</v>
      </c>
      <c r="B70" s="886">
        <v>4057.4612161383284</v>
      </c>
      <c r="C70" s="886">
        <v>5886.2141924198249</v>
      </c>
      <c r="D70" s="886">
        <v>4753.6764344023322</v>
      </c>
      <c r="E70" s="886">
        <v>8168.4251486880466</v>
      </c>
      <c r="F70" s="886">
        <v>8426.7861020408163</v>
      </c>
      <c r="G70" s="886">
        <v>1654.8974533527696</v>
      </c>
      <c r="H70" s="886">
        <v>6449.3566486880463</v>
      </c>
      <c r="I70" s="886">
        <v>2524.5976720116619</v>
      </c>
    </row>
    <row r="71" spans="1:9">
      <c r="A71" s="53" t="s">
        <v>485</v>
      </c>
      <c r="B71" s="886">
        <v>-304.54106916426508</v>
      </c>
      <c r="C71" s="886">
        <v>-888.92716618075804</v>
      </c>
      <c r="D71" s="886">
        <v>12.515068513119534</v>
      </c>
      <c r="E71" s="886">
        <v>5.2483921282798836</v>
      </c>
      <c r="F71" s="886">
        <v>5.0754985422740528</v>
      </c>
      <c r="G71" s="886">
        <v>1.8472813411078717</v>
      </c>
      <c r="H71" s="886">
        <v>3.572418367346939</v>
      </c>
      <c r="I71" s="886">
        <v>0.97371574344023326</v>
      </c>
    </row>
    <row r="72" spans="1:9">
      <c r="A72" s="54" t="s">
        <v>486</v>
      </c>
      <c r="B72" s="886">
        <v>-308.9819884726225</v>
      </c>
      <c r="C72" s="886">
        <v>-916.19904227405243</v>
      </c>
      <c r="D72" s="886">
        <v>1.0014577259475218E-3</v>
      </c>
      <c r="E72" s="886">
        <v>4.0540816326530615E-2</v>
      </c>
      <c r="F72" s="886">
        <v>1.0204081632653063E-5</v>
      </c>
      <c r="G72" s="886">
        <v>1.8221574344023323E-4</v>
      </c>
      <c r="H72" s="886">
        <v>1.892128279883382E-3</v>
      </c>
      <c r="I72" s="886">
        <v>1.153061224489796E-3</v>
      </c>
    </row>
    <row r="73" spans="1:9">
      <c r="A73" s="54" t="s">
        <v>487</v>
      </c>
      <c r="B73" s="886">
        <v>4.4409193083573486</v>
      </c>
      <c r="C73" s="886">
        <v>27.271876093294463</v>
      </c>
      <c r="D73" s="886">
        <v>12.514067055393587</v>
      </c>
      <c r="E73" s="886">
        <v>5.2078513119533527</v>
      </c>
      <c r="F73" s="886">
        <v>5.0754883381924198</v>
      </c>
      <c r="G73" s="886">
        <v>1.8470991253644315</v>
      </c>
      <c r="H73" s="886">
        <v>3.5705262390670556</v>
      </c>
      <c r="I73" s="886">
        <v>0.97256268221574349</v>
      </c>
    </row>
    <row r="74" spans="1:9">
      <c r="A74" s="821" t="s">
        <v>488</v>
      </c>
      <c r="B74" s="886">
        <v>302.93582997118153</v>
      </c>
      <c r="C74" s="886">
        <v>872.51577551020398</v>
      </c>
      <c r="D74" s="886">
        <v>-9.8162915451895039</v>
      </c>
      <c r="E74" s="886">
        <v>-3.0281093294460644</v>
      </c>
      <c r="F74" s="886">
        <v>-0.56350291545189501</v>
      </c>
      <c r="G74" s="886">
        <v>-6.3192419825072885E-2</v>
      </c>
      <c r="H74" s="886">
        <v>-0.13456997084548106</v>
      </c>
      <c r="I74" s="886">
        <v>-4.9172011661807583E-2</v>
      </c>
    </row>
    <row r="75" spans="1:9">
      <c r="A75" s="821" t="s">
        <v>489</v>
      </c>
      <c r="B75" s="886">
        <v>304.75741786743515</v>
      </c>
      <c r="C75" s="886">
        <v>889.11988775510201</v>
      </c>
      <c r="D75" s="886">
        <v>-3.3921938775510205</v>
      </c>
      <c r="E75" s="886">
        <v>-0.12008309037900874</v>
      </c>
      <c r="F75" s="886">
        <v>3.9446064139941686E-3</v>
      </c>
      <c r="G75" s="886">
        <v>-6.6370262390670559E-3</v>
      </c>
      <c r="H75" s="886">
        <v>-5.2113702623906698E-3</v>
      </c>
      <c r="I75" s="886">
        <v>8.9839650145772595E-3</v>
      </c>
    </row>
    <row r="76" spans="1:9">
      <c r="A76" s="54" t="s">
        <v>490</v>
      </c>
      <c r="B76" s="886">
        <v>-1.8215878962536023</v>
      </c>
      <c r="C76" s="886">
        <v>-16.604112244897959</v>
      </c>
      <c r="D76" s="886">
        <v>-6.4240976676384829</v>
      </c>
      <c r="E76" s="886">
        <v>-2.9080262390670559</v>
      </c>
      <c r="F76" s="886">
        <v>-0.5674475218658892</v>
      </c>
      <c r="G76" s="886">
        <v>-5.6555393586005837E-2</v>
      </c>
      <c r="H76" s="886">
        <v>-0.12935860058309037</v>
      </c>
      <c r="I76" s="886">
        <v>-5.8155976676384835E-2</v>
      </c>
    </row>
    <row r="77" spans="1:9">
      <c r="A77" s="821" t="s">
        <v>491</v>
      </c>
      <c r="B77" s="886">
        <v>4055.8559769452454</v>
      </c>
      <c r="C77" s="886">
        <v>5869.8028017492707</v>
      </c>
      <c r="D77" s="886">
        <v>4756.3752113702622</v>
      </c>
      <c r="E77" s="886">
        <v>8170.6454314868806</v>
      </c>
      <c r="F77" s="886">
        <v>8431.298097667639</v>
      </c>
      <c r="G77" s="886">
        <v>1656.6815422740526</v>
      </c>
      <c r="H77" s="886">
        <v>6452.7944970845483</v>
      </c>
      <c r="I77" s="886">
        <v>2525.52221574344</v>
      </c>
    </row>
    <row r="78" spans="1:9">
      <c r="A78" s="52" t="s">
        <v>492</v>
      </c>
      <c r="B78" s="886">
        <v>10.140842939481267</v>
      </c>
      <c r="C78" s="886">
        <v>27.180135568513123</v>
      </c>
      <c r="D78" s="886">
        <v>20.851590379008748</v>
      </c>
      <c r="E78" s="886">
        <v>67.319202623906705</v>
      </c>
      <c r="F78" s="886">
        <v>33.453852769679301</v>
      </c>
      <c r="G78" s="886">
        <v>7.5511807580174928</v>
      </c>
      <c r="H78" s="886">
        <v>17.283809037900873</v>
      </c>
      <c r="I78" s="886">
        <v>3.0195116618075799</v>
      </c>
    </row>
    <row r="79" spans="1:9">
      <c r="A79" s="53" t="s">
        <v>493</v>
      </c>
      <c r="B79" s="886">
        <v>4065.9968198847259</v>
      </c>
      <c r="C79" s="886">
        <v>5896.9829373177854</v>
      </c>
      <c r="D79" s="886">
        <v>4777.2268017492715</v>
      </c>
      <c r="E79" s="886">
        <v>8237.9646341107873</v>
      </c>
      <c r="F79" s="886">
        <v>8464.7519504373176</v>
      </c>
      <c r="G79" s="886">
        <v>1664.2327230320702</v>
      </c>
      <c r="H79" s="886">
        <v>6470.0783061224483</v>
      </c>
      <c r="I79" s="886">
        <v>2528.5417274052479</v>
      </c>
    </row>
    <row r="80" spans="1:9">
      <c r="A80" s="52" t="s">
        <v>494</v>
      </c>
      <c r="B80" s="886">
        <v>-14.921991354466858</v>
      </c>
      <c r="C80" s="886">
        <v>754.17379737609326</v>
      </c>
      <c r="D80" s="886">
        <v>14.437275510204081</v>
      </c>
      <c r="E80" s="886">
        <v>0.5298396501457725</v>
      </c>
      <c r="F80" s="886">
        <v>33.377661807580175</v>
      </c>
      <c r="G80" s="886">
        <v>2.0408163265306124E-3</v>
      </c>
      <c r="H80" s="886">
        <v>101.03161516034984</v>
      </c>
      <c r="I80" s="886">
        <v>25.447867346938775</v>
      </c>
    </row>
    <row r="81" spans="1:9" ht="21" customHeight="1">
      <c r="A81" s="821" t="s">
        <v>495</v>
      </c>
      <c r="B81" s="886">
        <v>4051.0748285302593</v>
      </c>
      <c r="C81" s="886">
        <v>6651.1567346938773</v>
      </c>
      <c r="D81" s="886">
        <v>4791.6640772594747</v>
      </c>
      <c r="E81" s="886">
        <v>8238.494473760933</v>
      </c>
      <c r="F81" s="886">
        <v>8498.1296122448985</v>
      </c>
      <c r="G81" s="886">
        <v>1664.2347638483966</v>
      </c>
      <c r="H81" s="886">
        <v>6571.1099212827994</v>
      </c>
      <c r="I81" s="886">
        <v>2553.9895947521868</v>
      </c>
    </row>
    <row r="82" spans="1:9" ht="21" customHeight="1">
      <c r="A82" s="52" t="s">
        <v>496</v>
      </c>
      <c r="B82" s="886">
        <v>0</v>
      </c>
      <c r="C82" s="886">
        <v>0</v>
      </c>
      <c r="D82" s="886">
        <v>0</v>
      </c>
      <c r="E82" s="886">
        <v>0</v>
      </c>
      <c r="F82" s="886">
        <v>0</v>
      </c>
      <c r="G82" s="886">
        <v>0</v>
      </c>
      <c r="H82" s="886">
        <v>0</v>
      </c>
      <c r="I82" s="886">
        <v>0</v>
      </c>
    </row>
    <row r="83" spans="1:9" ht="21" customHeight="1">
      <c r="A83" s="821" t="s">
        <v>497</v>
      </c>
      <c r="B83" s="886">
        <v>4051.0748285302593</v>
      </c>
      <c r="C83" s="886">
        <v>6651.1567346938773</v>
      </c>
      <c r="D83" s="886">
        <v>4791.6640772594747</v>
      </c>
      <c r="E83" s="886">
        <v>8238.494473760933</v>
      </c>
      <c r="F83" s="886">
        <v>8498.1296122448985</v>
      </c>
      <c r="G83" s="886">
        <v>1664.2347638483966</v>
      </c>
      <c r="H83" s="886">
        <v>6571.1099212827994</v>
      </c>
      <c r="I83" s="886">
        <v>2553.9895947521868</v>
      </c>
    </row>
    <row r="84" spans="1:9" ht="18" customHeight="1" thickBot="1">
      <c r="A84" s="52" t="s">
        <v>498</v>
      </c>
      <c r="B84" s="886">
        <v>-938.61057060518738</v>
      </c>
      <c r="C84" s="886">
        <v>-1270.5151603498543</v>
      </c>
      <c r="D84" s="886">
        <v>-1673.4543731778426</v>
      </c>
      <c r="E84" s="886">
        <v>-3018.9995626822156</v>
      </c>
      <c r="F84" s="886">
        <v>-3209.0658892128276</v>
      </c>
      <c r="G84" s="886">
        <v>-441.21110495626823</v>
      </c>
      <c r="H84" s="886">
        <v>-2501.2412536443148</v>
      </c>
      <c r="I84" s="886">
        <v>-1200.3751020408165</v>
      </c>
    </row>
    <row r="85" spans="1:9" ht="24" customHeight="1" thickTop="1" thickBot="1">
      <c r="A85" s="47" t="s">
        <v>499</v>
      </c>
      <c r="B85" s="883">
        <v>3112.4642579250717</v>
      </c>
      <c r="C85" s="883">
        <v>5380.6415743440239</v>
      </c>
      <c r="D85" s="883">
        <v>3118.2097040816329</v>
      </c>
      <c r="E85" s="883">
        <v>5219.4949110787175</v>
      </c>
      <c r="F85" s="883">
        <v>5289.0637230320708</v>
      </c>
      <c r="G85" s="883">
        <v>1223.0236588921284</v>
      </c>
      <c r="H85" s="883">
        <v>4069.8686676384837</v>
      </c>
      <c r="I85" s="883">
        <v>1353.6144927113703</v>
      </c>
    </row>
    <row r="86" spans="1:9" ht="15" customHeight="1" thickTop="1" thickBot="1">
      <c r="A86" s="822"/>
      <c r="B86" s="887"/>
      <c r="C86" s="887"/>
      <c r="D86" s="887"/>
      <c r="E86" s="887"/>
      <c r="F86" s="887"/>
      <c r="G86" s="887"/>
      <c r="H86" s="887"/>
      <c r="I86" s="887"/>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H5" sqref="H5"/>
    </sheetView>
  </sheetViews>
  <sheetFormatPr defaultColWidth="11.42578125" defaultRowHeight="15"/>
  <cols>
    <col min="1" max="1" width="70" style="831" customWidth="1"/>
    <col min="2" max="5" width="20.140625" style="94" customWidth="1"/>
    <col min="6" max="6" width="3.7109375" style="212" customWidth="1"/>
    <col min="7" max="7" width="11.140625" style="983" bestFit="1" customWidth="1"/>
    <col min="8" max="256" width="11.42578125" style="983"/>
    <col min="257" max="257" width="70" style="983" customWidth="1"/>
    <col min="258" max="261" width="20.140625" style="983" customWidth="1"/>
    <col min="262" max="262" width="3.7109375" style="983" customWidth="1"/>
    <col min="263" max="263" width="11.140625" style="983" bestFit="1" customWidth="1"/>
    <col min="264" max="512" width="11.42578125" style="983"/>
    <col min="513" max="513" width="70" style="983" customWidth="1"/>
    <col min="514" max="517" width="20.140625" style="983" customWidth="1"/>
    <col min="518" max="518" width="3.7109375" style="983" customWidth="1"/>
    <col min="519" max="519" width="11.140625" style="983" bestFit="1" customWidth="1"/>
    <col min="520" max="768" width="11.42578125" style="983"/>
    <col min="769" max="769" width="70" style="983" customWidth="1"/>
    <col min="770" max="773" width="20.140625" style="983" customWidth="1"/>
    <col min="774" max="774" width="3.7109375" style="983" customWidth="1"/>
    <col min="775" max="775" width="11.140625" style="983" bestFit="1" customWidth="1"/>
    <col min="776" max="1024" width="11.42578125" style="983"/>
    <col min="1025" max="1025" width="70" style="983" customWidth="1"/>
    <col min="1026" max="1029" width="20.140625" style="983" customWidth="1"/>
    <col min="1030" max="1030" width="3.7109375" style="983" customWidth="1"/>
    <col min="1031" max="1031" width="11.140625" style="983" bestFit="1" customWidth="1"/>
    <col min="1032" max="1280" width="11.42578125" style="983"/>
    <col min="1281" max="1281" width="70" style="983" customWidth="1"/>
    <col min="1282" max="1285" width="20.140625" style="983" customWidth="1"/>
    <col min="1286" max="1286" width="3.7109375" style="983" customWidth="1"/>
    <col min="1287" max="1287" width="11.140625" style="983" bestFit="1" customWidth="1"/>
    <col min="1288" max="1536" width="11.42578125" style="983"/>
    <col min="1537" max="1537" width="70" style="983" customWidth="1"/>
    <col min="1538" max="1541" width="20.140625" style="983" customWidth="1"/>
    <col min="1542" max="1542" width="3.7109375" style="983" customWidth="1"/>
    <col min="1543" max="1543" width="11.140625" style="983" bestFit="1" customWidth="1"/>
    <col min="1544" max="1792" width="11.42578125" style="983"/>
    <col min="1793" max="1793" width="70" style="983" customWidth="1"/>
    <col min="1794" max="1797" width="20.140625" style="983" customWidth="1"/>
    <col min="1798" max="1798" width="3.7109375" style="983" customWidth="1"/>
    <col min="1799" max="1799" width="11.140625" style="983" bestFit="1" customWidth="1"/>
    <col min="1800" max="2048" width="11.42578125" style="983"/>
    <col min="2049" max="2049" width="70" style="983" customWidth="1"/>
    <col min="2050" max="2053" width="20.140625" style="983" customWidth="1"/>
    <col min="2054" max="2054" width="3.7109375" style="983" customWidth="1"/>
    <col min="2055" max="2055" width="11.140625" style="983" bestFit="1" customWidth="1"/>
    <col min="2056" max="2304" width="11.42578125" style="983"/>
    <col min="2305" max="2305" width="70" style="983" customWidth="1"/>
    <col min="2306" max="2309" width="20.140625" style="983" customWidth="1"/>
    <col min="2310" max="2310" width="3.7109375" style="983" customWidth="1"/>
    <col min="2311" max="2311" width="11.140625" style="983" bestFit="1" customWidth="1"/>
    <col min="2312" max="2560" width="11.42578125" style="983"/>
    <col min="2561" max="2561" width="70" style="983" customWidth="1"/>
    <col min="2562" max="2565" width="20.140625" style="983" customWidth="1"/>
    <col min="2566" max="2566" width="3.7109375" style="983" customWidth="1"/>
    <col min="2567" max="2567" width="11.140625" style="983" bestFit="1" customWidth="1"/>
    <col min="2568" max="2816" width="11.42578125" style="983"/>
    <col min="2817" max="2817" width="70" style="983" customWidth="1"/>
    <col min="2818" max="2821" width="20.140625" style="983" customWidth="1"/>
    <col min="2822" max="2822" width="3.7109375" style="983" customWidth="1"/>
    <col min="2823" max="2823" width="11.140625" style="983" bestFit="1" customWidth="1"/>
    <col min="2824" max="3072" width="11.42578125" style="983"/>
    <col min="3073" max="3073" width="70" style="983" customWidth="1"/>
    <col min="3074" max="3077" width="20.140625" style="983" customWidth="1"/>
    <col min="3078" max="3078" width="3.7109375" style="983" customWidth="1"/>
    <col min="3079" max="3079" width="11.140625" style="983" bestFit="1" customWidth="1"/>
    <col min="3080" max="3328" width="11.42578125" style="983"/>
    <col min="3329" max="3329" width="70" style="983" customWidth="1"/>
    <col min="3330" max="3333" width="20.140625" style="983" customWidth="1"/>
    <col min="3334" max="3334" width="3.7109375" style="983" customWidth="1"/>
    <col min="3335" max="3335" width="11.140625" style="983" bestFit="1" customWidth="1"/>
    <col min="3336" max="3584" width="11.42578125" style="983"/>
    <col min="3585" max="3585" width="70" style="983" customWidth="1"/>
    <col min="3586" max="3589" width="20.140625" style="983" customWidth="1"/>
    <col min="3590" max="3590" width="3.7109375" style="983" customWidth="1"/>
    <col min="3591" max="3591" width="11.140625" style="983" bestFit="1" customWidth="1"/>
    <col min="3592" max="3840" width="11.42578125" style="983"/>
    <col min="3841" max="3841" width="70" style="983" customWidth="1"/>
    <col min="3842" max="3845" width="20.140625" style="983" customWidth="1"/>
    <col min="3846" max="3846" width="3.7109375" style="983" customWidth="1"/>
    <col min="3847" max="3847" width="11.140625" style="983" bestFit="1" customWidth="1"/>
    <col min="3848" max="4096" width="11.42578125" style="983"/>
    <col min="4097" max="4097" width="70" style="983" customWidth="1"/>
    <col min="4098" max="4101" width="20.140625" style="983" customWidth="1"/>
    <col min="4102" max="4102" width="3.7109375" style="983" customWidth="1"/>
    <col min="4103" max="4103" width="11.140625" style="983" bestFit="1" customWidth="1"/>
    <col min="4104" max="4352" width="11.42578125" style="983"/>
    <col min="4353" max="4353" width="70" style="983" customWidth="1"/>
    <col min="4354" max="4357" width="20.140625" style="983" customWidth="1"/>
    <col min="4358" max="4358" width="3.7109375" style="983" customWidth="1"/>
    <col min="4359" max="4359" width="11.140625" style="983" bestFit="1" customWidth="1"/>
    <col min="4360" max="4608" width="11.42578125" style="983"/>
    <col min="4609" max="4609" width="70" style="983" customWidth="1"/>
    <col min="4610" max="4613" width="20.140625" style="983" customWidth="1"/>
    <col min="4614" max="4614" width="3.7109375" style="983" customWidth="1"/>
    <col min="4615" max="4615" width="11.140625" style="983" bestFit="1" customWidth="1"/>
    <col min="4616" max="4864" width="11.42578125" style="983"/>
    <col min="4865" max="4865" width="70" style="983" customWidth="1"/>
    <col min="4866" max="4869" width="20.140625" style="983" customWidth="1"/>
    <col min="4870" max="4870" width="3.7109375" style="983" customWidth="1"/>
    <col min="4871" max="4871" width="11.140625" style="983" bestFit="1" customWidth="1"/>
    <col min="4872" max="5120" width="11.42578125" style="983"/>
    <col min="5121" max="5121" width="70" style="983" customWidth="1"/>
    <col min="5122" max="5125" width="20.140625" style="983" customWidth="1"/>
    <col min="5126" max="5126" width="3.7109375" style="983" customWidth="1"/>
    <col min="5127" max="5127" width="11.140625" style="983" bestFit="1" customWidth="1"/>
    <col min="5128" max="5376" width="11.42578125" style="983"/>
    <col min="5377" max="5377" width="70" style="983" customWidth="1"/>
    <col min="5378" max="5381" width="20.140625" style="983" customWidth="1"/>
    <col min="5382" max="5382" width="3.7109375" style="983" customWidth="1"/>
    <col min="5383" max="5383" width="11.140625" style="983" bestFit="1" customWidth="1"/>
    <col min="5384" max="5632" width="11.42578125" style="983"/>
    <col min="5633" max="5633" width="70" style="983" customWidth="1"/>
    <col min="5634" max="5637" width="20.140625" style="983" customWidth="1"/>
    <col min="5638" max="5638" width="3.7109375" style="983" customWidth="1"/>
    <col min="5639" max="5639" width="11.140625" style="983" bestFit="1" customWidth="1"/>
    <col min="5640" max="5888" width="11.42578125" style="983"/>
    <col min="5889" max="5889" width="70" style="983" customWidth="1"/>
    <col min="5890" max="5893" width="20.140625" style="983" customWidth="1"/>
    <col min="5894" max="5894" width="3.7109375" style="983" customWidth="1"/>
    <col min="5895" max="5895" width="11.140625" style="983" bestFit="1" customWidth="1"/>
    <col min="5896" max="6144" width="11.42578125" style="983"/>
    <col min="6145" max="6145" width="70" style="983" customWidth="1"/>
    <col min="6146" max="6149" width="20.140625" style="983" customWidth="1"/>
    <col min="6150" max="6150" width="3.7109375" style="983" customWidth="1"/>
    <col min="6151" max="6151" width="11.140625" style="983" bestFit="1" customWidth="1"/>
    <col min="6152" max="6400" width="11.42578125" style="983"/>
    <col min="6401" max="6401" width="70" style="983" customWidth="1"/>
    <col min="6402" max="6405" width="20.140625" style="983" customWidth="1"/>
    <col min="6406" max="6406" width="3.7109375" style="983" customWidth="1"/>
    <col min="6407" max="6407" width="11.140625" style="983" bestFit="1" customWidth="1"/>
    <col min="6408" max="6656" width="11.42578125" style="983"/>
    <col min="6657" max="6657" width="70" style="983" customWidth="1"/>
    <col min="6658" max="6661" width="20.140625" style="983" customWidth="1"/>
    <col min="6662" max="6662" width="3.7109375" style="983" customWidth="1"/>
    <col min="6663" max="6663" width="11.140625" style="983" bestFit="1" customWidth="1"/>
    <col min="6664" max="6912" width="11.42578125" style="983"/>
    <col min="6913" max="6913" width="70" style="983" customWidth="1"/>
    <col min="6914" max="6917" width="20.140625" style="983" customWidth="1"/>
    <col min="6918" max="6918" width="3.7109375" style="983" customWidth="1"/>
    <col min="6919" max="6919" width="11.140625" style="983" bestFit="1" customWidth="1"/>
    <col min="6920" max="7168" width="11.42578125" style="983"/>
    <col min="7169" max="7169" width="70" style="983" customWidth="1"/>
    <col min="7170" max="7173" width="20.140625" style="983" customWidth="1"/>
    <col min="7174" max="7174" width="3.7109375" style="983" customWidth="1"/>
    <col min="7175" max="7175" width="11.140625" style="983" bestFit="1" customWidth="1"/>
    <col min="7176" max="7424" width="11.42578125" style="983"/>
    <col min="7425" max="7425" width="70" style="983" customWidth="1"/>
    <col min="7426" max="7429" width="20.140625" style="983" customWidth="1"/>
    <col min="7430" max="7430" width="3.7109375" style="983" customWidth="1"/>
    <col min="7431" max="7431" width="11.140625" style="983" bestFit="1" customWidth="1"/>
    <col min="7432" max="7680" width="11.42578125" style="983"/>
    <col min="7681" max="7681" width="70" style="983" customWidth="1"/>
    <col min="7682" max="7685" width="20.140625" style="983" customWidth="1"/>
    <col min="7686" max="7686" width="3.7109375" style="983" customWidth="1"/>
    <col min="7687" max="7687" width="11.140625" style="983" bestFit="1" customWidth="1"/>
    <col min="7688" max="7936" width="11.42578125" style="983"/>
    <col min="7937" max="7937" width="70" style="983" customWidth="1"/>
    <col min="7938" max="7941" width="20.140625" style="983" customWidth="1"/>
    <col min="7942" max="7942" width="3.7109375" style="983" customWidth="1"/>
    <col min="7943" max="7943" width="11.140625" style="983" bestFit="1" customWidth="1"/>
    <col min="7944" max="8192" width="11.42578125" style="983"/>
    <col min="8193" max="8193" width="70" style="983" customWidth="1"/>
    <col min="8194" max="8197" width="20.140625" style="983" customWidth="1"/>
    <col min="8198" max="8198" width="3.7109375" style="983" customWidth="1"/>
    <col min="8199" max="8199" width="11.140625" style="983" bestFit="1" customWidth="1"/>
    <col min="8200" max="8448" width="11.42578125" style="983"/>
    <col min="8449" max="8449" width="70" style="983" customWidth="1"/>
    <col min="8450" max="8453" width="20.140625" style="983" customWidth="1"/>
    <col min="8454" max="8454" width="3.7109375" style="983" customWidth="1"/>
    <col min="8455" max="8455" width="11.140625" style="983" bestFit="1" customWidth="1"/>
    <col min="8456" max="8704" width="11.42578125" style="983"/>
    <col min="8705" max="8705" width="70" style="983" customWidth="1"/>
    <col min="8706" max="8709" width="20.140625" style="983" customWidth="1"/>
    <col min="8710" max="8710" width="3.7109375" style="983" customWidth="1"/>
    <col min="8711" max="8711" width="11.140625" style="983" bestFit="1" customWidth="1"/>
    <col min="8712" max="8960" width="11.42578125" style="983"/>
    <col min="8961" max="8961" width="70" style="983" customWidth="1"/>
    <col min="8962" max="8965" width="20.140625" style="983" customWidth="1"/>
    <col min="8966" max="8966" width="3.7109375" style="983" customWidth="1"/>
    <col min="8967" max="8967" width="11.140625" style="983" bestFit="1" customWidth="1"/>
    <col min="8968" max="9216" width="11.42578125" style="983"/>
    <col min="9217" max="9217" width="70" style="983" customWidth="1"/>
    <col min="9218" max="9221" width="20.140625" style="983" customWidth="1"/>
    <col min="9222" max="9222" width="3.7109375" style="983" customWidth="1"/>
    <col min="9223" max="9223" width="11.140625" style="983" bestFit="1" customWidth="1"/>
    <col min="9224" max="9472" width="11.42578125" style="983"/>
    <col min="9473" max="9473" width="70" style="983" customWidth="1"/>
    <col min="9474" max="9477" width="20.140625" style="983" customWidth="1"/>
    <col min="9478" max="9478" width="3.7109375" style="983" customWidth="1"/>
    <col min="9479" max="9479" width="11.140625" style="983" bestFit="1" customWidth="1"/>
    <col min="9480" max="9728" width="11.42578125" style="983"/>
    <col min="9729" max="9729" width="70" style="983" customWidth="1"/>
    <col min="9730" max="9733" width="20.140625" style="983" customWidth="1"/>
    <col min="9734" max="9734" width="3.7109375" style="983" customWidth="1"/>
    <col min="9735" max="9735" width="11.140625" style="983" bestFit="1" customWidth="1"/>
    <col min="9736" max="9984" width="11.42578125" style="983"/>
    <col min="9985" max="9985" width="70" style="983" customWidth="1"/>
    <col min="9986" max="9989" width="20.140625" style="983" customWidth="1"/>
    <col min="9990" max="9990" width="3.7109375" style="983" customWidth="1"/>
    <col min="9991" max="9991" width="11.140625" style="983" bestFit="1" customWidth="1"/>
    <col min="9992" max="10240" width="11.42578125" style="983"/>
    <col min="10241" max="10241" width="70" style="983" customWidth="1"/>
    <col min="10242" max="10245" width="20.140625" style="983" customWidth="1"/>
    <col min="10246" max="10246" width="3.7109375" style="983" customWidth="1"/>
    <col min="10247" max="10247" width="11.140625" style="983" bestFit="1" customWidth="1"/>
    <col min="10248" max="10496" width="11.42578125" style="983"/>
    <col min="10497" max="10497" width="70" style="983" customWidth="1"/>
    <col min="10498" max="10501" width="20.140625" style="983" customWidth="1"/>
    <col min="10502" max="10502" width="3.7109375" style="983" customWidth="1"/>
    <col min="10503" max="10503" width="11.140625" style="983" bestFit="1" customWidth="1"/>
    <col min="10504" max="10752" width="11.42578125" style="983"/>
    <col min="10753" max="10753" width="70" style="983" customWidth="1"/>
    <col min="10754" max="10757" width="20.140625" style="983" customWidth="1"/>
    <col min="10758" max="10758" width="3.7109375" style="983" customWidth="1"/>
    <col min="10759" max="10759" width="11.140625" style="983" bestFit="1" customWidth="1"/>
    <col min="10760" max="11008" width="11.42578125" style="983"/>
    <col min="11009" max="11009" width="70" style="983" customWidth="1"/>
    <col min="11010" max="11013" width="20.140625" style="983" customWidth="1"/>
    <col min="11014" max="11014" width="3.7109375" style="983" customWidth="1"/>
    <col min="11015" max="11015" width="11.140625" style="983" bestFit="1" customWidth="1"/>
    <col min="11016" max="11264" width="11.42578125" style="983"/>
    <col min="11265" max="11265" width="70" style="983" customWidth="1"/>
    <col min="11266" max="11269" width="20.140625" style="983" customWidth="1"/>
    <col min="11270" max="11270" width="3.7109375" style="983" customWidth="1"/>
    <col min="11271" max="11271" width="11.140625" style="983" bestFit="1" customWidth="1"/>
    <col min="11272" max="11520" width="11.42578125" style="983"/>
    <col min="11521" max="11521" width="70" style="983" customWidth="1"/>
    <col min="11522" max="11525" width="20.140625" style="983" customWidth="1"/>
    <col min="11526" max="11526" width="3.7109375" style="983" customWidth="1"/>
    <col min="11527" max="11527" width="11.140625" style="983" bestFit="1" customWidth="1"/>
    <col min="11528" max="11776" width="11.42578125" style="983"/>
    <col min="11777" max="11777" width="70" style="983" customWidth="1"/>
    <col min="11778" max="11781" width="20.140625" style="983" customWidth="1"/>
    <col min="11782" max="11782" width="3.7109375" style="983" customWidth="1"/>
    <col min="11783" max="11783" width="11.140625" style="983" bestFit="1" customWidth="1"/>
    <col min="11784" max="12032" width="11.42578125" style="983"/>
    <col min="12033" max="12033" width="70" style="983" customWidth="1"/>
    <col min="12034" max="12037" width="20.140625" style="983" customWidth="1"/>
    <col min="12038" max="12038" width="3.7109375" style="983" customWidth="1"/>
    <col min="12039" max="12039" width="11.140625" style="983" bestFit="1" customWidth="1"/>
    <col min="12040" max="12288" width="11.42578125" style="983"/>
    <col min="12289" max="12289" width="70" style="983" customWidth="1"/>
    <col min="12290" max="12293" width="20.140625" style="983" customWidth="1"/>
    <col min="12294" max="12294" width="3.7109375" style="983" customWidth="1"/>
    <col min="12295" max="12295" width="11.140625" style="983" bestFit="1" customWidth="1"/>
    <col min="12296" max="12544" width="11.42578125" style="983"/>
    <col min="12545" max="12545" width="70" style="983" customWidth="1"/>
    <col min="12546" max="12549" width="20.140625" style="983" customWidth="1"/>
    <col min="12550" max="12550" width="3.7109375" style="983" customWidth="1"/>
    <col min="12551" max="12551" width="11.140625" style="983" bestFit="1" customWidth="1"/>
    <col min="12552" max="12800" width="11.42578125" style="983"/>
    <col min="12801" max="12801" width="70" style="983" customWidth="1"/>
    <col min="12802" max="12805" width="20.140625" style="983" customWidth="1"/>
    <col min="12806" max="12806" width="3.7109375" style="983" customWidth="1"/>
    <col min="12807" max="12807" width="11.140625" style="983" bestFit="1" customWidth="1"/>
    <col min="12808" max="13056" width="11.42578125" style="983"/>
    <col min="13057" max="13057" width="70" style="983" customWidth="1"/>
    <col min="13058" max="13061" width="20.140625" style="983" customWidth="1"/>
    <col min="13062" max="13062" width="3.7109375" style="983" customWidth="1"/>
    <col min="13063" max="13063" width="11.140625" style="983" bestFit="1" customWidth="1"/>
    <col min="13064" max="13312" width="11.42578125" style="983"/>
    <col min="13313" max="13313" width="70" style="983" customWidth="1"/>
    <col min="13314" max="13317" width="20.140625" style="983" customWidth="1"/>
    <col min="13318" max="13318" width="3.7109375" style="983" customWidth="1"/>
    <col min="13319" max="13319" width="11.140625" style="983" bestFit="1" customWidth="1"/>
    <col min="13320" max="13568" width="11.42578125" style="983"/>
    <col min="13569" max="13569" width="70" style="983" customWidth="1"/>
    <col min="13570" max="13573" width="20.140625" style="983" customWidth="1"/>
    <col min="13574" max="13574" width="3.7109375" style="983" customWidth="1"/>
    <col min="13575" max="13575" width="11.140625" style="983" bestFit="1" customWidth="1"/>
    <col min="13576" max="13824" width="11.42578125" style="983"/>
    <col min="13825" max="13825" width="70" style="983" customWidth="1"/>
    <col min="13826" max="13829" width="20.140625" style="983" customWidth="1"/>
    <col min="13830" max="13830" width="3.7109375" style="983" customWidth="1"/>
    <col min="13831" max="13831" width="11.140625" style="983" bestFit="1" customWidth="1"/>
    <col min="13832" max="14080" width="11.42578125" style="983"/>
    <col min="14081" max="14081" width="70" style="983" customWidth="1"/>
    <col min="14082" max="14085" width="20.140625" style="983" customWidth="1"/>
    <col min="14086" max="14086" width="3.7109375" style="983" customWidth="1"/>
    <col min="14087" max="14087" width="11.140625" style="983" bestFit="1" customWidth="1"/>
    <col min="14088" max="14336" width="11.42578125" style="983"/>
    <col min="14337" max="14337" width="70" style="983" customWidth="1"/>
    <col min="14338" max="14341" width="20.140625" style="983" customWidth="1"/>
    <col min="14342" max="14342" width="3.7109375" style="983" customWidth="1"/>
    <col min="14343" max="14343" width="11.140625" style="983" bestFit="1" customWidth="1"/>
    <col min="14344" max="14592" width="11.42578125" style="983"/>
    <col min="14593" max="14593" width="70" style="983" customWidth="1"/>
    <col min="14594" max="14597" width="20.140625" style="983" customWidth="1"/>
    <col min="14598" max="14598" width="3.7109375" style="983" customWidth="1"/>
    <col min="14599" max="14599" width="11.140625" style="983" bestFit="1" customWidth="1"/>
    <col min="14600" max="14848" width="11.42578125" style="983"/>
    <col min="14849" max="14849" width="70" style="983" customWidth="1"/>
    <col min="14850" max="14853" width="20.140625" style="983" customWidth="1"/>
    <col min="14854" max="14854" width="3.7109375" style="983" customWidth="1"/>
    <col min="14855" max="14855" width="11.140625" style="983" bestFit="1" customWidth="1"/>
    <col min="14856" max="15104" width="11.42578125" style="983"/>
    <col min="15105" max="15105" width="70" style="983" customWidth="1"/>
    <col min="15106" max="15109" width="20.140625" style="983" customWidth="1"/>
    <col min="15110" max="15110" width="3.7109375" style="983" customWidth="1"/>
    <col min="15111" max="15111" width="11.140625" style="983" bestFit="1" customWidth="1"/>
    <col min="15112" max="15360" width="11.42578125" style="983"/>
    <col min="15361" max="15361" width="70" style="983" customWidth="1"/>
    <col min="15362" max="15365" width="20.140625" style="983" customWidth="1"/>
    <col min="15366" max="15366" width="3.7109375" style="983" customWidth="1"/>
    <col min="15367" max="15367" width="11.140625" style="983" bestFit="1" customWidth="1"/>
    <col min="15368" max="15616" width="11.42578125" style="983"/>
    <col min="15617" max="15617" width="70" style="983" customWidth="1"/>
    <col min="15618" max="15621" width="20.140625" style="983" customWidth="1"/>
    <col min="15622" max="15622" width="3.7109375" style="983" customWidth="1"/>
    <col min="15623" max="15623" width="11.140625" style="983" bestFit="1" customWidth="1"/>
    <col min="15624" max="15872" width="11.42578125" style="983"/>
    <col min="15873" max="15873" width="70" style="983" customWidth="1"/>
    <col min="15874" max="15877" width="20.140625" style="983" customWidth="1"/>
    <col min="15878" max="15878" width="3.7109375" style="983" customWidth="1"/>
    <col min="15879" max="15879" width="11.140625" style="983" bestFit="1" customWidth="1"/>
    <col min="15880" max="16128" width="11.42578125" style="983"/>
    <col min="16129" max="16129" width="70" style="983" customWidth="1"/>
    <col min="16130" max="16133" width="20.140625" style="983" customWidth="1"/>
    <col min="16134" max="16134" width="3.7109375" style="983" customWidth="1"/>
    <col min="16135" max="16135" width="11.140625" style="983" bestFit="1" customWidth="1"/>
    <col min="16136" max="16384" width="11.42578125" style="983"/>
  </cols>
  <sheetData>
    <row r="1" spans="1:5" s="983" customFormat="1" ht="20.25" hidden="1">
      <c r="A1" s="829"/>
      <c r="B1" s="862"/>
      <c r="C1" s="862"/>
      <c r="D1" s="862"/>
      <c r="E1" s="862"/>
    </row>
    <row r="2" spans="1:5" s="983" customFormat="1" ht="69" customHeight="1">
      <c r="A2" s="1059" t="s">
        <v>1144</v>
      </c>
      <c r="B2" s="1060"/>
      <c r="C2" s="1060"/>
      <c r="D2" s="1060"/>
      <c r="E2" s="1060"/>
    </row>
    <row r="3" spans="1:5" s="983" customFormat="1" ht="44.25" customHeight="1">
      <c r="A3" s="1059" t="s">
        <v>689</v>
      </c>
      <c r="B3" s="1060"/>
      <c r="C3" s="1060"/>
      <c r="D3" s="1060"/>
      <c r="E3" s="1060"/>
    </row>
    <row r="4" spans="1:5" s="983" customFormat="1" ht="44.25" customHeight="1">
      <c r="A4" s="1059" t="s">
        <v>1509</v>
      </c>
      <c r="B4" s="1060"/>
      <c r="C4" s="1060"/>
      <c r="D4" s="1060"/>
      <c r="E4" s="1060"/>
    </row>
    <row r="5" spans="1:5" s="151" customFormat="1" ht="51.75" customHeight="1">
      <c r="A5" s="1061" t="s">
        <v>1513</v>
      </c>
      <c r="B5" s="1062"/>
      <c r="C5" s="1062"/>
      <c r="D5" s="1062"/>
      <c r="E5" s="1062"/>
    </row>
    <row r="6" spans="1:5" s="983" customFormat="1" ht="3" customHeight="1">
      <c r="A6" s="830"/>
      <c r="B6" s="863"/>
      <c r="C6" s="863"/>
      <c r="D6" s="863"/>
      <c r="E6" s="863"/>
    </row>
    <row r="7" spans="1:5" s="983" customFormat="1" ht="11.25" customHeight="1" thickBot="1">
      <c r="A7" s="831"/>
      <c r="B7" s="94"/>
      <c r="C7" s="94"/>
      <c r="D7" s="94"/>
      <c r="E7" s="94"/>
    </row>
    <row r="8" spans="1:5" s="48" customFormat="1" ht="51.75" customHeight="1" thickTop="1" thickBot="1">
      <c r="A8" s="832"/>
      <c r="B8" s="864" t="s">
        <v>1147</v>
      </c>
      <c r="C8" s="864" t="s">
        <v>1148</v>
      </c>
      <c r="D8" s="864" t="s">
        <v>1149</v>
      </c>
      <c r="E8" s="1137" t="s">
        <v>1514</v>
      </c>
    </row>
    <row r="9" spans="1:5" s="198" customFormat="1" ht="36.75" customHeight="1" thickTop="1" thickBot="1">
      <c r="A9" s="197" t="s">
        <v>690</v>
      </c>
      <c r="B9" s="1138">
        <v>0.1467</v>
      </c>
      <c r="C9" s="1138">
        <v>0.11650000000000001</v>
      </c>
      <c r="D9" s="1138">
        <v>0.14149999999999999</v>
      </c>
      <c r="E9" s="1138">
        <v>0.1358</v>
      </c>
    </row>
    <row r="10" spans="1:5" s="151" customFormat="1" ht="36.75" customHeight="1" thickTop="1">
      <c r="A10" s="203" t="s">
        <v>691</v>
      </c>
      <c r="B10" s="1139">
        <v>709246434.10000002</v>
      </c>
      <c r="C10" s="1139">
        <v>247696778.55000001</v>
      </c>
      <c r="D10" s="1139">
        <v>204464749.43000001</v>
      </c>
      <c r="E10" s="1139">
        <v>1161407962.0799999</v>
      </c>
    </row>
    <row r="11" spans="1:5" s="151" customFormat="1" ht="36.75" customHeight="1">
      <c r="A11" s="203" t="s">
        <v>692</v>
      </c>
      <c r="B11" s="1139">
        <v>0</v>
      </c>
      <c r="C11" s="1139">
        <v>0</v>
      </c>
      <c r="D11" s="1139">
        <v>0</v>
      </c>
      <c r="E11" s="1139">
        <v>0</v>
      </c>
    </row>
    <row r="12" spans="1:5" s="199" customFormat="1" ht="36.75" customHeight="1">
      <c r="A12" s="203" t="s">
        <v>693</v>
      </c>
      <c r="B12" s="1139">
        <v>328744414.31</v>
      </c>
      <c r="C12" s="1139">
        <v>81430741.989999995</v>
      </c>
      <c r="D12" s="1139">
        <v>34631925.789999999</v>
      </c>
      <c r="E12" s="1139">
        <v>444807082.08999997</v>
      </c>
    </row>
    <row r="13" spans="1:5" s="199" customFormat="1" ht="36.75" customHeight="1">
      <c r="A13" s="203" t="s">
        <v>694</v>
      </c>
      <c r="B13" s="1139">
        <v>334076435.86000001</v>
      </c>
      <c r="C13" s="1139">
        <v>316047127.73000002</v>
      </c>
      <c r="D13" s="1139">
        <v>94253382.930000007</v>
      </c>
      <c r="E13" s="1139">
        <v>744376946.51999998</v>
      </c>
    </row>
    <row r="14" spans="1:5" s="199" customFormat="1" ht="36.75" customHeight="1">
      <c r="A14" s="203" t="s">
        <v>695</v>
      </c>
      <c r="B14" s="1139">
        <v>966544356.13</v>
      </c>
      <c r="C14" s="1139">
        <v>438876314.61000001</v>
      </c>
      <c r="D14" s="1139">
        <v>309540967.37</v>
      </c>
      <c r="E14" s="1139">
        <v>1714961638.1099999</v>
      </c>
    </row>
    <row r="15" spans="1:5" s="199" customFormat="1" ht="36.75" customHeight="1" thickBot="1">
      <c r="A15" s="203" t="s">
        <v>696</v>
      </c>
      <c r="B15" s="1139">
        <v>3103902765.8000002</v>
      </c>
      <c r="C15" s="1139">
        <v>2018299268.5999999</v>
      </c>
      <c r="D15" s="1139">
        <v>486010845.35000002</v>
      </c>
      <c r="E15" s="1139">
        <v>5608212879.75</v>
      </c>
    </row>
    <row r="16" spans="1:5" s="199" customFormat="1" ht="36.75" customHeight="1" thickTop="1" thickBot="1">
      <c r="A16" s="795" t="s">
        <v>697</v>
      </c>
      <c r="B16" s="888">
        <v>5442514406.1999998</v>
      </c>
      <c r="C16" s="888">
        <v>3102350231.48</v>
      </c>
      <c r="D16" s="888">
        <v>1128901870.8699999</v>
      </c>
      <c r="E16" s="888">
        <v>9673766508.5499992</v>
      </c>
    </row>
    <row r="17" spans="1:5" s="200" customFormat="1" ht="36.75" customHeight="1" thickTop="1">
      <c r="A17" s="833" t="s">
        <v>698</v>
      </c>
      <c r="B17" s="1140">
        <v>4061598133.6894999</v>
      </c>
      <c r="C17" s="1140">
        <v>2521766216.8204999</v>
      </c>
      <c r="D17" s="1140">
        <v>772219647.50049996</v>
      </c>
      <c r="E17" s="1140">
        <v>7355583998.0105</v>
      </c>
    </row>
    <row r="18" spans="1:5" s="202" customFormat="1" ht="36.75" customHeight="1" thickBot="1">
      <c r="A18" s="201" t="s">
        <v>699</v>
      </c>
      <c r="B18" s="1141">
        <v>0.74629999999999996</v>
      </c>
      <c r="C18" s="1141">
        <v>0.81289999999999996</v>
      </c>
      <c r="D18" s="1141">
        <v>0.68400000000000005</v>
      </c>
      <c r="E18" s="1141">
        <v>0.76039999999999996</v>
      </c>
    </row>
    <row r="19" spans="1:5" s="199" customFormat="1" ht="36.75" customHeight="1" thickTop="1" thickBot="1">
      <c r="A19" s="795" t="s">
        <v>700</v>
      </c>
      <c r="B19" s="888">
        <v>406159813.36900002</v>
      </c>
      <c r="C19" s="888">
        <v>252176621.6821</v>
      </c>
      <c r="D19" s="888">
        <v>77221964.750100002</v>
      </c>
      <c r="E19" s="888">
        <v>735558399.80110002</v>
      </c>
    </row>
    <row r="20" spans="1:5" s="199" customFormat="1" ht="36.75" customHeight="1" thickTop="1">
      <c r="A20" s="203" t="s">
        <v>701</v>
      </c>
      <c r="B20" s="1139">
        <v>579859321</v>
      </c>
      <c r="C20" s="1139">
        <v>203692351</v>
      </c>
      <c r="D20" s="1139">
        <v>77078140</v>
      </c>
      <c r="E20" s="1139">
        <v>860629812</v>
      </c>
    </row>
    <row r="21" spans="1:5" s="199" customFormat="1" ht="36.75" customHeight="1">
      <c r="A21" s="203" t="s">
        <v>702</v>
      </c>
      <c r="B21" s="1139">
        <v>0</v>
      </c>
      <c r="C21" s="1139">
        <v>100</v>
      </c>
      <c r="D21" s="1139">
        <v>0</v>
      </c>
      <c r="E21" s="1139">
        <v>100</v>
      </c>
    </row>
    <row r="22" spans="1:5" s="199" customFormat="1" ht="36.75" customHeight="1">
      <c r="A22" s="205" t="s">
        <v>703</v>
      </c>
      <c r="B22" s="1139">
        <v>0</v>
      </c>
      <c r="C22" s="1139">
        <v>0</v>
      </c>
      <c r="D22" s="1139">
        <v>0</v>
      </c>
      <c r="E22" s="1139">
        <v>0</v>
      </c>
    </row>
    <row r="23" spans="1:5" s="199" customFormat="1" ht="36.75" customHeight="1" thickBot="1">
      <c r="A23" s="203" t="s">
        <v>704</v>
      </c>
      <c r="B23" s="1139">
        <v>0</v>
      </c>
      <c r="C23" s="1139">
        <v>0</v>
      </c>
      <c r="D23" s="1139">
        <v>-4782385</v>
      </c>
      <c r="E23" s="1139">
        <v>-4782385</v>
      </c>
    </row>
    <row r="24" spans="1:5" s="199" customFormat="1" ht="36.75" customHeight="1" thickTop="1" thickBot="1">
      <c r="A24" s="795" t="s">
        <v>705</v>
      </c>
      <c r="B24" s="888">
        <v>579357262</v>
      </c>
      <c r="C24" s="888">
        <v>202809965</v>
      </c>
      <c r="D24" s="888">
        <v>81860525</v>
      </c>
      <c r="E24" s="888">
        <v>864027752</v>
      </c>
    </row>
    <row r="25" spans="1:5" s="199" customFormat="1" ht="36.75" customHeight="1" thickTop="1">
      <c r="A25" s="203" t="s">
        <v>706</v>
      </c>
      <c r="B25" s="1139">
        <v>0</v>
      </c>
      <c r="C25" s="1139">
        <v>75480000</v>
      </c>
      <c r="D25" s="1139">
        <v>27440000</v>
      </c>
      <c r="E25" s="1139">
        <v>102920000</v>
      </c>
    </row>
    <row r="26" spans="1:5" s="199" customFormat="1" ht="36.75" customHeight="1">
      <c r="A26" s="203" t="s">
        <v>707</v>
      </c>
      <c r="B26" s="1139">
        <v>0</v>
      </c>
      <c r="C26" s="1139">
        <v>0</v>
      </c>
      <c r="D26" s="1139">
        <v>0</v>
      </c>
      <c r="E26" s="1139">
        <v>0</v>
      </c>
    </row>
    <row r="27" spans="1:5" s="204" customFormat="1" ht="36.75" customHeight="1">
      <c r="A27" s="203" t="s">
        <v>708</v>
      </c>
      <c r="B27" s="1139">
        <v>0</v>
      </c>
      <c r="C27" s="1139">
        <v>0</v>
      </c>
      <c r="D27" s="1139">
        <v>0</v>
      </c>
      <c r="E27" s="1139">
        <v>0</v>
      </c>
    </row>
    <row r="28" spans="1:5" s="199" customFormat="1" ht="36.75" customHeight="1">
      <c r="A28" s="203" t="s">
        <v>709</v>
      </c>
      <c r="B28" s="1139">
        <v>0</v>
      </c>
      <c r="C28" s="1139">
        <v>75480000</v>
      </c>
      <c r="D28" s="1139">
        <v>27440000</v>
      </c>
      <c r="E28" s="1139">
        <v>102920000</v>
      </c>
    </row>
    <row r="29" spans="1:5" s="485" customFormat="1" ht="36.75" customHeight="1">
      <c r="A29" s="205" t="s">
        <v>710</v>
      </c>
      <c r="B29" s="1139">
        <v>17111193</v>
      </c>
      <c r="C29" s="1139">
        <v>15707602</v>
      </c>
      <c r="D29" s="1139">
        <v>0</v>
      </c>
      <c r="E29" s="1139">
        <v>32818795</v>
      </c>
    </row>
    <row r="30" spans="1:5" s="206" customFormat="1" ht="36.75" customHeight="1" thickBot="1">
      <c r="A30" s="205" t="s">
        <v>711</v>
      </c>
      <c r="B30" s="1139">
        <v>0</v>
      </c>
      <c r="C30" s="1139">
        <v>0</v>
      </c>
      <c r="D30" s="1139">
        <v>0</v>
      </c>
      <c r="E30" s="1139">
        <v>0</v>
      </c>
    </row>
    <row r="31" spans="1:5" s="199" customFormat="1" ht="36.75" customHeight="1" thickTop="1" thickBot="1">
      <c r="A31" s="207" t="s">
        <v>712</v>
      </c>
      <c r="B31" s="888">
        <v>17111193</v>
      </c>
      <c r="C31" s="888">
        <v>91187602</v>
      </c>
      <c r="D31" s="888">
        <v>27440000</v>
      </c>
      <c r="E31" s="888">
        <v>135738795</v>
      </c>
    </row>
    <row r="32" spans="1:5" s="199" customFormat="1" ht="36.75" customHeight="1" thickTop="1">
      <c r="A32" s="205" t="s">
        <v>713</v>
      </c>
      <c r="B32" s="1139">
        <v>0</v>
      </c>
      <c r="C32" s="1139">
        <v>0</v>
      </c>
      <c r="D32" s="1139">
        <v>0</v>
      </c>
      <c r="E32" s="1139">
        <v>0</v>
      </c>
    </row>
    <row r="33" spans="1:5" s="199" customFormat="1" ht="36.75" customHeight="1" thickBot="1">
      <c r="A33" s="205" t="s">
        <v>714</v>
      </c>
      <c r="B33" s="1139">
        <v>517300</v>
      </c>
      <c r="C33" s="1139">
        <v>211100</v>
      </c>
      <c r="D33" s="1139">
        <v>0</v>
      </c>
      <c r="E33" s="1139">
        <v>728400</v>
      </c>
    </row>
    <row r="34" spans="1:5" s="199" customFormat="1" ht="36.75" customHeight="1" thickTop="1" thickBot="1">
      <c r="A34" s="795" t="s">
        <v>715</v>
      </c>
      <c r="B34" s="888">
        <v>595951155</v>
      </c>
      <c r="C34" s="888">
        <v>293786467</v>
      </c>
      <c r="D34" s="888">
        <v>109300525</v>
      </c>
      <c r="E34" s="888">
        <v>999038147</v>
      </c>
    </row>
    <row r="35" spans="1:5" s="151" customFormat="1" ht="36.75" customHeight="1" thickTop="1">
      <c r="A35" s="203" t="s">
        <v>716</v>
      </c>
      <c r="B35" s="1139">
        <v>189791341.6311</v>
      </c>
      <c r="C35" s="1139">
        <v>41609845.318000004</v>
      </c>
      <c r="D35" s="1139">
        <v>32078560.25</v>
      </c>
      <c r="E35" s="1139">
        <v>263479747.199</v>
      </c>
    </row>
    <row r="36" spans="1:5" s="209" customFormat="1" ht="36.75" customHeight="1">
      <c r="A36" s="208" t="s">
        <v>717</v>
      </c>
      <c r="B36" s="1142">
        <v>0.2165</v>
      </c>
      <c r="C36" s="1142">
        <v>0.3125</v>
      </c>
      <c r="D36" s="1142">
        <v>0.1338</v>
      </c>
      <c r="E36" s="1142">
        <v>0.23569999999999999</v>
      </c>
    </row>
    <row r="37" spans="1:5" s="983" customFormat="1" ht="6" customHeight="1" thickBot="1">
      <c r="A37" s="834"/>
      <c r="B37" s="567"/>
      <c r="C37" s="567"/>
      <c r="D37" s="567"/>
      <c r="E37" s="567"/>
    </row>
    <row r="38" spans="1:5" s="983" customFormat="1" ht="28.5" customHeight="1" thickTop="1">
      <c r="A38" s="211" t="s">
        <v>718</v>
      </c>
      <c r="B38" s="94"/>
      <c r="C38" s="94"/>
      <c r="D38" s="94"/>
      <c r="E38" s="94"/>
    </row>
    <row r="39" spans="1:5" s="983" customFormat="1" ht="16.5" customHeight="1">
      <c r="A39" s="211"/>
      <c r="B39" s="94"/>
      <c r="C39" s="94"/>
      <c r="D39" s="94"/>
      <c r="E39" s="94"/>
    </row>
    <row r="40" spans="1:5" s="983" customFormat="1" ht="15.75">
      <c r="A40" s="211"/>
      <c r="B40" s="94"/>
      <c r="C40" s="94"/>
      <c r="D40" s="94"/>
      <c r="E40" s="94"/>
    </row>
    <row r="41" spans="1:5" s="983" customFormat="1">
      <c r="A41" s="831"/>
      <c r="B41" s="94"/>
      <c r="C41" s="94"/>
      <c r="D41" s="94"/>
      <c r="E41" s="94"/>
    </row>
    <row r="42" spans="1:5" s="983" customFormat="1">
      <c r="A42" s="831"/>
      <c r="B42" s="865"/>
      <c r="C42" s="865"/>
      <c r="D42" s="865"/>
      <c r="E42" s="865"/>
    </row>
    <row r="43" spans="1:5" s="983" customFormat="1">
      <c r="A43" s="831"/>
      <c r="B43" s="865"/>
      <c r="C43" s="865"/>
      <c r="D43" s="865"/>
      <c r="E43" s="865"/>
    </row>
    <row r="44" spans="1:5" s="983" customFormat="1">
      <c r="A44" s="831"/>
      <c r="B44" s="94"/>
      <c r="C44" s="94"/>
      <c r="D44" s="94"/>
      <c r="E44" s="94"/>
    </row>
    <row r="45" spans="1:5" s="983" customFormat="1">
      <c r="A45" s="831"/>
      <c r="B45" s="94"/>
      <c r="C45" s="94"/>
      <c r="D45" s="94"/>
      <c r="E45" s="94"/>
    </row>
    <row r="46" spans="1:5" s="983" customFormat="1">
      <c r="A46" s="831"/>
      <c r="B46" s="94"/>
      <c r="C46" s="94"/>
      <c r="D46" s="94"/>
      <c r="E46" s="94"/>
    </row>
    <row r="47" spans="1:5" s="983" customFormat="1">
      <c r="A47" s="831"/>
      <c r="B47" s="94"/>
      <c r="C47" s="94"/>
      <c r="D47" s="94"/>
      <c r="E47" s="94"/>
    </row>
    <row r="48" spans="1:5" s="983" customFormat="1">
      <c r="A48" s="831"/>
      <c r="B48" s="94"/>
      <c r="C48" s="94"/>
      <c r="D48" s="94"/>
      <c r="E48" s="94"/>
    </row>
    <row r="49" spans="1:5" s="983" customFormat="1">
      <c r="A49" s="831"/>
      <c r="B49" s="94"/>
      <c r="C49" s="94"/>
      <c r="D49" s="94"/>
      <c r="E49" s="94"/>
    </row>
    <row r="50" spans="1:5" s="983" customFormat="1">
      <c r="A50" s="831"/>
      <c r="B50" s="94"/>
      <c r="C50" s="94"/>
      <c r="D50" s="94"/>
      <c r="E50" s="94"/>
    </row>
    <row r="51" spans="1:5" s="983" customFormat="1">
      <c r="A51" s="831"/>
      <c r="B51" s="94"/>
      <c r="C51" s="94"/>
      <c r="D51" s="94"/>
      <c r="E51" s="94"/>
    </row>
    <row r="52" spans="1:5" s="983" customFormat="1">
      <c r="A52" s="831"/>
      <c r="B52" s="94"/>
      <c r="C52" s="94"/>
      <c r="D52" s="94"/>
      <c r="E52" s="94"/>
    </row>
    <row r="53" spans="1:5" s="983" customFormat="1">
      <c r="A53" s="831"/>
      <c r="B53" s="94"/>
      <c r="C53" s="94"/>
      <c r="D53" s="94"/>
      <c r="E53" s="94"/>
    </row>
    <row r="54" spans="1:5" s="983" customFormat="1">
      <c r="A54" s="831"/>
      <c r="B54" s="94"/>
      <c r="C54" s="94"/>
      <c r="D54" s="94"/>
      <c r="E54" s="94"/>
    </row>
    <row r="55" spans="1:5" s="983" customFormat="1">
      <c r="A55" s="831"/>
      <c r="B55" s="94"/>
      <c r="C55" s="94"/>
      <c r="D55" s="94"/>
      <c r="E55" s="94"/>
    </row>
    <row r="56" spans="1:5" s="983" customFormat="1">
      <c r="A56" s="831"/>
      <c r="B56" s="94"/>
      <c r="C56" s="94"/>
      <c r="D56" s="94"/>
      <c r="E56" s="94"/>
    </row>
    <row r="57" spans="1:5" s="983" customFormat="1">
      <c r="A57" s="831"/>
      <c r="B57" s="94"/>
      <c r="C57" s="94"/>
      <c r="D57" s="94"/>
      <c r="E57" s="94"/>
    </row>
    <row r="58" spans="1:5" s="983" customFormat="1">
      <c r="A58" s="831"/>
      <c r="B58" s="94"/>
      <c r="C58" s="94"/>
      <c r="D58" s="94"/>
      <c r="E58" s="94"/>
    </row>
    <row r="59" spans="1:5" s="983" customFormat="1">
      <c r="A59" s="831"/>
      <c r="B59" s="94"/>
      <c r="C59" s="94"/>
      <c r="D59" s="94"/>
      <c r="E59" s="94"/>
    </row>
    <row r="60" spans="1:5" s="983" customFormat="1">
      <c r="A60" s="831"/>
      <c r="B60" s="94"/>
      <c r="C60" s="94"/>
      <c r="D60" s="94"/>
      <c r="E60" s="94"/>
    </row>
    <row r="61" spans="1:5" s="983" customFormat="1">
      <c r="A61" s="831"/>
      <c r="B61" s="94"/>
      <c r="C61" s="94"/>
      <c r="D61" s="94"/>
      <c r="E61" s="94"/>
    </row>
    <row r="62" spans="1:5" s="983" customFormat="1">
      <c r="A62" s="831"/>
      <c r="B62" s="94"/>
      <c r="C62" s="94"/>
      <c r="D62" s="94"/>
      <c r="E62" s="94"/>
    </row>
    <row r="63" spans="1:5" s="983" customFormat="1">
      <c r="A63" s="831"/>
      <c r="B63" s="94"/>
      <c r="C63" s="94"/>
      <c r="D63" s="94"/>
      <c r="E63" s="94"/>
    </row>
    <row r="64" spans="1:5" s="983" customFormat="1">
      <c r="A64" s="831"/>
      <c r="B64" s="94"/>
      <c r="C64" s="94"/>
      <c r="D64" s="94"/>
      <c r="E64" s="94"/>
    </row>
    <row r="65" spans="1:5" s="983" customFormat="1">
      <c r="A65" s="831"/>
      <c r="B65" s="94"/>
      <c r="C65" s="94"/>
      <c r="D65" s="94"/>
      <c r="E65" s="94"/>
    </row>
    <row r="66" spans="1:5" s="983" customFormat="1">
      <c r="A66" s="831"/>
      <c r="B66" s="94"/>
      <c r="C66" s="94"/>
      <c r="D66" s="94"/>
      <c r="E66" s="94"/>
    </row>
    <row r="67" spans="1:5" s="983" customFormat="1">
      <c r="A67" s="831"/>
      <c r="B67" s="94"/>
      <c r="C67" s="94"/>
      <c r="D67" s="94"/>
      <c r="E67" s="94"/>
    </row>
    <row r="68" spans="1:5" s="983" customFormat="1">
      <c r="A68" s="831"/>
      <c r="B68" s="94"/>
      <c r="C68" s="94"/>
      <c r="D68" s="94"/>
      <c r="E68" s="94"/>
    </row>
    <row r="69" spans="1:5" s="983" customFormat="1">
      <c r="A69" s="831"/>
      <c r="B69" s="94"/>
      <c r="C69" s="94"/>
      <c r="D69" s="94"/>
      <c r="E69" s="94"/>
    </row>
    <row r="70" spans="1:5" s="983" customFormat="1">
      <c r="A70" s="831"/>
      <c r="B70" s="94"/>
      <c r="C70" s="94"/>
      <c r="D70" s="94"/>
      <c r="E70" s="94"/>
    </row>
    <row r="71" spans="1:5" s="983" customFormat="1">
      <c r="A71" s="831"/>
      <c r="B71" s="94"/>
      <c r="C71" s="94"/>
      <c r="D71" s="94"/>
      <c r="E71" s="94"/>
    </row>
    <row r="72" spans="1:5" s="983" customFormat="1">
      <c r="A72" s="831"/>
      <c r="B72" s="94"/>
      <c r="C72" s="94"/>
      <c r="D72" s="94"/>
      <c r="E72" s="94"/>
    </row>
    <row r="73" spans="1:5" s="983" customFormat="1">
      <c r="A73" s="831"/>
      <c r="B73" s="94"/>
      <c r="C73" s="94"/>
      <c r="D73" s="94"/>
      <c r="E73" s="94"/>
    </row>
    <row r="74" spans="1:5" s="983" customFormat="1">
      <c r="A74" s="831"/>
      <c r="B74" s="94"/>
      <c r="C74" s="94"/>
      <c r="D74" s="94"/>
      <c r="E74" s="94"/>
    </row>
    <row r="75" spans="1:5" s="983" customFormat="1">
      <c r="A75" s="831"/>
      <c r="B75" s="94"/>
      <c r="C75" s="94"/>
      <c r="D75" s="94"/>
      <c r="E75" s="94"/>
    </row>
    <row r="76" spans="1:5" s="983" customFormat="1">
      <c r="A76" s="831"/>
      <c r="B76" s="94"/>
      <c r="C76" s="94"/>
      <c r="D76" s="94"/>
      <c r="E76" s="94"/>
    </row>
    <row r="77" spans="1:5" s="983" customFormat="1">
      <c r="A77" s="831"/>
      <c r="B77" s="94"/>
      <c r="C77" s="94"/>
      <c r="D77" s="94"/>
      <c r="E77" s="94"/>
    </row>
    <row r="78" spans="1:5" s="983" customFormat="1">
      <c r="A78" s="831"/>
      <c r="B78" s="94"/>
      <c r="C78" s="94"/>
      <c r="D78" s="94"/>
      <c r="E78" s="94"/>
    </row>
    <row r="79" spans="1:5" s="983" customFormat="1">
      <c r="A79" s="831"/>
      <c r="B79" s="94"/>
      <c r="C79" s="94"/>
      <c r="D79" s="94"/>
      <c r="E79" s="94"/>
    </row>
    <row r="80" spans="1:5" s="983" customFormat="1">
      <c r="A80" s="831"/>
      <c r="B80" s="94"/>
      <c r="C80" s="94"/>
      <c r="D80" s="94"/>
      <c r="E80" s="94"/>
    </row>
    <row r="81" spans="1:5" s="983" customFormat="1">
      <c r="A81" s="831"/>
      <c r="B81" s="94"/>
      <c r="C81" s="94"/>
      <c r="D81" s="94"/>
      <c r="E81" s="94"/>
    </row>
    <row r="82" spans="1:5" s="983" customFormat="1">
      <c r="A82" s="831"/>
      <c r="B82" s="94"/>
      <c r="C82" s="94"/>
      <c r="D82" s="94"/>
      <c r="E82" s="94"/>
    </row>
    <row r="83" spans="1:5" s="983" customFormat="1">
      <c r="A83" s="831"/>
      <c r="B83" s="94"/>
      <c r="C83" s="94"/>
      <c r="D83" s="94"/>
      <c r="E83" s="94"/>
    </row>
    <row r="84" spans="1:5" s="983" customFormat="1">
      <c r="A84" s="831"/>
      <c r="B84" s="94"/>
      <c r="C84" s="94"/>
      <c r="D84" s="94"/>
      <c r="E84" s="94"/>
    </row>
    <row r="85" spans="1:5" s="983" customFormat="1">
      <c r="A85" s="831"/>
      <c r="B85" s="94"/>
      <c r="C85" s="94"/>
      <c r="D85" s="94"/>
      <c r="E85" s="94"/>
    </row>
    <row r="86" spans="1:5" s="983" customFormat="1">
      <c r="A86" s="831"/>
      <c r="B86" s="94"/>
      <c r="C86" s="94"/>
      <c r="D86" s="94"/>
      <c r="E86" s="94"/>
    </row>
    <row r="87" spans="1:5" s="983" customFormat="1">
      <c r="A87" s="831"/>
      <c r="B87" s="94"/>
      <c r="C87" s="94"/>
      <c r="D87" s="94"/>
      <c r="E87" s="94"/>
    </row>
    <row r="88" spans="1:5" s="983" customFormat="1">
      <c r="A88" s="831"/>
      <c r="B88" s="94"/>
      <c r="C88" s="94"/>
      <c r="D88" s="94"/>
      <c r="E88" s="94"/>
    </row>
    <row r="89" spans="1:5" s="983" customFormat="1">
      <c r="A89" s="831"/>
      <c r="B89" s="94"/>
      <c r="C89" s="94"/>
      <c r="D89" s="94"/>
      <c r="E89" s="94"/>
    </row>
    <row r="90" spans="1:5" s="983" customFormat="1">
      <c r="A90" s="831"/>
      <c r="B90" s="94"/>
      <c r="C90" s="94"/>
      <c r="D90" s="94"/>
      <c r="E90" s="94"/>
    </row>
    <row r="91" spans="1:5" s="983" customFormat="1">
      <c r="A91" s="831"/>
      <c r="B91" s="94"/>
      <c r="C91" s="94"/>
      <c r="D91" s="94"/>
      <c r="E91" s="94"/>
    </row>
    <row r="92" spans="1:5" s="983" customFormat="1">
      <c r="A92" s="831"/>
      <c r="B92" s="94"/>
      <c r="C92" s="94"/>
      <c r="D92" s="94"/>
      <c r="E92" s="94"/>
    </row>
    <row r="93" spans="1:5" s="983" customFormat="1">
      <c r="A93" s="831"/>
      <c r="B93" s="94"/>
      <c r="C93" s="94"/>
      <c r="D93" s="94"/>
      <c r="E93" s="94"/>
    </row>
    <row r="94" spans="1:5" s="983" customFormat="1">
      <c r="A94" s="831"/>
      <c r="B94" s="94"/>
      <c r="C94" s="94"/>
      <c r="D94" s="94"/>
      <c r="E94" s="94"/>
    </row>
    <row r="95" spans="1:5" s="983" customFormat="1">
      <c r="A95" s="831"/>
      <c r="B95" s="94"/>
      <c r="C95" s="94"/>
      <c r="D95" s="94"/>
      <c r="E95" s="94"/>
    </row>
    <row r="96" spans="1:5" s="983" customFormat="1">
      <c r="A96" s="831"/>
      <c r="B96" s="94"/>
      <c r="C96" s="94"/>
      <c r="D96" s="94"/>
      <c r="E96" s="94"/>
    </row>
    <row r="97" spans="1:5" s="983" customFormat="1">
      <c r="A97" s="831"/>
      <c r="B97" s="94"/>
      <c r="C97" s="94"/>
      <c r="D97" s="94"/>
      <c r="E97" s="94"/>
    </row>
    <row r="98" spans="1:5" s="983" customFormat="1">
      <c r="A98" s="831"/>
      <c r="B98" s="94"/>
      <c r="C98" s="94"/>
      <c r="D98" s="94"/>
      <c r="E98" s="94"/>
    </row>
    <row r="99" spans="1:5" s="983" customFormat="1">
      <c r="A99" s="831"/>
      <c r="B99" s="94"/>
      <c r="C99" s="94"/>
      <c r="D99" s="94"/>
      <c r="E99" s="94"/>
    </row>
    <row r="100" spans="1:5" s="983" customFormat="1">
      <c r="A100" s="831"/>
      <c r="B100" s="94"/>
      <c r="C100" s="94"/>
      <c r="D100" s="94"/>
      <c r="E100" s="94"/>
    </row>
    <row r="101" spans="1:5" s="983" customFormat="1">
      <c r="A101" s="831"/>
      <c r="B101" s="94"/>
      <c r="C101" s="94"/>
      <c r="D101" s="94"/>
      <c r="E101" s="94"/>
    </row>
    <row r="102" spans="1:5" s="983" customFormat="1">
      <c r="A102" s="831"/>
      <c r="B102" s="94"/>
      <c r="C102" s="94"/>
      <c r="D102" s="94"/>
      <c r="E102" s="94"/>
    </row>
    <row r="103" spans="1:5" s="983" customFormat="1">
      <c r="A103" s="831"/>
      <c r="B103" s="94"/>
      <c r="C103" s="94"/>
      <c r="D103" s="94"/>
      <c r="E103" s="94"/>
    </row>
    <row r="104" spans="1:5" s="983" customFormat="1">
      <c r="A104" s="831"/>
      <c r="B104" s="94"/>
      <c r="C104" s="94"/>
      <c r="D104" s="94"/>
      <c r="E104" s="94"/>
    </row>
    <row r="105" spans="1:5" s="983" customFormat="1">
      <c r="A105" s="831"/>
      <c r="B105" s="94"/>
      <c r="C105" s="94"/>
      <c r="D105" s="94"/>
      <c r="E105" s="94"/>
    </row>
    <row r="106" spans="1:5" s="983" customFormat="1">
      <c r="A106" s="831"/>
      <c r="B106" s="94"/>
      <c r="C106" s="94"/>
      <c r="D106" s="94"/>
      <c r="E106" s="94"/>
    </row>
    <row r="107" spans="1:5" s="983" customFormat="1">
      <c r="A107" s="831"/>
      <c r="B107" s="94"/>
      <c r="C107" s="94"/>
      <c r="D107" s="94"/>
      <c r="E107" s="94"/>
    </row>
    <row r="108" spans="1:5" s="983" customFormat="1">
      <c r="A108" s="831"/>
      <c r="B108" s="94"/>
      <c r="C108" s="94"/>
      <c r="D108" s="94"/>
      <c r="E108" s="94"/>
    </row>
    <row r="109" spans="1:5" s="983" customFormat="1">
      <c r="A109" s="831"/>
      <c r="B109" s="94"/>
      <c r="C109" s="94"/>
      <c r="D109" s="94"/>
      <c r="E109" s="94"/>
    </row>
    <row r="110" spans="1:5" s="983" customFormat="1">
      <c r="A110" s="831"/>
      <c r="B110" s="94"/>
      <c r="C110" s="94"/>
      <c r="D110" s="94"/>
      <c r="E110" s="94"/>
    </row>
    <row r="111" spans="1:5" s="983" customFormat="1">
      <c r="A111" s="831"/>
      <c r="B111" s="94"/>
      <c r="C111" s="94"/>
      <c r="D111" s="94"/>
      <c r="E111" s="94"/>
    </row>
    <row r="112" spans="1:5" s="983" customFormat="1">
      <c r="A112" s="831"/>
      <c r="B112" s="94"/>
      <c r="C112" s="94"/>
      <c r="D112" s="94"/>
      <c r="E112" s="94"/>
    </row>
    <row r="113" spans="1:5" s="983" customFormat="1">
      <c r="A113" s="831"/>
      <c r="B113" s="94"/>
      <c r="C113" s="94"/>
      <c r="D113" s="94"/>
      <c r="E113" s="94"/>
    </row>
    <row r="114" spans="1:5" s="983" customFormat="1">
      <c r="A114" s="831"/>
      <c r="B114" s="94"/>
      <c r="C114" s="94"/>
      <c r="D114" s="94"/>
      <c r="E114" s="94"/>
    </row>
    <row r="115" spans="1:5" s="983" customFormat="1">
      <c r="A115" s="831"/>
      <c r="B115" s="94"/>
      <c r="C115" s="94"/>
      <c r="D115" s="94"/>
      <c r="E115" s="94"/>
    </row>
    <row r="116" spans="1:5" s="983" customFormat="1">
      <c r="A116" s="831"/>
      <c r="B116" s="94"/>
      <c r="C116" s="94"/>
      <c r="D116" s="94"/>
      <c r="E116" s="94"/>
    </row>
    <row r="117" spans="1:5" s="983" customFormat="1">
      <c r="A117" s="831"/>
      <c r="B117" s="94"/>
      <c r="C117" s="94"/>
      <c r="D117" s="94"/>
      <c r="E117" s="94"/>
    </row>
    <row r="118" spans="1:5" s="983" customFormat="1">
      <c r="A118" s="831"/>
      <c r="B118" s="94"/>
      <c r="C118" s="94"/>
      <c r="D118" s="94"/>
      <c r="E118" s="94"/>
    </row>
    <row r="119" spans="1:5" s="983" customFormat="1">
      <c r="A119" s="831"/>
      <c r="B119" s="94"/>
      <c r="C119" s="94"/>
      <c r="D119" s="94"/>
      <c r="E119" s="94"/>
    </row>
    <row r="120" spans="1:5" s="983" customFormat="1">
      <c r="A120" s="831"/>
      <c r="B120" s="94"/>
      <c r="C120" s="94"/>
      <c r="D120" s="94"/>
      <c r="E120" s="94"/>
    </row>
    <row r="121" spans="1:5" s="983" customFormat="1">
      <c r="A121" s="831"/>
      <c r="B121" s="94"/>
      <c r="C121" s="94"/>
      <c r="D121" s="94"/>
      <c r="E121" s="94"/>
    </row>
    <row r="122" spans="1:5" s="983" customFormat="1">
      <c r="A122" s="831"/>
      <c r="B122" s="94"/>
      <c r="C122" s="94"/>
      <c r="D122" s="94"/>
      <c r="E122" s="94"/>
    </row>
    <row r="123" spans="1:5" s="983" customFormat="1">
      <c r="A123" s="831"/>
      <c r="B123" s="94"/>
      <c r="C123" s="94"/>
      <c r="D123" s="94"/>
      <c r="E123" s="94"/>
    </row>
    <row r="124" spans="1:5" s="983" customFormat="1">
      <c r="A124" s="831"/>
      <c r="B124" s="94"/>
      <c r="C124" s="94"/>
      <c r="D124" s="94"/>
      <c r="E124" s="94"/>
    </row>
    <row r="125" spans="1:5" s="983" customFormat="1">
      <c r="A125" s="831"/>
      <c r="B125" s="94"/>
      <c r="C125" s="94"/>
      <c r="D125" s="94"/>
      <c r="E125" s="94"/>
    </row>
    <row r="126" spans="1:5" s="983" customFormat="1">
      <c r="A126" s="831"/>
      <c r="B126" s="94"/>
      <c r="C126" s="94"/>
      <c r="D126" s="94"/>
      <c r="E126" s="94"/>
    </row>
    <row r="127" spans="1:5" s="983" customFormat="1">
      <c r="A127" s="831"/>
      <c r="B127" s="94"/>
      <c r="C127" s="94"/>
      <c r="D127" s="94"/>
      <c r="E127" s="94"/>
    </row>
    <row r="128" spans="1:5" s="983" customFormat="1">
      <c r="A128" s="831"/>
      <c r="B128" s="94"/>
      <c r="C128" s="94"/>
      <c r="D128" s="94"/>
      <c r="E128" s="94"/>
    </row>
    <row r="129" spans="1:5" s="983" customFormat="1">
      <c r="A129" s="831"/>
      <c r="B129" s="94"/>
      <c r="C129" s="94"/>
      <c r="D129" s="94"/>
      <c r="E129" s="94"/>
    </row>
    <row r="130" spans="1:5" s="983" customFormat="1">
      <c r="A130" s="831"/>
      <c r="B130" s="94"/>
      <c r="C130" s="94"/>
      <c r="D130" s="94"/>
      <c r="E130" s="94"/>
    </row>
    <row r="131" spans="1:5" s="983" customFormat="1">
      <c r="A131" s="831"/>
      <c r="B131" s="94"/>
      <c r="C131" s="94"/>
      <c r="D131" s="94"/>
      <c r="E131" s="94"/>
    </row>
    <row r="132" spans="1:5" s="983" customFormat="1">
      <c r="A132" s="831"/>
      <c r="B132" s="94"/>
      <c r="C132" s="94"/>
      <c r="D132" s="94"/>
      <c r="E132" s="94"/>
    </row>
    <row r="133" spans="1:5" s="983" customFormat="1">
      <c r="A133" s="831"/>
      <c r="B133" s="94"/>
      <c r="C133" s="94"/>
      <c r="D133" s="94"/>
      <c r="E133" s="94"/>
    </row>
    <row r="134" spans="1:5" s="983" customFormat="1">
      <c r="A134" s="831"/>
      <c r="B134" s="94"/>
      <c r="C134" s="94"/>
      <c r="D134" s="94"/>
      <c r="E134" s="94"/>
    </row>
    <row r="135" spans="1:5" s="983" customFormat="1">
      <c r="A135" s="831"/>
      <c r="B135" s="94"/>
      <c r="C135" s="94"/>
      <c r="D135" s="94"/>
      <c r="E135" s="94"/>
    </row>
    <row r="136" spans="1:5" s="983" customFormat="1">
      <c r="A136" s="831"/>
      <c r="B136" s="94"/>
      <c r="C136" s="94"/>
      <c r="D136" s="94"/>
      <c r="E136" s="94"/>
    </row>
    <row r="137" spans="1:5" s="983" customFormat="1">
      <c r="A137" s="831"/>
      <c r="B137" s="94"/>
      <c r="C137" s="94"/>
      <c r="D137" s="94"/>
      <c r="E137" s="94"/>
    </row>
    <row r="138" spans="1:5" s="983" customFormat="1">
      <c r="A138" s="831"/>
      <c r="B138" s="94"/>
      <c r="C138" s="94"/>
      <c r="D138" s="94"/>
      <c r="E138" s="94"/>
    </row>
    <row r="139" spans="1:5" s="983" customFormat="1">
      <c r="A139" s="831"/>
      <c r="B139" s="94"/>
      <c r="C139" s="94"/>
      <c r="D139" s="94"/>
      <c r="E139" s="94"/>
    </row>
    <row r="140" spans="1:5" s="983" customFormat="1">
      <c r="A140" s="831"/>
      <c r="B140" s="94"/>
      <c r="C140" s="94"/>
      <c r="D140" s="94"/>
      <c r="E140" s="94"/>
    </row>
    <row r="141" spans="1:5" s="983" customFormat="1">
      <c r="A141" s="831"/>
      <c r="B141" s="94"/>
      <c r="C141" s="94"/>
      <c r="D141" s="94"/>
      <c r="E141" s="94"/>
    </row>
    <row r="142" spans="1:5" s="983" customFormat="1">
      <c r="A142" s="831"/>
      <c r="B142" s="94"/>
      <c r="C142" s="94"/>
      <c r="D142" s="94"/>
      <c r="E142" s="94"/>
    </row>
    <row r="143" spans="1:5" s="983" customFormat="1">
      <c r="A143" s="831"/>
      <c r="B143" s="94"/>
      <c r="C143" s="94"/>
      <c r="D143" s="94"/>
      <c r="E143" s="94"/>
    </row>
    <row r="144" spans="1:5" s="983" customFormat="1">
      <c r="A144" s="831"/>
      <c r="B144" s="94"/>
      <c r="C144" s="94"/>
      <c r="D144" s="94"/>
      <c r="E144" s="94"/>
    </row>
    <row r="145" spans="1:5" s="983" customFormat="1">
      <c r="A145" s="831"/>
      <c r="B145" s="94"/>
      <c r="C145" s="94"/>
      <c r="D145" s="94"/>
      <c r="E145" s="94"/>
    </row>
    <row r="146" spans="1:5" s="983" customFormat="1">
      <c r="A146" s="831"/>
      <c r="B146" s="94"/>
      <c r="C146" s="94"/>
      <c r="D146" s="94"/>
      <c r="E146" s="94"/>
    </row>
    <row r="147" spans="1:5" s="983" customFormat="1">
      <c r="A147" s="831"/>
      <c r="B147" s="94"/>
      <c r="C147" s="94"/>
      <c r="D147" s="94"/>
      <c r="E147" s="94"/>
    </row>
    <row r="148" spans="1:5" s="983" customFormat="1">
      <c r="A148" s="831"/>
      <c r="B148" s="94"/>
      <c r="C148" s="94"/>
      <c r="D148" s="94"/>
      <c r="E148" s="94"/>
    </row>
    <row r="149" spans="1:5" s="983" customFormat="1">
      <c r="A149" s="831"/>
      <c r="B149" s="94"/>
      <c r="C149" s="94"/>
      <c r="D149" s="94"/>
      <c r="E149" s="94"/>
    </row>
    <row r="150" spans="1:5" s="983" customFormat="1">
      <c r="A150" s="831"/>
      <c r="B150" s="94"/>
      <c r="C150" s="94"/>
      <c r="D150" s="94"/>
      <c r="E150" s="94"/>
    </row>
    <row r="151" spans="1:5" s="983" customFormat="1">
      <c r="A151" s="831"/>
      <c r="B151" s="94"/>
      <c r="C151" s="94"/>
      <c r="D151" s="94"/>
      <c r="E151" s="94"/>
    </row>
    <row r="152" spans="1:5" s="983" customFormat="1">
      <c r="A152" s="831"/>
      <c r="B152" s="94"/>
      <c r="C152" s="94"/>
      <c r="D152" s="94"/>
      <c r="E152" s="94"/>
    </row>
    <row r="153" spans="1:5" s="983" customFormat="1">
      <c r="A153" s="831"/>
      <c r="B153" s="94"/>
      <c r="C153" s="94"/>
      <c r="D153" s="94"/>
      <c r="E153" s="94"/>
    </row>
    <row r="154" spans="1:5" s="983" customFormat="1">
      <c r="A154" s="831"/>
      <c r="B154" s="94"/>
      <c r="C154" s="94"/>
      <c r="D154" s="94"/>
      <c r="E154" s="94"/>
    </row>
    <row r="155" spans="1:5" s="983" customFormat="1">
      <c r="A155" s="831"/>
      <c r="B155" s="94"/>
      <c r="C155" s="94"/>
      <c r="D155" s="94"/>
      <c r="E155" s="94"/>
    </row>
    <row r="156" spans="1:5" s="983" customFormat="1">
      <c r="A156" s="831"/>
      <c r="B156" s="94"/>
      <c r="C156" s="94"/>
      <c r="D156" s="94"/>
      <c r="E156" s="94"/>
    </row>
    <row r="157" spans="1:5" s="983" customFormat="1">
      <c r="A157" s="831"/>
      <c r="B157" s="94"/>
      <c r="C157" s="94"/>
      <c r="D157" s="94"/>
      <c r="E157" s="94"/>
    </row>
    <row r="158" spans="1:5" s="983" customFormat="1">
      <c r="A158" s="831"/>
      <c r="B158" s="94"/>
      <c r="C158" s="94"/>
      <c r="D158" s="94"/>
      <c r="E158" s="94"/>
    </row>
    <row r="159" spans="1:5" s="983" customFormat="1">
      <c r="A159" s="831"/>
      <c r="B159" s="94"/>
      <c r="C159" s="94"/>
      <c r="D159" s="94"/>
      <c r="E159" s="94"/>
    </row>
    <row r="160" spans="1:5" s="983" customFormat="1">
      <c r="A160" s="831"/>
      <c r="B160" s="94"/>
      <c r="C160" s="94"/>
      <c r="D160" s="94"/>
      <c r="E160" s="94"/>
    </row>
    <row r="161" spans="1:5" s="983" customFormat="1">
      <c r="A161" s="831"/>
      <c r="B161" s="94"/>
      <c r="C161" s="94"/>
      <c r="D161" s="94"/>
      <c r="E161" s="94"/>
    </row>
    <row r="162" spans="1:5" s="983" customFormat="1">
      <c r="A162" s="831"/>
      <c r="B162" s="94"/>
      <c r="C162" s="94"/>
      <c r="D162" s="94"/>
      <c r="E162" s="94"/>
    </row>
    <row r="163" spans="1:5" s="983" customFormat="1">
      <c r="A163" s="831"/>
      <c r="B163" s="94"/>
      <c r="C163" s="94"/>
      <c r="D163" s="94"/>
      <c r="E163" s="94"/>
    </row>
    <row r="164" spans="1:5" s="983" customFormat="1">
      <c r="A164" s="831"/>
      <c r="B164" s="94"/>
      <c r="C164" s="94"/>
      <c r="D164" s="94"/>
      <c r="E164" s="94"/>
    </row>
    <row r="165" spans="1:5" s="983" customFormat="1">
      <c r="A165" s="831"/>
      <c r="B165" s="94"/>
      <c r="C165" s="94"/>
      <c r="D165" s="94"/>
      <c r="E165" s="94"/>
    </row>
    <row r="166" spans="1:5" s="983" customFormat="1">
      <c r="A166" s="831"/>
      <c r="B166" s="94"/>
      <c r="C166" s="94"/>
      <c r="D166" s="94"/>
      <c r="E166" s="94"/>
    </row>
    <row r="167" spans="1:5" s="983" customFormat="1">
      <c r="A167" s="831"/>
      <c r="B167" s="94"/>
      <c r="C167" s="94"/>
      <c r="D167" s="94"/>
      <c r="E167" s="94"/>
    </row>
    <row r="168" spans="1:5" s="983" customFormat="1">
      <c r="A168" s="831"/>
      <c r="B168" s="94"/>
      <c r="C168" s="94"/>
      <c r="D168" s="94"/>
      <c r="E168" s="94"/>
    </row>
    <row r="169" spans="1:5" s="983" customFormat="1">
      <c r="A169" s="831"/>
      <c r="B169" s="94"/>
      <c r="C169" s="94"/>
      <c r="D169" s="94"/>
      <c r="E169" s="94"/>
    </row>
    <row r="170" spans="1:5" s="983" customFormat="1">
      <c r="A170" s="831"/>
      <c r="B170" s="94"/>
      <c r="C170" s="94"/>
      <c r="D170" s="94"/>
      <c r="E170" s="94"/>
    </row>
    <row r="171" spans="1:5" s="983" customFormat="1">
      <c r="A171" s="831"/>
      <c r="B171" s="94"/>
      <c r="C171" s="94"/>
      <c r="D171" s="94"/>
      <c r="E171" s="94"/>
    </row>
    <row r="172" spans="1:5" s="983" customFormat="1">
      <c r="A172" s="831"/>
      <c r="B172" s="94"/>
      <c r="C172" s="94"/>
      <c r="D172" s="94"/>
      <c r="E172" s="94"/>
    </row>
    <row r="173" spans="1:5" s="983" customFormat="1">
      <c r="A173" s="831"/>
      <c r="B173" s="94"/>
      <c r="C173" s="94"/>
      <c r="D173" s="94"/>
      <c r="E173" s="94"/>
    </row>
    <row r="174" spans="1:5" s="983" customFormat="1">
      <c r="A174" s="831"/>
      <c r="B174" s="94"/>
      <c r="C174" s="94"/>
      <c r="D174" s="94"/>
      <c r="E174" s="94"/>
    </row>
    <row r="175" spans="1:5" s="983" customFormat="1">
      <c r="A175" s="831"/>
      <c r="B175" s="94"/>
      <c r="C175" s="94"/>
      <c r="D175" s="94"/>
      <c r="E175" s="94"/>
    </row>
    <row r="176" spans="1:5" s="983" customFormat="1">
      <c r="A176" s="831"/>
      <c r="B176" s="94"/>
      <c r="C176" s="94"/>
      <c r="D176" s="94"/>
      <c r="E176" s="94"/>
    </row>
    <row r="177" spans="1:5" s="983" customFormat="1">
      <c r="A177" s="831"/>
      <c r="B177" s="94"/>
      <c r="C177" s="94"/>
      <c r="D177" s="94"/>
      <c r="E177" s="94"/>
    </row>
    <row r="178" spans="1:5" s="983" customFormat="1">
      <c r="A178" s="831"/>
      <c r="B178" s="94"/>
      <c r="C178" s="94"/>
      <c r="D178" s="94"/>
      <c r="E178" s="94"/>
    </row>
    <row r="179" spans="1:5" s="983" customFormat="1">
      <c r="A179" s="831"/>
      <c r="B179" s="94"/>
      <c r="C179" s="94"/>
      <c r="D179" s="94"/>
      <c r="E179" s="94"/>
    </row>
    <row r="180" spans="1:5" s="983" customFormat="1">
      <c r="A180" s="831"/>
      <c r="B180" s="94"/>
      <c r="C180" s="94"/>
      <c r="D180" s="94"/>
      <c r="E180" s="94"/>
    </row>
    <row r="181" spans="1:5" s="983" customFormat="1">
      <c r="A181" s="831"/>
      <c r="B181" s="94"/>
      <c r="C181" s="94"/>
      <c r="D181" s="94"/>
      <c r="E181" s="94"/>
    </row>
    <row r="182" spans="1:5" s="983" customFormat="1">
      <c r="A182" s="831"/>
      <c r="B182" s="94"/>
      <c r="C182" s="94"/>
      <c r="D182" s="94"/>
      <c r="E182" s="94"/>
    </row>
    <row r="183" spans="1:5" s="983" customFormat="1">
      <c r="A183" s="831"/>
      <c r="B183" s="94"/>
      <c r="C183" s="94"/>
      <c r="D183" s="94"/>
      <c r="E183" s="94"/>
    </row>
    <row r="184" spans="1:5" s="983" customFormat="1">
      <c r="A184" s="831"/>
      <c r="B184" s="94"/>
      <c r="C184" s="94"/>
      <c r="D184" s="94"/>
      <c r="E184" s="94"/>
    </row>
    <row r="185" spans="1:5" s="983" customFormat="1">
      <c r="A185" s="831"/>
      <c r="B185" s="94"/>
      <c r="C185" s="94"/>
      <c r="D185" s="94"/>
      <c r="E185" s="94"/>
    </row>
    <row r="186" spans="1:5" s="983" customFormat="1">
      <c r="A186" s="831"/>
      <c r="B186" s="94"/>
      <c r="C186" s="94"/>
      <c r="D186" s="94"/>
      <c r="E186" s="94"/>
    </row>
    <row r="187" spans="1:5" s="983" customFormat="1">
      <c r="A187" s="831"/>
      <c r="B187" s="94"/>
      <c r="C187" s="94"/>
      <c r="D187" s="94"/>
      <c r="E187" s="94"/>
    </row>
    <row r="188" spans="1:5" s="983" customFormat="1">
      <c r="A188" s="831"/>
      <c r="B188" s="94"/>
      <c r="C188" s="94"/>
      <c r="D188" s="94"/>
      <c r="E188" s="94"/>
    </row>
    <row r="189" spans="1:5" s="983" customFormat="1">
      <c r="A189" s="831"/>
      <c r="B189" s="94"/>
      <c r="C189" s="94"/>
      <c r="D189" s="94"/>
      <c r="E189" s="94"/>
    </row>
    <row r="190" spans="1:5" s="983" customFormat="1">
      <c r="A190" s="831"/>
      <c r="B190" s="94"/>
      <c r="C190" s="94"/>
      <c r="D190" s="94"/>
      <c r="E190" s="94"/>
    </row>
    <row r="191" spans="1:5" s="983" customFormat="1">
      <c r="A191" s="831"/>
      <c r="B191" s="94"/>
      <c r="C191" s="94"/>
      <c r="D191" s="94"/>
      <c r="E191" s="94"/>
    </row>
    <row r="192" spans="1:5" s="983" customFormat="1">
      <c r="A192" s="831"/>
      <c r="B192" s="94"/>
      <c r="C192" s="94"/>
      <c r="D192" s="94"/>
      <c r="E192" s="94"/>
    </row>
    <row r="193" spans="1:5" s="983" customFormat="1">
      <c r="A193" s="831"/>
      <c r="B193" s="94"/>
      <c r="C193" s="94"/>
      <c r="D193" s="94"/>
      <c r="E193" s="94"/>
    </row>
    <row r="194" spans="1:5" s="983" customFormat="1">
      <c r="A194" s="831"/>
      <c r="B194" s="94"/>
      <c r="C194" s="94"/>
      <c r="D194" s="94"/>
      <c r="E194" s="94"/>
    </row>
    <row r="195" spans="1:5" s="983" customFormat="1">
      <c r="A195" s="831"/>
      <c r="B195" s="94"/>
      <c r="C195" s="94"/>
      <c r="D195" s="94"/>
      <c r="E195" s="94"/>
    </row>
    <row r="196" spans="1:5" s="983" customFormat="1">
      <c r="A196" s="831"/>
      <c r="B196" s="94"/>
      <c r="C196" s="94"/>
      <c r="D196" s="94"/>
      <c r="E196" s="94"/>
    </row>
    <row r="197" spans="1:5" s="983" customFormat="1">
      <c r="A197" s="831"/>
      <c r="B197" s="94"/>
      <c r="C197" s="94"/>
      <c r="D197" s="94"/>
      <c r="E197" s="94"/>
    </row>
    <row r="198" spans="1:5" s="983" customFormat="1">
      <c r="A198" s="831"/>
      <c r="B198" s="94"/>
      <c r="C198" s="94"/>
      <c r="D198" s="94"/>
      <c r="E198" s="94"/>
    </row>
    <row r="199" spans="1:5" s="983" customFormat="1">
      <c r="A199" s="831"/>
      <c r="B199" s="94"/>
      <c r="C199" s="94"/>
      <c r="D199" s="94"/>
      <c r="E199" s="94"/>
    </row>
    <row r="200" spans="1:5" s="983" customFormat="1">
      <c r="A200" s="831"/>
      <c r="B200" s="94"/>
      <c r="C200" s="94"/>
      <c r="D200" s="94"/>
      <c r="E200" s="94"/>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heetViews>
  <sheetFormatPr defaultColWidth="11.42578125" defaultRowHeight="15"/>
  <cols>
    <col min="1" max="1" width="38.28515625" style="95" customWidth="1"/>
    <col min="2" max="3" width="13.85546875" style="983" customWidth="1"/>
    <col min="4" max="4" width="13.7109375" style="983" customWidth="1"/>
    <col min="5" max="5" width="17.28515625" style="983" customWidth="1"/>
    <col min="6" max="6" width="12.140625" style="983" customWidth="1"/>
    <col min="7" max="7" width="2.5703125" style="99" customWidth="1"/>
    <col min="8" max="256" width="11.42578125" style="983"/>
    <col min="257" max="257" width="38.28515625" style="983" customWidth="1"/>
    <col min="258" max="259" width="13.85546875" style="983" customWidth="1"/>
    <col min="260" max="260" width="13.7109375" style="983" customWidth="1"/>
    <col min="261" max="261" width="17.28515625" style="983" customWidth="1"/>
    <col min="262" max="262" width="12.140625" style="983" customWidth="1"/>
    <col min="263" max="263" width="2.5703125" style="983" customWidth="1"/>
    <col min="264" max="512" width="11.42578125" style="983"/>
    <col min="513" max="513" width="38.28515625" style="983" customWidth="1"/>
    <col min="514" max="515" width="13.85546875" style="983" customWidth="1"/>
    <col min="516" max="516" width="13.7109375" style="983" customWidth="1"/>
    <col min="517" max="517" width="17.28515625" style="983" customWidth="1"/>
    <col min="518" max="518" width="12.140625" style="983" customWidth="1"/>
    <col min="519" max="519" width="2.5703125" style="983" customWidth="1"/>
    <col min="520" max="768" width="11.42578125" style="983"/>
    <col min="769" max="769" width="38.28515625" style="983" customWidth="1"/>
    <col min="770" max="771" width="13.85546875" style="983" customWidth="1"/>
    <col min="772" max="772" width="13.7109375" style="983" customWidth="1"/>
    <col min="773" max="773" width="17.28515625" style="983" customWidth="1"/>
    <col min="774" max="774" width="12.140625" style="983" customWidth="1"/>
    <col min="775" max="775" width="2.5703125" style="983" customWidth="1"/>
    <col min="776" max="1024" width="11.42578125" style="983"/>
    <col min="1025" max="1025" width="38.28515625" style="983" customWidth="1"/>
    <col min="1026" max="1027" width="13.85546875" style="983" customWidth="1"/>
    <col min="1028" max="1028" width="13.7109375" style="983" customWidth="1"/>
    <col min="1029" max="1029" width="17.28515625" style="983" customWidth="1"/>
    <col min="1030" max="1030" width="12.140625" style="983" customWidth="1"/>
    <col min="1031" max="1031" width="2.5703125" style="983" customWidth="1"/>
    <col min="1032" max="1280" width="11.42578125" style="983"/>
    <col min="1281" max="1281" width="38.28515625" style="983" customWidth="1"/>
    <col min="1282" max="1283" width="13.85546875" style="983" customWidth="1"/>
    <col min="1284" max="1284" width="13.7109375" style="983" customWidth="1"/>
    <col min="1285" max="1285" width="17.28515625" style="983" customWidth="1"/>
    <col min="1286" max="1286" width="12.140625" style="983" customWidth="1"/>
    <col min="1287" max="1287" width="2.5703125" style="983" customWidth="1"/>
    <col min="1288" max="1536" width="11.42578125" style="983"/>
    <col min="1537" max="1537" width="38.28515625" style="983" customWidth="1"/>
    <col min="1538" max="1539" width="13.85546875" style="983" customWidth="1"/>
    <col min="1540" max="1540" width="13.7109375" style="983" customWidth="1"/>
    <col min="1541" max="1541" width="17.28515625" style="983" customWidth="1"/>
    <col min="1542" max="1542" width="12.140625" style="983" customWidth="1"/>
    <col min="1543" max="1543" width="2.5703125" style="983" customWidth="1"/>
    <col min="1544" max="1792" width="11.42578125" style="983"/>
    <col min="1793" max="1793" width="38.28515625" style="983" customWidth="1"/>
    <col min="1794" max="1795" width="13.85546875" style="983" customWidth="1"/>
    <col min="1796" max="1796" width="13.7109375" style="983" customWidth="1"/>
    <col min="1797" max="1797" width="17.28515625" style="983" customWidth="1"/>
    <col min="1798" max="1798" width="12.140625" style="983" customWidth="1"/>
    <col min="1799" max="1799" width="2.5703125" style="983" customWidth="1"/>
    <col min="1800" max="2048" width="11.42578125" style="983"/>
    <col min="2049" max="2049" width="38.28515625" style="983" customWidth="1"/>
    <col min="2050" max="2051" width="13.85546875" style="983" customWidth="1"/>
    <col min="2052" max="2052" width="13.7109375" style="983" customWidth="1"/>
    <col min="2053" max="2053" width="17.28515625" style="983" customWidth="1"/>
    <col min="2054" max="2054" width="12.140625" style="983" customWidth="1"/>
    <col min="2055" max="2055" width="2.5703125" style="983" customWidth="1"/>
    <col min="2056" max="2304" width="11.42578125" style="983"/>
    <col min="2305" max="2305" width="38.28515625" style="983" customWidth="1"/>
    <col min="2306" max="2307" width="13.85546875" style="983" customWidth="1"/>
    <col min="2308" max="2308" width="13.7109375" style="983" customWidth="1"/>
    <col min="2309" max="2309" width="17.28515625" style="983" customWidth="1"/>
    <col min="2310" max="2310" width="12.140625" style="983" customWidth="1"/>
    <col min="2311" max="2311" width="2.5703125" style="983" customWidth="1"/>
    <col min="2312" max="2560" width="11.42578125" style="983"/>
    <col min="2561" max="2561" width="38.28515625" style="983" customWidth="1"/>
    <col min="2562" max="2563" width="13.85546875" style="983" customWidth="1"/>
    <col min="2564" max="2564" width="13.7109375" style="983" customWidth="1"/>
    <col min="2565" max="2565" width="17.28515625" style="983" customWidth="1"/>
    <col min="2566" max="2566" width="12.140625" style="983" customWidth="1"/>
    <col min="2567" max="2567" width="2.5703125" style="983" customWidth="1"/>
    <col min="2568" max="2816" width="11.42578125" style="983"/>
    <col min="2817" max="2817" width="38.28515625" style="983" customWidth="1"/>
    <col min="2818" max="2819" width="13.85546875" style="983" customWidth="1"/>
    <col min="2820" max="2820" width="13.7109375" style="983" customWidth="1"/>
    <col min="2821" max="2821" width="17.28515625" style="983" customWidth="1"/>
    <col min="2822" max="2822" width="12.140625" style="983" customWidth="1"/>
    <col min="2823" max="2823" width="2.5703125" style="983" customWidth="1"/>
    <col min="2824" max="3072" width="11.42578125" style="983"/>
    <col min="3073" max="3073" width="38.28515625" style="983" customWidth="1"/>
    <col min="3074" max="3075" width="13.85546875" style="983" customWidth="1"/>
    <col min="3076" max="3076" width="13.7109375" style="983" customWidth="1"/>
    <col min="3077" max="3077" width="17.28515625" style="983" customWidth="1"/>
    <col min="3078" max="3078" width="12.140625" style="983" customWidth="1"/>
    <col min="3079" max="3079" width="2.5703125" style="983" customWidth="1"/>
    <col min="3080" max="3328" width="11.42578125" style="983"/>
    <col min="3329" max="3329" width="38.28515625" style="983" customWidth="1"/>
    <col min="3330" max="3331" width="13.85546875" style="983" customWidth="1"/>
    <col min="3332" max="3332" width="13.7109375" style="983" customWidth="1"/>
    <col min="3333" max="3333" width="17.28515625" style="983" customWidth="1"/>
    <col min="3334" max="3334" width="12.140625" style="983" customWidth="1"/>
    <col min="3335" max="3335" width="2.5703125" style="983" customWidth="1"/>
    <col min="3336" max="3584" width="11.42578125" style="983"/>
    <col min="3585" max="3585" width="38.28515625" style="983" customWidth="1"/>
    <col min="3586" max="3587" width="13.85546875" style="983" customWidth="1"/>
    <col min="3588" max="3588" width="13.7109375" style="983" customWidth="1"/>
    <col min="3589" max="3589" width="17.28515625" style="983" customWidth="1"/>
    <col min="3590" max="3590" width="12.140625" style="983" customWidth="1"/>
    <col min="3591" max="3591" width="2.5703125" style="983" customWidth="1"/>
    <col min="3592" max="3840" width="11.42578125" style="983"/>
    <col min="3841" max="3841" width="38.28515625" style="983" customWidth="1"/>
    <col min="3842" max="3843" width="13.85546875" style="983" customWidth="1"/>
    <col min="3844" max="3844" width="13.7109375" style="983" customWidth="1"/>
    <col min="3845" max="3845" width="17.28515625" style="983" customWidth="1"/>
    <col min="3846" max="3846" width="12.140625" style="983" customWidth="1"/>
    <col min="3847" max="3847" width="2.5703125" style="983" customWidth="1"/>
    <col min="3848" max="4096" width="11.42578125" style="983"/>
    <col min="4097" max="4097" width="38.28515625" style="983" customWidth="1"/>
    <col min="4098" max="4099" width="13.85546875" style="983" customWidth="1"/>
    <col min="4100" max="4100" width="13.7109375" style="983" customWidth="1"/>
    <col min="4101" max="4101" width="17.28515625" style="983" customWidth="1"/>
    <col min="4102" max="4102" width="12.140625" style="983" customWidth="1"/>
    <col min="4103" max="4103" width="2.5703125" style="983" customWidth="1"/>
    <col min="4104" max="4352" width="11.42578125" style="983"/>
    <col min="4353" max="4353" width="38.28515625" style="983" customWidth="1"/>
    <col min="4354" max="4355" width="13.85546875" style="983" customWidth="1"/>
    <col min="4356" max="4356" width="13.7109375" style="983" customWidth="1"/>
    <col min="4357" max="4357" width="17.28515625" style="983" customWidth="1"/>
    <col min="4358" max="4358" width="12.140625" style="983" customWidth="1"/>
    <col min="4359" max="4359" width="2.5703125" style="983" customWidth="1"/>
    <col min="4360" max="4608" width="11.42578125" style="983"/>
    <col min="4609" max="4609" width="38.28515625" style="983" customWidth="1"/>
    <col min="4610" max="4611" width="13.85546875" style="983" customWidth="1"/>
    <col min="4612" max="4612" width="13.7109375" style="983" customWidth="1"/>
    <col min="4613" max="4613" width="17.28515625" style="983" customWidth="1"/>
    <col min="4614" max="4614" width="12.140625" style="983" customWidth="1"/>
    <col min="4615" max="4615" width="2.5703125" style="983" customWidth="1"/>
    <col min="4616" max="4864" width="11.42578125" style="983"/>
    <col min="4865" max="4865" width="38.28515625" style="983" customWidth="1"/>
    <col min="4866" max="4867" width="13.85546875" style="983" customWidth="1"/>
    <col min="4868" max="4868" width="13.7109375" style="983" customWidth="1"/>
    <col min="4869" max="4869" width="17.28515625" style="983" customWidth="1"/>
    <col min="4870" max="4870" width="12.140625" style="983" customWidth="1"/>
    <col min="4871" max="4871" width="2.5703125" style="983" customWidth="1"/>
    <col min="4872" max="5120" width="11.42578125" style="983"/>
    <col min="5121" max="5121" width="38.28515625" style="983" customWidth="1"/>
    <col min="5122" max="5123" width="13.85546875" style="983" customWidth="1"/>
    <col min="5124" max="5124" width="13.7109375" style="983" customWidth="1"/>
    <col min="5125" max="5125" width="17.28515625" style="983" customWidth="1"/>
    <col min="5126" max="5126" width="12.140625" style="983" customWidth="1"/>
    <col min="5127" max="5127" width="2.5703125" style="983" customWidth="1"/>
    <col min="5128" max="5376" width="11.42578125" style="983"/>
    <col min="5377" max="5377" width="38.28515625" style="983" customWidth="1"/>
    <col min="5378" max="5379" width="13.85546875" style="983" customWidth="1"/>
    <col min="5380" max="5380" width="13.7109375" style="983" customWidth="1"/>
    <col min="5381" max="5381" width="17.28515625" style="983" customWidth="1"/>
    <col min="5382" max="5382" width="12.140625" style="983" customWidth="1"/>
    <col min="5383" max="5383" width="2.5703125" style="983" customWidth="1"/>
    <col min="5384" max="5632" width="11.42578125" style="983"/>
    <col min="5633" max="5633" width="38.28515625" style="983" customWidth="1"/>
    <col min="5634" max="5635" width="13.85546875" style="983" customWidth="1"/>
    <col min="5636" max="5636" width="13.7109375" style="983" customWidth="1"/>
    <col min="5637" max="5637" width="17.28515625" style="983" customWidth="1"/>
    <col min="5638" max="5638" width="12.140625" style="983" customWidth="1"/>
    <col min="5639" max="5639" width="2.5703125" style="983" customWidth="1"/>
    <col min="5640" max="5888" width="11.42578125" style="983"/>
    <col min="5889" max="5889" width="38.28515625" style="983" customWidth="1"/>
    <col min="5890" max="5891" width="13.85546875" style="983" customWidth="1"/>
    <col min="5892" max="5892" width="13.7109375" style="983" customWidth="1"/>
    <col min="5893" max="5893" width="17.28515625" style="983" customWidth="1"/>
    <col min="5894" max="5894" width="12.140625" style="983" customWidth="1"/>
    <col min="5895" max="5895" width="2.5703125" style="983" customWidth="1"/>
    <col min="5896" max="6144" width="11.42578125" style="983"/>
    <col min="6145" max="6145" width="38.28515625" style="983" customWidth="1"/>
    <col min="6146" max="6147" width="13.85546875" style="983" customWidth="1"/>
    <col min="6148" max="6148" width="13.7109375" style="983" customWidth="1"/>
    <col min="6149" max="6149" width="17.28515625" style="983" customWidth="1"/>
    <col min="6150" max="6150" width="12.140625" style="983" customWidth="1"/>
    <col min="6151" max="6151" width="2.5703125" style="983" customWidth="1"/>
    <col min="6152" max="6400" width="11.42578125" style="983"/>
    <col min="6401" max="6401" width="38.28515625" style="983" customWidth="1"/>
    <col min="6402" max="6403" width="13.85546875" style="983" customWidth="1"/>
    <col min="6404" max="6404" width="13.7109375" style="983" customWidth="1"/>
    <col min="6405" max="6405" width="17.28515625" style="983" customWidth="1"/>
    <col min="6406" max="6406" width="12.140625" style="983" customWidth="1"/>
    <col min="6407" max="6407" width="2.5703125" style="983" customWidth="1"/>
    <col min="6408" max="6656" width="11.42578125" style="983"/>
    <col min="6657" max="6657" width="38.28515625" style="983" customWidth="1"/>
    <col min="6658" max="6659" width="13.85546875" style="983" customWidth="1"/>
    <col min="6660" max="6660" width="13.7109375" style="983" customWidth="1"/>
    <col min="6661" max="6661" width="17.28515625" style="983" customWidth="1"/>
    <col min="6662" max="6662" width="12.140625" style="983" customWidth="1"/>
    <col min="6663" max="6663" width="2.5703125" style="983" customWidth="1"/>
    <col min="6664" max="6912" width="11.42578125" style="983"/>
    <col min="6913" max="6913" width="38.28515625" style="983" customWidth="1"/>
    <col min="6914" max="6915" width="13.85546875" style="983" customWidth="1"/>
    <col min="6916" max="6916" width="13.7109375" style="983" customWidth="1"/>
    <col min="6917" max="6917" width="17.28515625" style="983" customWidth="1"/>
    <col min="6918" max="6918" width="12.140625" style="983" customWidth="1"/>
    <col min="6919" max="6919" width="2.5703125" style="983" customWidth="1"/>
    <col min="6920" max="7168" width="11.42578125" style="983"/>
    <col min="7169" max="7169" width="38.28515625" style="983" customWidth="1"/>
    <col min="7170" max="7171" width="13.85546875" style="983" customWidth="1"/>
    <col min="7172" max="7172" width="13.7109375" style="983" customWidth="1"/>
    <col min="7173" max="7173" width="17.28515625" style="983" customWidth="1"/>
    <col min="7174" max="7174" width="12.140625" style="983" customWidth="1"/>
    <col min="7175" max="7175" width="2.5703125" style="983" customWidth="1"/>
    <col min="7176" max="7424" width="11.42578125" style="983"/>
    <col min="7425" max="7425" width="38.28515625" style="983" customWidth="1"/>
    <col min="7426" max="7427" width="13.85546875" style="983" customWidth="1"/>
    <col min="7428" max="7428" width="13.7109375" style="983" customWidth="1"/>
    <col min="7429" max="7429" width="17.28515625" style="983" customWidth="1"/>
    <col min="7430" max="7430" width="12.140625" style="983" customWidth="1"/>
    <col min="7431" max="7431" width="2.5703125" style="983" customWidth="1"/>
    <col min="7432" max="7680" width="11.42578125" style="983"/>
    <col min="7681" max="7681" width="38.28515625" style="983" customWidth="1"/>
    <col min="7682" max="7683" width="13.85546875" style="983" customWidth="1"/>
    <col min="7684" max="7684" width="13.7109375" style="983" customWidth="1"/>
    <col min="7685" max="7685" width="17.28515625" style="983" customWidth="1"/>
    <col min="7686" max="7686" width="12.140625" style="983" customWidth="1"/>
    <col min="7687" max="7687" width="2.5703125" style="983" customWidth="1"/>
    <col min="7688" max="7936" width="11.42578125" style="983"/>
    <col min="7937" max="7937" width="38.28515625" style="983" customWidth="1"/>
    <col min="7938" max="7939" width="13.85546875" style="983" customWidth="1"/>
    <col min="7940" max="7940" width="13.7109375" style="983" customWidth="1"/>
    <col min="7941" max="7941" width="17.28515625" style="983" customWidth="1"/>
    <col min="7942" max="7942" width="12.140625" style="983" customWidth="1"/>
    <col min="7943" max="7943" width="2.5703125" style="983" customWidth="1"/>
    <col min="7944" max="8192" width="11.42578125" style="983"/>
    <col min="8193" max="8193" width="38.28515625" style="983" customWidth="1"/>
    <col min="8194" max="8195" width="13.85546875" style="983" customWidth="1"/>
    <col min="8196" max="8196" width="13.7109375" style="983" customWidth="1"/>
    <col min="8197" max="8197" width="17.28515625" style="983" customWidth="1"/>
    <col min="8198" max="8198" width="12.140625" style="983" customWidth="1"/>
    <col min="8199" max="8199" width="2.5703125" style="983" customWidth="1"/>
    <col min="8200" max="8448" width="11.42578125" style="983"/>
    <col min="8449" max="8449" width="38.28515625" style="983" customWidth="1"/>
    <col min="8450" max="8451" width="13.85546875" style="983" customWidth="1"/>
    <col min="8452" max="8452" width="13.7109375" style="983" customWidth="1"/>
    <col min="8453" max="8453" width="17.28515625" style="983" customWidth="1"/>
    <col min="8454" max="8454" width="12.140625" style="983" customWidth="1"/>
    <col min="8455" max="8455" width="2.5703125" style="983" customWidth="1"/>
    <col min="8456" max="8704" width="11.42578125" style="983"/>
    <col min="8705" max="8705" width="38.28515625" style="983" customWidth="1"/>
    <col min="8706" max="8707" width="13.85546875" style="983" customWidth="1"/>
    <col min="8708" max="8708" width="13.7109375" style="983" customWidth="1"/>
    <col min="8709" max="8709" width="17.28515625" style="983" customWidth="1"/>
    <col min="8710" max="8710" width="12.140625" style="983" customWidth="1"/>
    <col min="8711" max="8711" width="2.5703125" style="983" customWidth="1"/>
    <col min="8712" max="8960" width="11.42578125" style="983"/>
    <col min="8961" max="8961" width="38.28515625" style="983" customWidth="1"/>
    <col min="8962" max="8963" width="13.85546875" style="983" customWidth="1"/>
    <col min="8964" max="8964" width="13.7109375" style="983" customWidth="1"/>
    <col min="8965" max="8965" width="17.28515625" style="983" customWidth="1"/>
    <col min="8966" max="8966" width="12.140625" style="983" customWidth="1"/>
    <col min="8967" max="8967" width="2.5703125" style="983" customWidth="1"/>
    <col min="8968" max="9216" width="11.42578125" style="983"/>
    <col min="9217" max="9217" width="38.28515625" style="983" customWidth="1"/>
    <col min="9218" max="9219" width="13.85546875" style="983" customWidth="1"/>
    <col min="9220" max="9220" width="13.7109375" style="983" customWidth="1"/>
    <col min="9221" max="9221" width="17.28515625" style="983" customWidth="1"/>
    <col min="9222" max="9222" width="12.140625" style="983" customWidth="1"/>
    <col min="9223" max="9223" width="2.5703125" style="983" customWidth="1"/>
    <col min="9224" max="9472" width="11.42578125" style="983"/>
    <col min="9473" max="9473" width="38.28515625" style="983" customWidth="1"/>
    <col min="9474" max="9475" width="13.85546875" style="983" customWidth="1"/>
    <col min="9476" max="9476" width="13.7109375" style="983" customWidth="1"/>
    <col min="9477" max="9477" width="17.28515625" style="983" customWidth="1"/>
    <col min="9478" max="9478" width="12.140625" style="983" customWidth="1"/>
    <col min="9479" max="9479" width="2.5703125" style="983" customWidth="1"/>
    <col min="9480" max="9728" width="11.42578125" style="983"/>
    <col min="9729" max="9729" width="38.28515625" style="983" customWidth="1"/>
    <col min="9730" max="9731" width="13.85546875" style="983" customWidth="1"/>
    <col min="9732" max="9732" width="13.7109375" style="983" customWidth="1"/>
    <col min="9733" max="9733" width="17.28515625" style="983" customWidth="1"/>
    <col min="9734" max="9734" width="12.140625" style="983" customWidth="1"/>
    <col min="9735" max="9735" width="2.5703125" style="983" customWidth="1"/>
    <col min="9736" max="9984" width="11.42578125" style="983"/>
    <col min="9985" max="9985" width="38.28515625" style="983" customWidth="1"/>
    <col min="9986" max="9987" width="13.85546875" style="983" customWidth="1"/>
    <col min="9988" max="9988" width="13.7109375" style="983" customWidth="1"/>
    <col min="9989" max="9989" width="17.28515625" style="983" customWidth="1"/>
    <col min="9990" max="9990" width="12.140625" style="983" customWidth="1"/>
    <col min="9991" max="9991" width="2.5703125" style="983" customWidth="1"/>
    <col min="9992" max="10240" width="11.42578125" style="983"/>
    <col min="10241" max="10241" width="38.28515625" style="983" customWidth="1"/>
    <col min="10242" max="10243" width="13.85546875" style="983" customWidth="1"/>
    <col min="10244" max="10244" width="13.7109375" style="983" customWidth="1"/>
    <col min="10245" max="10245" width="17.28515625" style="983" customWidth="1"/>
    <col min="10246" max="10246" width="12.140625" style="983" customWidth="1"/>
    <col min="10247" max="10247" width="2.5703125" style="983" customWidth="1"/>
    <col min="10248" max="10496" width="11.42578125" style="983"/>
    <col min="10497" max="10497" width="38.28515625" style="983" customWidth="1"/>
    <col min="10498" max="10499" width="13.85546875" style="983" customWidth="1"/>
    <col min="10500" max="10500" width="13.7109375" style="983" customWidth="1"/>
    <col min="10501" max="10501" width="17.28515625" style="983" customWidth="1"/>
    <col min="10502" max="10502" width="12.140625" style="983" customWidth="1"/>
    <col min="10503" max="10503" width="2.5703125" style="983" customWidth="1"/>
    <col min="10504" max="10752" width="11.42578125" style="983"/>
    <col min="10753" max="10753" width="38.28515625" style="983" customWidth="1"/>
    <col min="10754" max="10755" width="13.85546875" style="983" customWidth="1"/>
    <col min="10756" max="10756" width="13.7109375" style="983" customWidth="1"/>
    <col min="10757" max="10757" width="17.28515625" style="983" customWidth="1"/>
    <col min="10758" max="10758" width="12.140625" style="983" customWidth="1"/>
    <col min="10759" max="10759" width="2.5703125" style="983" customWidth="1"/>
    <col min="10760" max="11008" width="11.42578125" style="983"/>
    <col min="11009" max="11009" width="38.28515625" style="983" customWidth="1"/>
    <col min="11010" max="11011" width="13.85546875" style="983" customWidth="1"/>
    <col min="11012" max="11012" width="13.7109375" style="983" customWidth="1"/>
    <col min="11013" max="11013" width="17.28515625" style="983" customWidth="1"/>
    <col min="11014" max="11014" width="12.140625" style="983" customWidth="1"/>
    <col min="11015" max="11015" width="2.5703125" style="983" customWidth="1"/>
    <col min="11016" max="11264" width="11.42578125" style="983"/>
    <col min="11265" max="11265" width="38.28515625" style="983" customWidth="1"/>
    <col min="11266" max="11267" width="13.85546875" style="983" customWidth="1"/>
    <col min="11268" max="11268" width="13.7109375" style="983" customWidth="1"/>
    <col min="11269" max="11269" width="17.28515625" style="983" customWidth="1"/>
    <col min="11270" max="11270" width="12.140625" style="983" customWidth="1"/>
    <col min="11271" max="11271" width="2.5703125" style="983" customWidth="1"/>
    <col min="11272" max="11520" width="11.42578125" style="983"/>
    <col min="11521" max="11521" width="38.28515625" style="983" customWidth="1"/>
    <col min="11522" max="11523" width="13.85546875" style="983" customWidth="1"/>
    <col min="11524" max="11524" width="13.7109375" style="983" customWidth="1"/>
    <col min="11525" max="11525" width="17.28515625" style="983" customWidth="1"/>
    <col min="11526" max="11526" width="12.140625" style="983" customWidth="1"/>
    <col min="11527" max="11527" width="2.5703125" style="983" customWidth="1"/>
    <col min="11528" max="11776" width="11.42578125" style="983"/>
    <col min="11777" max="11777" width="38.28515625" style="983" customWidth="1"/>
    <col min="11778" max="11779" width="13.85546875" style="983" customWidth="1"/>
    <col min="11780" max="11780" width="13.7109375" style="983" customWidth="1"/>
    <col min="11781" max="11781" width="17.28515625" style="983" customWidth="1"/>
    <col min="11782" max="11782" width="12.140625" style="983" customWidth="1"/>
    <col min="11783" max="11783" width="2.5703125" style="983" customWidth="1"/>
    <col min="11784" max="12032" width="11.42578125" style="983"/>
    <col min="12033" max="12033" width="38.28515625" style="983" customWidth="1"/>
    <col min="12034" max="12035" width="13.85546875" style="983" customWidth="1"/>
    <col min="12036" max="12036" width="13.7109375" style="983" customWidth="1"/>
    <col min="12037" max="12037" width="17.28515625" style="983" customWidth="1"/>
    <col min="12038" max="12038" width="12.140625" style="983" customWidth="1"/>
    <col min="12039" max="12039" width="2.5703125" style="983" customWidth="1"/>
    <col min="12040" max="12288" width="11.42578125" style="983"/>
    <col min="12289" max="12289" width="38.28515625" style="983" customWidth="1"/>
    <col min="12290" max="12291" width="13.85546875" style="983" customWidth="1"/>
    <col min="12292" max="12292" width="13.7109375" style="983" customWidth="1"/>
    <col min="12293" max="12293" width="17.28515625" style="983" customWidth="1"/>
    <col min="12294" max="12294" width="12.140625" style="983" customWidth="1"/>
    <col min="12295" max="12295" width="2.5703125" style="983" customWidth="1"/>
    <col min="12296" max="12544" width="11.42578125" style="983"/>
    <col min="12545" max="12545" width="38.28515625" style="983" customWidth="1"/>
    <col min="12546" max="12547" width="13.85546875" style="983" customWidth="1"/>
    <col min="12548" max="12548" width="13.7109375" style="983" customWidth="1"/>
    <col min="12549" max="12549" width="17.28515625" style="983" customWidth="1"/>
    <col min="12550" max="12550" width="12.140625" style="983" customWidth="1"/>
    <col min="12551" max="12551" width="2.5703125" style="983" customWidth="1"/>
    <col min="12552" max="12800" width="11.42578125" style="983"/>
    <col min="12801" max="12801" width="38.28515625" style="983" customWidth="1"/>
    <col min="12802" max="12803" width="13.85546875" style="983" customWidth="1"/>
    <col min="12804" max="12804" width="13.7109375" style="983" customWidth="1"/>
    <col min="12805" max="12805" width="17.28515625" style="983" customWidth="1"/>
    <col min="12806" max="12806" width="12.140625" style="983" customWidth="1"/>
    <col min="12807" max="12807" width="2.5703125" style="983" customWidth="1"/>
    <col min="12808" max="13056" width="11.42578125" style="983"/>
    <col min="13057" max="13057" width="38.28515625" style="983" customWidth="1"/>
    <col min="13058" max="13059" width="13.85546875" style="983" customWidth="1"/>
    <col min="13060" max="13060" width="13.7109375" style="983" customWidth="1"/>
    <col min="13061" max="13061" width="17.28515625" style="983" customWidth="1"/>
    <col min="13062" max="13062" width="12.140625" style="983" customWidth="1"/>
    <col min="13063" max="13063" width="2.5703125" style="983" customWidth="1"/>
    <col min="13064" max="13312" width="11.42578125" style="983"/>
    <col min="13313" max="13313" width="38.28515625" style="983" customWidth="1"/>
    <col min="13314" max="13315" width="13.85546875" style="983" customWidth="1"/>
    <col min="13316" max="13316" width="13.7109375" style="983" customWidth="1"/>
    <col min="13317" max="13317" width="17.28515625" style="983" customWidth="1"/>
    <col min="13318" max="13318" width="12.140625" style="983" customWidth="1"/>
    <col min="13319" max="13319" width="2.5703125" style="983" customWidth="1"/>
    <col min="13320" max="13568" width="11.42578125" style="983"/>
    <col min="13569" max="13569" width="38.28515625" style="983" customWidth="1"/>
    <col min="13570" max="13571" width="13.85546875" style="983" customWidth="1"/>
    <col min="13572" max="13572" width="13.7109375" style="983" customWidth="1"/>
    <col min="13573" max="13573" width="17.28515625" style="983" customWidth="1"/>
    <col min="13574" max="13574" width="12.140625" style="983" customWidth="1"/>
    <col min="13575" max="13575" width="2.5703125" style="983" customWidth="1"/>
    <col min="13576" max="13824" width="11.42578125" style="983"/>
    <col min="13825" max="13825" width="38.28515625" style="983" customWidth="1"/>
    <col min="13826" max="13827" width="13.85546875" style="983" customWidth="1"/>
    <col min="13828" max="13828" width="13.7109375" style="983" customWidth="1"/>
    <col min="13829" max="13829" width="17.28515625" style="983" customWidth="1"/>
    <col min="13830" max="13830" width="12.140625" style="983" customWidth="1"/>
    <col min="13831" max="13831" width="2.5703125" style="983" customWidth="1"/>
    <col min="13832" max="14080" width="11.42578125" style="983"/>
    <col min="14081" max="14081" width="38.28515625" style="983" customWidth="1"/>
    <col min="14082" max="14083" width="13.85546875" style="983" customWidth="1"/>
    <col min="14084" max="14084" width="13.7109375" style="983" customWidth="1"/>
    <col min="14085" max="14085" width="17.28515625" style="983" customWidth="1"/>
    <col min="14086" max="14086" width="12.140625" style="983" customWidth="1"/>
    <col min="14087" max="14087" width="2.5703125" style="983" customWidth="1"/>
    <col min="14088" max="14336" width="11.42578125" style="983"/>
    <col min="14337" max="14337" width="38.28515625" style="983" customWidth="1"/>
    <col min="14338" max="14339" width="13.85546875" style="983" customWidth="1"/>
    <col min="14340" max="14340" width="13.7109375" style="983" customWidth="1"/>
    <col min="14341" max="14341" width="17.28515625" style="983" customWidth="1"/>
    <col min="14342" max="14342" width="12.140625" style="983" customWidth="1"/>
    <col min="14343" max="14343" width="2.5703125" style="983" customWidth="1"/>
    <col min="14344" max="14592" width="11.42578125" style="983"/>
    <col min="14593" max="14593" width="38.28515625" style="983" customWidth="1"/>
    <col min="14594" max="14595" width="13.85546875" style="983" customWidth="1"/>
    <col min="14596" max="14596" width="13.7109375" style="983" customWidth="1"/>
    <col min="14597" max="14597" width="17.28515625" style="983" customWidth="1"/>
    <col min="14598" max="14598" width="12.140625" style="983" customWidth="1"/>
    <col min="14599" max="14599" width="2.5703125" style="983" customWidth="1"/>
    <col min="14600" max="14848" width="11.42578125" style="983"/>
    <col min="14849" max="14849" width="38.28515625" style="983" customWidth="1"/>
    <col min="14850" max="14851" width="13.85546875" style="983" customWidth="1"/>
    <col min="14852" max="14852" width="13.7109375" style="983" customWidth="1"/>
    <col min="14853" max="14853" width="17.28515625" style="983" customWidth="1"/>
    <col min="14854" max="14854" width="12.140625" style="983" customWidth="1"/>
    <col min="14855" max="14855" width="2.5703125" style="983" customWidth="1"/>
    <col min="14856" max="15104" width="11.42578125" style="983"/>
    <col min="15105" max="15105" width="38.28515625" style="983" customWidth="1"/>
    <col min="15106" max="15107" width="13.85546875" style="983" customWidth="1"/>
    <col min="15108" max="15108" width="13.7109375" style="983" customWidth="1"/>
    <col min="15109" max="15109" width="17.28515625" style="983" customWidth="1"/>
    <col min="15110" max="15110" width="12.140625" style="983" customWidth="1"/>
    <col min="15111" max="15111" width="2.5703125" style="983" customWidth="1"/>
    <col min="15112" max="15360" width="11.42578125" style="983"/>
    <col min="15361" max="15361" width="38.28515625" style="983" customWidth="1"/>
    <col min="15362" max="15363" width="13.85546875" style="983" customWidth="1"/>
    <col min="15364" max="15364" width="13.7109375" style="983" customWidth="1"/>
    <col min="15365" max="15365" width="17.28515625" style="983" customWidth="1"/>
    <col min="15366" max="15366" width="12.140625" style="983" customWidth="1"/>
    <col min="15367" max="15367" width="2.5703125" style="983" customWidth="1"/>
    <col min="15368" max="15616" width="11.42578125" style="983"/>
    <col min="15617" max="15617" width="38.28515625" style="983" customWidth="1"/>
    <col min="15618" max="15619" width="13.85546875" style="983" customWidth="1"/>
    <col min="15620" max="15620" width="13.7109375" style="983" customWidth="1"/>
    <col min="15621" max="15621" width="17.28515625" style="983" customWidth="1"/>
    <col min="15622" max="15622" width="12.140625" style="983" customWidth="1"/>
    <col min="15623" max="15623" width="2.5703125" style="983" customWidth="1"/>
    <col min="15624" max="15872" width="11.42578125" style="983"/>
    <col min="15873" max="15873" width="38.28515625" style="983" customWidth="1"/>
    <col min="15874" max="15875" width="13.85546875" style="983" customWidth="1"/>
    <col min="15876" max="15876" width="13.7109375" style="983" customWidth="1"/>
    <col min="15877" max="15877" width="17.28515625" style="983" customWidth="1"/>
    <col min="15878" max="15878" width="12.140625" style="983" customWidth="1"/>
    <col min="15879" max="15879" width="2.5703125" style="983" customWidth="1"/>
    <col min="15880" max="16128" width="11.42578125" style="983"/>
    <col min="16129" max="16129" width="38.28515625" style="983" customWidth="1"/>
    <col min="16130" max="16131" width="13.85546875" style="983" customWidth="1"/>
    <col min="16132" max="16132" width="13.7109375" style="983" customWidth="1"/>
    <col min="16133" max="16133" width="17.28515625" style="983" customWidth="1"/>
    <col min="16134" max="16134" width="12.140625" style="983" customWidth="1"/>
    <col min="16135" max="16135" width="2.5703125" style="983" customWidth="1"/>
    <col min="16136" max="16384" width="11.42578125" style="983"/>
  </cols>
  <sheetData>
    <row r="1" spans="1:6" s="98" customFormat="1" ht="3.75" customHeight="1">
      <c r="A1" s="213">
        <v>0</v>
      </c>
      <c r="B1" s="1133"/>
      <c r="C1" s="1133"/>
      <c r="D1" s="1133"/>
      <c r="E1" s="1133"/>
      <c r="F1" s="1133"/>
    </row>
    <row r="2" spans="1:6" s="98" customFormat="1" ht="38.25" customHeight="1">
      <c r="A2" s="1065" t="s">
        <v>1144</v>
      </c>
      <c r="B2" s="1065"/>
      <c r="C2" s="1065"/>
      <c r="D2" s="1065"/>
      <c r="E2" s="1065"/>
      <c r="F2" s="1065"/>
    </row>
    <row r="3" spans="1:6" s="98" customFormat="1" ht="20.25" customHeight="1">
      <c r="A3" s="1065" t="s">
        <v>719</v>
      </c>
      <c r="B3" s="1065"/>
      <c r="C3" s="1065"/>
      <c r="D3" s="1065"/>
      <c r="E3" s="1065"/>
      <c r="F3" s="1065"/>
    </row>
    <row r="4" spans="1:6" s="98" customFormat="1" ht="20.25" customHeight="1">
      <c r="A4" s="1065" t="s">
        <v>1509</v>
      </c>
      <c r="B4" s="1065"/>
      <c r="C4" s="1065"/>
      <c r="D4" s="1065"/>
      <c r="E4" s="1065"/>
      <c r="F4" s="1065"/>
    </row>
    <row r="5" spans="1:6" s="214" customFormat="1" ht="39" customHeight="1">
      <c r="A5" s="1066" t="s">
        <v>1510</v>
      </c>
      <c r="B5" s="1066"/>
      <c r="C5" s="1066"/>
      <c r="D5" s="1066"/>
      <c r="E5" s="1066"/>
      <c r="F5" s="1066"/>
    </row>
    <row r="6" spans="1:6" s="983" customFormat="1" ht="7.5" customHeight="1">
      <c r="A6" s="215"/>
    </row>
    <row r="7" spans="1:6" s="983" customFormat="1" ht="10.5" customHeight="1" thickBot="1">
      <c r="A7" s="216"/>
      <c r="B7" s="217"/>
      <c r="C7" s="217"/>
      <c r="D7" s="217"/>
      <c r="E7" s="218"/>
      <c r="F7" s="218"/>
    </row>
    <row r="8" spans="1:6" s="983" customFormat="1" ht="51" customHeight="1" thickTop="1" thickBot="1">
      <c r="A8" s="219"/>
      <c r="B8" s="219" t="s">
        <v>1147</v>
      </c>
      <c r="C8" s="219" t="s">
        <v>1148</v>
      </c>
      <c r="D8" s="219" t="s">
        <v>1149</v>
      </c>
      <c r="E8" s="1143" t="s">
        <v>317</v>
      </c>
      <c r="F8" s="1144" t="s">
        <v>720</v>
      </c>
    </row>
    <row r="9" spans="1:6" s="983" customFormat="1" ht="42.75" customHeight="1" thickTop="1">
      <c r="A9" s="220" t="s">
        <v>721</v>
      </c>
      <c r="B9" s="221">
        <v>3993173.2111</v>
      </c>
      <c r="C9" s="221">
        <v>2568202.1376700001</v>
      </c>
      <c r="D9" s="221">
        <v>836355.18580999994</v>
      </c>
      <c r="E9" s="221">
        <v>7397730.5345799997</v>
      </c>
      <c r="F9" s="222">
        <v>0.94912484810674524</v>
      </c>
    </row>
    <row r="10" spans="1:6" s="983" customFormat="1" ht="27" customHeight="1">
      <c r="A10" s="220" t="s">
        <v>722</v>
      </c>
      <c r="B10" s="221">
        <v>9769.5364700000009</v>
      </c>
      <c r="C10" s="221">
        <v>12639.040789999999</v>
      </c>
      <c r="D10" s="221">
        <v>2467.9166099999998</v>
      </c>
      <c r="E10" s="221">
        <v>24876.493869999998</v>
      </c>
      <c r="F10" s="222">
        <v>3.1916407816458292E-3</v>
      </c>
    </row>
    <row r="11" spans="1:6" s="983" customFormat="1" ht="42.75" customHeight="1">
      <c r="A11" s="220" t="s">
        <v>723</v>
      </c>
      <c r="B11" s="221">
        <v>92030.911400000012</v>
      </c>
      <c r="C11" s="221">
        <v>53569.594579999997</v>
      </c>
      <c r="D11" s="221">
        <v>15499.952090000001</v>
      </c>
      <c r="E11" s="221">
        <v>161100.45807000002</v>
      </c>
      <c r="F11" s="222">
        <v>2.0669102109204751E-2</v>
      </c>
    </row>
    <row r="12" spans="1:6" s="983" customFormat="1" ht="27" customHeight="1">
      <c r="A12" s="220" t="s">
        <v>724</v>
      </c>
      <c r="B12" s="221">
        <v>2715.8633599999998</v>
      </c>
      <c r="C12" s="221">
        <v>1976.4208999999998</v>
      </c>
      <c r="D12" s="221">
        <v>538.75718999999992</v>
      </c>
      <c r="E12" s="221">
        <v>5231.0414499999997</v>
      </c>
      <c r="F12" s="222">
        <v>6.711398040876623E-4</v>
      </c>
    </row>
    <row r="13" spans="1:6" s="983" customFormat="1" ht="42.75" customHeight="1">
      <c r="A13" s="220" t="s">
        <v>725</v>
      </c>
      <c r="B13" s="221">
        <v>16339.6119</v>
      </c>
      <c r="C13" s="221">
        <v>11097.53133</v>
      </c>
      <c r="D13" s="221">
        <v>7802.7794000000004</v>
      </c>
      <c r="E13" s="221">
        <v>35239.922630000001</v>
      </c>
      <c r="F13" s="222">
        <v>4.5212631167284249E-3</v>
      </c>
    </row>
    <row r="14" spans="1:6" s="983" customFormat="1" ht="27" customHeight="1">
      <c r="A14" s="220" t="s">
        <v>726</v>
      </c>
      <c r="B14" s="221">
        <v>2471.15805</v>
      </c>
      <c r="C14" s="221">
        <v>1712.94021</v>
      </c>
      <c r="D14" s="221">
        <v>896.51861999999994</v>
      </c>
      <c r="E14" s="221">
        <v>5080.6168799999996</v>
      </c>
      <c r="F14" s="222">
        <v>6.5184041267493111E-4</v>
      </c>
    </row>
    <row r="15" spans="1:6" s="983" customFormat="1" ht="42.75" customHeight="1">
      <c r="A15" s="220" t="s">
        <v>727</v>
      </c>
      <c r="B15" s="221">
        <v>36049.052450000003</v>
      </c>
      <c r="C15" s="221">
        <v>4618.8209000000006</v>
      </c>
      <c r="D15" s="221">
        <v>807.20623999999998</v>
      </c>
      <c r="E15" s="221">
        <v>41475.079590000001</v>
      </c>
      <c r="F15" s="222">
        <v>5.3212304006026948E-3</v>
      </c>
    </row>
    <row r="16" spans="1:6" s="983" customFormat="1" ht="27" customHeight="1">
      <c r="A16" s="220" t="s">
        <v>728</v>
      </c>
      <c r="B16" s="221">
        <v>9750.6042699999998</v>
      </c>
      <c r="C16" s="221">
        <v>1643.26225</v>
      </c>
      <c r="D16" s="221">
        <v>403.60313000000002</v>
      </c>
      <c r="E16" s="221">
        <v>11797.469649999999</v>
      </c>
      <c r="F16" s="222">
        <v>1.5136090098523576E-3</v>
      </c>
    </row>
    <row r="17" spans="1:6" s="983" customFormat="1" ht="42.75" customHeight="1">
      <c r="A17" s="220" t="s">
        <v>729</v>
      </c>
      <c r="B17" s="221">
        <v>11421.533960000001</v>
      </c>
      <c r="C17" s="221">
        <v>6530.5050899999997</v>
      </c>
      <c r="D17" s="221">
        <v>916.61005</v>
      </c>
      <c r="E17" s="221">
        <v>18868.649099999999</v>
      </c>
      <c r="F17" s="222">
        <v>2.4208375294699387E-3</v>
      </c>
    </row>
    <row r="18" spans="1:6" s="983" customFormat="1" ht="27" customHeight="1">
      <c r="A18" s="220" t="s">
        <v>730</v>
      </c>
      <c r="B18" s="221">
        <v>6521.9756600000001</v>
      </c>
      <c r="C18" s="221">
        <v>4059.34935</v>
      </c>
      <c r="D18" s="221">
        <v>488.00983000000002</v>
      </c>
      <c r="E18" s="221">
        <v>11069.334840000001</v>
      </c>
      <c r="F18" s="222">
        <v>1.420189705416755E-3</v>
      </c>
    </row>
    <row r="19" spans="1:6" s="983" customFormat="1" ht="42.75" customHeight="1">
      <c r="A19" s="220" t="s">
        <v>731</v>
      </c>
      <c r="B19" s="221">
        <v>71193.43045</v>
      </c>
      <c r="C19" s="221">
        <v>45820.272299999997</v>
      </c>
      <c r="D19" s="221">
        <v>22836.60097</v>
      </c>
      <c r="E19" s="221">
        <v>139850.30372</v>
      </c>
      <c r="F19" s="222">
        <v>1.7942718737248942E-2</v>
      </c>
    </row>
    <row r="20" spans="1:6" s="983" customFormat="1" ht="27" customHeight="1" thickBot="1">
      <c r="A20" s="220" t="s">
        <v>732</v>
      </c>
      <c r="B20" s="221">
        <v>56470.913860000001</v>
      </c>
      <c r="C20" s="221">
        <v>37232.52994</v>
      </c>
      <c r="D20" s="221">
        <v>20099.026739999998</v>
      </c>
      <c r="E20" s="221">
        <v>113802.47054000001</v>
      </c>
      <c r="F20" s="222">
        <v>1.4600795752231626E-2</v>
      </c>
    </row>
    <row r="21" spans="1:6" s="983" customFormat="1" ht="56.25" customHeight="1" thickTop="1" thickBot="1">
      <c r="A21" s="223" t="s">
        <v>733</v>
      </c>
      <c r="B21" s="561">
        <v>4220207.7512600003</v>
      </c>
      <c r="C21" s="561">
        <v>2689838.8618700001</v>
      </c>
      <c r="D21" s="561">
        <v>884218.33455999999</v>
      </c>
      <c r="E21" s="561">
        <v>7794264.9476899998</v>
      </c>
      <c r="F21" s="224">
        <v>1</v>
      </c>
    </row>
    <row r="22" spans="1:6" s="983" customFormat="1" ht="56.25" customHeight="1" thickTop="1">
      <c r="A22" s="225" t="s">
        <v>734</v>
      </c>
      <c r="B22" s="562">
        <v>87700.051670000001</v>
      </c>
      <c r="C22" s="562">
        <v>59263.543440000001</v>
      </c>
      <c r="D22" s="562">
        <v>24893.832119999999</v>
      </c>
      <c r="E22" s="562">
        <v>171857.42723</v>
      </c>
      <c r="F22" s="1145"/>
    </row>
    <row r="23" spans="1:6" s="229" customFormat="1" ht="56.25" customHeight="1" thickBot="1">
      <c r="A23" s="227" t="s">
        <v>735</v>
      </c>
      <c r="B23" s="228">
        <v>0.54145038429964465</v>
      </c>
      <c r="C23" s="228">
        <v>0.34510487902610915</v>
      </c>
      <c r="D23" s="228">
        <v>0.11344473667424627</v>
      </c>
      <c r="E23" s="228">
        <v>1</v>
      </c>
      <c r="F23" s="1146"/>
    </row>
    <row r="24" spans="1:6" s="983" customFormat="1" ht="13.5" customHeight="1" thickTop="1">
      <c r="A24" s="687" t="s">
        <v>736</v>
      </c>
      <c r="B24" s="230"/>
      <c r="C24" s="230"/>
      <c r="D24" s="230"/>
      <c r="E24" s="1147"/>
      <c r="F24" s="1147"/>
    </row>
    <row r="25" spans="1:6" s="983" customFormat="1" ht="81.75" customHeight="1">
      <c r="A25" s="1082" t="s">
        <v>362</v>
      </c>
      <c r="B25" s="1148"/>
      <c r="C25" s="1148"/>
      <c r="D25" s="1148"/>
      <c r="E25" s="1148"/>
      <c r="F25" s="1148"/>
    </row>
    <row r="26" spans="1:6" s="983" customFormat="1" ht="39" customHeight="1">
      <c r="A26" s="1083" t="s">
        <v>363</v>
      </c>
      <c r="B26" s="1149"/>
      <c r="C26" s="1149"/>
      <c r="D26" s="1149"/>
      <c r="E26" s="1149"/>
      <c r="F26" s="1149"/>
    </row>
    <row r="27" spans="1:6" s="983" customFormat="1" ht="12" customHeight="1">
      <c r="A27" s="687" t="s">
        <v>737</v>
      </c>
      <c r="B27" s="231"/>
      <c r="C27" s="231"/>
      <c r="D27" s="231"/>
      <c r="E27" s="1150"/>
      <c r="F27" s="1150"/>
    </row>
    <row r="28" spans="1:6" s="983" customFormat="1" ht="9" customHeight="1">
      <c r="A28" s="232"/>
      <c r="B28" s="233"/>
      <c r="C28" s="233"/>
      <c r="D28" s="233"/>
      <c r="E28" s="102"/>
      <c r="F28" s="102"/>
    </row>
    <row r="29" spans="1:6" s="983" customFormat="1" ht="9" customHeight="1">
      <c r="A29" s="232"/>
      <c r="B29" s="233"/>
      <c r="C29" s="233"/>
      <c r="D29" s="233"/>
      <c r="E29" s="102"/>
      <c r="F29" s="102"/>
    </row>
    <row r="30" spans="1:6" s="983" customFormat="1" ht="9" customHeight="1">
      <c r="A30" s="232"/>
      <c r="B30" s="233"/>
      <c r="C30" s="233"/>
      <c r="D30" s="233"/>
      <c r="E30" s="102"/>
      <c r="F30" s="102"/>
    </row>
    <row r="31" spans="1:6" s="983" customFormat="1" ht="9" customHeight="1">
      <c r="A31" s="232"/>
      <c r="B31" s="233"/>
      <c r="C31" s="233"/>
      <c r="D31" s="233"/>
      <c r="E31" s="102"/>
      <c r="F31" s="102"/>
    </row>
    <row r="32" spans="1:6" s="983" customFormat="1" ht="9" customHeight="1">
      <c r="A32" s="232"/>
      <c r="B32" s="233"/>
      <c r="C32" s="233"/>
      <c r="D32" s="233"/>
      <c r="E32" s="102"/>
      <c r="F32" s="102"/>
    </row>
    <row r="33" spans="1:6" s="983" customFormat="1" ht="9" customHeight="1">
      <c r="A33" s="234"/>
      <c r="B33" s="233"/>
      <c r="C33" s="233"/>
      <c r="D33" s="233"/>
      <c r="E33" s="102"/>
      <c r="F33" s="102"/>
    </row>
    <row r="34" spans="1:6" s="983" customFormat="1" ht="9" customHeight="1">
      <c r="A34" s="232"/>
      <c r="B34" s="233"/>
      <c r="C34" s="233"/>
      <c r="D34" s="233"/>
      <c r="E34" s="102"/>
      <c r="F34" s="102"/>
    </row>
    <row r="35" spans="1:6" s="983" customFormat="1" ht="9" customHeight="1">
      <c r="A35" s="232"/>
      <c r="B35" s="233"/>
      <c r="C35" s="233"/>
      <c r="D35" s="233"/>
      <c r="E35" s="102"/>
      <c r="F35" s="102"/>
    </row>
    <row r="36" spans="1:6" s="983" customFormat="1" ht="9" customHeight="1">
      <c r="A36" s="232"/>
      <c r="B36" s="233"/>
      <c r="C36" s="233"/>
      <c r="D36" s="233"/>
      <c r="E36" s="102"/>
      <c r="F36" s="102"/>
    </row>
    <row r="37" spans="1:6" s="983" customFormat="1" ht="9" customHeight="1">
      <c r="A37" s="232"/>
      <c r="B37" s="233"/>
      <c r="C37" s="233"/>
      <c r="D37" s="233"/>
      <c r="E37" s="102"/>
      <c r="F37" s="102"/>
    </row>
    <row r="38" spans="1:6" s="983" customFormat="1" ht="9" customHeight="1">
      <c r="A38" s="232"/>
      <c r="B38" s="233"/>
      <c r="C38" s="233"/>
      <c r="D38" s="233"/>
      <c r="E38" s="102"/>
      <c r="F38" s="102"/>
    </row>
    <row r="39" spans="1:6" s="983" customFormat="1" ht="9" customHeight="1">
      <c r="A39" s="234"/>
      <c r="B39" s="233"/>
      <c r="C39" s="233"/>
      <c r="D39" s="233"/>
      <c r="E39" s="102"/>
      <c r="F39" s="102"/>
    </row>
    <row r="40" spans="1:6" s="983" customFormat="1" ht="9" customHeight="1">
      <c r="A40" s="232"/>
      <c r="B40" s="233"/>
      <c r="C40" s="233"/>
      <c r="D40" s="233"/>
      <c r="E40" s="102"/>
      <c r="F40" s="102"/>
    </row>
    <row r="41" spans="1:6" s="983" customFormat="1" ht="9" customHeight="1">
      <c r="A41" s="232"/>
      <c r="B41" s="233"/>
      <c r="C41" s="233"/>
      <c r="D41" s="233"/>
      <c r="E41" s="102"/>
      <c r="F41" s="102"/>
    </row>
    <row r="42" spans="1:6" s="983" customFormat="1" ht="9" customHeight="1">
      <c r="A42" s="232"/>
      <c r="B42" s="233"/>
      <c r="C42" s="233"/>
      <c r="D42" s="233"/>
      <c r="E42" s="102"/>
      <c r="F42" s="102"/>
    </row>
    <row r="43" spans="1:6" s="983" customFormat="1" ht="9" customHeight="1">
      <c r="A43" s="232"/>
      <c r="B43" s="233"/>
      <c r="C43" s="233"/>
      <c r="D43" s="233"/>
      <c r="E43" s="102"/>
      <c r="F43" s="102"/>
    </row>
    <row r="44" spans="1:6" s="983" customFormat="1" ht="9" customHeight="1">
      <c r="A44" s="232"/>
      <c r="B44" s="233"/>
      <c r="C44" s="233"/>
      <c r="D44" s="233"/>
      <c r="E44" s="102"/>
      <c r="F44" s="102"/>
    </row>
    <row r="45" spans="1:6" s="983" customFormat="1" ht="9" customHeight="1">
      <c r="A45" s="234"/>
      <c r="B45" s="233"/>
      <c r="C45" s="233"/>
      <c r="D45" s="233"/>
      <c r="E45" s="102"/>
      <c r="F45" s="102"/>
    </row>
    <row r="46" spans="1:6" s="983" customFormat="1" ht="9" customHeight="1">
      <c r="A46" s="232"/>
      <c r="B46" s="233"/>
      <c r="C46" s="233"/>
      <c r="D46" s="233"/>
      <c r="E46" s="102"/>
      <c r="F46" s="102"/>
    </row>
    <row r="47" spans="1:6" s="983" customFormat="1" ht="9" customHeight="1">
      <c r="A47" s="232"/>
      <c r="B47" s="233"/>
      <c r="C47" s="233"/>
      <c r="D47" s="233"/>
      <c r="E47" s="102"/>
      <c r="F47" s="102"/>
    </row>
    <row r="48" spans="1:6" s="983" customFormat="1" ht="9" customHeight="1">
      <c r="A48" s="232"/>
      <c r="B48" s="233"/>
      <c r="C48" s="233"/>
      <c r="D48" s="233"/>
      <c r="E48" s="102"/>
      <c r="F48" s="102"/>
    </row>
    <row r="49" spans="1:6" s="983" customFormat="1" ht="9" customHeight="1">
      <c r="A49" s="232"/>
      <c r="B49" s="233"/>
      <c r="C49" s="233"/>
      <c r="D49" s="233"/>
      <c r="E49" s="102"/>
      <c r="F49" s="102"/>
    </row>
    <row r="50" spans="1:6" s="983" customFormat="1" ht="9" customHeight="1">
      <c r="A50" s="234"/>
      <c r="B50" s="233"/>
      <c r="C50" s="233"/>
      <c r="D50" s="233"/>
      <c r="E50" s="102"/>
      <c r="F50" s="102"/>
    </row>
    <row r="51" spans="1:6" s="983" customFormat="1" ht="9" customHeight="1">
      <c r="A51" s="235"/>
      <c r="B51" s="233"/>
      <c r="C51" s="233"/>
      <c r="D51" s="233"/>
      <c r="E51" s="102"/>
      <c r="F51" s="102"/>
    </row>
    <row r="52" spans="1:6" s="983" customFormat="1" ht="9" customHeight="1">
      <c r="A52" s="235"/>
      <c r="B52" s="233"/>
      <c r="C52" s="233"/>
      <c r="D52" s="233"/>
      <c r="E52" s="102"/>
      <c r="F52" s="102"/>
    </row>
    <row r="53" spans="1:6" s="983" customFormat="1" ht="9" customHeight="1">
      <c r="A53" s="235"/>
      <c r="B53" s="233"/>
      <c r="C53" s="233"/>
      <c r="D53" s="233"/>
      <c r="E53" s="102"/>
      <c r="F53" s="102"/>
    </row>
    <row r="54" spans="1:6" s="983" customFormat="1" ht="9" customHeight="1">
      <c r="A54" s="235"/>
      <c r="B54" s="233"/>
      <c r="C54" s="233"/>
      <c r="D54" s="233"/>
      <c r="E54" s="102"/>
      <c r="F54" s="102"/>
    </row>
    <row r="55" spans="1:6" s="983" customFormat="1" ht="9" customHeight="1">
      <c r="A55" s="236"/>
      <c r="B55" s="233"/>
      <c r="C55" s="233"/>
      <c r="D55" s="233"/>
      <c r="E55" s="102"/>
      <c r="F55" s="102"/>
    </row>
    <row r="56" spans="1:6" s="983" customFormat="1" ht="9" customHeight="1">
      <c r="A56" s="236"/>
      <c r="B56" s="233"/>
      <c r="C56" s="233"/>
      <c r="D56" s="233"/>
      <c r="E56" s="102"/>
      <c r="F56" s="102"/>
    </row>
    <row r="57" spans="1:6" s="983" customFormat="1" ht="9" customHeight="1">
      <c r="A57" s="237"/>
      <c r="B57" s="233"/>
      <c r="C57" s="233"/>
      <c r="D57" s="233"/>
      <c r="E57" s="102"/>
      <c r="F57" s="102"/>
    </row>
    <row r="58" spans="1:6" s="983" customFormat="1" ht="9" customHeight="1">
      <c r="A58" s="232"/>
      <c r="B58" s="233"/>
      <c r="C58" s="233"/>
      <c r="D58" s="233"/>
      <c r="E58" s="102"/>
      <c r="F58" s="102"/>
    </row>
    <row r="59" spans="1:6" s="983" customFormat="1" ht="9" customHeight="1">
      <c r="A59" s="232"/>
      <c r="B59" s="233"/>
      <c r="C59" s="233"/>
      <c r="D59" s="233"/>
      <c r="E59" s="102"/>
      <c r="F59" s="102"/>
    </row>
    <row r="60" spans="1:6" s="983" customFormat="1" ht="9" customHeight="1">
      <c r="A60" s="232"/>
      <c r="B60" s="233"/>
      <c r="C60" s="233"/>
      <c r="D60" s="233"/>
      <c r="E60" s="102"/>
      <c r="F60" s="102"/>
    </row>
    <row r="61" spans="1:6" s="983" customFormat="1" ht="9" customHeight="1">
      <c r="A61" s="232"/>
      <c r="B61" s="233"/>
      <c r="C61" s="233"/>
      <c r="D61" s="233"/>
      <c r="E61" s="102"/>
      <c r="F61" s="102"/>
    </row>
    <row r="62" spans="1:6" s="983" customFormat="1" ht="9" customHeight="1">
      <c r="A62" s="235"/>
      <c r="B62" s="233"/>
      <c r="C62" s="233"/>
      <c r="D62" s="233"/>
      <c r="E62" s="102"/>
      <c r="F62" s="102"/>
    </row>
    <row r="63" spans="1:6" s="983" customFormat="1" ht="9" customHeight="1">
      <c r="A63" s="237"/>
      <c r="B63" s="233"/>
      <c r="C63" s="233"/>
      <c r="D63" s="233"/>
      <c r="E63" s="102"/>
      <c r="F63" s="102"/>
    </row>
    <row r="64" spans="1:6" s="983" customFormat="1" ht="9" customHeight="1">
      <c r="A64" s="232"/>
      <c r="B64" s="233"/>
      <c r="C64" s="233"/>
      <c r="D64" s="233"/>
      <c r="E64" s="102"/>
      <c r="F64" s="102"/>
    </row>
    <row r="65" spans="1:6" s="983" customFormat="1" ht="9" customHeight="1">
      <c r="A65" s="232"/>
      <c r="B65" s="233"/>
      <c r="C65" s="233"/>
      <c r="D65" s="233"/>
      <c r="E65" s="102"/>
      <c r="F65" s="102"/>
    </row>
    <row r="66" spans="1:6" s="983" customFormat="1" ht="9" customHeight="1">
      <c r="A66" s="232"/>
      <c r="B66" s="233"/>
      <c r="C66" s="233"/>
      <c r="D66" s="233"/>
      <c r="E66" s="102"/>
      <c r="F66" s="102"/>
    </row>
    <row r="67" spans="1:6" s="983" customFormat="1" ht="9" customHeight="1">
      <c r="A67" s="232"/>
      <c r="B67" s="233"/>
      <c r="C67" s="233"/>
      <c r="D67" s="233"/>
      <c r="E67" s="102"/>
      <c r="F67" s="102"/>
    </row>
    <row r="68" spans="1:6" s="983" customFormat="1" ht="9" customHeight="1">
      <c r="A68" s="235"/>
      <c r="B68" s="233"/>
      <c r="C68" s="233"/>
      <c r="D68" s="233"/>
      <c r="E68" s="102"/>
      <c r="F68" s="102"/>
    </row>
    <row r="69" spans="1:6" s="983" customFormat="1" ht="9" customHeight="1">
      <c r="A69" s="237"/>
      <c r="B69" s="233"/>
      <c r="C69" s="233"/>
      <c r="D69" s="233"/>
      <c r="E69" s="102"/>
      <c r="F69" s="102"/>
    </row>
    <row r="70" spans="1:6" s="983" customFormat="1" ht="9" customHeight="1">
      <c r="A70" s="232"/>
      <c r="B70" s="233"/>
      <c r="C70" s="233"/>
      <c r="D70" s="233"/>
      <c r="E70" s="102"/>
      <c r="F70" s="102"/>
    </row>
    <row r="71" spans="1:6" s="983" customFormat="1" ht="9" customHeight="1">
      <c r="A71" s="232"/>
      <c r="B71" s="233"/>
      <c r="C71" s="233"/>
      <c r="D71" s="233"/>
      <c r="E71" s="102"/>
      <c r="F71" s="102"/>
    </row>
    <row r="72" spans="1:6" s="983" customFormat="1" ht="9" customHeight="1">
      <c r="A72" s="232"/>
      <c r="B72" s="103"/>
      <c r="C72" s="103"/>
      <c r="D72" s="103"/>
    </row>
    <row r="73" spans="1:6" s="983" customFormat="1" ht="9" customHeight="1">
      <c r="A73" s="232"/>
      <c r="B73" s="103"/>
      <c r="C73" s="103"/>
      <c r="D73" s="103"/>
    </row>
    <row r="74" spans="1:6" s="983" customFormat="1" ht="9" customHeight="1">
      <c r="A74" s="232"/>
      <c r="B74" s="103"/>
      <c r="C74" s="103"/>
      <c r="D74" s="103"/>
    </row>
    <row r="75" spans="1:6" s="983" customFormat="1" ht="9" customHeight="1">
      <c r="A75" s="232"/>
      <c r="B75" s="103"/>
      <c r="C75" s="103"/>
      <c r="D75" s="103"/>
    </row>
    <row r="76" spans="1:6" s="983" customFormat="1" ht="9" customHeight="1">
      <c r="A76" s="232"/>
      <c r="B76" s="103"/>
      <c r="C76" s="103"/>
      <c r="D76" s="103"/>
    </row>
    <row r="77" spans="1:6" s="983" customFormat="1" ht="9" customHeight="1">
      <c r="A77" s="232"/>
      <c r="B77" s="103"/>
      <c r="C77" s="103"/>
      <c r="D77" s="103"/>
    </row>
    <row r="78" spans="1:6" s="983" customFormat="1" ht="9" customHeight="1">
      <c r="A78" s="235"/>
      <c r="B78" s="103"/>
      <c r="C78" s="103"/>
      <c r="D78" s="103"/>
    </row>
    <row r="79" spans="1:6" s="983" customFormat="1" ht="9" customHeight="1">
      <c r="A79" s="237"/>
      <c r="B79" s="103"/>
      <c r="C79" s="103"/>
      <c r="D79" s="103"/>
    </row>
    <row r="80" spans="1:6" s="983" customFormat="1" ht="9" customHeight="1">
      <c r="A80" s="232"/>
      <c r="B80" s="103"/>
      <c r="C80" s="103"/>
      <c r="D80" s="103"/>
    </row>
    <row r="81" spans="1:4" s="983" customFormat="1" ht="9" customHeight="1">
      <c r="A81" s="232"/>
      <c r="B81" s="103"/>
      <c r="C81" s="103"/>
      <c r="D81" s="103"/>
    </row>
    <row r="82" spans="1:4" s="983" customFormat="1" ht="9" customHeight="1">
      <c r="A82" s="232"/>
      <c r="B82" s="103"/>
      <c r="C82" s="103"/>
      <c r="D82" s="103"/>
    </row>
    <row r="83" spans="1:4" s="983" customFormat="1" ht="9" customHeight="1">
      <c r="A83" s="232"/>
      <c r="B83" s="103"/>
      <c r="C83" s="103"/>
      <c r="D83" s="103"/>
    </row>
    <row r="84" spans="1:4" s="983" customFormat="1" ht="9" customHeight="1">
      <c r="A84" s="232"/>
      <c r="B84" s="103"/>
      <c r="C84" s="103"/>
      <c r="D84" s="103"/>
    </row>
    <row r="85" spans="1:4" s="983" customFormat="1" ht="9" customHeight="1">
      <c r="A85" s="232"/>
      <c r="B85" s="103"/>
      <c r="C85" s="103"/>
      <c r="D85" s="103"/>
    </row>
    <row r="86" spans="1:4" s="983" customFormat="1" ht="9" customHeight="1">
      <c r="A86" s="232"/>
      <c r="B86" s="103"/>
      <c r="C86" s="103"/>
      <c r="D86" s="103"/>
    </row>
    <row r="87" spans="1:4" s="983" customFormat="1" ht="9" customHeight="1">
      <c r="A87" s="232"/>
      <c r="B87" s="103"/>
      <c r="C87" s="103"/>
      <c r="D87" s="103"/>
    </row>
    <row r="88" spans="1:4" s="983" customFormat="1" ht="9" customHeight="1">
      <c r="A88" s="232"/>
      <c r="B88" s="103"/>
      <c r="C88" s="103"/>
      <c r="D88" s="103"/>
    </row>
    <row r="89" spans="1:4" s="983" customFormat="1" ht="9" customHeight="1">
      <c r="A89" s="237"/>
      <c r="B89" s="103"/>
      <c r="C89" s="103"/>
      <c r="D89" s="103"/>
    </row>
    <row r="90" spans="1:4" s="983" customFormat="1" ht="9" customHeight="1">
      <c r="A90" s="232"/>
      <c r="B90" s="103"/>
      <c r="C90" s="103"/>
      <c r="D90" s="103"/>
    </row>
    <row r="91" spans="1:4" s="983" customFormat="1" ht="9" customHeight="1">
      <c r="A91" s="232"/>
      <c r="B91" s="103"/>
      <c r="C91" s="103"/>
      <c r="D91" s="103"/>
    </row>
    <row r="92" spans="1:4" s="983" customFormat="1" ht="9" customHeight="1">
      <c r="A92" s="232"/>
      <c r="B92" s="103"/>
      <c r="C92" s="103"/>
      <c r="D92" s="103"/>
    </row>
    <row r="93" spans="1:4" s="983" customFormat="1">
      <c r="A93" s="238"/>
      <c r="B93" s="103"/>
      <c r="C93" s="103"/>
      <c r="D93" s="103"/>
    </row>
    <row r="94" spans="1:4" s="983" customFormat="1">
      <c r="A94" s="238"/>
      <c r="B94" s="103"/>
      <c r="C94" s="103"/>
      <c r="D94" s="103"/>
    </row>
    <row r="95" spans="1:4" s="983" customFormat="1">
      <c r="A95" s="238"/>
      <c r="B95" s="103"/>
      <c r="C95" s="103"/>
      <c r="D95" s="103"/>
    </row>
    <row r="96" spans="1:4" s="983" customFormat="1">
      <c r="A96" s="238"/>
      <c r="B96" s="103"/>
      <c r="C96" s="103"/>
      <c r="D96" s="103"/>
    </row>
    <row r="97" spans="1:4" s="983" customFormat="1">
      <c r="A97" s="238"/>
      <c r="B97" s="103"/>
      <c r="C97" s="103"/>
      <c r="D97" s="103"/>
    </row>
    <row r="98" spans="1:4" s="983" customFormat="1">
      <c r="A98" s="238"/>
      <c r="B98" s="103"/>
      <c r="C98" s="103"/>
      <c r="D98" s="103"/>
    </row>
    <row r="99" spans="1:4" s="983" customFormat="1">
      <c r="A99" s="238"/>
      <c r="B99" s="103"/>
      <c r="C99" s="103"/>
      <c r="D99" s="103"/>
    </row>
    <row r="100" spans="1:4" s="983" customFormat="1" ht="15.75">
      <c r="A100" s="239"/>
      <c r="B100" s="103"/>
      <c r="C100" s="103"/>
      <c r="D100" s="103"/>
    </row>
    <row r="101" spans="1:4" s="983" customFormat="1" ht="15.75">
      <c r="A101" s="239"/>
      <c r="B101" s="103"/>
      <c r="C101" s="103"/>
      <c r="D101" s="103"/>
    </row>
    <row r="102" spans="1:4" s="983" customFormat="1" ht="15.75">
      <c r="A102" s="239"/>
      <c r="B102" s="103"/>
      <c r="C102" s="103"/>
      <c r="D102" s="103"/>
    </row>
    <row r="103" spans="1:4" s="983" customFormat="1" ht="15.75">
      <c r="A103" s="239"/>
      <c r="B103" s="103"/>
      <c r="C103" s="103"/>
      <c r="D103" s="103"/>
    </row>
    <row r="104" spans="1:4" s="983" customFormat="1" ht="15.75">
      <c r="A104" s="239"/>
      <c r="B104" s="103"/>
      <c r="C104" s="103"/>
      <c r="D104" s="103"/>
    </row>
    <row r="105" spans="1:4" s="983" customFormat="1" ht="15.75">
      <c r="A105" s="239"/>
      <c r="B105" s="103"/>
      <c r="C105" s="103"/>
      <c r="D105" s="103"/>
    </row>
    <row r="106" spans="1:4" s="983" customFormat="1" ht="15.75">
      <c r="A106" s="239"/>
      <c r="B106" s="103"/>
      <c r="C106" s="103"/>
      <c r="D106" s="103"/>
    </row>
    <row r="107" spans="1:4" s="983" customFormat="1" ht="15.75">
      <c r="A107" s="239"/>
      <c r="B107" s="103"/>
      <c r="C107" s="103"/>
      <c r="D107" s="103"/>
    </row>
    <row r="108" spans="1:4" s="983" customFormat="1" ht="15.75">
      <c r="A108" s="239"/>
      <c r="B108" s="103"/>
      <c r="C108" s="103"/>
      <c r="D108" s="103"/>
    </row>
    <row r="109" spans="1:4" s="983" customFormat="1" ht="15.75">
      <c r="A109" s="239"/>
      <c r="B109" s="103"/>
      <c r="C109" s="103"/>
      <c r="D109" s="103"/>
    </row>
    <row r="110" spans="1:4" s="983" customFormat="1" ht="15.75">
      <c r="A110" s="239"/>
      <c r="B110" s="103"/>
      <c r="C110" s="103"/>
      <c r="D110" s="103"/>
    </row>
    <row r="111" spans="1:4" s="983" customFormat="1" ht="15.75">
      <c r="A111" s="239"/>
      <c r="B111" s="103"/>
      <c r="C111" s="103"/>
      <c r="D111" s="103"/>
    </row>
    <row r="112" spans="1:4" s="983" customFormat="1" ht="15.75">
      <c r="A112" s="239"/>
      <c r="B112" s="103"/>
      <c r="C112" s="103"/>
      <c r="D112" s="103"/>
    </row>
    <row r="113" spans="1:4" s="983" customFormat="1" ht="15.75">
      <c r="A113" s="239"/>
      <c r="B113" s="103"/>
      <c r="C113" s="103"/>
      <c r="D113" s="103"/>
    </row>
    <row r="114" spans="1:4" s="983" customFormat="1" ht="15.75">
      <c r="A114" s="239"/>
      <c r="B114" s="103"/>
      <c r="C114" s="103"/>
      <c r="D114" s="103"/>
    </row>
    <row r="115" spans="1:4" s="983" customFormat="1" ht="15.75">
      <c r="A115" s="239"/>
      <c r="B115" s="103"/>
      <c r="C115" s="103"/>
      <c r="D115" s="103"/>
    </row>
    <row r="116" spans="1:4" s="983" customFormat="1" ht="15.75">
      <c r="A116" s="239"/>
      <c r="B116" s="103"/>
      <c r="C116" s="103"/>
      <c r="D116" s="103"/>
    </row>
    <row r="117" spans="1:4" s="983" customFormat="1" ht="15.75">
      <c r="A117" s="239"/>
      <c r="B117" s="103"/>
      <c r="C117" s="103"/>
      <c r="D117" s="103"/>
    </row>
    <row r="118" spans="1:4" s="983" customFormat="1" ht="15.75">
      <c r="A118" s="239"/>
      <c r="B118" s="103"/>
      <c r="C118" s="103"/>
      <c r="D118" s="103"/>
    </row>
    <row r="119" spans="1:4" s="983" customFormat="1" ht="15.75">
      <c r="A119" s="239"/>
      <c r="B119" s="103"/>
      <c r="C119" s="103"/>
      <c r="D119" s="103"/>
    </row>
    <row r="120" spans="1:4" s="983" customFormat="1" ht="15.75">
      <c r="A120" s="239"/>
      <c r="B120" s="103"/>
      <c r="C120" s="103"/>
      <c r="D120" s="103"/>
    </row>
    <row r="121" spans="1:4" s="983" customFormat="1" ht="15.75">
      <c r="A121" s="239"/>
      <c r="B121" s="103"/>
      <c r="C121" s="103"/>
      <c r="D121" s="103"/>
    </row>
    <row r="122" spans="1:4" s="983" customFormat="1" ht="15.75">
      <c r="A122" s="239"/>
      <c r="B122" s="103"/>
      <c r="C122" s="103"/>
      <c r="D122" s="103"/>
    </row>
    <row r="123" spans="1:4" s="983" customFormat="1" ht="15.75">
      <c r="A123" s="239"/>
      <c r="B123" s="103"/>
      <c r="C123" s="103"/>
      <c r="D123" s="103"/>
    </row>
    <row r="124" spans="1:4" s="983" customFormat="1" ht="15.75">
      <c r="A124" s="239"/>
      <c r="B124" s="103"/>
      <c r="C124" s="103"/>
      <c r="D124" s="103"/>
    </row>
    <row r="125" spans="1:4" s="983" customFormat="1" ht="15.75">
      <c r="A125" s="239"/>
      <c r="B125" s="103"/>
      <c r="C125" s="103"/>
      <c r="D125" s="103"/>
    </row>
    <row r="126" spans="1:4" s="983" customFormat="1" ht="15.75">
      <c r="A126" s="239"/>
      <c r="B126" s="103"/>
      <c r="C126" s="103"/>
      <c r="D126" s="103"/>
    </row>
    <row r="127" spans="1:4" s="983" customFormat="1" ht="15.75">
      <c r="A127" s="239"/>
      <c r="B127" s="103"/>
      <c r="C127" s="103"/>
      <c r="D127" s="103"/>
    </row>
    <row r="128" spans="1:4" s="983" customFormat="1" ht="15.75">
      <c r="A128" s="239"/>
      <c r="B128" s="103"/>
      <c r="C128" s="103"/>
      <c r="D128" s="103"/>
    </row>
    <row r="129" spans="1:4" s="983" customFormat="1" ht="15.75">
      <c r="A129" s="239"/>
      <c r="B129" s="103"/>
      <c r="C129" s="103"/>
      <c r="D129" s="103"/>
    </row>
    <row r="130" spans="1:4" s="983" customFormat="1" ht="15.75">
      <c r="A130" s="239"/>
      <c r="B130" s="103"/>
      <c r="C130" s="103"/>
      <c r="D130" s="103"/>
    </row>
    <row r="131" spans="1:4" s="983" customFormat="1" ht="15.75">
      <c r="A131" s="239"/>
      <c r="B131" s="103"/>
      <c r="C131" s="103"/>
      <c r="D131" s="103"/>
    </row>
    <row r="132" spans="1:4" s="983" customFormat="1" ht="15.75">
      <c r="A132" s="239"/>
      <c r="B132" s="103"/>
      <c r="C132" s="103"/>
      <c r="D132" s="103"/>
    </row>
    <row r="133" spans="1:4" s="983" customFormat="1" ht="15.75">
      <c r="A133" s="239"/>
      <c r="B133" s="103"/>
      <c r="C133" s="103"/>
      <c r="D133" s="103"/>
    </row>
    <row r="134" spans="1:4" s="983" customFormat="1" ht="15.75">
      <c r="A134" s="239"/>
      <c r="B134" s="103"/>
      <c r="C134" s="103"/>
      <c r="D134" s="103"/>
    </row>
    <row r="135" spans="1:4" s="983" customFormat="1" ht="15.75">
      <c r="A135" s="239"/>
      <c r="B135" s="103"/>
      <c r="C135" s="103"/>
      <c r="D135" s="103"/>
    </row>
    <row r="136" spans="1:4" s="983" customFormat="1" ht="15.75">
      <c r="A136" s="239"/>
      <c r="B136" s="103"/>
      <c r="C136" s="103"/>
      <c r="D136" s="103"/>
    </row>
    <row r="137" spans="1:4" s="983" customFormat="1" ht="15.75">
      <c r="A137" s="239"/>
      <c r="B137" s="103"/>
      <c r="C137" s="103"/>
      <c r="D137" s="103"/>
    </row>
    <row r="138" spans="1:4" s="983" customFormat="1" ht="15.75">
      <c r="A138" s="239"/>
      <c r="B138" s="103"/>
      <c r="C138" s="103"/>
      <c r="D138" s="103"/>
    </row>
    <row r="139" spans="1:4" s="983" customFormat="1" ht="15.75">
      <c r="A139" s="239"/>
      <c r="B139" s="103"/>
      <c r="C139" s="103"/>
      <c r="D139" s="103"/>
    </row>
    <row r="140" spans="1:4" s="983" customFormat="1" ht="15.75">
      <c r="A140" s="239"/>
      <c r="B140" s="103"/>
      <c r="C140" s="103"/>
      <c r="D140" s="103"/>
    </row>
    <row r="141" spans="1:4" s="983" customFormat="1" ht="15.75">
      <c r="A141" s="239"/>
      <c r="B141" s="103"/>
      <c r="C141" s="103"/>
      <c r="D141" s="103"/>
    </row>
    <row r="142" spans="1:4" s="983" customFormat="1" ht="15.75">
      <c r="A142" s="239"/>
      <c r="B142" s="103"/>
      <c r="C142" s="103"/>
      <c r="D142" s="103"/>
    </row>
    <row r="143" spans="1:4" s="983" customFormat="1" ht="15.75">
      <c r="A143" s="239"/>
      <c r="B143" s="103"/>
      <c r="C143" s="103"/>
      <c r="D143" s="103"/>
    </row>
    <row r="144" spans="1:4" s="983" customFormat="1" ht="15.75">
      <c r="A144" s="239"/>
      <c r="B144" s="103"/>
      <c r="C144" s="103"/>
      <c r="D144" s="103"/>
    </row>
    <row r="145" spans="1:4" s="983" customFormat="1" ht="15.75">
      <c r="A145" s="239"/>
      <c r="B145" s="103"/>
      <c r="C145" s="103"/>
      <c r="D145" s="103"/>
    </row>
    <row r="146" spans="1:4" s="983" customFormat="1" ht="15.75">
      <c r="A146" s="239"/>
      <c r="B146" s="103"/>
      <c r="C146" s="103"/>
      <c r="D146" s="103"/>
    </row>
    <row r="147" spans="1:4" s="983" customFormat="1" ht="15.75">
      <c r="A147" s="239"/>
      <c r="B147" s="103"/>
      <c r="C147" s="103"/>
      <c r="D147" s="103"/>
    </row>
    <row r="148" spans="1:4" s="983" customFormat="1" ht="15.75">
      <c r="A148" s="239"/>
      <c r="B148" s="103"/>
      <c r="C148" s="103"/>
      <c r="D148" s="103"/>
    </row>
    <row r="149" spans="1:4" s="983" customFormat="1" ht="15.75">
      <c r="A149" s="239"/>
      <c r="B149" s="103"/>
      <c r="C149" s="103"/>
      <c r="D149" s="103"/>
    </row>
    <row r="150" spans="1:4" s="983" customFormat="1" ht="15.75">
      <c r="A150" s="239"/>
      <c r="B150" s="103"/>
      <c r="C150" s="103"/>
      <c r="D150" s="103"/>
    </row>
    <row r="151" spans="1:4" s="983" customFormat="1" ht="15.75">
      <c r="A151" s="239"/>
      <c r="B151" s="103"/>
      <c r="C151" s="103"/>
      <c r="D151" s="103"/>
    </row>
    <row r="152" spans="1:4" s="983" customFormat="1" ht="15.75">
      <c r="A152" s="239"/>
      <c r="B152" s="103"/>
      <c r="C152" s="103"/>
      <c r="D152" s="103"/>
    </row>
    <row r="153" spans="1:4" s="983" customFormat="1" ht="15.75">
      <c r="A153" s="239"/>
      <c r="B153" s="103"/>
      <c r="C153" s="103"/>
      <c r="D153" s="103"/>
    </row>
    <row r="154" spans="1:4" s="983" customFormat="1" ht="15.75">
      <c r="A154" s="239"/>
      <c r="B154" s="103"/>
      <c r="C154" s="103"/>
      <c r="D154" s="103"/>
    </row>
    <row r="155" spans="1:4" s="983" customFormat="1" ht="15.75">
      <c r="A155" s="239"/>
      <c r="B155" s="103"/>
      <c r="C155" s="103"/>
      <c r="D155" s="103"/>
    </row>
    <row r="156" spans="1:4" s="983" customFormat="1" ht="15.75">
      <c r="A156" s="239"/>
      <c r="B156" s="103"/>
      <c r="C156" s="103"/>
      <c r="D156" s="103"/>
    </row>
    <row r="157" spans="1:4" s="983" customFormat="1" ht="15.75">
      <c r="A157" s="239"/>
      <c r="B157" s="103"/>
      <c r="C157" s="103"/>
      <c r="D157" s="103"/>
    </row>
    <row r="158" spans="1:4" s="983" customFormat="1" ht="15.75">
      <c r="A158" s="239"/>
      <c r="B158" s="103"/>
      <c r="C158" s="103"/>
      <c r="D158" s="103"/>
    </row>
    <row r="159" spans="1:4" s="983" customFormat="1" ht="15.75">
      <c r="A159" s="239"/>
      <c r="B159" s="103"/>
      <c r="C159" s="103"/>
      <c r="D159" s="103"/>
    </row>
    <row r="160" spans="1:4" s="983" customFormat="1" ht="15.75">
      <c r="A160" s="239"/>
      <c r="B160" s="103"/>
      <c r="C160" s="103"/>
      <c r="D160" s="103"/>
    </row>
    <row r="161" spans="1:4" s="983" customFormat="1" ht="15.75">
      <c r="A161" s="239"/>
      <c r="B161" s="103"/>
      <c r="C161" s="103"/>
      <c r="D161" s="103"/>
    </row>
    <row r="162" spans="1:4" s="983" customFormat="1" ht="15.75">
      <c r="A162" s="239"/>
      <c r="B162" s="103"/>
      <c r="C162" s="103"/>
      <c r="D162" s="103"/>
    </row>
    <row r="163" spans="1:4" s="983" customFormat="1" ht="15.75">
      <c r="A163" s="239"/>
      <c r="B163" s="103"/>
      <c r="C163" s="103"/>
      <c r="D163" s="103"/>
    </row>
    <row r="164" spans="1:4" s="983" customFormat="1" ht="15.75">
      <c r="A164" s="239"/>
      <c r="B164" s="103"/>
      <c r="C164" s="103"/>
      <c r="D164" s="103"/>
    </row>
    <row r="165" spans="1:4" s="983" customFormat="1" ht="15.75">
      <c r="A165" s="239"/>
      <c r="B165" s="103"/>
      <c r="C165" s="103"/>
      <c r="D165" s="103"/>
    </row>
    <row r="166" spans="1:4" s="983" customFormat="1" ht="15.75">
      <c r="A166" s="239"/>
      <c r="B166" s="103"/>
      <c r="C166" s="103"/>
      <c r="D166" s="103"/>
    </row>
    <row r="167" spans="1:4" s="983" customFormat="1" ht="15.75">
      <c r="A167" s="239"/>
      <c r="B167" s="103"/>
      <c r="C167" s="103"/>
      <c r="D167" s="103"/>
    </row>
    <row r="168" spans="1:4" s="983" customFormat="1" ht="15.75">
      <c r="A168" s="239"/>
      <c r="B168" s="103"/>
      <c r="C168" s="103"/>
      <c r="D168" s="103"/>
    </row>
    <row r="169" spans="1:4" s="983" customFormat="1" ht="15.75">
      <c r="A169" s="239"/>
      <c r="B169" s="103"/>
      <c r="C169" s="103"/>
      <c r="D169" s="103"/>
    </row>
    <row r="170" spans="1:4" s="983" customFormat="1" ht="15.75">
      <c r="A170" s="239"/>
      <c r="B170" s="103"/>
      <c r="C170" s="103"/>
      <c r="D170" s="103"/>
    </row>
    <row r="171" spans="1:4" s="983" customFormat="1" ht="15.75">
      <c r="A171" s="239"/>
      <c r="B171" s="103"/>
      <c r="C171" s="103"/>
      <c r="D171" s="103"/>
    </row>
    <row r="172" spans="1:4" s="983" customFormat="1" ht="15.75">
      <c r="A172" s="239"/>
      <c r="B172" s="103"/>
      <c r="C172" s="103"/>
      <c r="D172" s="103"/>
    </row>
    <row r="173" spans="1:4" s="983" customFormat="1" ht="15.75">
      <c r="A173" s="239"/>
      <c r="B173" s="103"/>
      <c r="C173" s="103"/>
      <c r="D173" s="103"/>
    </row>
    <row r="174" spans="1:4" s="983" customFormat="1" ht="15.75">
      <c r="A174" s="239"/>
      <c r="B174" s="103"/>
      <c r="C174" s="103"/>
      <c r="D174" s="103"/>
    </row>
    <row r="175" spans="1:4" s="983" customFormat="1" ht="15.75">
      <c r="A175" s="239"/>
      <c r="B175" s="103"/>
      <c r="C175" s="103"/>
      <c r="D175" s="103"/>
    </row>
    <row r="176" spans="1:4" s="983" customFormat="1" ht="15.75">
      <c r="A176" s="239"/>
      <c r="B176" s="103"/>
      <c r="C176" s="103"/>
      <c r="D176" s="103"/>
    </row>
    <row r="177" spans="1:4" s="983" customFormat="1" ht="15.75">
      <c r="A177" s="239"/>
      <c r="B177" s="103"/>
      <c r="C177" s="103"/>
      <c r="D177" s="103"/>
    </row>
    <row r="178" spans="1:4" s="983" customFormat="1" ht="15.75">
      <c r="A178" s="239"/>
      <c r="B178" s="103"/>
      <c r="C178" s="103"/>
      <c r="D178" s="103"/>
    </row>
    <row r="179" spans="1:4" s="983" customFormat="1" ht="15.75">
      <c r="A179" s="239"/>
      <c r="B179" s="103"/>
      <c r="C179" s="103"/>
      <c r="D179" s="103"/>
    </row>
    <row r="180" spans="1:4" s="983" customFormat="1" ht="15.75">
      <c r="A180" s="239"/>
      <c r="B180" s="103"/>
      <c r="C180" s="103"/>
      <c r="D180" s="103"/>
    </row>
    <row r="181" spans="1:4" s="983" customFormat="1" ht="15.75">
      <c r="A181" s="239"/>
      <c r="B181" s="103"/>
      <c r="C181" s="103"/>
      <c r="D181" s="103"/>
    </row>
    <row r="182" spans="1:4" s="983" customFormat="1" ht="15.75">
      <c r="A182" s="239"/>
      <c r="B182" s="103"/>
      <c r="C182" s="103"/>
      <c r="D182" s="103"/>
    </row>
    <row r="183" spans="1:4" s="983" customFormat="1" ht="15.75">
      <c r="A183" s="239"/>
      <c r="B183" s="103"/>
      <c r="C183" s="103"/>
      <c r="D183" s="103"/>
    </row>
    <row r="184" spans="1:4" s="983" customFormat="1" ht="15.75">
      <c r="A184" s="239"/>
      <c r="B184" s="103"/>
      <c r="C184" s="103"/>
      <c r="D184" s="103"/>
    </row>
    <row r="185" spans="1:4" s="983" customFormat="1" ht="15.75">
      <c r="A185" s="239"/>
      <c r="B185" s="103"/>
      <c r="C185" s="103"/>
      <c r="D185" s="103"/>
    </row>
    <row r="186" spans="1:4" s="983" customFormat="1" ht="15.75">
      <c r="A186" s="239"/>
      <c r="B186" s="103"/>
      <c r="C186" s="103"/>
      <c r="D186" s="103"/>
    </row>
    <row r="187" spans="1:4" s="983" customFormat="1" ht="15.75">
      <c r="A187" s="239"/>
      <c r="B187" s="103"/>
      <c r="C187" s="103"/>
      <c r="D187" s="103"/>
    </row>
    <row r="188" spans="1:4" s="983" customFormat="1" ht="15.75">
      <c r="A188" s="239"/>
      <c r="B188" s="103"/>
      <c r="C188" s="103"/>
      <c r="D188" s="103"/>
    </row>
    <row r="189" spans="1:4" s="983" customFormat="1" ht="15.75">
      <c r="A189" s="239"/>
      <c r="B189" s="103"/>
      <c r="C189" s="103"/>
      <c r="D189" s="103"/>
    </row>
    <row r="190" spans="1:4" s="983" customFormat="1" ht="15.75">
      <c r="A190" s="239"/>
      <c r="B190" s="103"/>
      <c r="C190" s="103"/>
      <c r="D190" s="103"/>
    </row>
    <row r="191" spans="1:4" s="983" customFormat="1" ht="15.75">
      <c r="A191" s="93"/>
      <c r="B191" s="103"/>
      <c r="C191" s="103"/>
      <c r="D191" s="103"/>
    </row>
    <row r="192" spans="1:4" s="983" customFormat="1" ht="15.75">
      <c r="A192" s="93"/>
      <c r="B192" s="103"/>
      <c r="C192" s="103"/>
      <c r="D192" s="103"/>
    </row>
    <row r="193" spans="1:7" s="983" customFormat="1" ht="15.75">
      <c r="A193" s="93"/>
      <c r="B193" s="103"/>
      <c r="C193" s="103"/>
      <c r="D193" s="103"/>
    </row>
    <row r="194" spans="1:7" s="983" customFormat="1" ht="15.75">
      <c r="A194" s="93"/>
      <c r="B194" s="103"/>
      <c r="C194" s="103"/>
      <c r="D194" s="103"/>
    </row>
    <row r="195" spans="1:7" s="983" customFormat="1" ht="15.75">
      <c r="A195" s="93"/>
      <c r="B195" s="103"/>
      <c r="C195" s="103"/>
      <c r="D195" s="103"/>
    </row>
    <row r="196" spans="1:7" s="983" customFormat="1" ht="15.75">
      <c r="A196" s="93"/>
      <c r="B196" s="103"/>
      <c r="C196" s="103"/>
      <c r="D196" s="103"/>
    </row>
    <row r="197" spans="1:7" s="983" customFormat="1" ht="15.75">
      <c r="A197" s="93"/>
      <c r="B197" s="103"/>
      <c r="C197" s="103"/>
      <c r="D197" s="103"/>
    </row>
    <row r="198" spans="1:7" s="983" customFormat="1" ht="15.75">
      <c r="A198" s="93"/>
      <c r="B198" s="103"/>
      <c r="C198" s="103"/>
      <c r="D198" s="103"/>
    </row>
    <row r="199" spans="1:7" s="983" customFormat="1" ht="15.75">
      <c r="A199" s="93"/>
      <c r="B199" s="103"/>
      <c r="C199" s="103"/>
      <c r="D199" s="103"/>
    </row>
    <row r="200" spans="1:7" s="983" customFormat="1" ht="15.75">
      <c r="A200" s="93"/>
      <c r="B200" s="103"/>
      <c r="C200" s="103"/>
      <c r="D200" s="103"/>
    </row>
    <row r="201" spans="1:7" s="983" customFormat="1" ht="15.75">
      <c r="A201" s="93"/>
      <c r="B201" s="103"/>
      <c r="C201" s="103"/>
      <c r="D201" s="103"/>
      <c r="G201" s="99"/>
    </row>
    <row r="202" spans="1:7" s="983" customFormat="1" ht="15.75">
      <c r="A202" s="93"/>
      <c r="B202" s="103"/>
      <c r="C202" s="103"/>
      <c r="D202" s="103"/>
      <c r="G202" s="99"/>
    </row>
    <row r="203" spans="1:7" s="983" customFormat="1" ht="15.75">
      <c r="A203" s="93"/>
      <c r="B203" s="103"/>
      <c r="C203" s="103"/>
      <c r="D203" s="103"/>
      <c r="G203" s="99"/>
    </row>
    <row r="204" spans="1:7" s="983" customFormat="1" ht="15.75">
      <c r="A204" s="93"/>
      <c r="B204" s="103"/>
      <c r="C204" s="103"/>
      <c r="D204" s="103"/>
      <c r="G204" s="99"/>
    </row>
    <row r="205" spans="1:7" s="983" customFormat="1" ht="15.75">
      <c r="A205" s="93"/>
      <c r="B205" s="103"/>
      <c r="C205" s="103"/>
      <c r="D205" s="103"/>
      <c r="G205" s="99"/>
    </row>
    <row r="206" spans="1:7" s="983" customFormat="1" ht="15.75">
      <c r="A206" s="93"/>
      <c r="B206" s="103"/>
      <c r="C206" s="103"/>
      <c r="D206" s="103"/>
      <c r="G206" s="99"/>
    </row>
    <row r="207" spans="1:7" s="983" customFormat="1" ht="15.75">
      <c r="A207" s="93"/>
      <c r="B207" s="103"/>
      <c r="C207" s="103"/>
      <c r="D207" s="103"/>
      <c r="G207" s="99"/>
    </row>
    <row r="208" spans="1:7" s="983" customFormat="1" ht="15.75">
      <c r="A208" s="93"/>
      <c r="B208" s="103"/>
      <c r="C208" s="103"/>
      <c r="D208" s="103"/>
      <c r="G208" s="99"/>
    </row>
    <row r="209" spans="1:7" s="983" customFormat="1" ht="15.75">
      <c r="A209" s="93"/>
      <c r="B209" s="103"/>
      <c r="C209" s="103"/>
      <c r="D209" s="103"/>
      <c r="G209" s="99"/>
    </row>
    <row r="210" spans="1:7" s="983" customFormat="1" ht="15.75">
      <c r="A210" s="93"/>
      <c r="B210" s="103"/>
      <c r="C210" s="103"/>
      <c r="D210" s="103"/>
      <c r="G210" s="99"/>
    </row>
    <row r="211" spans="1:7" s="983" customFormat="1" ht="15.75">
      <c r="A211" s="93"/>
      <c r="B211" s="103"/>
      <c r="C211" s="103"/>
      <c r="D211" s="103"/>
      <c r="G211" s="99"/>
    </row>
    <row r="212" spans="1:7" s="983" customFormat="1" ht="15.75">
      <c r="A212" s="93"/>
      <c r="B212" s="103"/>
      <c r="C212" s="103"/>
      <c r="D212" s="103"/>
      <c r="G212" s="99"/>
    </row>
    <row r="213" spans="1:7" s="983" customFormat="1" ht="15.75">
      <c r="A213" s="93"/>
      <c r="B213" s="103"/>
      <c r="C213" s="103"/>
      <c r="D213" s="103"/>
      <c r="G213" s="99"/>
    </row>
    <row r="214" spans="1:7" s="983" customFormat="1" ht="15.75">
      <c r="A214" s="93"/>
      <c r="B214" s="103"/>
      <c r="C214" s="103"/>
      <c r="D214" s="103"/>
      <c r="G214" s="99"/>
    </row>
    <row r="215" spans="1:7" s="983" customFormat="1" ht="15.75">
      <c r="A215" s="93"/>
      <c r="B215" s="103"/>
      <c r="C215" s="103"/>
      <c r="D215" s="103"/>
      <c r="G215" s="99"/>
    </row>
    <row r="216" spans="1:7" s="983" customFormat="1" ht="15.75">
      <c r="A216" s="93"/>
      <c r="B216" s="103"/>
      <c r="C216" s="103"/>
      <c r="D216" s="103"/>
      <c r="G216" s="99"/>
    </row>
    <row r="217" spans="1:7" s="983" customFormat="1" ht="15.75">
      <c r="A217" s="93"/>
      <c r="B217" s="103"/>
      <c r="C217" s="103"/>
      <c r="D217" s="103"/>
      <c r="G217" s="99"/>
    </row>
    <row r="218" spans="1:7" s="983" customFormat="1" ht="15.75">
      <c r="A218" s="93"/>
      <c r="B218" s="103"/>
      <c r="C218" s="103"/>
      <c r="D218" s="103"/>
      <c r="G218" s="99"/>
    </row>
    <row r="219" spans="1:7" s="983" customFormat="1" ht="15.75">
      <c r="A219" s="93"/>
      <c r="B219" s="103"/>
      <c r="C219" s="103"/>
      <c r="D219" s="103"/>
      <c r="G219" s="99"/>
    </row>
    <row r="220" spans="1:7" s="983" customFormat="1" ht="15.75">
      <c r="A220" s="93"/>
      <c r="B220" s="103"/>
      <c r="C220" s="103"/>
      <c r="D220" s="103"/>
      <c r="G220" s="99"/>
    </row>
    <row r="221" spans="1:7" s="983" customFormat="1" ht="15.75">
      <c r="A221" s="93"/>
      <c r="B221" s="103"/>
      <c r="C221" s="103"/>
      <c r="D221" s="103"/>
      <c r="G221" s="99"/>
    </row>
    <row r="222" spans="1:7" s="983" customFormat="1" ht="15.75">
      <c r="A222" s="93"/>
      <c r="B222" s="103"/>
      <c r="C222" s="103"/>
      <c r="D222" s="103"/>
      <c r="G222" s="99"/>
    </row>
    <row r="223" spans="1:7" s="983" customFormat="1" ht="15.75">
      <c r="A223" s="93"/>
      <c r="B223" s="103"/>
      <c r="C223" s="103"/>
      <c r="D223" s="103"/>
      <c r="G223" s="99"/>
    </row>
    <row r="224" spans="1:7" s="983" customFormat="1" ht="15.75">
      <c r="A224" s="93"/>
      <c r="B224" s="103"/>
      <c r="C224" s="103"/>
      <c r="D224" s="103"/>
      <c r="G224" s="99"/>
    </row>
    <row r="225" spans="1:7" s="983" customFormat="1" ht="15.75">
      <c r="A225" s="93"/>
      <c r="B225" s="103"/>
      <c r="C225" s="103"/>
      <c r="D225" s="103"/>
      <c r="G225" s="99"/>
    </row>
    <row r="226" spans="1:7" s="983" customFormat="1" ht="15.75">
      <c r="A226" s="93"/>
      <c r="B226" s="103"/>
      <c r="C226" s="103"/>
      <c r="D226" s="103"/>
      <c r="G226" s="99"/>
    </row>
    <row r="227" spans="1:7" s="983" customFormat="1" ht="15.75">
      <c r="A227" s="93"/>
      <c r="B227" s="103"/>
      <c r="C227" s="103"/>
      <c r="D227" s="103"/>
      <c r="G227" s="99"/>
    </row>
    <row r="228" spans="1:7" s="983" customFormat="1" ht="15.75">
      <c r="A228" s="93"/>
      <c r="B228" s="103"/>
      <c r="C228" s="103"/>
      <c r="D228" s="103"/>
      <c r="G228" s="99"/>
    </row>
    <row r="229" spans="1:7" s="983" customFormat="1" ht="15.75">
      <c r="A229" s="93"/>
      <c r="B229" s="103"/>
      <c r="C229" s="103"/>
      <c r="D229" s="103"/>
      <c r="G229" s="99"/>
    </row>
    <row r="230" spans="1:7" s="983" customFormat="1" ht="15.75">
      <c r="A230" s="93"/>
      <c r="B230" s="103"/>
      <c r="C230" s="103"/>
      <c r="D230" s="103"/>
      <c r="G230" s="99"/>
    </row>
    <row r="231" spans="1:7" s="983" customFormat="1" ht="15.75">
      <c r="A231" s="93"/>
      <c r="B231" s="103"/>
      <c r="C231" s="103"/>
      <c r="D231" s="103"/>
      <c r="G231" s="99"/>
    </row>
    <row r="232" spans="1:7" s="983" customFormat="1" ht="15.75">
      <c r="A232" s="93"/>
      <c r="B232" s="103"/>
      <c r="C232" s="103"/>
      <c r="D232" s="103"/>
      <c r="G232" s="99"/>
    </row>
    <row r="233" spans="1:7" s="983" customFormat="1" ht="15.75">
      <c r="A233" s="93"/>
      <c r="B233" s="103"/>
      <c r="C233" s="103"/>
      <c r="D233" s="103"/>
      <c r="G233" s="99"/>
    </row>
    <row r="234" spans="1:7" s="983" customFormat="1" ht="15.75">
      <c r="A234" s="93"/>
      <c r="B234" s="103"/>
      <c r="C234" s="103"/>
      <c r="D234" s="103"/>
      <c r="G234" s="99"/>
    </row>
    <row r="235" spans="1:7" s="983" customFormat="1" ht="15.75">
      <c r="A235" s="93"/>
      <c r="B235" s="103"/>
      <c r="C235" s="103"/>
      <c r="D235" s="103"/>
      <c r="G235" s="99"/>
    </row>
    <row r="236" spans="1:7" s="983" customFormat="1" ht="15.75">
      <c r="A236" s="93"/>
      <c r="B236" s="103"/>
      <c r="C236" s="103"/>
      <c r="D236" s="103"/>
      <c r="G236" s="99"/>
    </row>
    <row r="237" spans="1:7" s="983" customFormat="1" ht="15.75">
      <c r="A237" s="93"/>
      <c r="B237" s="103"/>
      <c r="C237" s="103"/>
      <c r="D237" s="103"/>
      <c r="G237" s="99"/>
    </row>
    <row r="238" spans="1:7" s="983" customFormat="1" ht="15.75">
      <c r="A238" s="93"/>
      <c r="B238" s="103"/>
      <c r="C238" s="103"/>
      <c r="D238" s="103"/>
      <c r="G238" s="99"/>
    </row>
    <row r="239" spans="1:7" s="983" customFormat="1" ht="15.75">
      <c r="A239" s="93"/>
      <c r="B239" s="103"/>
      <c r="C239" s="103"/>
      <c r="D239" s="103"/>
      <c r="G239" s="99"/>
    </row>
    <row r="240" spans="1:7" s="983" customFormat="1" ht="15.75">
      <c r="A240" s="93"/>
      <c r="B240" s="103"/>
      <c r="C240" s="103"/>
      <c r="D240" s="103"/>
      <c r="G240" s="99"/>
    </row>
    <row r="241" spans="1:7" s="983" customFormat="1" ht="15.75">
      <c r="A241" s="93"/>
      <c r="B241" s="103"/>
      <c r="C241" s="103"/>
      <c r="D241" s="103"/>
      <c r="G241" s="99"/>
    </row>
    <row r="242" spans="1:7" s="983" customFormat="1" ht="15.75">
      <c r="A242" s="93"/>
      <c r="B242" s="103"/>
      <c r="C242" s="103"/>
      <c r="D242" s="103"/>
      <c r="G242" s="99"/>
    </row>
    <row r="243" spans="1:7" s="983" customFormat="1" ht="15.75">
      <c r="A243" s="93"/>
      <c r="B243" s="103"/>
      <c r="C243" s="103"/>
      <c r="D243" s="103"/>
      <c r="G243" s="99"/>
    </row>
    <row r="244" spans="1:7" s="983" customFormat="1" ht="15.75">
      <c r="A244" s="93"/>
      <c r="B244" s="103"/>
      <c r="C244" s="103"/>
      <c r="D244" s="103"/>
      <c r="G244" s="99"/>
    </row>
    <row r="245" spans="1:7" s="983" customFormat="1" ht="15.75">
      <c r="A245" s="93"/>
      <c r="B245" s="103"/>
      <c r="C245" s="103"/>
      <c r="D245" s="103"/>
      <c r="G245" s="99"/>
    </row>
    <row r="246" spans="1:7" s="983" customFormat="1" ht="15.75">
      <c r="A246" s="93"/>
      <c r="B246" s="103"/>
      <c r="C246" s="103"/>
      <c r="D246" s="103"/>
      <c r="G246" s="99"/>
    </row>
    <row r="247" spans="1:7" s="983" customFormat="1" ht="15.75">
      <c r="A247" s="93"/>
      <c r="B247" s="103"/>
      <c r="C247" s="103"/>
      <c r="D247" s="103"/>
      <c r="G247" s="99"/>
    </row>
    <row r="248" spans="1:7" s="983" customFormat="1" ht="15.75">
      <c r="A248" s="93"/>
      <c r="B248" s="103"/>
      <c r="C248" s="103"/>
      <c r="D248" s="103"/>
      <c r="G248" s="99"/>
    </row>
    <row r="249" spans="1:7" s="983" customFormat="1" ht="15.75">
      <c r="A249" s="93"/>
      <c r="B249" s="103"/>
      <c r="C249" s="103"/>
      <c r="D249" s="103"/>
      <c r="G249" s="99"/>
    </row>
    <row r="250" spans="1:7" s="983" customFormat="1" ht="15.75">
      <c r="A250" s="93"/>
      <c r="B250" s="103"/>
      <c r="C250" s="103"/>
      <c r="D250" s="103"/>
      <c r="G250" s="99"/>
    </row>
    <row r="251" spans="1:7" s="983" customFormat="1" ht="15.75">
      <c r="A251" s="93"/>
      <c r="B251" s="103"/>
      <c r="C251" s="103"/>
      <c r="D251" s="103"/>
      <c r="G251" s="99"/>
    </row>
    <row r="252" spans="1:7" s="983" customFormat="1" ht="15.75">
      <c r="A252" s="93"/>
      <c r="B252" s="103"/>
      <c r="C252" s="103"/>
      <c r="D252" s="103"/>
      <c r="G252" s="99"/>
    </row>
    <row r="253" spans="1:7" s="983" customFormat="1" ht="15.75">
      <c r="A253" s="93"/>
      <c r="B253" s="103"/>
      <c r="C253" s="103"/>
      <c r="D253" s="103"/>
      <c r="G253" s="99"/>
    </row>
    <row r="254" spans="1:7" s="983" customFormat="1" ht="15.75">
      <c r="A254" s="93"/>
      <c r="B254" s="103"/>
      <c r="C254" s="103"/>
      <c r="D254" s="103"/>
      <c r="G254" s="99"/>
    </row>
    <row r="255" spans="1:7" s="983" customFormat="1" ht="15.75">
      <c r="A255" s="93"/>
      <c r="B255" s="103"/>
      <c r="C255" s="103"/>
      <c r="D255" s="103"/>
      <c r="G255" s="99"/>
    </row>
    <row r="256" spans="1:7" s="983" customFormat="1" ht="15.75">
      <c r="A256" s="93"/>
      <c r="B256" s="103"/>
      <c r="C256" s="103"/>
      <c r="D256" s="103"/>
      <c r="G256" s="99"/>
    </row>
    <row r="257" spans="1:7" s="983" customFormat="1" ht="15.75">
      <c r="A257" s="93"/>
      <c r="B257" s="103"/>
      <c r="C257" s="103"/>
      <c r="D257" s="103"/>
      <c r="G257" s="99"/>
    </row>
    <row r="258" spans="1:7" s="983" customFormat="1" ht="15.75">
      <c r="A258" s="93"/>
      <c r="B258" s="103"/>
      <c r="C258" s="103"/>
      <c r="D258" s="103"/>
      <c r="G258" s="99"/>
    </row>
    <row r="259" spans="1:7" s="983" customFormat="1" ht="15.75">
      <c r="A259" s="93"/>
      <c r="B259" s="103"/>
      <c r="C259" s="103"/>
      <c r="D259" s="103"/>
      <c r="G259" s="99"/>
    </row>
    <row r="260" spans="1:7" s="983" customFormat="1" ht="15.75">
      <c r="A260" s="93"/>
      <c r="B260" s="103"/>
      <c r="C260" s="103"/>
      <c r="D260" s="103"/>
      <c r="G260" s="99"/>
    </row>
    <row r="261" spans="1:7" s="983" customFormat="1" ht="15.75">
      <c r="A261" s="93"/>
      <c r="B261" s="103"/>
      <c r="C261" s="103"/>
      <c r="D261" s="103"/>
      <c r="G261" s="99"/>
    </row>
    <row r="262" spans="1:7" s="983" customFormat="1" ht="15.75">
      <c r="A262" s="93"/>
      <c r="B262" s="103"/>
      <c r="C262" s="103"/>
      <c r="D262" s="103"/>
      <c r="G262" s="99"/>
    </row>
    <row r="263" spans="1:7" s="983" customFormat="1" ht="15.75">
      <c r="A263" s="93"/>
      <c r="G263" s="99"/>
    </row>
    <row r="264" spans="1:7" s="983" customFormat="1" ht="15.75">
      <c r="A264" s="93"/>
      <c r="G264" s="99"/>
    </row>
    <row r="265" spans="1:7" s="983" customFormat="1" ht="15.75">
      <c r="A265" s="93"/>
      <c r="G265" s="99"/>
    </row>
    <row r="266" spans="1:7" s="983" customFormat="1" ht="15.75">
      <c r="A266" s="93"/>
      <c r="G266" s="99"/>
    </row>
    <row r="267" spans="1:7" s="983" customFormat="1" ht="15.75">
      <c r="A267" s="93"/>
      <c r="G267" s="99"/>
    </row>
    <row r="268" spans="1:7" s="983" customFormat="1" ht="15.75">
      <c r="A268" s="93"/>
      <c r="G268" s="99"/>
    </row>
    <row r="269" spans="1:7" s="983" customFormat="1" ht="15.75">
      <c r="A269" s="93"/>
      <c r="G269" s="99"/>
    </row>
    <row r="270" spans="1:7" s="983" customFormat="1" ht="15.75">
      <c r="A270" s="93"/>
      <c r="G270" s="99"/>
    </row>
    <row r="271" spans="1:7" s="983" customFormat="1" ht="15.75">
      <c r="A271" s="93"/>
      <c r="G271" s="99"/>
    </row>
    <row r="272" spans="1:7" s="983" customFormat="1" ht="15.75">
      <c r="A272" s="93"/>
      <c r="G272" s="99"/>
    </row>
    <row r="273" spans="1:7" s="983" customFormat="1" ht="15.75">
      <c r="A273" s="93"/>
      <c r="G273" s="99"/>
    </row>
    <row r="274" spans="1:7" s="983" customFormat="1" ht="15.75">
      <c r="A274" s="93"/>
      <c r="G274" s="99"/>
    </row>
    <row r="275" spans="1:7" s="983" customFormat="1" ht="15.75">
      <c r="A275" s="93"/>
      <c r="G275" s="99"/>
    </row>
    <row r="276" spans="1:7" s="983" customFormat="1" ht="15.75">
      <c r="A276" s="93"/>
      <c r="G276" s="99"/>
    </row>
    <row r="277" spans="1:7" s="983" customFormat="1" ht="15.75">
      <c r="A277" s="93"/>
      <c r="G277" s="99"/>
    </row>
    <row r="278" spans="1:7" s="983" customFormat="1" ht="15.75">
      <c r="A278" s="93"/>
      <c r="G278" s="99"/>
    </row>
    <row r="279" spans="1:7" s="983" customFormat="1" ht="15.75">
      <c r="A279" s="93"/>
      <c r="G279" s="99"/>
    </row>
    <row r="280" spans="1:7" s="983" customFormat="1" ht="15.75">
      <c r="A280" s="93"/>
      <c r="G280" s="99"/>
    </row>
    <row r="281" spans="1:7" s="983" customFormat="1" ht="15.75">
      <c r="A281" s="93"/>
      <c r="G281" s="99"/>
    </row>
    <row r="282" spans="1:7" s="983" customFormat="1" ht="15.75">
      <c r="A282" s="93"/>
      <c r="G282" s="99"/>
    </row>
    <row r="283" spans="1:7" s="983" customFormat="1" ht="15.75">
      <c r="A283" s="93"/>
      <c r="G283" s="99"/>
    </row>
    <row r="284" spans="1:7" s="983" customFormat="1" ht="15.75">
      <c r="A284" s="93"/>
      <c r="G284" s="99"/>
    </row>
    <row r="285" spans="1:7" s="983" customFormat="1" ht="15.75">
      <c r="A285" s="93"/>
      <c r="G285" s="99"/>
    </row>
    <row r="286" spans="1:7" s="983" customFormat="1" ht="15.75">
      <c r="A286" s="93"/>
      <c r="G286" s="99"/>
    </row>
    <row r="287" spans="1:7" s="983" customFormat="1" ht="15.75">
      <c r="A287" s="93"/>
      <c r="G287" s="99"/>
    </row>
    <row r="288" spans="1:7" s="983" customFormat="1" ht="15.75">
      <c r="A288" s="93"/>
      <c r="G288" s="99"/>
    </row>
    <row r="289" spans="1:7" s="983" customFormat="1" ht="15.75">
      <c r="A289" s="93"/>
      <c r="G289" s="99"/>
    </row>
    <row r="290" spans="1:7" s="983" customFormat="1" ht="15.75">
      <c r="A290" s="93"/>
      <c r="G290" s="99"/>
    </row>
    <row r="291" spans="1:7" s="983" customFormat="1" ht="15.75">
      <c r="A291" s="93"/>
      <c r="G291" s="99"/>
    </row>
    <row r="292" spans="1:7" s="983" customFormat="1" ht="15.75">
      <c r="A292" s="93"/>
      <c r="G292" s="99"/>
    </row>
    <row r="293" spans="1:7" s="983" customFormat="1" ht="15.75">
      <c r="A293" s="93"/>
      <c r="G293" s="99"/>
    </row>
    <row r="294" spans="1:7" s="983" customFormat="1" ht="15.75">
      <c r="A294" s="93"/>
      <c r="G294" s="99"/>
    </row>
    <row r="295" spans="1:7" s="983" customFormat="1" ht="15.75">
      <c r="A295" s="93"/>
      <c r="G295" s="99"/>
    </row>
    <row r="296" spans="1:7" s="983" customFormat="1" ht="15.75">
      <c r="A296" s="93"/>
      <c r="G296" s="99"/>
    </row>
    <row r="297" spans="1:7" s="983" customFormat="1" ht="15.75">
      <c r="A297" s="93"/>
      <c r="G297" s="99"/>
    </row>
    <row r="298" spans="1:7" s="983" customFormat="1" ht="15.75">
      <c r="A298" s="93"/>
      <c r="G298" s="99"/>
    </row>
    <row r="299" spans="1:7" s="983" customFormat="1" ht="15.75">
      <c r="A299" s="93"/>
      <c r="G299" s="99"/>
    </row>
    <row r="300" spans="1:7" s="983" customFormat="1" ht="15.75">
      <c r="A300" s="93"/>
      <c r="G300" s="99"/>
    </row>
    <row r="301" spans="1:7" s="983" customFormat="1" ht="15.75">
      <c r="A301" s="93"/>
      <c r="G301" s="99"/>
    </row>
    <row r="302" spans="1:7" s="983" customFormat="1" ht="15.75">
      <c r="A302" s="93"/>
      <c r="G302" s="99"/>
    </row>
    <row r="303" spans="1:7" s="983" customFormat="1" ht="15.75">
      <c r="A303" s="93"/>
      <c r="G303" s="99"/>
    </row>
    <row r="304" spans="1:7" s="983" customFormat="1" ht="15.75">
      <c r="A304" s="93"/>
      <c r="G304" s="99"/>
    </row>
    <row r="305" spans="1:7" s="983" customFormat="1" ht="15.75">
      <c r="A305" s="93"/>
      <c r="G305" s="99"/>
    </row>
    <row r="306" spans="1:7" s="983" customFormat="1" ht="15.75">
      <c r="A306" s="93"/>
      <c r="G306" s="99"/>
    </row>
    <row r="307" spans="1:7" s="983" customFormat="1" ht="15.75">
      <c r="A307" s="93"/>
      <c r="G307" s="99"/>
    </row>
    <row r="308" spans="1:7" s="983" customFormat="1" ht="15.75">
      <c r="A308" s="93"/>
      <c r="G308" s="99"/>
    </row>
    <row r="309" spans="1:7" s="983" customFormat="1" ht="15.75">
      <c r="A309" s="93"/>
      <c r="G309" s="99"/>
    </row>
    <row r="310" spans="1:7" s="983" customFormat="1" ht="15.75">
      <c r="A310" s="93"/>
      <c r="G310" s="99"/>
    </row>
    <row r="311" spans="1:7" s="983" customFormat="1" ht="15.75">
      <c r="A311" s="93"/>
      <c r="G311" s="99"/>
    </row>
    <row r="312" spans="1:7" s="983" customFormat="1" ht="15.75">
      <c r="A312" s="93"/>
      <c r="G312" s="99"/>
    </row>
    <row r="313" spans="1:7" s="983" customFormat="1" ht="15.75">
      <c r="A313" s="93"/>
      <c r="G313" s="99"/>
    </row>
    <row r="314" spans="1:7" s="983" customFormat="1" ht="15.75">
      <c r="A314" s="93"/>
      <c r="G314" s="99"/>
    </row>
    <row r="315" spans="1:7" s="983" customFormat="1" ht="15.75">
      <c r="A315" s="93"/>
      <c r="G315" s="99"/>
    </row>
    <row r="316" spans="1:7" s="983" customFormat="1" ht="15.75">
      <c r="A316" s="93"/>
      <c r="G316" s="99"/>
    </row>
    <row r="317" spans="1:7" s="983" customFormat="1" ht="15.75">
      <c r="A317" s="93"/>
      <c r="G317" s="99"/>
    </row>
    <row r="318" spans="1:7" s="983" customFormat="1" ht="15.75">
      <c r="A318" s="93"/>
      <c r="G318" s="99"/>
    </row>
    <row r="319" spans="1:7" s="983" customFormat="1" ht="15.75">
      <c r="A319" s="93"/>
      <c r="G319" s="99"/>
    </row>
    <row r="320" spans="1:7" s="983" customFormat="1" ht="15.75">
      <c r="A320" s="93"/>
      <c r="G320" s="99"/>
    </row>
    <row r="321" spans="1:7" s="983" customFormat="1" ht="15.75">
      <c r="A321" s="93"/>
      <c r="G321" s="99"/>
    </row>
    <row r="322" spans="1:7" s="983" customFormat="1" ht="15.75">
      <c r="A322" s="93"/>
      <c r="G322" s="99"/>
    </row>
    <row r="323" spans="1:7" s="983" customFormat="1" ht="15.75">
      <c r="A323" s="93"/>
      <c r="G323" s="99"/>
    </row>
    <row r="324" spans="1:7" s="983" customFormat="1" ht="15.75">
      <c r="A324" s="93"/>
      <c r="G324" s="99"/>
    </row>
    <row r="325" spans="1:7" s="983" customFormat="1" ht="15.75">
      <c r="A325" s="93"/>
      <c r="G325" s="99"/>
    </row>
    <row r="326" spans="1:7" s="983" customFormat="1" ht="15.75">
      <c r="A326" s="93"/>
      <c r="G326" s="99"/>
    </row>
    <row r="327" spans="1:7" s="983" customFormat="1" ht="15.75">
      <c r="A327" s="93"/>
      <c r="G327" s="99"/>
    </row>
    <row r="328" spans="1:7" s="983" customFormat="1" ht="15.75">
      <c r="A328" s="93"/>
      <c r="G328" s="99"/>
    </row>
    <row r="329" spans="1:7" s="983" customFormat="1" ht="15.75">
      <c r="A329" s="93"/>
      <c r="G329" s="99"/>
    </row>
    <row r="330" spans="1:7" s="983" customFormat="1" ht="15.75">
      <c r="A330" s="93"/>
      <c r="G330" s="99"/>
    </row>
    <row r="331" spans="1:7" s="983" customFormat="1" ht="15.75">
      <c r="A331" s="93"/>
      <c r="G331" s="99"/>
    </row>
    <row r="332" spans="1:7" s="983" customFormat="1" ht="15.75">
      <c r="A332" s="93"/>
      <c r="G332" s="99"/>
    </row>
    <row r="333" spans="1:7" s="983" customFormat="1" ht="15.75">
      <c r="A333" s="93"/>
      <c r="G333" s="99"/>
    </row>
    <row r="334" spans="1:7" s="983" customFormat="1" ht="15.75">
      <c r="A334" s="93"/>
      <c r="G334" s="99"/>
    </row>
    <row r="335" spans="1:7" s="983" customFormat="1" ht="15.75">
      <c r="A335" s="93"/>
      <c r="G335" s="99"/>
    </row>
    <row r="336" spans="1:7" s="983" customFormat="1" ht="15.75">
      <c r="A336" s="93"/>
      <c r="G336" s="99"/>
    </row>
    <row r="337" spans="1:7" s="983" customFormat="1" ht="15.75">
      <c r="A337" s="93"/>
      <c r="G337" s="99"/>
    </row>
    <row r="338" spans="1:7" s="983" customFormat="1" ht="15.75">
      <c r="A338" s="93"/>
      <c r="G338" s="99"/>
    </row>
    <row r="339" spans="1:7" s="983" customFormat="1" ht="15.75">
      <c r="A339" s="93"/>
      <c r="G339" s="99"/>
    </row>
    <row r="340" spans="1:7" s="983" customFormat="1" ht="15.75">
      <c r="A340" s="93"/>
      <c r="G340" s="99"/>
    </row>
    <row r="341" spans="1:7" s="983" customFormat="1" ht="15.75">
      <c r="A341" s="93"/>
      <c r="G341" s="99"/>
    </row>
    <row r="342" spans="1:7" s="983" customFormat="1" ht="15.75">
      <c r="A342" s="93"/>
      <c r="G342" s="99"/>
    </row>
    <row r="343" spans="1:7" s="983" customFormat="1" ht="15.75">
      <c r="A343" s="93"/>
      <c r="G343" s="99"/>
    </row>
    <row r="344" spans="1:7" s="983" customFormat="1" ht="15.75">
      <c r="A344" s="93"/>
      <c r="G344" s="99"/>
    </row>
    <row r="345" spans="1:7" s="983" customFormat="1" ht="15.75">
      <c r="A345" s="93"/>
      <c r="G345" s="99"/>
    </row>
    <row r="346" spans="1:7" s="983" customFormat="1" ht="15.75">
      <c r="A346" s="93"/>
      <c r="G346" s="99"/>
    </row>
    <row r="347" spans="1:7" s="983" customFormat="1" ht="15.75">
      <c r="A347" s="93"/>
      <c r="G347" s="99"/>
    </row>
    <row r="348" spans="1:7" s="983" customFormat="1" ht="15.75">
      <c r="A348" s="93"/>
      <c r="G348" s="99"/>
    </row>
    <row r="349" spans="1:7" s="983" customFormat="1" ht="15.75">
      <c r="A349" s="93"/>
      <c r="G349" s="99"/>
    </row>
    <row r="350" spans="1:7" s="983" customFormat="1" ht="15.75">
      <c r="A350" s="93"/>
      <c r="G350" s="99"/>
    </row>
    <row r="351" spans="1:7" s="983" customFormat="1" ht="15.75">
      <c r="A351" s="93"/>
      <c r="G351" s="99"/>
    </row>
    <row r="352" spans="1:7" s="983" customFormat="1" ht="15.75">
      <c r="A352" s="93"/>
      <c r="G352" s="99"/>
    </row>
    <row r="353" spans="1:7" s="983" customFormat="1" ht="15.75">
      <c r="A353" s="93"/>
      <c r="G353" s="99"/>
    </row>
    <row r="354" spans="1:7" s="983" customFormat="1" ht="15.75">
      <c r="A354" s="93"/>
      <c r="G354" s="99"/>
    </row>
    <row r="355" spans="1:7" s="983" customFormat="1" ht="15.75">
      <c r="A355" s="93"/>
      <c r="G355" s="99"/>
    </row>
    <row r="356" spans="1:7" s="983" customFormat="1" ht="15.75">
      <c r="A356" s="93"/>
      <c r="G356" s="99"/>
    </row>
    <row r="357" spans="1:7" s="983" customFormat="1" ht="15.75">
      <c r="A357" s="93"/>
      <c r="G357" s="99"/>
    </row>
    <row r="358" spans="1:7" s="983" customFormat="1" ht="15.75">
      <c r="A358" s="93"/>
      <c r="G358" s="99"/>
    </row>
    <row r="359" spans="1:7" s="983" customFormat="1" ht="15.75">
      <c r="A359" s="93"/>
      <c r="G359" s="99"/>
    </row>
    <row r="360" spans="1:7" s="983" customFormat="1" ht="15.75">
      <c r="A360" s="93"/>
      <c r="G360" s="99"/>
    </row>
    <row r="361" spans="1:7" s="983" customFormat="1" ht="15.75">
      <c r="A361" s="93"/>
      <c r="G361" s="99"/>
    </row>
    <row r="362" spans="1:7" s="983" customFormat="1" ht="15.75">
      <c r="A362" s="93"/>
      <c r="G362" s="99"/>
    </row>
    <row r="363" spans="1:7" s="983" customFormat="1" ht="15.75">
      <c r="A363" s="93"/>
      <c r="G363" s="99"/>
    </row>
    <row r="364" spans="1:7" s="983" customFormat="1" ht="15.75">
      <c r="A364" s="93"/>
      <c r="G364" s="99"/>
    </row>
    <row r="365" spans="1:7" s="983" customFormat="1" ht="15.75">
      <c r="A365" s="93"/>
      <c r="G365" s="99"/>
    </row>
    <row r="366" spans="1:7" s="983" customFormat="1" ht="15.75">
      <c r="A366" s="93"/>
      <c r="G366" s="99"/>
    </row>
    <row r="367" spans="1:7" s="983" customFormat="1" ht="15.75">
      <c r="A367" s="93"/>
      <c r="G367" s="99"/>
    </row>
    <row r="368" spans="1:7" s="983" customFormat="1" ht="15.75">
      <c r="A368" s="93"/>
      <c r="G368" s="99"/>
    </row>
    <row r="369" spans="1:7" s="983" customFormat="1" ht="15.75">
      <c r="A369" s="93"/>
      <c r="G369" s="99"/>
    </row>
    <row r="370" spans="1:7" s="983" customFormat="1" ht="15.75">
      <c r="A370" s="93"/>
      <c r="G370" s="99"/>
    </row>
    <row r="371" spans="1:7" s="983" customFormat="1" ht="15.75">
      <c r="A371" s="93"/>
      <c r="G371" s="99"/>
    </row>
    <row r="372" spans="1:7" s="983" customFormat="1" ht="15.75">
      <c r="A372" s="93"/>
      <c r="G372" s="99"/>
    </row>
    <row r="373" spans="1:7" s="983" customFormat="1" ht="15.75">
      <c r="A373" s="93"/>
      <c r="G373" s="99"/>
    </row>
    <row r="374" spans="1:7" s="983" customFormat="1" ht="15.75">
      <c r="A374" s="93"/>
      <c r="G374" s="99"/>
    </row>
    <row r="375" spans="1:7" s="983" customFormat="1" ht="15.75">
      <c r="A375" s="93"/>
      <c r="G375" s="99"/>
    </row>
    <row r="376" spans="1:7" s="983" customFormat="1" ht="15.75">
      <c r="A376" s="93"/>
      <c r="G376" s="99"/>
    </row>
    <row r="377" spans="1:7" s="983" customFormat="1" ht="15.75">
      <c r="A377" s="93"/>
      <c r="G377" s="99"/>
    </row>
    <row r="378" spans="1:7" s="983" customFormat="1" ht="15.75">
      <c r="A378" s="93"/>
      <c r="G378" s="99"/>
    </row>
    <row r="379" spans="1:7" s="983" customFormat="1" ht="15.75">
      <c r="A379" s="93"/>
      <c r="G379" s="99"/>
    </row>
    <row r="380" spans="1:7" s="983" customFormat="1" ht="15.75">
      <c r="A380" s="93"/>
      <c r="G380" s="99"/>
    </row>
    <row r="381" spans="1:7" s="983" customFormat="1" ht="15.75">
      <c r="A381" s="93"/>
      <c r="G381" s="99"/>
    </row>
    <row r="382" spans="1:7" s="983" customFormat="1" ht="15.75">
      <c r="A382" s="93"/>
      <c r="G382" s="99"/>
    </row>
    <row r="383" spans="1:7" s="983" customFormat="1" ht="15.75">
      <c r="A383" s="93"/>
      <c r="G383" s="99"/>
    </row>
    <row r="384" spans="1:7" s="983" customFormat="1" ht="15.75">
      <c r="A384" s="93"/>
      <c r="G384" s="99"/>
    </row>
    <row r="385" spans="1:7" s="983" customFormat="1" ht="15.75">
      <c r="A385" s="93"/>
      <c r="G385" s="99"/>
    </row>
    <row r="386" spans="1:7" s="983" customFormat="1" ht="15.75">
      <c r="A386" s="93"/>
      <c r="G386" s="99"/>
    </row>
    <row r="387" spans="1:7" s="983" customFormat="1" ht="15.75">
      <c r="A387" s="93"/>
      <c r="G387" s="99"/>
    </row>
    <row r="388" spans="1:7" s="983" customFormat="1" ht="15.75">
      <c r="A388" s="93"/>
      <c r="G388" s="99"/>
    </row>
    <row r="389" spans="1:7" s="983" customFormat="1" ht="15.75">
      <c r="A389" s="93"/>
      <c r="G389" s="99"/>
    </row>
    <row r="390" spans="1:7" s="983" customFormat="1" ht="15.75">
      <c r="A390" s="93"/>
      <c r="G390" s="99"/>
    </row>
    <row r="391" spans="1:7" s="983" customFormat="1" ht="15.75">
      <c r="A391" s="93"/>
      <c r="G391" s="99"/>
    </row>
    <row r="392" spans="1:7" s="983" customFormat="1" ht="15.75">
      <c r="A392" s="93"/>
      <c r="G392" s="99"/>
    </row>
    <row r="393" spans="1:7" s="983" customFormat="1" ht="15.75">
      <c r="A393" s="93"/>
      <c r="G393" s="99"/>
    </row>
    <row r="394" spans="1:7" s="983" customFormat="1" ht="15.75">
      <c r="A394" s="93"/>
      <c r="G394" s="99"/>
    </row>
    <row r="395" spans="1:7" s="983" customFormat="1" ht="15.75">
      <c r="A395" s="93"/>
      <c r="G395" s="99"/>
    </row>
    <row r="396" spans="1:7" s="983" customFormat="1" ht="15.75">
      <c r="A396" s="93"/>
      <c r="G396" s="99"/>
    </row>
    <row r="397" spans="1:7" s="983" customFormat="1" ht="15.75">
      <c r="A397" s="93"/>
      <c r="G397" s="99"/>
    </row>
    <row r="398" spans="1:7" s="983" customFormat="1" ht="15.75">
      <c r="A398" s="93"/>
      <c r="G398" s="99"/>
    </row>
    <row r="399" spans="1:7" s="983" customFormat="1" ht="15.75">
      <c r="A399" s="93"/>
      <c r="G399" s="99"/>
    </row>
    <row r="400" spans="1:7" s="983" customFormat="1" ht="15.75">
      <c r="A400" s="93"/>
      <c r="G400" s="99"/>
    </row>
    <row r="401" spans="1:7" s="983" customFormat="1" ht="15.75">
      <c r="A401" s="93"/>
      <c r="G401" s="99"/>
    </row>
    <row r="402" spans="1:7" s="983" customFormat="1" ht="15.75">
      <c r="A402" s="93"/>
      <c r="G402" s="99"/>
    </row>
    <row r="403" spans="1:7" s="983" customFormat="1" ht="15.75">
      <c r="A403" s="93"/>
      <c r="G403" s="99"/>
    </row>
    <row r="404" spans="1:7" s="983" customFormat="1" ht="15.75">
      <c r="A404" s="93"/>
      <c r="G404" s="99"/>
    </row>
    <row r="405" spans="1:7" s="983" customFormat="1" ht="15.75">
      <c r="A405" s="93"/>
      <c r="G405" s="99"/>
    </row>
    <row r="406" spans="1:7" s="983" customFormat="1" ht="15.75">
      <c r="A406" s="93"/>
      <c r="G406" s="99"/>
    </row>
    <row r="407" spans="1:7" s="983" customFormat="1" ht="15.75">
      <c r="A407" s="93"/>
      <c r="G407" s="99"/>
    </row>
    <row r="408" spans="1:7" s="983" customFormat="1" ht="15.75">
      <c r="A408" s="93"/>
      <c r="G408" s="99"/>
    </row>
    <row r="409" spans="1:7" s="983" customFormat="1" ht="15.75">
      <c r="A409" s="93"/>
      <c r="G409" s="99"/>
    </row>
    <row r="410" spans="1:7" s="983" customFormat="1" ht="15.75">
      <c r="A410" s="93"/>
      <c r="G410" s="99"/>
    </row>
    <row r="411" spans="1:7" s="983" customFormat="1" ht="15.75">
      <c r="A411" s="93"/>
      <c r="G411" s="99"/>
    </row>
    <row r="412" spans="1:7" s="983" customFormat="1" ht="15.75">
      <c r="A412" s="93"/>
      <c r="G412" s="99"/>
    </row>
    <row r="413" spans="1:7" s="983" customFormat="1" ht="15.75">
      <c r="A413" s="93"/>
      <c r="G413" s="99"/>
    </row>
    <row r="414" spans="1:7" s="983" customFormat="1" ht="15.75">
      <c r="A414" s="93"/>
      <c r="G414" s="99"/>
    </row>
    <row r="415" spans="1:7" s="983" customFormat="1" ht="15.75">
      <c r="A415" s="93"/>
      <c r="G415" s="99"/>
    </row>
    <row r="416" spans="1:7" s="983" customFormat="1" ht="15.75">
      <c r="A416" s="93"/>
      <c r="G416" s="99"/>
    </row>
    <row r="417" spans="1:7" s="983" customFormat="1" ht="15.75">
      <c r="A417" s="93"/>
      <c r="G417" s="99"/>
    </row>
    <row r="418" spans="1:7" s="983" customFormat="1" ht="15.75">
      <c r="A418" s="93"/>
      <c r="G418" s="99"/>
    </row>
    <row r="419" spans="1:7" s="983" customFormat="1" ht="15.75">
      <c r="A419" s="93"/>
      <c r="G419" s="99"/>
    </row>
    <row r="420" spans="1:7" s="983" customFormat="1" ht="15.75">
      <c r="A420" s="93"/>
      <c r="G420" s="99"/>
    </row>
    <row r="421" spans="1:7" s="983" customFormat="1" ht="15.75">
      <c r="A421" s="93"/>
      <c r="G421" s="99"/>
    </row>
    <row r="422" spans="1:7" s="983" customFormat="1" ht="15.75">
      <c r="A422" s="93"/>
      <c r="G422" s="99"/>
    </row>
    <row r="423" spans="1:7" s="983" customFormat="1" ht="15.75">
      <c r="A423" s="93"/>
      <c r="G423" s="99"/>
    </row>
    <row r="424" spans="1:7" s="983" customFormat="1" ht="15.75">
      <c r="A424" s="93"/>
      <c r="G424" s="99"/>
    </row>
    <row r="425" spans="1:7" s="983" customFormat="1" ht="15.75">
      <c r="A425" s="93"/>
      <c r="G425" s="99"/>
    </row>
    <row r="426" spans="1:7" s="983" customFormat="1" ht="15.75">
      <c r="A426" s="93"/>
      <c r="G426" s="99"/>
    </row>
    <row r="427" spans="1:7" s="983" customFormat="1" ht="15.75">
      <c r="A427" s="93"/>
      <c r="G427" s="99"/>
    </row>
    <row r="428" spans="1:7" s="983" customFormat="1" ht="15.75">
      <c r="A428" s="93"/>
      <c r="G428" s="99"/>
    </row>
    <row r="429" spans="1:7" s="983" customFormat="1" ht="15.75">
      <c r="A429" s="93"/>
      <c r="G429" s="99"/>
    </row>
    <row r="430" spans="1:7" s="983" customFormat="1" ht="15.75">
      <c r="A430" s="93"/>
      <c r="G430" s="99"/>
    </row>
    <row r="431" spans="1:7" s="983" customFormat="1" ht="15.75">
      <c r="A431" s="93"/>
      <c r="G431" s="99"/>
    </row>
    <row r="432" spans="1:7" s="983" customFormat="1" ht="15.75">
      <c r="A432" s="93"/>
      <c r="G432" s="99"/>
    </row>
    <row r="433" spans="1:7" s="983" customFormat="1" ht="15.75">
      <c r="A433" s="93"/>
      <c r="G433" s="99"/>
    </row>
    <row r="434" spans="1:7" s="983" customFormat="1" ht="15.75">
      <c r="A434" s="93"/>
      <c r="G434" s="99"/>
    </row>
    <row r="435" spans="1:7" s="983" customFormat="1" ht="15.75">
      <c r="A435" s="93"/>
      <c r="G435" s="99"/>
    </row>
    <row r="436" spans="1:7" s="983" customFormat="1" ht="15.75">
      <c r="A436" s="93"/>
      <c r="G436" s="99"/>
    </row>
    <row r="437" spans="1:7" s="983" customFormat="1" ht="15.75">
      <c r="A437" s="93"/>
      <c r="G437" s="99"/>
    </row>
    <row r="438" spans="1:7" s="983" customFormat="1" ht="15.75">
      <c r="A438" s="93"/>
      <c r="G438" s="99"/>
    </row>
    <row r="439" spans="1:7" s="983" customFormat="1" ht="15.75">
      <c r="A439" s="93"/>
      <c r="G439" s="99"/>
    </row>
    <row r="440" spans="1:7" s="983" customFormat="1" ht="15.75">
      <c r="A440" s="93"/>
      <c r="G440" s="99"/>
    </row>
    <row r="441" spans="1:7" s="983" customFormat="1" ht="15.75">
      <c r="A441" s="93"/>
      <c r="G441" s="99"/>
    </row>
    <row r="442" spans="1:7" s="983" customFormat="1" ht="15.75">
      <c r="A442" s="93"/>
      <c r="G442" s="99"/>
    </row>
    <row r="443" spans="1:7" s="983" customFormat="1" ht="15.75">
      <c r="A443" s="93"/>
      <c r="G443" s="99"/>
    </row>
    <row r="444" spans="1:7" s="983" customFormat="1" ht="15.75">
      <c r="A444" s="93"/>
      <c r="G444" s="99"/>
    </row>
    <row r="445" spans="1:7" s="983" customFormat="1" ht="15.75">
      <c r="A445" s="93"/>
      <c r="G445" s="99"/>
    </row>
    <row r="446" spans="1:7" s="983" customFormat="1" ht="15.75">
      <c r="A446" s="93"/>
      <c r="G446" s="99"/>
    </row>
    <row r="447" spans="1:7" s="983" customFormat="1" ht="15.75">
      <c r="A447" s="93"/>
      <c r="G447" s="99"/>
    </row>
    <row r="448" spans="1:7" s="983" customFormat="1" ht="15.75">
      <c r="A448" s="93"/>
      <c r="G448" s="99"/>
    </row>
    <row r="449" spans="1:7" s="983" customFormat="1" ht="15.75">
      <c r="A449" s="93"/>
      <c r="G449" s="99"/>
    </row>
    <row r="450" spans="1:7" s="983" customFormat="1" ht="15.75">
      <c r="A450" s="93"/>
      <c r="G450" s="99"/>
    </row>
    <row r="451" spans="1:7" s="983" customFormat="1" ht="15.75">
      <c r="A451" s="93"/>
      <c r="G451" s="99"/>
    </row>
    <row r="452" spans="1:7" s="983" customFormat="1" ht="15.75">
      <c r="A452" s="93"/>
      <c r="G452" s="99"/>
    </row>
    <row r="453" spans="1:7" s="983" customFormat="1" ht="15.75">
      <c r="A453" s="93"/>
      <c r="G453" s="99"/>
    </row>
    <row r="454" spans="1:7" s="983" customFormat="1" ht="15.75">
      <c r="A454" s="93"/>
      <c r="G454" s="99"/>
    </row>
    <row r="455" spans="1:7" s="983" customFormat="1" ht="15.75">
      <c r="A455" s="93"/>
      <c r="G455" s="99"/>
    </row>
    <row r="456" spans="1:7" s="983" customFormat="1" ht="15.75">
      <c r="A456" s="93"/>
      <c r="G456" s="99"/>
    </row>
    <row r="457" spans="1:7" s="983" customFormat="1" ht="15.75">
      <c r="A457" s="93"/>
      <c r="G457" s="99"/>
    </row>
    <row r="458" spans="1:7" s="983" customFormat="1" ht="15.75">
      <c r="A458" s="93"/>
      <c r="G458" s="99"/>
    </row>
    <row r="459" spans="1:7" s="983" customFormat="1" ht="15.75">
      <c r="A459" s="93"/>
      <c r="G459" s="99"/>
    </row>
    <row r="460" spans="1:7" s="983" customFormat="1" ht="15.75">
      <c r="A460" s="93"/>
      <c r="G460" s="99"/>
    </row>
    <row r="461" spans="1:7" s="983" customFormat="1" ht="15.75">
      <c r="A461" s="93"/>
      <c r="G461" s="99"/>
    </row>
    <row r="462" spans="1:7" s="983" customFormat="1" ht="15.75">
      <c r="A462" s="93"/>
      <c r="G462" s="99"/>
    </row>
    <row r="463" spans="1:7" s="983" customFormat="1" ht="15.75">
      <c r="A463" s="93"/>
      <c r="G463" s="99"/>
    </row>
    <row r="464" spans="1:7" s="983" customFormat="1" ht="15.75">
      <c r="A464" s="93"/>
      <c r="G464" s="99"/>
    </row>
    <row r="465" spans="1:7" s="983" customFormat="1" ht="15.75">
      <c r="A465" s="93"/>
      <c r="G465" s="99"/>
    </row>
    <row r="466" spans="1:7" s="983" customFormat="1" ht="15.75">
      <c r="A466" s="93"/>
      <c r="G466" s="99"/>
    </row>
    <row r="467" spans="1:7" s="983" customFormat="1" ht="15.75">
      <c r="A467" s="93"/>
      <c r="G467" s="99"/>
    </row>
    <row r="468" spans="1:7" s="983" customFormat="1" ht="15.75">
      <c r="A468" s="93"/>
      <c r="G468" s="99"/>
    </row>
    <row r="469" spans="1:7" s="983" customFormat="1" ht="15.75">
      <c r="A469" s="93"/>
      <c r="G469" s="99"/>
    </row>
    <row r="470" spans="1:7" s="983" customFormat="1" ht="15.75">
      <c r="A470" s="93"/>
      <c r="G470" s="99"/>
    </row>
    <row r="471" spans="1:7" s="983" customFormat="1" ht="15.75">
      <c r="A471" s="93"/>
      <c r="G471" s="99"/>
    </row>
    <row r="472" spans="1:7" s="983" customFormat="1" ht="15.75">
      <c r="A472" s="93"/>
      <c r="G472" s="99"/>
    </row>
    <row r="473" spans="1:7" s="983" customFormat="1" ht="15.75">
      <c r="A473" s="93"/>
      <c r="G473" s="99"/>
    </row>
    <row r="474" spans="1:7" s="983" customFormat="1" ht="15.75">
      <c r="A474" s="93"/>
      <c r="G474" s="99"/>
    </row>
    <row r="475" spans="1:7" s="983" customFormat="1" ht="15.75">
      <c r="A475" s="93"/>
      <c r="G475" s="99"/>
    </row>
    <row r="476" spans="1:7" s="983" customFormat="1" ht="15.75">
      <c r="A476" s="93"/>
      <c r="G476" s="99"/>
    </row>
    <row r="477" spans="1:7" s="983" customFormat="1" ht="15.75">
      <c r="A477" s="93"/>
      <c r="G477" s="99"/>
    </row>
    <row r="478" spans="1:7" s="983" customFormat="1" ht="15.75">
      <c r="A478" s="93"/>
      <c r="G478" s="99"/>
    </row>
    <row r="479" spans="1:7" s="983" customFormat="1" ht="15.75">
      <c r="A479" s="93"/>
      <c r="G479" s="99"/>
    </row>
    <row r="480" spans="1:7" s="983" customFormat="1" ht="15.75">
      <c r="A480" s="93"/>
      <c r="G480" s="99"/>
    </row>
    <row r="481" spans="1:7" s="983" customFormat="1" ht="15.75">
      <c r="A481" s="93"/>
      <c r="G481" s="99"/>
    </row>
    <row r="482" spans="1:7" s="983" customFormat="1" ht="15.75">
      <c r="A482" s="93"/>
      <c r="G482" s="99"/>
    </row>
    <row r="483" spans="1:7" s="983" customFormat="1" ht="15.75">
      <c r="A483" s="93"/>
      <c r="G483" s="99"/>
    </row>
    <row r="484" spans="1:7" s="983" customFormat="1" ht="15.75">
      <c r="A484" s="93"/>
      <c r="G484" s="99"/>
    </row>
    <row r="485" spans="1:7" s="983" customFormat="1" ht="15.75">
      <c r="A485" s="93"/>
      <c r="G485" s="99"/>
    </row>
    <row r="486" spans="1:7" s="983" customFormat="1" ht="15.75">
      <c r="A486" s="93"/>
      <c r="G486" s="99"/>
    </row>
    <row r="487" spans="1:7" s="983" customFormat="1" ht="15.75">
      <c r="A487" s="93"/>
      <c r="G487" s="99"/>
    </row>
    <row r="488" spans="1:7" s="983" customFormat="1" ht="15.75">
      <c r="A488" s="93"/>
      <c r="G488" s="99"/>
    </row>
    <row r="489" spans="1:7" s="983" customFormat="1" ht="15.75">
      <c r="A489" s="93"/>
      <c r="G489" s="99"/>
    </row>
    <row r="490" spans="1:7" s="983" customFormat="1" ht="15.75">
      <c r="A490" s="93"/>
      <c r="G490" s="99"/>
    </row>
    <row r="491" spans="1:7" s="983" customFormat="1" ht="15.75">
      <c r="A491" s="93"/>
      <c r="G491" s="99"/>
    </row>
    <row r="492" spans="1:7" s="983" customFormat="1" ht="15.75">
      <c r="A492" s="93"/>
      <c r="G492" s="99"/>
    </row>
    <row r="493" spans="1:7" s="983" customFormat="1" ht="15.75">
      <c r="A493" s="93"/>
      <c r="G493" s="99"/>
    </row>
    <row r="494" spans="1:7" s="983" customFormat="1" ht="15.75">
      <c r="A494" s="93"/>
      <c r="G494" s="99"/>
    </row>
    <row r="495" spans="1:7" s="983" customFormat="1" ht="15.75">
      <c r="A495" s="93"/>
      <c r="G495" s="99"/>
    </row>
    <row r="496" spans="1:7" s="983" customFormat="1" ht="15.75">
      <c r="A496" s="93"/>
      <c r="G496" s="99"/>
    </row>
    <row r="497" spans="1:7" s="983" customFormat="1" ht="15.75">
      <c r="A497" s="93"/>
      <c r="G497" s="99"/>
    </row>
    <row r="498" spans="1:7" s="983" customFormat="1" ht="15.75">
      <c r="A498" s="93"/>
      <c r="G498" s="99"/>
    </row>
    <row r="499" spans="1:7" s="983" customFormat="1" ht="15.75">
      <c r="A499" s="93"/>
      <c r="G499" s="99"/>
    </row>
    <row r="500" spans="1:7" s="983" customFormat="1" ht="15.75">
      <c r="A500" s="93"/>
      <c r="G500" s="99"/>
    </row>
    <row r="501" spans="1:7" s="983" customFormat="1" ht="15.75">
      <c r="A501" s="93"/>
      <c r="G501" s="99"/>
    </row>
    <row r="502" spans="1:7" s="983" customFormat="1" ht="15.75">
      <c r="A502" s="93"/>
      <c r="G502" s="99"/>
    </row>
    <row r="503" spans="1:7" s="983" customFormat="1" ht="15.75">
      <c r="A503" s="93"/>
      <c r="G503" s="99"/>
    </row>
    <row r="504" spans="1:7" s="983" customFormat="1" ht="15.75">
      <c r="A504" s="93"/>
      <c r="G504" s="99"/>
    </row>
    <row r="505" spans="1:7" s="983" customFormat="1" ht="15.75">
      <c r="A505" s="93"/>
      <c r="G505" s="99"/>
    </row>
    <row r="506" spans="1:7" s="983" customFormat="1" ht="15.75">
      <c r="A506" s="93"/>
      <c r="G506" s="99"/>
    </row>
    <row r="507" spans="1:7" s="983" customFormat="1" ht="15.75">
      <c r="A507" s="93"/>
      <c r="G507" s="99"/>
    </row>
    <row r="508" spans="1:7" s="983" customFormat="1" ht="15.75">
      <c r="A508" s="93"/>
      <c r="G508" s="99"/>
    </row>
    <row r="509" spans="1:7" s="983" customFormat="1" ht="15.75">
      <c r="A509" s="93"/>
      <c r="G509" s="99"/>
    </row>
    <row r="510" spans="1:7" s="983" customFormat="1" ht="15.75">
      <c r="A510" s="93"/>
      <c r="G510" s="99"/>
    </row>
    <row r="511" spans="1:7" s="983" customFormat="1" ht="15.75">
      <c r="A511" s="93"/>
      <c r="G511" s="99"/>
    </row>
    <row r="512" spans="1:7" s="983" customFormat="1" ht="15.75">
      <c r="A512" s="93"/>
      <c r="G512" s="99"/>
    </row>
    <row r="513" spans="1:7" s="983" customFormat="1" ht="15.75">
      <c r="A513" s="93"/>
      <c r="G513" s="99"/>
    </row>
    <row r="514" spans="1:7" s="983" customFormat="1" ht="15.75">
      <c r="A514" s="93"/>
      <c r="G514" s="99"/>
    </row>
    <row r="515" spans="1:7" s="983" customFormat="1" ht="15.75">
      <c r="A515" s="93"/>
      <c r="G515" s="99"/>
    </row>
    <row r="516" spans="1:7" s="983" customFormat="1" ht="15.75">
      <c r="A516" s="93"/>
      <c r="G516" s="99"/>
    </row>
    <row r="517" spans="1:7" s="983" customFormat="1" ht="15.75">
      <c r="A517" s="93"/>
      <c r="G517" s="99"/>
    </row>
    <row r="518" spans="1:7" s="983" customFormat="1" ht="15.75">
      <c r="A518" s="93"/>
      <c r="G518" s="99"/>
    </row>
    <row r="519" spans="1:7" s="983" customFormat="1" ht="15.75">
      <c r="A519" s="93"/>
      <c r="G519" s="99"/>
    </row>
    <row r="520" spans="1:7" s="983" customFormat="1" ht="15.75">
      <c r="A520" s="93"/>
      <c r="G520" s="99"/>
    </row>
    <row r="521" spans="1:7" s="983" customFormat="1" ht="15.75">
      <c r="A521" s="93"/>
      <c r="G521" s="99"/>
    </row>
    <row r="522" spans="1:7" s="983" customFormat="1" ht="15.75">
      <c r="A522" s="93"/>
      <c r="G522" s="99"/>
    </row>
    <row r="523" spans="1:7" s="983" customFormat="1" ht="15.75">
      <c r="A523" s="93"/>
      <c r="G523" s="99"/>
    </row>
    <row r="524" spans="1:7" s="983" customFormat="1" ht="15.75">
      <c r="A524" s="93"/>
      <c r="G524" s="99"/>
    </row>
    <row r="525" spans="1:7" s="983" customFormat="1" ht="15.75">
      <c r="A525" s="93"/>
      <c r="G525" s="99"/>
    </row>
    <row r="526" spans="1:7" s="983" customFormat="1" ht="15.75">
      <c r="A526" s="93"/>
      <c r="G526" s="99"/>
    </row>
    <row r="527" spans="1:7" s="983" customFormat="1" ht="15.75">
      <c r="A527" s="93"/>
      <c r="G527" s="99"/>
    </row>
    <row r="528" spans="1:7" s="983" customFormat="1" ht="15.75">
      <c r="A528" s="93"/>
      <c r="G528" s="99"/>
    </row>
    <row r="529" spans="1:7" s="983" customFormat="1" ht="15.75">
      <c r="A529" s="93"/>
      <c r="G529" s="99"/>
    </row>
    <row r="530" spans="1:7" s="983" customFormat="1" ht="15.75">
      <c r="A530" s="93"/>
      <c r="G530" s="99"/>
    </row>
    <row r="531" spans="1:7" s="983" customFormat="1" ht="15.75">
      <c r="A531" s="93"/>
      <c r="G531" s="99"/>
    </row>
    <row r="532" spans="1:7" s="983" customFormat="1" ht="15.75">
      <c r="A532" s="93"/>
      <c r="G532" s="99"/>
    </row>
    <row r="533" spans="1:7" s="983" customFormat="1" ht="15.75">
      <c r="A533" s="93"/>
      <c r="G533" s="99"/>
    </row>
    <row r="534" spans="1:7" s="983" customFormat="1" ht="15.75">
      <c r="A534" s="93"/>
      <c r="G534" s="99"/>
    </row>
    <row r="535" spans="1:7" s="983" customFormat="1" ht="15.75">
      <c r="A535" s="93"/>
      <c r="G535" s="99"/>
    </row>
    <row r="536" spans="1:7" s="983" customFormat="1" ht="15.75">
      <c r="A536" s="93"/>
      <c r="G536" s="99"/>
    </row>
    <row r="537" spans="1:7" s="983" customFormat="1" ht="15.75">
      <c r="A537" s="93"/>
      <c r="G537" s="99"/>
    </row>
    <row r="538" spans="1:7" s="983" customFormat="1" ht="15.75">
      <c r="A538" s="93"/>
      <c r="G538" s="99"/>
    </row>
    <row r="539" spans="1:7" s="983" customFormat="1" ht="15.75">
      <c r="A539" s="93"/>
      <c r="G539" s="99"/>
    </row>
    <row r="540" spans="1:7" s="983" customFormat="1" ht="15.75">
      <c r="A540" s="93"/>
      <c r="G540" s="99"/>
    </row>
    <row r="541" spans="1:7" s="983" customFormat="1" ht="15.75">
      <c r="A541" s="93"/>
      <c r="G541" s="99"/>
    </row>
    <row r="542" spans="1:7" s="983" customFormat="1" ht="15.75">
      <c r="A542" s="93"/>
      <c r="G542" s="99"/>
    </row>
    <row r="543" spans="1:7" s="983" customFormat="1" ht="15.75">
      <c r="A543" s="93"/>
      <c r="G543" s="99"/>
    </row>
    <row r="544" spans="1:7" s="983" customFormat="1" ht="15.75">
      <c r="A544" s="93"/>
      <c r="G544" s="99"/>
    </row>
    <row r="545" spans="1:7" s="983" customFormat="1" ht="15.75">
      <c r="A545" s="93"/>
      <c r="G545" s="99"/>
    </row>
    <row r="546" spans="1:7" s="983" customFormat="1" ht="15.75">
      <c r="A546" s="93"/>
      <c r="G546" s="99"/>
    </row>
    <row r="547" spans="1:7" s="983" customFormat="1" ht="15.75">
      <c r="A547" s="93"/>
      <c r="G547" s="99"/>
    </row>
    <row r="548" spans="1:7" s="983" customFormat="1" ht="15.75">
      <c r="A548" s="93"/>
      <c r="G548" s="99"/>
    </row>
    <row r="549" spans="1:7" s="983" customFormat="1" ht="15.75">
      <c r="A549" s="93"/>
      <c r="G549" s="99"/>
    </row>
    <row r="550" spans="1:7" s="983" customFormat="1" ht="15.75">
      <c r="A550" s="93"/>
      <c r="G550" s="99"/>
    </row>
    <row r="551" spans="1:7" s="983" customFormat="1" ht="15.75">
      <c r="A551" s="93"/>
      <c r="G551" s="99"/>
    </row>
    <row r="552" spans="1:7" s="983" customFormat="1" ht="15.75">
      <c r="A552" s="93"/>
      <c r="G552" s="99"/>
    </row>
    <row r="553" spans="1:7" s="983" customFormat="1" ht="15.75">
      <c r="A553" s="93"/>
      <c r="G553" s="99"/>
    </row>
    <row r="554" spans="1:7" s="983" customFormat="1" ht="15.75">
      <c r="A554" s="93"/>
      <c r="G554" s="99"/>
    </row>
    <row r="555" spans="1:7" s="983" customFormat="1" ht="15.75">
      <c r="A555" s="93"/>
      <c r="G555" s="99"/>
    </row>
    <row r="556" spans="1:7" s="983" customFormat="1" ht="15.75">
      <c r="A556" s="93"/>
      <c r="G556" s="99"/>
    </row>
    <row r="557" spans="1:7" s="983" customFormat="1" ht="15.75">
      <c r="A557" s="93"/>
      <c r="G557" s="99"/>
    </row>
    <row r="558" spans="1:7" s="983" customFormat="1" ht="15.75">
      <c r="A558" s="93"/>
      <c r="G558" s="99"/>
    </row>
    <row r="559" spans="1:7" s="983" customFormat="1" ht="15.75">
      <c r="A559" s="93"/>
      <c r="G559" s="99"/>
    </row>
    <row r="560" spans="1:7" s="983" customFormat="1" ht="15.75">
      <c r="A560" s="93"/>
      <c r="G560" s="99"/>
    </row>
    <row r="561" spans="1:7" s="983" customFormat="1" ht="15.75">
      <c r="A561" s="93"/>
      <c r="G561" s="99"/>
    </row>
    <row r="562" spans="1:7" s="983" customFormat="1" ht="15.75">
      <c r="A562" s="93"/>
      <c r="G562" s="99"/>
    </row>
    <row r="563" spans="1:7" s="983" customFormat="1" ht="15.75">
      <c r="A563" s="93"/>
      <c r="G563" s="99"/>
    </row>
    <row r="564" spans="1:7" s="983" customFormat="1" ht="15.75">
      <c r="A564" s="93"/>
      <c r="G564" s="99"/>
    </row>
    <row r="565" spans="1:7" s="983" customFormat="1" ht="15.75">
      <c r="A565" s="93"/>
      <c r="G565" s="99"/>
    </row>
    <row r="566" spans="1:7" s="983" customFormat="1" ht="15.75">
      <c r="A566" s="93"/>
      <c r="G566" s="99"/>
    </row>
    <row r="567" spans="1:7" s="983" customFormat="1" ht="15.75">
      <c r="A567" s="93"/>
      <c r="G567" s="99"/>
    </row>
    <row r="568" spans="1:7" s="983" customFormat="1" ht="15.75">
      <c r="A568" s="93"/>
      <c r="G568" s="99"/>
    </row>
    <row r="569" spans="1:7" s="983" customFormat="1" ht="15.75">
      <c r="A569" s="93"/>
      <c r="G569" s="99"/>
    </row>
    <row r="570" spans="1:7" s="983" customFormat="1" ht="15.75">
      <c r="A570" s="93"/>
      <c r="G570" s="99"/>
    </row>
    <row r="571" spans="1:7" s="983" customFormat="1" ht="15.75">
      <c r="A571" s="93"/>
      <c r="G571" s="99"/>
    </row>
    <row r="572" spans="1:7" s="983" customFormat="1" ht="15.75">
      <c r="A572" s="93"/>
      <c r="G572" s="99"/>
    </row>
    <row r="573" spans="1:7" s="983" customFormat="1" ht="15.75">
      <c r="A573" s="93"/>
      <c r="G573" s="99"/>
    </row>
    <row r="574" spans="1:7" s="983" customFormat="1" ht="15.75">
      <c r="A574" s="93"/>
      <c r="G574" s="99"/>
    </row>
    <row r="575" spans="1:7" s="983" customFormat="1" ht="15.75">
      <c r="A575" s="93"/>
      <c r="G575" s="99"/>
    </row>
    <row r="576" spans="1:7" s="983" customFormat="1" ht="15.75">
      <c r="A576" s="93"/>
      <c r="G576" s="99"/>
    </row>
    <row r="577" spans="1:7" s="983" customFormat="1" ht="15.75">
      <c r="A577" s="93"/>
      <c r="G577" s="99"/>
    </row>
    <row r="578" spans="1:7" s="983" customFormat="1" ht="15.75">
      <c r="A578" s="93"/>
      <c r="G578" s="99"/>
    </row>
    <row r="579" spans="1:7" s="983" customFormat="1" ht="15.75">
      <c r="A579" s="93"/>
      <c r="G579" s="99"/>
    </row>
    <row r="580" spans="1:7" s="983" customFormat="1" ht="15.75">
      <c r="A580" s="93"/>
      <c r="G580" s="99"/>
    </row>
    <row r="581" spans="1:7" s="983" customFormat="1" ht="15.75">
      <c r="A581" s="93"/>
      <c r="G581" s="99"/>
    </row>
    <row r="582" spans="1:7" s="983" customFormat="1" ht="15.75">
      <c r="A582" s="93"/>
      <c r="G582" s="99"/>
    </row>
    <row r="583" spans="1:7" s="983" customFormat="1" ht="15.75">
      <c r="A583" s="93"/>
      <c r="G583" s="99"/>
    </row>
    <row r="584" spans="1:7" s="983" customFormat="1" ht="15.75">
      <c r="A584" s="93"/>
      <c r="G584" s="99"/>
    </row>
    <row r="585" spans="1:7" s="983" customFormat="1" ht="15.75">
      <c r="A585" s="93"/>
      <c r="G585" s="99"/>
    </row>
    <row r="586" spans="1:7" s="983" customFormat="1" ht="15.75">
      <c r="A586" s="93"/>
      <c r="G586" s="99"/>
    </row>
    <row r="587" spans="1:7" s="983" customFormat="1" ht="15.75">
      <c r="A587" s="93"/>
      <c r="G587" s="99"/>
    </row>
    <row r="588" spans="1:7" s="983" customFormat="1" ht="15.75">
      <c r="A588" s="93"/>
      <c r="G588" s="99"/>
    </row>
    <row r="589" spans="1:7" s="983" customFormat="1" ht="15.75">
      <c r="A589" s="93"/>
      <c r="G589" s="99"/>
    </row>
    <row r="590" spans="1:7" s="983" customFormat="1" ht="15.75">
      <c r="A590" s="93"/>
      <c r="G590" s="99"/>
    </row>
    <row r="591" spans="1:7" s="983" customFormat="1" ht="15.75">
      <c r="A591" s="93"/>
      <c r="G591" s="99"/>
    </row>
    <row r="592" spans="1:7" s="983" customFormat="1" ht="15.75">
      <c r="A592" s="93"/>
      <c r="G592" s="99"/>
    </row>
    <row r="593" spans="1:7" s="983" customFormat="1" ht="15.75">
      <c r="A593" s="93"/>
      <c r="G593" s="99"/>
    </row>
    <row r="594" spans="1:7" s="983" customFormat="1" ht="15.75">
      <c r="A594" s="93"/>
      <c r="G594" s="99"/>
    </row>
    <row r="595" spans="1:7" s="983" customFormat="1" ht="15.75">
      <c r="A595" s="93"/>
      <c r="G595" s="99"/>
    </row>
    <row r="596" spans="1:7" s="983" customFormat="1" ht="15.75">
      <c r="A596" s="93"/>
      <c r="G596" s="99"/>
    </row>
    <row r="597" spans="1:7" s="983" customFormat="1" ht="15.75">
      <c r="A597" s="93"/>
      <c r="G597" s="99"/>
    </row>
    <row r="598" spans="1:7" s="983" customFormat="1" ht="15.75">
      <c r="A598" s="93"/>
      <c r="G598" s="99"/>
    </row>
    <row r="599" spans="1:7" s="983" customFormat="1" ht="15.75">
      <c r="A599" s="93"/>
      <c r="G599" s="99"/>
    </row>
    <row r="600" spans="1:7" s="983" customFormat="1" ht="15.75">
      <c r="A600" s="93"/>
      <c r="G600" s="99"/>
    </row>
    <row r="601" spans="1:7" s="983" customFormat="1" ht="15.75">
      <c r="A601" s="93"/>
      <c r="G601" s="99"/>
    </row>
    <row r="602" spans="1:7" s="983" customFormat="1" ht="15.75">
      <c r="A602" s="93"/>
      <c r="G602" s="99"/>
    </row>
    <row r="603" spans="1:7" s="983" customFormat="1" ht="15.75">
      <c r="A603" s="93"/>
      <c r="G603" s="99"/>
    </row>
    <row r="604" spans="1:7" s="983" customFormat="1" ht="15.75">
      <c r="A604" s="93"/>
      <c r="G604" s="99"/>
    </row>
    <row r="605" spans="1:7" s="983" customFormat="1" ht="15.75">
      <c r="A605" s="93"/>
      <c r="G605" s="99"/>
    </row>
    <row r="606" spans="1:7" s="983" customFormat="1" ht="15.75">
      <c r="A606" s="93"/>
      <c r="G606" s="99"/>
    </row>
    <row r="607" spans="1:7" s="983" customFormat="1" ht="15.75">
      <c r="A607" s="93"/>
      <c r="G607" s="99"/>
    </row>
    <row r="608" spans="1:7" s="983" customFormat="1" ht="15.75">
      <c r="A608" s="93"/>
      <c r="G608" s="99"/>
    </row>
    <row r="609" spans="1:7" s="983" customFormat="1" ht="15.75">
      <c r="A609" s="93"/>
      <c r="G609" s="99"/>
    </row>
    <row r="610" spans="1:7" s="983" customFormat="1" ht="15.75">
      <c r="A610" s="93"/>
      <c r="G610" s="99"/>
    </row>
    <row r="611" spans="1:7" s="983" customFormat="1" ht="15.75">
      <c r="A611" s="93"/>
      <c r="G611" s="99"/>
    </row>
    <row r="612" spans="1:7" s="983" customFormat="1" ht="15.75">
      <c r="A612" s="93"/>
      <c r="G612" s="99"/>
    </row>
    <row r="613" spans="1:7" s="983" customFormat="1" ht="15.75">
      <c r="A613" s="93"/>
      <c r="G613" s="99"/>
    </row>
    <row r="614" spans="1:7" s="983" customFormat="1" ht="15.75">
      <c r="A614" s="93"/>
      <c r="G614" s="99"/>
    </row>
    <row r="615" spans="1:7" s="983" customFormat="1" ht="15.75">
      <c r="A615" s="93"/>
      <c r="G615" s="99"/>
    </row>
    <row r="616" spans="1:7" s="983" customFormat="1" ht="15.75">
      <c r="A616" s="93"/>
      <c r="G616" s="99"/>
    </row>
    <row r="617" spans="1:7" s="983" customFormat="1" ht="15.75">
      <c r="A617" s="93"/>
      <c r="G617" s="99"/>
    </row>
    <row r="618" spans="1:7" s="983" customFormat="1" ht="15.75">
      <c r="A618" s="93"/>
      <c r="G618" s="99"/>
    </row>
    <row r="619" spans="1:7" s="983" customFormat="1" ht="15.75">
      <c r="A619" s="93"/>
      <c r="G619" s="99"/>
    </row>
    <row r="620" spans="1:7" s="983" customFormat="1" ht="15.75">
      <c r="A620" s="93"/>
      <c r="G620" s="99"/>
    </row>
    <row r="621" spans="1:7" s="983" customFormat="1" ht="15.75">
      <c r="A621" s="93"/>
      <c r="G621" s="99"/>
    </row>
    <row r="622" spans="1:7" s="983" customFormat="1" ht="15.75">
      <c r="A622" s="93"/>
      <c r="G622" s="99"/>
    </row>
    <row r="623" spans="1:7" s="983" customFormat="1" ht="15.75">
      <c r="A623" s="93"/>
      <c r="G623" s="99"/>
    </row>
    <row r="624" spans="1:7" s="983" customFormat="1" ht="15.75">
      <c r="A624" s="93"/>
      <c r="G624" s="99"/>
    </row>
    <row r="625" spans="1:7" s="983" customFormat="1" ht="15.75">
      <c r="A625" s="93"/>
      <c r="G625" s="99"/>
    </row>
    <row r="626" spans="1:7" s="983" customFormat="1" ht="15.75">
      <c r="A626" s="93"/>
      <c r="G626" s="99"/>
    </row>
    <row r="627" spans="1:7" s="983" customFormat="1" ht="15.75">
      <c r="A627" s="93"/>
      <c r="G627" s="99"/>
    </row>
    <row r="628" spans="1:7" s="983" customFormat="1" ht="15.75">
      <c r="A628" s="93"/>
      <c r="G628" s="99"/>
    </row>
    <row r="629" spans="1:7" s="983" customFormat="1" ht="15.75">
      <c r="A629" s="93"/>
      <c r="G629" s="99"/>
    </row>
    <row r="630" spans="1:7" s="983" customFormat="1" ht="15.75">
      <c r="A630" s="93"/>
      <c r="G630" s="99"/>
    </row>
    <row r="631" spans="1:7" s="983" customFormat="1" ht="15.75">
      <c r="A631" s="93"/>
      <c r="G631" s="99"/>
    </row>
    <row r="632" spans="1:7" s="983" customFormat="1" ht="15.75">
      <c r="A632" s="93"/>
      <c r="G632" s="99"/>
    </row>
    <row r="633" spans="1:7" s="983" customFormat="1" ht="15.75">
      <c r="A633" s="93"/>
      <c r="G633" s="99"/>
    </row>
    <row r="634" spans="1:7" s="983" customFormat="1" ht="15.75">
      <c r="A634" s="93"/>
      <c r="G634" s="99"/>
    </row>
    <row r="635" spans="1:7" s="983" customFormat="1" ht="15.75">
      <c r="A635" s="93"/>
      <c r="G635" s="99"/>
    </row>
    <row r="636" spans="1:7" s="983" customFormat="1" ht="15.75">
      <c r="A636" s="93"/>
      <c r="G636" s="99"/>
    </row>
    <row r="637" spans="1:7" s="983" customFormat="1" ht="15.75">
      <c r="A637" s="93"/>
      <c r="G637" s="99"/>
    </row>
    <row r="638" spans="1:7" s="983" customFormat="1" ht="15.75">
      <c r="A638" s="93"/>
      <c r="G638" s="99"/>
    </row>
    <row r="639" spans="1:7" s="983" customFormat="1" ht="15.75">
      <c r="A639" s="93"/>
      <c r="G639" s="99"/>
    </row>
    <row r="640" spans="1:7" s="983" customFormat="1" ht="15.75">
      <c r="A640" s="93"/>
      <c r="G640" s="99"/>
    </row>
    <row r="641" spans="1:7" s="983" customFormat="1" ht="15.75">
      <c r="A641" s="93"/>
      <c r="G641" s="99"/>
    </row>
    <row r="642" spans="1:7" s="983" customFormat="1" ht="15.75">
      <c r="A642" s="93"/>
      <c r="G642" s="99"/>
    </row>
    <row r="643" spans="1:7" s="983" customFormat="1" ht="15.75">
      <c r="A643" s="93"/>
      <c r="G643" s="99"/>
    </row>
    <row r="644" spans="1:7" s="983" customFormat="1" ht="15.75">
      <c r="A644" s="93"/>
      <c r="G644" s="99"/>
    </row>
    <row r="645" spans="1:7" s="983" customFormat="1" ht="15.75">
      <c r="A645" s="93"/>
      <c r="G645" s="99"/>
    </row>
    <row r="646" spans="1:7" s="983" customFormat="1" ht="15.75">
      <c r="A646" s="93"/>
      <c r="G646" s="99"/>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7" sqref="R7"/>
    </sheetView>
  </sheetViews>
  <sheetFormatPr defaultColWidth="11.42578125" defaultRowHeight="15"/>
  <cols>
    <col min="1" max="1" width="9.140625" style="983" customWidth="1"/>
    <col min="2" max="2" width="10.28515625" style="983" bestFit="1" customWidth="1"/>
    <col min="3" max="3" width="12.140625" style="983" bestFit="1" customWidth="1"/>
    <col min="4" max="6" width="10.28515625" style="983" bestFit="1" customWidth="1"/>
    <col min="7" max="7" width="7.28515625" style="983" bestFit="1" customWidth="1"/>
    <col min="8" max="8" width="6.140625" style="983" customWidth="1"/>
    <col min="9" max="9" width="10" style="983" customWidth="1"/>
    <col min="10" max="10" width="15.85546875" style="983" bestFit="1" customWidth="1"/>
    <col min="11" max="11" width="8.7109375" style="983" bestFit="1" customWidth="1"/>
    <col min="12" max="12" width="7.85546875" style="983" bestFit="1" customWidth="1"/>
    <col min="13" max="13" width="5.85546875" style="983" bestFit="1" customWidth="1"/>
    <col min="14" max="14" width="10.28515625" style="983" bestFit="1" customWidth="1"/>
    <col min="15" max="15" width="7.28515625" style="983" bestFit="1" customWidth="1"/>
    <col min="16" max="16" width="4.7109375" style="983" customWidth="1"/>
    <col min="17" max="256" width="11.42578125" style="983"/>
    <col min="257" max="257" width="9.140625" style="983" customWidth="1"/>
    <col min="258" max="258" width="10.28515625" style="983" bestFit="1" customWidth="1"/>
    <col min="259" max="259" width="12.140625" style="983" bestFit="1" customWidth="1"/>
    <col min="260" max="262" width="10.28515625" style="983" bestFit="1" customWidth="1"/>
    <col min="263" max="263" width="7.28515625" style="983" bestFit="1" customWidth="1"/>
    <col min="264" max="264" width="6.140625" style="983" customWidth="1"/>
    <col min="265" max="265" width="10" style="983" customWidth="1"/>
    <col min="266" max="266" width="15.85546875" style="983" bestFit="1" customWidth="1"/>
    <col min="267" max="267" width="8.7109375" style="983" bestFit="1" customWidth="1"/>
    <col min="268" max="268" width="7.85546875" style="983" bestFit="1" customWidth="1"/>
    <col min="269" max="269" width="5.85546875" style="983" bestFit="1" customWidth="1"/>
    <col min="270" max="270" width="10.28515625" style="983" bestFit="1" customWidth="1"/>
    <col min="271" max="271" width="7.28515625" style="983" bestFit="1" customWidth="1"/>
    <col min="272" max="272" width="4.7109375" style="983" customWidth="1"/>
    <col min="273" max="512" width="11.42578125" style="983"/>
    <col min="513" max="513" width="9.140625" style="983" customWidth="1"/>
    <col min="514" max="514" width="10.28515625" style="983" bestFit="1" customWidth="1"/>
    <col min="515" max="515" width="12.140625" style="983" bestFit="1" customWidth="1"/>
    <col min="516" max="518" width="10.28515625" style="983" bestFit="1" customWidth="1"/>
    <col min="519" max="519" width="7.28515625" style="983" bestFit="1" customWidth="1"/>
    <col min="520" max="520" width="6.140625" style="983" customWidth="1"/>
    <col min="521" max="521" width="10" style="983" customWidth="1"/>
    <col min="522" max="522" width="15.85546875" style="983" bestFit="1" customWidth="1"/>
    <col min="523" max="523" width="8.7109375" style="983" bestFit="1" customWidth="1"/>
    <col min="524" max="524" width="7.85546875" style="983" bestFit="1" customWidth="1"/>
    <col min="525" max="525" width="5.85546875" style="983" bestFit="1" customWidth="1"/>
    <col min="526" max="526" width="10.28515625" style="983" bestFit="1" customWidth="1"/>
    <col min="527" max="527" width="7.28515625" style="983" bestFit="1" customWidth="1"/>
    <col min="528" max="528" width="4.7109375" style="983" customWidth="1"/>
    <col min="529" max="768" width="11.42578125" style="983"/>
    <col min="769" max="769" width="9.140625" style="983" customWidth="1"/>
    <col min="770" max="770" width="10.28515625" style="983" bestFit="1" customWidth="1"/>
    <col min="771" max="771" width="12.140625" style="983" bestFit="1" customWidth="1"/>
    <col min="772" max="774" width="10.28515625" style="983" bestFit="1" customWidth="1"/>
    <col min="775" max="775" width="7.28515625" style="983" bestFit="1" customWidth="1"/>
    <col min="776" max="776" width="6.140625" style="983" customWidth="1"/>
    <col min="777" max="777" width="10" style="983" customWidth="1"/>
    <col min="778" max="778" width="15.85546875" style="983" bestFit="1" customWidth="1"/>
    <col min="779" max="779" width="8.7109375" style="983" bestFit="1" customWidth="1"/>
    <col min="780" max="780" width="7.85546875" style="983" bestFit="1" customWidth="1"/>
    <col min="781" max="781" width="5.85546875" style="983" bestFit="1" customWidth="1"/>
    <col min="782" max="782" width="10.28515625" style="983" bestFit="1" customWidth="1"/>
    <col min="783" max="783" width="7.28515625" style="983" bestFit="1" customWidth="1"/>
    <col min="784" max="784" width="4.7109375" style="983" customWidth="1"/>
    <col min="785" max="1024" width="11.42578125" style="983"/>
    <col min="1025" max="1025" width="9.140625" style="983" customWidth="1"/>
    <col min="1026" max="1026" width="10.28515625" style="983" bestFit="1" customWidth="1"/>
    <col min="1027" max="1027" width="12.140625" style="983" bestFit="1" customWidth="1"/>
    <col min="1028" max="1030" width="10.28515625" style="983" bestFit="1" customWidth="1"/>
    <col min="1031" max="1031" width="7.28515625" style="983" bestFit="1" customWidth="1"/>
    <col min="1032" max="1032" width="6.140625" style="983" customWidth="1"/>
    <col min="1033" max="1033" width="10" style="983" customWidth="1"/>
    <col min="1034" max="1034" width="15.85546875" style="983" bestFit="1" customWidth="1"/>
    <col min="1035" max="1035" width="8.7109375" style="983" bestFit="1" customWidth="1"/>
    <col min="1036" max="1036" width="7.85546875" style="983" bestFit="1" customWidth="1"/>
    <col min="1037" max="1037" width="5.85546875" style="983" bestFit="1" customWidth="1"/>
    <col min="1038" max="1038" width="10.28515625" style="983" bestFit="1" customWidth="1"/>
    <col min="1039" max="1039" width="7.28515625" style="983" bestFit="1" customWidth="1"/>
    <col min="1040" max="1040" width="4.7109375" style="983" customWidth="1"/>
    <col min="1041" max="1280" width="11.42578125" style="983"/>
    <col min="1281" max="1281" width="9.140625" style="983" customWidth="1"/>
    <col min="1282" max="1282" width="10.28515625" style="983" bestFit="1" customWidth="1"/>
    <col min="1283" max="1283" width="12.140625" style="983" bestFit="1" customWidth="1"/>
    <col min="1284" max="1286" width="10.28515625" style="983" bestFit="1" customWidth="1"/>
    <col min="1287" max="1287" width="7.28515625" style="983" bestFit="1" customWidth="1"/>
    <col min="1288" max="1288" width="6.140625" style="983" customWidth="1"/>
    <col min="1289" max="1289" width="10" style="983" customWidth="1"/>
    <col min="1290" max="1290" width="15.85546875" style="983" bestFit="1" customWidth="1"/>
    <col min="1291" max="1291" width="8.7109375" style="983" bestFit="1" customWidth="1"/>
    <col min="1292" max="1292" width="7.85546875" style="983" bestFit="1" customWidth="1"/>
    <col min="1293" max="1293" width="5.85546875" style="983" bestFit="1" customWidth="1"/>
    <col min="1294" max="1294" width="10.28515625" style="983" bestFit="1" customWidth="1"/>
    <col min="1295" max="1295" width="7.28515625" style="983" bestFit="1" customWidth="1"/>
    <col min="1296" max="1296" width="4.7109375" style="983" customWidth="1"/>
    <col min="1297" max="1536" width="11.42578125" style="983"/>
    <col min="1537" max="1537" width="9.140625" style="983" customWidth="1"/>
    <col min="1538" max="1538" width="10.28515625" style="983" bestFit="1" customWidth="1"/>
    <col min="1539" max="1539" width="12.140625" style="983" bestFit="1" customWidth="1"/>
    <col min="1540" max="1542" width="10.28515625" style="983" bestFit="1" customWidth="1"/>
    <col min="1543" max="1543" width="7.28515625" style="983" bestFit="1" customWidth="1"/>
    <col min="1544" max="1544" width="6.140625" style="983" customWidth="1"/>
    <col min="1545" max="1545" width="10" style="983" customWidth="1"/>
    <col min="1546" max="1546" width="15.85546875" style="983" bestFit="1" customWidth="1"/>
    <col min="1547" max="1547" width="8.7109375" style="983" bestFit="1" customWidth="1"/>
    <col min="1548" max="1548" width="7.85546875" style="983" bestFit="1" customWidth="1"/>
    <col min="1549" max="1549" width="5.85546875" style="983" bestFit="1" customWidth="1"/>
    <col min="1550" max="1550" width="10.28515625" style="983" bestFit="1" customWidth="1"/>
    <col min="1551" max="1551" width="7.28515625" style="983" bestFit="1" customWidth="1"/>
    <col min="1552" max="1552" width="4.7109375" style="983" customWidth="1"/>
    <col min="1553" max="1792" width="11.42578125" style="983"/>
    <col min="1793" max="1793" width="9.140625" style="983" customWidth="1"/>
    <col min="1794" max="1794" width="10.28515625" style="983" bestFit="1" customWidth="1"/>
    <col min="1795" max="1795" width="12.140625" style="983" bestFit="1" customWidth="1"/>
    <col min="1796" max="1798" width="10.28515625" style="983" bestFit="1" customWidth="1"/>
    <col min="1799" max="1799" width="7.28515625" style="983" bestFit="1" customWidth="1"/>
    <col min="1800" max="1800" width="6.140625" style="983" customWidth="1"/>
    <col min="1801" max="1801" width="10" style="983" customWidth="1"/>
    <col min="1802" max="1802" width="15.85546875" style="983" bestFit="1" customWidth="1"/>
    <col min="1803" max="1803" width="8.7109375" style="983" bestFit="1" customWidth="1"/>
    <col min="1804" max="1804" width="7.85546875" style="983" bestFit="1" customWidth="1"/>
    <col min="1805" max="1805" width="5.85546875" style="983" bestFit="1" customWidth="1"/>
    <col min="1806" max="1806" width="10.28515625" style="983" bestFit="1" customWidth="1"/>
    <col min="1807" max="1807" width="7.28515625" style="983" bestFit="1" customWidth="1"/>
    <col min="1808" max="1808" width="4.7109375" style="983" customWidth="1"/>
    <col min="1809" max="2048" width="11.42578125" style="983"/>
    <col min="2049" max="2049" width="9.140625" style="983" customWidth="1"/>
    <col min="2050" max="2050" width="10.28515625" style="983" bestFit="1" customWidth="1"/>
    <col min="2051" max="2051" width="12.140625" style="983" bestFit="1" customWidth="1"/>
    <col min="2052" max="2054" width="10.28515625" style="983" bestFit="1" customWidth="1"/>
    <col min="2055" max="2055" width="7.28515625" style="983" bestFit="1" customWidth="1"/>
    <col min="2056" max="2056" width="6.140625" style="983" customWidth="1"/>
    <col min="2057" max="2057" width="10" style="983" customWidth="1"/>
    <col min="2058" max="2058" width="15.85546875" style="983" bestFit="1" customWidth="1"/>
    <col min="2059" max="2059" width="8.7109375" style="983" bestFit="1" customWidth="1"/>
    <col min="2060" max="2060" width="7.85546875" style="983" bestFit="1" customWidth="1"/>
    <col min="2061" max="2061" width="5.85546875" style="983" bestFit="1" customWidth="1"/>
    <col min="2062" max="2062" width="10.28515625" style="983" bestFit="1" customWidth="1"/>
    <col min="2063" max="2063" width="7.28515625" style="983" bestFit="1" customWidth="1"/>
    <col min="2064" max="2064" width="4.7109375" style="983" customWidth="1"/>
    <col min="2065" max="2304" width="11.42578125" style="983"/>
    <col min="2305" max="2305" width="9.140625" style="983" customWidth="1"/>
    <col min="2306" max="2306" width="10.28515625" style="983" bestFit="1" customWidth="1"/>
    <col min="2307" max="2307" width="12.140625" style="983" bestFit="1" customWidth="1"/>
    <col min="2308" max="2310" width="10.28515625" style="983" bestFit="1" customWidth="1"/>
    <col min="2311" max="2311" width="7.28515625" style="983" bestFit="1" customWidth="1"/>
    <col min="2312" max="2312" width="6.140625" style="983" customWidth="1"/>
    <col min="2313" max="2313" width="10" style="983" customWidth="1"/>
    <col min="2314" max="2314" width="15.85546875" style="983" bestFit="1" customWidth="1"/>
    <col min="2315" max="2315" width="8.7109375" style="983" bestFit="1" customWidth="1"/>
    <col min="2316" max="2316" width="7.85546875" style="983" bestFit="1" customWidth="1"/>
    <col min="2317" max="2317" width="5.85546875" style="983" bestFit="1" customWidth="1"/>
    <col min="2318" max="2318" width="10.28515625" style="983" bestFit="1" customWidth="1"/>
    <col min="2319" max="2319" width="7.28515625" style="983" bestFit="1" customWidth="1"/>
    <col min="2320" max="2320" width="4.7109375" style="983" customWidth="1"/>
    <col min="2321" max="2560" width="11.42578125" style="983"/>
    <col min="2561" max="2561" width="9.140625" style="983" customWidth="1"/>
    <col min="2562" max="2562" width="10.28515625" style="983" bestFit="1" customWidth="1"/>
    <col min="2563" max="2563" width="12.140625" style="983" bestFit="1" customWidth="1"/>
    <col min="2564" max="2566" width="10.28515625" style="983" bestFit="1" customWidth="1"/>
    <col min="2567" max="2567" width="7.28515625" style="983" bestFit="1" customWidth="1"/>
    <col min="2568" max="2568" width="6.140625" style="983" customWidth="1"/>
    <col min="2569" max="2569" width="10" style="983" customWidth="1"/>
    <col min="2570" max="2570" width="15.85546875" style="983" bestFit="1" customWidth="1"/>
    <col min="2571" max="2571" width="8.7109375" style="983" bestFit="1" customWidth="1"/>
    <col min="2572" max="2572" width="7.85546875" style="983" bestFit="1" customWidth="1"/>
    <col min="2573" max="2573" width="5.85546875" style="983" bestFit="1" customWidth="1"/>
    <col min="2574" max="2574" width="10.28515625" style="983" bestFit="1" customWidth="1"/>
    <col min="2575" max="2575" width="7.28515625" style="983" bestFit="1" customWidth="1"/>
    <col min="2576" max="2576" width="4.7109375" style="983" customWidth="1"/>
    <col min="2577" max="2816" width="11.42578125" style="983"/>
    <col min="2817" max="2817" width="9.140625" style="983" customWidth="1"/>
    <col min="2818" max="2818" width="10.28515625" style="983" bestFit="1" customWidth="1"/>
    <col min="2819" max="2819" width="12.140625" style="983" bestFit="1" customWidth="1"/>
    <col min="2820" max="2822" width="10.28515625" style="983" bestFit="1" customWidth="1"/>
    <col min="2823" max="2823" width="7.28515625" style="983" bestFit="1" customWidth="1"/>
    <col min="2824" max="2824" width="6.140625" style="983" customWidth="1"/>
    <col min="2825" max="2825" width="10" style="983" customWidth="1"/>
    <col min="2826" max="2826" width="15.85546875" style="983" bestFit="1" customWidth="1"/>
    <col min="2827" max="2827" width="8.7109375" style="983" bestFit="1" customWidth="1"/>
    <col min="2828" max="2828" width="7.85546875" style="983" bestFit="1" customWidth="1"/>
    <col min="2829" max="2829" width="5.85546875" style="983" bestFit="1" customWidth="1"/>
    <col min="2830" max="2830" width="10.28515625" style="983" bestFit="1" customWidth="1"/>
    <col min="2831" max="2831" width="7.28515625" style="983" bestFit="1" customWidth="1"/>
    <col min="2832" max="2832" width="4.7109375" style="983" customWidth="1"/>
    <col min="2833" max="3072" width="11.42578125" style="983"/>
    <col min="3073" max="3073" width="9.140625" style="983" customWidth="1"/>
    <col min="3074" max="3074" width="10.28515625" style="983" bestFit="1" customWidth="1"/>
    <col min="3075" max="3075" width="12.140625" style="983" bestFit="1" customWidth="1"/>
    <col min="3076" max="3078" width="10.28515625" style="983" bestFit="1" customWidth="1"/>
    <col min="3079" max="3079" width="7.28515625" style="983" bestFit="1" customWidth="1"/>
    <col min="3080" max="3080" width="6.140625" style="983" customWidth="1"/>
    <col min="3081" max="3081" width="10" style="983" customWidth="1"/>
    <col min="3082" max="3082" width="15.85546875" style="983" bestFit="1" customWidth="1"/>
    <col min="3083" max="3083" width="8.7109375" style="983" bestFit="1" customWidth="1"/>
    <col min="3084" max="3084" width="7.85546875" style="983" bestFit="1" customWidth="1"/>
    <col min="3085" max="3085" width="5.85546875" style="983" bestFit="1" customWidth="1"/>
    <col min="3086" max="3086" width="10.28515625" style="983" bestFit="1" customWidth="1"/>
    <col min="3087" max="3087" width="7.28515625" style="983" bestFit="1" customWidth="1"/>
    <col min="3088" max="3088" width="4.7109375" style="983" customWidth="1"/>
    <col min="3089" max="3328" width="11.42578125" style="983"/>
    <col min="3329" max="3329" width="9.140625" style="983" customWidth="1"/>
    <col min="3330" max="3330" width="10.28515625" style="983" bestFit="1" customWidth="1"/>
    <col min="3331" max="3331" width="12.140625" style="983" bestFit="1" customWidth="1"/>
    <col min="3332" max="3334" width="10.28515625" style="983" bestFit="1" customWidth="1"/>
    <col min="3335" max="3335" width="7.28515625" style="983" bestFit="1" customWidth="1"/>
    <col min="3336" max="3336" width="6.140625" style="983" customWidth="1"/>
    <col min="3337" max="3337" width="10" style="983" customWidth="1"/>
    <col min="3338" max="3338" width="15.85546875" style="983" bestFit="1" customWidth="1"/>
    <col min="3339" max="3339" width="8.7109375" style="983" bestFit="1" customWidth="1"/>
    <col min="3340" max="3340" width="7.85546875" style="983" bestFit="1" customWidth="1"/>
    <col min="3341" max="3341" width="5.85546875" style="983" bestFit="1" customWidth="1"/>
    <col min="3342" max="3342" width="10.28515625" style="983" bestFit="1" customWidth="1"/>
    <col min="3343" max="3343" width="7.28515625" style="983" bestFit="1" customWidth="1"/>
    <col min="3344" max="3344" width="4.7109375" style="983" customWidth="1"/>
    <col min="3345" max="3584" width="11.42578125" style="983"/>
    <col min="3585" max="3585" width="9.140625" style="983" customWidth="1"/>
    <col min="3586" max="3586" width="10.28515625" style="983" bestFit="1" customWidth="1"/>
    <col min="3587" max="3587" width="12.140625" style="983" bestFit="1" customWidth="1"/>
    <col min="3588" max="3590" width="10.28515625" style="983" bestFit="1" customWidth="1"/>
    <col min="3591" max="3591" width="7.28515625" style="983" bestFit="1" customWidth="1"/>
    <col min="3592" max="3592" width="6.140625" style="983" customWidth="1"/>
    <col min="3593" max="3593" width="10" style="983" customWidth="1"/>
    <col min="3594" max="3594" width="15.85546875" style="983" bestFit="1" customWidth="1"/>
    <col min="3595" max="3595" width="8.7109375" style="983" bestFit="1" customWidth="1"/>
    <col min="3596" max="3596" width="7.85546875" style="983" bestFit="1" customWidth="1"/>
    <col min="3597" max="3597" width="5.85546875" style="983" bestFit="1" customWidth="1"/>
    <col min="3598" max="3598" width="10.28515625" style="983" bestFit="1" customWidth="1"/>
    <col min="3599" max="3599" width="7.28515625" style="983" bestFit="1" customWidth="1"/>
    <col min="3600" max="3600" width="4.7109375" style="983" customWidth="1"/>
    <col min="3601" max="3840" width="11.42578125" style="983"/>
    <col min="3841" max="3841" width="9.140625" style="983" customWidth="1"/>
    <col min="3842" max="3842" width="10.28515625" style="983" bestFit="1" customWidth="1"/>
    <col min="3843" max="3843" width="12.140625" style="983" bestFit="1" customWidth="1"/>
    <col min="3844" max="3846" width="10.28515625" style="983" bestFit="1" customWidth="1"/>
    <col min="3847" max="3847" width="7.28515625" style="983" bestFit="1" customWidth="1"/>
    <col min="3848" max="3848" width="6.140625" style="983" customWidth="1"/>
    <col min="3849" max="3849" width="10" style="983" customWidth="1"/>
    <col min="3850" max="3850" width="15.85546875" style="983" bestFit="1" customWidth="1"/>
    <col min="3851" max="3851" width="8.7109375" style="983" bestFit="1" customWidth="1"/>
    <col min="3852" max="3852" width="7.85546875" style="983" bestFit="1" customWidth="1"/>
    <col min="3853" max="3853" width="5.85546875" style="983" bestFit="1" customWidth="1"/>
    <col min="3854" max="3854" width="10.28515625" style="983" bestFit="1" customWidth="1"/>
    <col min="3855" max="3855" width="7.28515625" style="983" bestFit="1" customWidth="1"/>
    <col min="3856" max="3856" width="4.7109375" style="983" customWidth="1"/>
    <col min="3857" max="4096" width="11.42578125" style="983"/>
    <col min="4097" max="4097" width="9.140625" style="983" customWidth="1"/>
    <col min="4098" max="4098" width="10.28515625" style="983" bestFit="1" customWidth="1"/>
    <col min="4099" max="4099" width="12.140625" style="983" bestFit="1" customWidth="1"/>
    <col min="4100" max="4102" width="10.28515625" style="983" bestFit="1" customWidth="1"/>
    <col min="4103" max="4103" width="7.28515625" style="983" bestFit="1" customWidth="1"/>
    <col min="4104" max="4104" width="6.140625" style="983" customWidth="1"/>
    <col min="4105" max="4105" width="10" style="983" customWidth="1"/>
    <col min="4106" max="4106" width="15.85546875" style="983" bestFit="1" customWidth="1"/>
    <col min="4107" max="4107" width="8.7109375" style="983" bestFit="1" customWidth="1"/>
    <col min="4108" max="4108" width="7.85546875" style="983" bestFit="1" customWidth="1"/>
    <col min="4109" max="4109" width="5.85546875" style="983" bestFit="1" customWidth="1"/>
    <col min="4110" max="4110" width="10.28515625" style="983" bestFit="1" customWidth="1"/>
    <col min="4111" max="4111" width="7.28515625" style="983" bestFit="1" customWidth="1"/>
    <col min="4112" max="4112" width="4.7109375" style="983" customWidth="1"/>
    <col min="4113" max="4352" width="11.42578125" style="983"/>
    <col min="4353" max="4353" width="9.140625" style="983" customWidth="1"/>
    <col min="4354" max="4354" width="10.28515625" style="983" bestFit="1" customWidth="1"/>
    <col min="4355" max="4355" width="12.140625" style="983" bestFit="1" customWidth="1"/>
    <col min="4356" max="4358" width="10.28515625" style="983" bestFit="1" customWidth="1"/>
    <col min="4359" max="4359" width="7.28515625" style="983" bestFit="1" customWidth="1"/>
    <col min="4360" max="4360" width="6.140625" style="983" customWidth="1"/>
    <col min="4361" max="4361" width="10" style="983" customWidth="1"/>
    <col min="4362" max="4362" width="15.85546875" style="983" bestFit="1" customWidth="1"/>
    <col min="4363" max="4363" width="8.7109375" style="983" bestFit="1" customWidth="1"/>
    <col min="4364" max="4364" width="7.85546875" style="983" bestFit="1" customWidth="1"/>
    <col min="4365" max="4365" width="5.85546875" style="983" bestFit="1" customWidth="1"/>
    <col min="4366" max="4366" width="10.28515625" style="983" bestFit="1" customWidth="1"/>
    <col min="4367" max="4367" width="7.28515625" style="983" bestFit="1" customWidth="1"/>
    <col min="4368" max="4368" width="4.7109375" style="983" customWidth="1"/>
    <col min="4369" max="4608" width="11.42578125" style="983"/>
    <col min="4609" max="4609" width="9.140625" style="983" customWidth="1"/>
    <col min="4610" max="4610" width="10.28515625" style="983" bestFit="1" customWidth="1"/>
    <col min="4611" max="4611" width="12.140625" style="983" bestFit="1" customWidth="1"/>
    <col min="4612" max="4614" width="10.28515625" style="983" bestFit="1" customWidth="1"/>
    <col min="4615" max="4615" width="7.28515625" style="983" bestFit="1" customWidth="1"/>
    <col min="4616" max="4616" width="6.140625" style="983" customWidth="1"/>
    <col min="4617" max="4617" width="10" style="983" customWidth="1"/>
    <col min="4618" max="4618" width="15.85546875" style="983" bestFit="1" customWidth="1"/>
    <col min="4619" max="4619" width="8.7109375" style="983" bestFit="1" customWidth="1"/>
    <col min="4620" max="4620" width="7.85546875" style="983" bestFit="1" customWidth="1"/>
    <col min="4621" max="4621" width="5.85546875" style="983" bestFit="1" customWidth="1"/>
    <col min="4622" max="4622" width="10.28515625" style="983" bestFit="1" customWidth="1"/>
    <col min="4623" max="4623" width="7.28515625" style="983" bestFit="1" customWidth="1"/>
    <col min="4624" max="4624" width="4.7109375" style="983" customWidth="1"/>
    <col min="4625" max="4864" width="11.42578125" style="983"/>
    <col min="4865" max="4865" width="9.140625" style="983" customWidth="1"/>
    <col min="4866" max="4866" width="10.28515625" style="983" bestFit="1" customWidth="1"/>
    <col min="4867" max="4867" width="12.140625" style="983" bestFit="1" customWidth="1"/>
    <col min="4868" max="4870" width="10.28515625" style="983" bestFit="1" customWidth="1"/>
    <col min="4871" max="4871" width="7.28515625" style="983" bestFit="1" customWidth="1"/>
    <col min="4872" max="4872" width="6.140625" style="983" customWidth="1"/>
    <col min="4873" max="4873" width="10" style="983" customWidth="1"/>
    <col min="4874" max="4874" width="15.85546875" style="983" bestFit="1" customWidth="1"/>
    <col min="4875" max="4875" width="8.7109375" style="983" bestFit="1" customWidth="1"/>
    <col min="4876" max="4876" width="7.85546875" style="983" bestFit="1" customWidth="1"/>
    <col min="4877" max="4877" width="5.85546875" style="983" bestFit="1" customWidth="1"/>
    <col min="4878" max="4878" width="10.28515625" style="983" bestFit="1" customWidth="1"/>
    <col min="4879" max="4879" width="7.28515625" style="983" bestFit="1" customWidth="1"/>
    <col min="4880" max="4880" width="4.7109375" style="983" customWidth="1"/>
    <col min="4881" max="5120" width="11.42578125" style="983"/>
    <col min="5121" max="5121" width="9.140625" style="983" customWidth="1"/>
    <col min="5122" max="5122" width="10.28515625" style="983" bestFit="1" customWidth="1"/>
    <col min="5123" max="5123" width="12.140625" style="983" bestFit="1" customWidth="1"/>
    <col min="5124" max="5126" width="10.28515625" style="983" bestFit="1" customWidth="1"/>
    <col min="5127" max="5127" width="7.28515625" style="983" bestFit="1" customWidth="1"/>
    <col min="5128" max="5128" width="6.140625" style="983" customWidth="1"/>
    <col min="5129" max="5129" width="10" style="983" customWidth="1"/>
    <col min="5130" max="5130" width="15.85546875" style="983" bestFit="1" customWidth="1"/>
    <col min="5131" max="5131" width="8.7109375" style="983" bestFit="1" customWidth="1"/>
    <col min="5132" max="5132" width="7.85546875" style="983" bestFit="1" customWidth="1"/>
    <col min="5133" max="5133" width="5.85546875" style="983" bestFit="1" customWidth="1"/>
    <col min="5134" max="5134" width="10.28515625" style="983" bestFit="1" customWidth="1"/>
    <col min="5135" max="5135" width="7.28515625" style="983" bestFit="1" customWidth="1"/>
    <col min="5136" max="5136" width="4.7109375" style="983" customWidth="1"/>
    <col min="5137" max="5376" width="11.42578125" style="983"/>
    <col min="5377" max="5377" width="9.140625" style="983" customWidth="1"/>
    <col min="5378" max="5378" width="10.28515625" style="983" bestFit="1" customWidth="1"/>
    <col min="5379" max="5379" width="12.140625" style="983" bestFit="1" customWidth="1"/>
    <col min="5380" max="5382" width="10.28515625" style="983" bestFit="1" customWidth="1"/>
    <col min="5383" max="5383" width="7.28515625" style="983" bestFit="1" customWidth="1"/>
    <col min="5384" max="5384" width="6.140625" style="983" customWidth="1"/>
    <col min="5385" max="5385" width="10" style="983" customWidth="1"/>
    <col min="5386" max="5386" width="15.85546875" style="983" bestFit="1" customWidth="1"/>
    <col min="5387" max="5387" width="8.7109375" style="983" bestFit="1" customWidth="1"/>
    <col min="5388" max="5388" width="7.85546875" style="983" bestFit="1" customWidth="1"/>
    <col min="5389" max="5389" width="5.85546875" style="983" bestFit="1" customWidth="1"/>
    <col min="5390" max="5390" width="10.28515625" style="983" bestFit="1" customWidth="1"/>
    <col min="5391" max="5391" width="7.28515625" style="983" bestFit="1" customWidth="1"/>
    <col min="5392" max="5392" width="4.7109375" style="983" customWidth="1"/>
    <col min="5393" max="5632" width="11.42578125" style="983"/>
    <col min="5633" max="5633" width="9.140625" style="983" customWidth="1"/>
    <col min="5634" max="5634" width="10.28515625" style="983" bestFit="1" customWidth="1"/>
    <col min="5635" max="5635" width="12.140625" style="983" bestFit="1" customWidth="1"/>
    <col min="5636" max="5638" width="10.28515625" style="983" bestFit="1" customWidth="1"/>
    <col min="5639" max="5639" width="7.28515625" style="983" bestFit="1" customWidth="1"/>
    <col min="5640" max="5640" width="6.140625" style="983" customWidth="1"/>
    <col min="5641" max="5641" width="10" style="983" customWidth="1"/>
    <col min="5642" max="5642" width="15.85546875" style="983" bestFit="1" customWidth="1"/>
    <col min="5643" max="5643" width="8.7109375" style="983" bestFit="1" customWidth="1"/>
    <col min="5644" max="5644" width="7.85546875" style="983" bestFit="1" customWidth="1"/>
    <col min="5645" max="5645" width="5.85546875" style="983" bestFit="1" customWidth="1"/>
    <col min="5646" max="5646" width="10.28515625" style="983" bestFit="1" customWidth="1"/>
    <col min="5647" max="5647" width="7.28515625" style="983" bestFit="1" customWidth="1"/>
    <col min="5648" max="5648" width="4.7109375" style="983" customWidth="1"/>
    <col min="5649" max="5888" width="11.42578125" style="983"/>
    <col min="5889" max="5889" width="9.140625" style="983" customWidth="1"/>
    <col min="5890" max="5890" width="10.28515625" style="983" bestFit="1" customWidth="1"/>
    <col min="5891" max="5891" width="12.140625" style="983" bestFit="1" customWidth="1"/>
    <col min="5892" max="5894" width="10.28515625" style="983" bestFit="1" customWidth="1"/>
    <col min="5895" max="5895" width="7.28515625" style="983" bestFit="1" customWidth="1"/>
    <col min="5896" max="5896" width="6.140625" style="983" customWidth="1"/>
    <col min="5897" max="5897" width="10" style="983" customWidth="1"/>
    <col min="5898" max="5898" width="15.85546875" style="983" bestFit="1" customWidth="1"/>
    <col min="5899" max="5899" width="8.7109375" style="983" bestFit="1" customWidth="1"/>
    <col min="5900" max="5900" width="7.85546875" style="983" bestFit="1" customWidth="1"/>
    <col min="5901" max="5901" width="5.85546875" style="983" bestFit="1" customWidth="1"/>
    <col min="5902" max="5902" width="10.28515625" style="983" bestFit="1" customWidth="1"/>
    <col min="5903" max="5903" width="7.28515625" style="983" bestFit="1" customWidth="1"/>
    <col min="5904" max="5904" width="4.7109375" style="983" customWidth="1"/>
    <col min="5905" max="6144" width="11.42578125" style="983"/>
    <col min="6145" max="6145" width="9.140625" style="983" customWidth="1"/>
    <col min="6146" max="6146" width="10.28515625" style="983" bestFit="1" customWidth="1"/>
    <col min="6147" max="6147" width="12.140625" style="983" bestFit="1" customWidth="1"/>
    <col min="6148" max="6150" width="10.28515625" style="983" bestFit="1" customWidth="1"/>
    <col min="6151" max="6151" width="7.28515625" style="983" bestFit="1" customWidth="1"/>
    <col min="6152" max="6152" width="6.140625" style="983" customWidth="1"/>
    <col min="6153" max="6153" width="10" style="983" customWidth="1"/>
    <col min="6154" max="6154" width="15.85546875" style="983" bestFit="1" customWidth="1"/>
    <col min="6155" max="6155" width="8.7109375" style="983" bestFit="1" customWidth="1"/>
    <col min="6156" max="6156" width="7.85546875" style="983" bestFit="1" customWidth="1"/>
    <col min="6157" max="6157" width="5.85546875" style="983" bestFit="1" customWidth="1"/>
    <col min="6158" max="6158" width="10.28515625" style="983" bestFit="1" customWidth="1"/>
    <col min="6159" max="6159" width="7.28515625" style="983" bestFit="1" customWidth="1"/>
    <col min="6160" max="6160" width="4.7109375" style="983" customWidth="1"/>
    <col min="6161" max="6400" width="11.42578125" style="983"/>
    <col min="6401" max="6401" width="9.140625" style="983" customWidth="1"/>
    <col min="6402" max="6402" width="10.28515625" style="983" bestFit="1" customWidth="1"/>
    <col min="6403" max="6403" width="12.140625" style="983" bestFit="1" customWidth="1"/>
    <col min="6404" max="6406" width="10.28515625" style="983" bestFit="1" customWidth="1"/>
    <col min="6407" max="6407" width="7.28515625" style="983" bestFit="1" customWidth="1"/>
    <col min="6408" max="6408" width="6.140625" style="983" customWidth="1"/>
    <col min="6409" max="6409" width="10" style="983" customWidth="1"/>
    <col min="6410" max="6410" width="15.85546875" style="983" bestFit="1" customWidth="1"/>
    <col min="6411" max="6411" width="8.7109375" style="983" bestFit="1" customWidth="1"/>
    <col min="6412" max="6412" width="7.85546875" style="983" bestFit="1" customWidth="1"/>
    <col min="6413" max="6413" width="5.85546875" style="983" bestFit="1" customWidth="1"/>
    <col min="6414" max="6414" width="10.28515625" style="983" bestFit="1" customWidth="1"/>
    <col min="6415" max="6415" width="7.28515625" style="983" bestFit="1" customWidth="1"/>
    <col min="6416" max="6416" width="4.7109375" style="983" customWidth="1"/>
    <col min="6417" max="6656" width="11.42578125" style="983"/>
    <col min="6657" max="6657" width="9.140625" style="983" customWidth="1"/>
    <col min="6658" max="6658" width="10.28515625" style="983" bestFit="1" customWidth="1"/>
    <col min="6659" max="6659" width="12.140625" style="983" bestFit="1" customWidth="1"/>
    <col min="6660" max="6662" width="10.28515625" style="983" bestFit="1" customWidth="1"/>
    <col min="6663" max="6663" width="7.28515625" style="983" bestFit="1" customWidth="1"/>
    <col min="6664" max="6664" width="6.140625" style="983" customWidth="1"/>
    <col min="6665" max="6665" width="10" style="983" customWidth="1"/>
    <col min="6666" max="6666" width="15.85546875" style="983" bestFit="1" customWidth="1"/>
    <col min="6667" max="6667" width="8.7109375" style="983" bestFit="1" customWidth="1"/>
    <col min="6668" max="6668" width="7.85546875" style="983" bestFit="1" customWidth="1"/>
    <col min="6669" max="6669" width="5.85546875" style="983" bestFit="1" customWidth="1"/>
    <col min="6670" max="6670" width="10.28515625" style="983" bestFit="1" customWidth="1"/>
    <col min="6671" max="6671" width="7.28515625" style="983" bestFit="1" customWidth="1"/>
    <col min="6672" max="6672" width="4.7109375" style="983" customWidth="1"/>
    <col min="6673" max="6912" width="11.42578125" style="983"/>
    <col min="6913" max="6913" width="9.140625" style="983" customWidth="1"/>
    <col min="6914" max="6914" width="10.28515625" style="983" bestFit="1" customWidth="1"/>
    <col min="6915" max="6915" width="12.140625" style="983" bestFit="1" customWidth="1"/>
    <col min="6916" max="6918" width="10.28515625" style="983" bestFit="1" customWidth="1"/>
    <col min="6919" max="6919" width="7.28515625" style="983" bestFit="1" customWidth="1"/>
    <col min="6920" max="6920" width="6.140625" style="983" customWidth="1"/>
    <col min="6921" max="6921" width="10" style="983" customWidth="1"/>
    <col min="6922" max="6922" width="15.85546875" style="983" bestFit="1" customWidth="1"/>
    <col min="6923" max="6923" width="8.7109375" style="983" bestFit="1" customWidth="1"/>
    <col min="6924" max="6924" width="7.85546875" style="983" bestFit="1" customWidth="1"/>
    <col min="6925" max="6925" width="5.85546875" style="983" bestFit="1" customWidth="1"/>
    <col min="6926" max="6926" width="10.28515625" style="983" bestFit="1" customWidth="1"/>
    <col min="6927" max="6927" width="7.28515625" style="983" bestFit="1" customWidth="1"/>
    <col min="6928" max="6928" width="4.7109375" style="983" customWidth="1"/>
    <col min="6929" max="7168" width="11.42578125" style="983"/>
    <col min="7169" max="7169" width="9.140625" style="983" customWidth="1"/>
    <col min="7170" max="7170" width="10.28515625" style="983" bestFit="1" customWidth="1"/>
    <col min="7171" max="7171" width="12.140625" style="983" bestFit="1" customWidth="1"/>
    <col min="7172" max="7174" width="10.28515625" style="983" bestFit="1" customWidth="1"/>
    <col min="7175" max="7175" width="7.28515625" style="983" bestFit="1" customWidth="1"/>
    <col min="7176" max="7176" width="6.140625" style="983" customWidth="1"/>
    <col min="7177" max="7177" width="10" style="983" customWidth="1"/>
    <col min="7178" max="7178" width="15.85546875" style="983" bestFit="1" customWidth="1"/>
    <col min="7179" max="7179" width="8.7109375" style="983" bestFit="1" customWidth="1"/>
    <col min="7180" max="7180" width="7.85546875" style="983" bestFit="1" customWidth="1"/>
    <col min="7181" max="7181" width="5.85546875" style="983" bestFit="1" customWidth="1"/>
    <col min="7182" max="7182" width="10.28515625" style="983" bestFit="1" customWidth="1"/>
    <col min="7183" max="7183" width="7.28515625" style="983" bestFit="1" customWidth="1"/>
    <col min="7184" max="7184" width="4.7109375" style="983" customWidth="1"/>
    <col min="7185" max="7424" width="11.42578125" style="983"/>
    <col min="7425" max="7425" width="9.140625" style="983" customWidth="1"/>
    <col min="7426" max="7426" width="10.28515625" style="983" bestFit="1" customWidth="1"/>
    <col min="7427" max="7427" width="12.140625" style="983" bestFit="1" customWidth="1"/>
    <col min="7428" max="7430" width="10.28515625" style="983" bestFit="1" customWidth="1"/>
    <col min="7431" max="7431" width="7.28515625" style="983" bestFit="1" customWidth="1"/>
    <col min="7432" max="7432" width="6.140625" style="983" customWidth="1"/>
    <col min="7433" max="7433" width="10" style="983" customWidth="1"/>
    <col min="7434" max="7434" width="15.85546875" style="983" bestFit="1" customWidth="1"/>
    <col min="7435" max="7435" width="8.7109375" style="983" bestFit="1" customWidth="1"/>
    <col min="7436" max="7436" width="7.85546875" style="983" bestFit="1" customWidth="1"/>
    <col min="7437" max="7437" width="5.85546875" style="983" bestFit="1" customWidth="1"/>
    <col min="7438" max="7438" width="10.28515625" style="983" bestFit="1" customWidth="1"/>
    <col min="7439" max="7439" width="7.28515625" style="983" bestFit="1" customWidth="1"/>
    <col min="7440" max="7440" width="4.7109375" style="983" customWidth="1"/>
    <col min="7441" max="7680" width="11.42578125" style="983"/>
    <col min="7681" max="7681" width="9.140625" style="983" customWidth="1"/>
    <col min="7682" max="7682" width="10.28515625" style="983" bestFit="1" customWidth="1"/>
    <col min="7683" max="7683" width="12.140625" style="983" bestFit="1" customWidth="1"/>
    <col min="7684" max="7686" width="10.28515625" style="983" bestFit="1" customWidth="1"/>
    <col min="7687" max="7687" width="7.28515625" style="983" bestFit="1" customWidth="1"/>
    <col min="7688" max="7688" width="6.140625" style="983" customWidth="1"/>
    <col min="7689" max="7689" width="10" style="983" customWidth="1"/>
    <col min="7690" max="7690" width="15.85546875" style="983" bestFit="1" customWidth="1"/>
    <col min="7691" max="7691" width="8.7109375" style="983" bestFit="1" customWidth="1"/>
    <col min="7692" max="7692" width="7.85546875" style="983" bestFit="1" customWidth="1"/>
    <col min="7693" max="7693" width="5.85546875" style="983" bestFit="1" customWidth="1"/>
    <col min="7694" max="7694" width="10.28515625" style="983" bestFit="1" customWidth="1"/>
    <col min="7695" max="7695" width="7.28515625" style="983" bestFit="1" customWidth="1"/>
    <col min="7696" max="7696" width="4.7109375" style="983" customWidth="1"/>
    <col min="7697" max="7936" width="11.42578125" style="983"/>
    <col min="7937" max="7937" width="9.140625" style="983" customWidth="1"/>
    <col min="7938" max="7938" width="10.28515625" style="983" bestFit="1" customWidth="1"/>
    <col min="7939" max="7939" width="12.140625" style="983" bestFit="1" customWidth="1"/>
    <col min="7940" max="7942" width="10.28515625" style="983" bestFit="1" customWidth="1"/>
    <col min="7943" max="7943" width="7.28515625" style="983" bestFit="1" customWidth="1"/>
    <col min="7944" max="7944" width="6.140625" style="983" customWidth="1"/>
    <col min="7945" max="7945" width="10" style="983" customWidth="1"/>
    <col min="7946" max="7946" width="15.85546875" style="983" bestFit="1" customWidth="1"/>
    <col min="7947" max="7947" width="8.7109375" style="983" bestFit="1" customWidth="1"/>
    <col min="7948" max="7948" width="7.85546875" style="983" bestFit="1" customWidth="1"/>
    <col min="7949" max="7949" width="5.85546875" style="983" bestFit="1" customWidth="1"/>
    <col min="7950" max="7950" width="10.28515625" style="983" bestFit="1" customWidth="1"/>
    <col min="7951" max="7951" width="7.28515625" style="983" bestFit="1" customWidth="1"/>
    <col min="7952" max="7952" width="4.7109375" style="983" customWidth="1"/>
    <col min="7953" max="8192" width="11.42578125" style="983"/>
    <col min="8193" max="8193" width="9.140625" style="983" customWidth="1"/>
    <col min="8194" max="8194" width="10.28515625" style="983" bestFit="1" customWidth="1"/>
    <col min="8195" max="8195" width="12.140625" style="983" bestFit="1" customWidth="1"/>
    <col min="8196" max="8198" width="10.28515625" style="983" bestFit="1" customWidth="1"/>
    <col min="8199" max="8199" width="7.28515625" style="983" bestFit="1" customWidth="1"/>
    <col min="8200" max="8200" width="6.140625" style="983" customWidth="1"/>
    <col min="8201" max="8201" width="10" style="983" customWidth="1"/>
    <col min="8202" max="8202" width="15.85546875" style="983" bestFit="1" customWidth="1"/>
    <col min="8203" max="8203" width="8.7109375" style="983" bestFit="1" customWidth="1"/>
    <col min="8204" max="8204" width="7.85546875" style="983" bestFit="1" customWidth="1"/>
    <col min="8205" max="8205" width="5.85546875" style="983" bestFit="1" customWidth="1"/>
    <col min="8206" max="8206" width="10.28515625" style="983" bestFit="1" customWidth="1"/>
    <col min="8207" max="8207" width="7.28515625" style="983" bestFit="1" customWidth="1"/>
    <col min="8208" max="8208" width="4.7109375" style="983" customWidth="1"/>
    <col min="8209" max="8448" width="11.42578125" style="983"/>
    <col min="8449" max="8449" width="9.140625" style="983" customWidth="1"/>
    <col min="8450" max="8450" width="10.28515625" style="983" bestFit="1" customWidth="1"/>
    <col min="8451" max="8451" width="12.140625" style="983" bestFit="1" customWidth="1"/>
    <col min="8452" max="8454" width="10.28515625" style="983" bestFit="1" customWidth="1"/>
    <col min="8455" max="8455" width="7.28515625" style="983" bestFit="1" customWidth="1"/>
    <col min="8456" max="8456" width="6.140625" style="983" customWidth="1"/>
    <col min="8457" max="8457" width="10" style="983" customWidth="1"/>
    <col min="8458" max="8458" width="15.85546875" style="983" bestFit="1" customWidth="1"/>
    <col min="8459" max="8459" width="8.7109375" style="983" bestFit="1" customWidth="1"/>
    <col min="8460" max="8460" width="7.85546875" style="983" bestFit="1" customWidth="1"/>
    <col min="8461" max="8461" width="5.85546875" style="983" bestFit="1" customWidth="1"/>
    <col min="8462" max="8462" width="10.28515625" style="983" bestFit="1" customWidth="1"/>
    <col min="8463" max="8463" width="7.28515625" style="983" bestFit="1" customWidth="1"/>
    <col min="8464" max="8464" width="4.7109375" style="983" customWidth="1"/>
    <col min="8465" max="8704" width="11.42578125" style="983"/>
    <col min="8705" max="8705" width="9.140625" style="983" customWidth="1"/>
    <col min="8706" max="8706" width="10.28515625" style="983" bestFit="1" customWidth="1"/>
    <col min="8707" max="8707" width="12.140625" style="983" bestFit="1" customWidth="1"/>
    <col min="8708" max="8710" width="10.28515625" style="983" bestFit="1" customWidth="1"/>
    <col min="8711" max="8711" width="7.28515625" style="983" bestFit="1" customWidth="1"/>
    <col min="8712" max="8712" width="6.140625" style="983" customWidth="1"/>
    <col min="8713" max="8713" width="10" style="983" customWidth="1"/>
    <col min="8714" max="8714" width="15.85546875" style="983" bestFit="1" customWidth="1"/>
    <col min="8715" max="8715" width="8.7109375" style="983" bestFit="1" customWidth="1"/>
    <col min="8716" max="8716" width="7.85546875" style="983" bestFit="1" customWidth="1"/>
    <col min="8717" max="8717" width="5.85546875" style="983" bestFit="1" customWidth="1"/>
    <col min="8718" max="8718" width="10.28515625" style="983" bestFit="1" customWidth="1"/>
    <col min="8719" max="8719" width="7.28515625" style="983" bestFit="1" customWidth="1"/>
    <col min="8720" max="8720" width="4.7109375" style="983" customWidth="1"/>
    <col min="8721" max="8960" width="11.42578125" style="983"/>
    <col min="8961" max="8961" width="9.140625" style="983" customWidth="1"/>
    <col min="8962" max="8962" width="10.28515625" style="983" bestFit="1" customWidth="1"/>
    <col min="8963" max="8963" width="12.140625" style="983" bestFit="1" customWidth="1"/>
    <col min="8964" max="8966" width="10.28515625" style="983" bestFit="1" customWidth="1"/>
    <col min="8967" max="8967" width="7.28515625" style="983" bestFit="1" customWidth="1"/>
    <col min="8968" max="8968" width="6.140625" style="983" customWidth="1"/>
    <col min="8969" max="8969" width="10" style="983" customWidth="1"/>
    <col min="8970" max="8970" width="15.85546875" style="983" bestFit="1" customWidth="1"/>
    <col min="8971" max="8971" width="8.7109375" style="983" bestFit="1" customWidth="1"/>
    <col min="8972" max="8972" width="7.85546875" style="983" bestFit="1" customWidth="1"/>
    <col min="8973" max="8973" width="5.85546875" style="983" bestFit="1" customWidth="1"/>
    <col min="8974" max="8974" width="10.28515625" style="983" bestFit="1" customWidth="1"/>
    <col min="8975" max="8975" width="7.28515625" style="983" bestFit="1" customWidth="1"/>
    <col min="8976" max="8976" width="4.7109375" style="983" customWidth="1"/>
    <col min="8977" max="9216" width="11.42578125" style="983"/>
    <col min="9217" max="9217" width="9.140625" style="983" customWidth="1"/>
    <col min="9218" max="9218" width="10.28515625" style="983" bestFit="1" customWidth="1"/>
    <col min="9219" max="9219" width="12.140625" style="983" bestFit="1" customWidth="1"/>
    <col min="9220" max="9222" width="10.28515625" style="983" bestFit="1" customWidth="1"/>
    <col min="9223" max="9223" width="7.28515625" style="983" bestFit="1" customWidth="1"/>
    <col min="9224" max="9224" width="6.140625" style="983" customWidth="1"/>
    <col min="9225" max="9225" width="10" style="983" customWidth="1"/>
    <col min="9226" max="9226" width="15.85546875" style="983" bestFit="1" customWidth="1"/>
    <col min="9227" max="9227" width="8.7109375" style="983" bestFit="1" customWidth="1"/>
    <col min="9228" max="9228" width="7.85546875" style="983" bestFit="1" customWidth="1"/>
    <col min="9229" max="9229" width="5.85546875" style="983" bestFit="1" customWidth="1"/>
    <col min="9230" max="9230" width="10.28515625" style="983" bestFit="1" customWidth="1"/>
    <col min="9231" max="9231" width="7.28515625" style="983" bestFit="1" customWidth="1"/>
    <col min="9232" max="9232" width="4.7109375" style="983" customWidth="1"/>
    <col min="9233" max="9472" width="11.42578125" style="983"/>
    <col min="9473" max="9473" width="9.140625" style="983" customWidth="1"/>
    <col min="9474" max="9474" width="10.28515625" style="983" bestFit="1" customWidth="1"/>
    <col min="9475" max="9475" width="12.140625" style="983" bestFit="1" customWidth="1"/>
    <col min="9476" max="9478" width="10.28515625" style="983" bestFit="1" customWidth="1"/>
    <col min="9479" max="9479" width="7.28515625" style="983" bestFit="1" customWidth="1"/>
    <col min="9480" max="9480" width="6.140625" style="983" customWidth="1"/>
    <col min="9481" max="9481" width="10" style="983" customWidth="1"/>
    <col min="9482" max="9482" width="15.85546875" style="983" bestFit="1" customWidth="1"/>
    <col min="9483" max="9483" width="8.7109375" style="983" bestFit="1" customWidth="1"/>
    <col min="9484" max="9484" width="7.85546875" style="983" bestFit="1" customWidth="1"/>
    <col min="9485" max="9485" width="5.85546875" style="983" bestFit="1" customWidth="1"/>
    <col min="9486" max="9486" width="10.28515625" style="983" bestFit="1" customWidth="1"/>
    <col min="9487" max="9487" width="7.28515625" style="983" bestFit="1" customWidth="1"/>
    <col min="9488" max="9488" width="4.7109375" style="983" customWidth="1"/>
    <col min="9489" max="9728" width="11.42578125" style="983"/>
    <col min="9729" max="9729" width="9.140625" style="983" customWidth="1"/>
    <col min="9730" max="9730" width="10.28515625" style="983" bestFit="1" customWidth="1"/>
    <col min="9731" max="9731" width="12.140625" style="983" bestFit="1" customWidth="1"/>
    <col min="9732" max="9734" width="10.28515625" style="983" bestFit="1" customWidth="1"/>
    <col min="9735" max="9735" width="7.28515625" style="983" bestFit="1" customWidth="1"/>
    <col min="9736" max="9736" width="6.140625" style="983" customWidth="1"/>
    <col min="9737" max="9737" width="10" style="983" customWidth="1"/>
    <col min="9738" max="9738" width="15.85546875" style="983" bestFit="1" customWidth="1"/>
    <col min="9739" max="9739" width="8.7109375" style="983" bestFit="1" customWidth="1"/>
    <col min="9740" max="9740" width="7.85546875" style="983" bestFit="1" customWidth="1"/>
    <col min="9741" max="9741" width="5.85546875" style="983" bestFit="1" customWidth="1"/>
    <col min="9742" max="9742" width="10.28515625" style="983" bestFit="1" customWidth="1"/>
    <col min="9743" max="9743" width="7.28515625" style="983" bestFit="1" customWidth="1"/>
    <col min="9744" max="9744" width="4.7109375" style="983" customWidth="1"/>
    <col min="9745" max="9984" width="11.42578125" style="983"/>
    <col min="9985" max="9985" width="9.140625" style="983" customWidth="1"/>
    <col min="9986" max="9986" width="10.28515625" style="983" bestFit="1" customWidth="1"/>
    <col min="9987" max="9987" width="12.140625" style="983" bestFit="1" customWidth="1"/>
    <col min="9988" max="9990" width="10.28515625" style="983" bestFit="1" customWidth="1"/>
    <col min="9991" max="9991" width="7.28515625" style="983" bestFit="1" customWidth="1"/>
    <col min="9992" max="9992" width="6.140625" style="983" customWidth="1"/>
    <col min="9993" max="9993" width="10" style="983" customWidth="1"/>
    <col min="9994" max="9994" width="15.85546875" style="983" bestFit="1" customWidth="1"/>
    <col min="9995" max="9995" width="8.7109375" style="983" bestFit="1" customWidth="1"/>
    <col min="9996" max="9996" width="7.85546875" style="983" bestFit="1" customWidth="1"/>
    <col min="9997" max="9997" width="5.85546875" style="983" bestFit="1" customWidth="1"/>
    <col min="9998" max="9998" width="10.28515625" style="983" bestFit="1" customWidth="1"/>
    <col min="9999" max="9999" width="7.28515625" style="983" bestFit="1" customWidth="1"/>
    <col min="10000" max="10000" width="4.7109375" style="983" customWidth="1"/>
    <col min="10001" max="10240" width="11.42578125" style="983"/>
    <col min="10241" max="10241" width="9.140625" style="983" customWidth="1"/>
    <col min="10242" max="10242" width="10.28515625" style="983" bestFit="1" customWidth="1"/>
    <col min="10243" max="10243" width="12.140625" style="983" bestFit="1" customWidth="1"/>
    <col min="10244" max="10246" width="10.28515625" style="983" bestFit="1" customWidth="1"/>
    <col min="10247" max="10247" width="7.28515625" style="983" bestFit="1" customWidth="1"/>
    <col min="10248" max="10248" width="6.140625" style="983" customWidth="1"/>
    <col min="10249" max="10249" width="10" style="983" customWidth="1"/>
    <col min="10250" max="10250" width="15.85546875" style="983" bestFit="1" customWidth="1"/>
    <col min="10251" max="10251" width="8.7109375" style="983" bestFit="1" customWidth="1"/>
    <col min="10252" max="10252" width="7.85546875" style="983" bestFit="1" customWidth="1"/>
    <col min="10253" max="10253" width="5.85546875" style="983" bestFit="1" customWidth="1"/>
    <col min="10254" max="10254" width="10.28515625" style="983" bestFit="1" customWidth="1"/>
    <col min="10255" max="10255" width="7.28515625" style="983" bestFit="1" customWidth="1"/>
    <col min="10256" max="10256" width="4.7109375" style="983" customWidth="1"/>
    <col min="10257" max="10496" width="11.42578125" style="983"/>
    <col min="10497" max="10497" width="9.140625" style="983" customWidth="1"/>
    <col min="10498" max="10498" width="10.28515625" style="983" bestFit="1" customWidth="1"/>
    <col min="10499" max="10499" width="12.140625" style="983" bestFit="1" customWidth="1"/>
    <col min="10500" max="10502" width="10.28515625" style="983" bestFit="1" customWidth="1"/>
    <col min="10503" max="10503" width="7.28515625" style="983" bestFit="1" customWidth="1"/>
    <col min="10504" max="10504" width="6.140625" style="983" customWidth="1"/>
    <col min="10505" max="10505" width="10" style="983" customWidth="1"/>
    <col min="10506" max="10506" width="15.85546875" style="983" bestFit="1" customWidth="1"/>
    <col min="10507" max="10507" width="8.7109375" style="983" bestFit="1" customWidth="1"/>
    <col min="10508" max="10508" width="7.85546875" style="983" bestFit="1" customWidth="1"/>
    <col min="10509" max="10509" width="5.85546875" style="983" bestFit="1" customWidth="1"/>
    <col min="10510" max="10510" width="10.28515625" style="983" bestFit="1" customWidth="1"/>
    <col min="10511" max="10511" width="7.28515625" style="983" bestFit="1" customWidth="1"/>
    <col min="10512" max="10512" width="4.7109375" style="983" customWidth="1"/>
    <col min="10513" max="10752" width="11.42578125" style="983"/>
    <col min="10753" max="10753" width="9.140625" style="983" customWidth="1"/>
    <col min="10754" max="10754" width="10.28515625" style="983" bestFit="1" customWidth="1"/>
    <col min="10755" max="10755" width="12.140625" style="983" bestFit="1" customWidth="1"/>
    <col min="10756" max="10758" width="10.28515625" style="983" bestFit="1" customWidth="1"/>
    <col min="10759" max="10759" width="7.28515625" style="983" bestFit="1" customWidth="1"/>
    <col min="10760" max="10760" width="6.140625" style="983" customWidth="1"/>
    <col min="10761" max="10761" width="10" style="983" customWidth="1"/>
    <col min="10762" max="10762" width="15.85546875" style="983" bestFit="1" customWidth="1"/>
    <col min="10763" max="10763" width="8.7109375" style="983" bestFit="1" customWidth="1"/>
    <col min="10764" max="10764" width="7.85546875" style="983" bestFit="1" customWidth="1"/>
    <col min="10765" max="10765" width="5.85546875" style="983" bestFit="1" customWidth="1"/>
    <col min="10766" max="10766" width="10.28515625" style="983" bestFit="1" customWidth="1"/>
    <col min="10767" max="10767" width="7.28515625" style="983" bestFit="1" customWidth="1"/>
    <col min="10768" max="10768" width="4.7109375" style="983" customWidth="1"/>
    <col min="10769" max="11008" width="11.42578125" style="983"/>
    <col min="11009" max="11009" width="9.140625" style="983" customWidth="1"/>
    <col min="11010" max="11010" width="10.28515625" style="983" bestFit="1" customWidth="1"/>
    <col min="11011" max="11011" width="12.140625" style="983" bestFit="1" customWidth="1"/>
    <col min="11012" max="11014" width="10.28515625" style="983" bestFit="1" customWidth="1"/>
    <col min="11015" max="11015" width="7.28515625" style="983" bestFit="1" customWidth="1"/>
    <col min="11016" max="11016" width="6.140625" style="983" customWidth="1"/>
    <col min="11017" max="11017" width="10" style="983" customWidth="1"/>
    <col min="11018" max="11018" width="15.85546875" style="983" bestFit="1" customWidth="1"/>
    <col min="11019" max="11019" width="8.7109375" style="983" bestFit="1" customWidth="1"/>
    <col min="11020" max="11020" width="7.85546875" style="983" bestFit="1" customWidth="1"/>
    <col min="11021" max="11021" width="5.85546875" style="983" bestFit="1" customWidth="1"/>
    <col min="11022" max="11022" width="10.28515625" style="983" bestFit="1" customWidth="1"/>
    <col min="11023" max="11023" width="7.28515625" style="983" bestFit="1" customWidth="1"/>
    <col min="11024" max="11024" width="4.7109375" style="983" customWidth="1"/>
    <col min="11025" max="11264" width="11.42578125" style="983"/>
    <col min="11265" max="11265" width="9.140625" style="983" customWidth="1"/>
    <col min="11266" max="11266" width="10.28515625" style="983" bestFit="1" customWidth="1"/>
    <col min="11267" max="11267" width="12.140625" style="983" bestFit="1" customWidth="1"/>
    <col min="11268" max="11270" width="10.28515625" style="983" bestFit="1" customWidth="1"/>
    <col min="11271" max="11271" width="7.28515625" style="983" bestFit="1" customWidth="1"/>
    <col min="11272" max="11272" width="6.140625" style="983" customWidth="1"/>
    <col min="11273" max="11273" width="10" style="983" customWidth="1"/>
    <col min="11274" max="11274" width="15.85546875" style="983" bestFit="1" customWidth="1"/>
    <col min="11275" max="11275" width="8.7109375" style="983" bestFit="1" customWidth="1"/>
    <col min="11276" max="11276" width="7.85546875" style="983" bestFit="1" customWidth="1"/>
    <col min="11277" max="11277" width="5.85546875" style="983" bestFit="1" customWidth="1"/>
    <col min="11278" max="11278" width="10.28515625" style="983" bestFit="1" customWidth="1"/>
    <col min="11279" max="11279" width="7.28515625" style="983" bestFit="1" customWidth="1"/>
    <col min="11280" max="11280" width="4.7109375" style="983" customWidth="1"/>
    <col min="11281" max="11520" width="11.42578125" style="983"/>
    <col min="11521" max="11521" width="9.140625" style="983" customWidth="1"/>
    <col min="11522" max="11522" width="10.28515625" style="983" bestFit="1" customWidth="1"/>
    <col min="11523" max="11523" width="12.140625" style="983" bestFit="1" customWidth="1"/>
    <col min="11524" max="11526" width="10.28515625" style="983" bestFit="1" customWidth="1"/>
    <col min="11527" max="11527" width="7.28515625" style="983" bestFit="1" customWidth="1"/>
    <col min="11528" max="11528" width="6.140625" style="983" customWidth="1"/>
    <col min="11529" max="11529" width="10" style="983" customWidth="1"/>
    <col min="11530" max="11530" width="15.85546875" style="983" bestFit="1" customWidth="1"/>
    <col min="11531" max="11531" width="8.7109375" style="983" bestFit="1" customWidth="1"/>
    <col min="11532" max="11532" width="7.85546875" style="983" bestFit="1" customWidth="1"/>
    <col min="11533" max="11533" width="5.85546875" style="983" bestFit="1" customWidth="1"/>
    <col min="11534" max="11534" width="10.28515625" style="983" bestFit="1" customWidth="1"/>
    <col min="11535" max="11535" width="7.28515625" style="983" bestFit="1" customWidth="1"/>
    <col min="11536" max="11536" width="4.7109375" style="983" customWidth="1"/>
    <col min="11537" max="11776" width="11.42578125" style="983"/>
    <col min="11777" max="11777" width="9.140625" style="983" customWidth="1"/>
    <col min="11778" max="11778" width="10.28515625" style="983" bestFit="1" customWidth="1"/>
    <col min="11779" max="11779" width="12.140625" style="983" bestFit="1" customWidth="1"/>
    <col min="11780" max="11782" width="10.28515625" style="983" bestFit="1" customWidth="1"/>
    <col min="11783" max="11783" width="7.28515625" style="983" bestFit="1" customWidth="1"/>
    <col min="11784" max="11784" width="6.140625" style="983" customWidth="1"/>
    <col min="11785" max="11785" width="10" style="983" customWidth="1"/>
    <col min="11786" max="11786" width="15.85546875" style="983" bestFit="1" customWidth="1"/>
    <col min="11787" max="11787" width="8.7109375" style="983" bestFit="1" customWidth="1"/>
    <col min="11788" max="11788" width="7.85546875" style="983" bestFit="1" customWidth="1"/>
    <col min="11789" max="11789" width="5.85546875" style="983" bestFit="1" customWidth="1"/>
    <col min="11790" max="11790" width="10.28515625" style="983" bestFit="1" customWidth="1"/>
    <col min="11791" max="11791" width="7.28515625" style="983" bestFit="1" customWidth="1"/>
    <col min="11792" max="11792" width="4.7109375" style="983" customWidth="1"/>
    <col min="11793" max="12032" width="11.42578125" style="983"/>
    <col min="12033" max="12033" width="9.140625" style="983" customWidth="1"/>
    <col min="12034" max="12034" width="10.28515625" style="983" bestFit="1" customWidth="1"/>
    <col min="12035" max="12035" width="12.140625" style="983" bestFit="1" customWidth="1"/>
    <col min="12036" max="12038" width="10.28515625" style="983" bestFit="1" customWidth="1"/>
    <col min="12039" max="12039" width="7.28515625" style="983" bestFit="1" customWidth="1"/>
    <col min="12040" max="12040" width="6.140625" style="983" customWidth="1"/>
    <col min="12041" max="12041" width="10" style="983" customWidth="1"/>
    <col min="12042" max="12042" width="15.85546875" style="983" bestFit="1" customWidth="1"/>
    <col min="12043" max="12043" width="8.7109375" style="983" bestFit="1" customWidth="1"/>
    <col min="12044" max="12044" width="7.85546875" style="983" bestFit="1" customWidth="1"/>
    <col min="12045" max="12045" width="5.85546875" style="983" bestFit="1" customWidth="1"/>
    <col min="12046" max="12046" width="10.28515625" style="983" bestFit="1" customWidth="1"/>
    <col min="12047" max="12047" width="7.28515625" style="983" bestFit="1" customWidth="1"/>
    <col min="12048" max="12048" width="4.7109375" style="983" customWidth="1"/>
    <col min="12049" max="12288" width="11.42578125" style="983"/>
    <col min="12289" max="12289" width="9.140625" style="983" customWidth="1"/>
    <col min="12290" max="12290" width="10.28515625" style="983" bestFit="1" customWidth="1"/>
    <col min="12291" max="12291" width="12.140625" style="983" bestFit="1" customWidth="1"/>
    <col min="12292" max="12294" width="10.28515625" style="983" bestFit="1" customWidth="1"/>
    <col min="12295" max="12295" width="7.28515625" style="983" bestFit="1" customWidth="1"/>
    <col min="12296" max="12296" width="6.140625" style="983" customWidth="1"/>
    <col min="12297" max="12297" width="10" style="983" customWidth="1"/>
    <col min="12298" max="12298" width="15.85546875" style="983" bestFit="1" customWidth="1"/>
    <col min="12299" max="12299" width="8.7109375" style="983" bestFit="1" customWidth="1"/>
    <col min="12300" max="12300" width="7.85546875" style="983" bestFit="1" customWidth="1"/>
    <col min="12301" max="12301" width="5.85546875" style="983" bestFit="1" customWidth="1"/>
    <col min="12302" max="12302" width="10.28515625" style="983" bestFit="1" customWidth="1"/>
    <col min="12303" max="12303" width="7.28515625" style="983" bestFit="1" customWidth="1"/>
    <col min="12304" max="12304" width="4.7109375" style="983" customWidth="1"/>
    <col min="12305" max="12544" width="11.42578125" style="983"/>
    <col min="12545" max="12545" width="9.140625" style="983" customWidth="1"/>
    <col min="12546" max="12546" width="10.28515625" style="983" bestFit="1" customWidth="1"/>
    <col min="12547" max="12547" width="12.140625" style="983" bestFit="1" customWidth="1"/>
    <col min="12548" max="12550" width="10.28515625" style="983" bestFit="1" customWidth="1"/>
    <col min="12551" max="12551" width="7.28515625" style="983" bestFit="1" customWidth="1"/>
    <col min="12552" max="12552" width="6.140625" style="983" customWidth="1"/>
    <col min="12553" max="12553" width="10" style="983" customWidth="1"/>
    <col min="12554" max="12554" width="15.85546875" style="983" bestFit="1" customWidth="1"/>
    <col min="12555" max="12555" width="8.7109375" style="983" bestFit="1" customWidth="1"/>
    <col min="12556" max="12556" width="7.85546875" style="983" bestFit="1" customWidth="1"/>
    <col min="12557" max="12557" width="5.85546875" style="983" bestFit="1" customWidth="1"/>
    <col min="12558" max="12558" width="10.28515625" style="983" bestFit="1" customWidth="1"/>
    <col min="12559" max="12559" width="7.28515625" style="983" bestFit="1" customWidth="1"/>
    <col min="12560" max="12560" width="4.7109375" style="983" customWidth="1"/>
    <col min="12561" max="12800" width="11.42578125" style="983"/>
    <col min="12801" max="12801" width="9.140625" style="983" customWidth="1"/>
    <col min="12802" max="12802" width="10.28515625" style="983" bestFit="1" customWidth="1"/>
    <col min="12803" max="12803" width="12.140625" style="983" bestFit="1" customWidth="1"/>
    <col min="12804" max="12806" width="10.28515625" style="983" bestFit="1" customWidth="1"/>
    <col min="12807" max="12807" width="7.28515625" style="983" bestFit="1" customWidth="1"/>
    <col min="12808" max="12808" width="6.140625" style="983" customWidth="1"/>
    <col min="12809" max="12809" width="10" style="983" customWidth="1"/>
    <col min="12810" max="12810" width="15.85546875" style="983" bestFit="1" customWidth="1"/>
    <col min="12811" max="12811" width="8.7109375" style="983" bestFit="1" customWidth="1"/>
    <col min="12812" max="12812" width="7.85546875" style="983" bestFit="1" customWidth="1"/>
    <col min="12813" max="12813" width="5.85546875" style="983" bestFit="1" customWidth="1"/>
    <col min="12814" max="12814" width="10.28515625" style="983" bestFit="1" customWidth="1"/>
    <col min="12815" max="12815" width="7.28515625" style="983" bestFit="1" customWidth="1"/>
    <col min="12816" max="12816" width="4.7109375" style="983" customWidth="1"/>
    <col min="12817" max="13056" width="11.42578125" style="983"/>
    <col min="13057" max="13057" width="9.140625" style="983" customWidth="1"/>
    <col min="13058" max="13058" width="10.28515625" style="983" bestFit="1" customWidth="1"/>
    <col min="13059" max="13059" width="12.140625" style="983" bestFit="1" customWidth="1"/>
    <col min="13060" max="13062" width="10.28515625" style="983" bestFit="1" customWidth="1"/>
    <col min="13063" max="13063" width="7.28515625" style="983" bestFit="1" customWidth="1"/>
    <col min="13064" max="13064" width="6.140625" style="983" customWidth="1"/>
    <col min="13065" max="13065" width="10" style="983" customWidth="1"/>
    <col min="13066" max="13066" width="15.85546875" style="983" bestFit="1" customWidth="1"/>
    <col min="13067" max="13067" width="8.7109375" style="983" bestFit="1" customWidth="1"/>
    <col min="13068" max="13068" width="7.85546875" style="983" bestFit="1" customWidth="1"/>
    <col min="13069" max="13069" width="5.85546875" style="983" bestFit="1" customWidth="1"/>
    <col min="13070" max="13070" width="10.28515625" style="983" bestFit="1" customWidth="1"/>
    <col min="13071" max="13071" width="7.28515625" style="983" bestFit="1" customWidth="1"/>
    <col min="13072" max="13072" width="4.7109375" style="983" customWidth="1"/>
    <col min="13073" max="13312" width="11.42578125" style="983"/>
    <col min="13313" max="13313" width="9.140625" style="983" customWidth="1"/>
    <col min="13314" max="13314" width="10.28515625" style="983" bestFit="1" customWidth="1"/>
    <col min="13315" max="13315" width="12.140625" style="983" bestFit="1" customWidth="1"/>
    <col min="13316" max="13318" width="10.28515625" style="983" bestFit="1" customWidth="1"/>
    <col min="13319" max="13319" width="7.28515625" style="983" bestFit="1" customWidth="1"/>
    <col min="13320" max="13320" width="6.140625" style="983" customWidth="1"/>
    <col min="13321" max="13321" width="10" style="983" customWidth="1"/>
    <col min="13322" max="13322" width="15.85546875" style="983" bestFit="1" customWidth="1"/>
    <col min="13323" max="13323" width="8.7109375" style="983" bestFit="1" customWidth="1"/>
    <col min="13324" max="13324" width="7.85546875" style="983" bestFit="1" customWidth="1"/>
    <col min="13325" max="13325" width="5.85546875" style="983" bestFit="1" customWidth="1"/>
    <col min="13326" max="13326" width="10.28515625" style="983" bestFit="1" customWidth="1"/>
    <col min="13327" max="13327" width="7.28515625" style="983" bestFit="1" customWidth="1"/>
    <col min="13328" max="13328" width="4.7109375" style="983" customWidth="1"/>
    <col min="13329" max="13568" width="11.42578125" style="983"/>
    <col min="13569" max="13569" width="9.140625" style="983" customWidth="1"/>
    <col min="13570" max="13570" width="10.28515625" style="983" bestFit="1" customWidth="1"/>
    <col min="13571" max="13571" width="12.140625" style="983" bestFit="1" customWidth="1"/>
    <col min="13572" max="13574" width="10.28515625" style="983" bestFit="1" customWidth="1"/>
    <col min="13575" max="13575" width="7.28515625" style="983" bestFit="1" customWidth="1"/>
    <col min="13576" max="13576" width="6.140625" style="983" customWidth="1"/>
    <col min="13577" max="13577" width="10" style="983" customWidth="1"/>
    <col min="13578" max="13578" width="15.85546875" style="983" bestFit="1" customWidth="1"/>
    <col min="13579" max="13579" width="8.7109375" style="983" bestFit="1" customWidth="1"/>
    <col min="13580" max="13580" width="7.85546875" style="983" bestFit="1" customWidth="1"/>
    <col min="13581" max="13581" width="5.85546875" style="983" bestFit="1" customWidth="1"/>
    <col min="13582" max="13582" width="10.28515625" style="983" bestFit="1" customWidth="1"/>
    <col min="13583" max="13583" width="7.28515625" style="983" bestFit="1" customWidth="1"/>
    <col min="13584" max="13584" width="4.7109375" style="983" customWidth="1"/>
    <col min="13585" max="13824" width="11.42578125" style="983"/>
    <col min="13825" max="13825" width="9.140625" style="983" customWidth="1"/>
    <col min="13826" max="13826" width="10.28515625" style="983" bestFit="1" customWidth="1"/>
    <col min="13827" max="13827" width="12.140625" style="983" bestFit="1" customWidth="1"/>
    <col min="13828" max="13830" width="10.28515625" style="983" bestFit="1" customWidth="1"/>
    <col min="13831" max="13831" width="7.28515625" style="983" bestFit="1" customWidth="1"/>
    <col min="13832" max="13832" width="6.140625" style="983" customWidth="1"/>
    <col min="13833" max="13833" width="10" style="983" customWidth="1"/>
    <col min="13834" max="13834" width="15.85546875" style="983" bestFit="1" customWidth="1"/>
    <col min="13835" max="13835" width="8.7109375" style="983" bestFit="1" customWidth="1"/>
    <col min="13836" max="13836" width="7.85546875" style="983" bestFit="1" customWidth="1"/>
    <col min="13837" max="13837" width="5.85546875" style="983" bestFit="1" customWidth="1"/>
    <col min="13838" max="13838" width="10.28515625" style="983" bestFit="1" customWidth="1"/>
    <col min="13839" max="13839" width="7.28515625" style="983" bestFit="1" customWidth="1"/>
    <col min="13840" max="13840" width="4.7109375" style="983" customWidth="1"/>
    <col min="13841" max="14080" width="11.42578125" style="983"/>
    <col min="14081" max="14081" width="9.140625" style="983" customWidth="1"/>
    <col min="14082" max="14082" width="10.28515625" style="983" bestFit="1" customWidth="1"/>
    <col min="14083" max="14083" width="12.140625" style="983" bestFit="1" customWidth="1"/>
    <col min="14084" max="14086" width="10.28515625" style="983" bestFit="1" customWidth="1"/>
    <col min="14087" max="14087" width="7.28515625" style="983" bestFit="1" customWidth="1"/>
    <col min="14088" max="14088" width="6.140625" style="983" customWidth="1"/>
    <col min="14089" max="14089" width="10" style="983" customWidth="1"/>
    <col min="14090" max="14090" width="15.85546875" style="983" bestFit="1" customWidth="1"/>
    <col min="14091" max="14091" width="8.7109375" style="983" bestFit="1" customWidth="1"/>
    <col min="14092" max="14092" width="7.85546875" style="983" bestFit="1" customWidth="1"/>
    <col min="14093" max="14093" width="5.85546875" style="983" bestFit="1" customWidth="1"/>
    <col min="14094" max="14094" width="10.28515625" style="983" bestFit="1" customWidth="1"/>
    <col min="14095" max="14095" width="7.28515625" style="983" bestFit="1" customWidth="1"/>
    <col min="14096" max="14096" width="4.7109375" style="983" customWidth="1"/>
    <col min="14097" max="14336" width="11.42578125" style="983"/>
    <col min="14337" max="14337" width="9.140625" style="983" customWidth="1"/>
    <col min="14338" max="14338" width="10.28515625" style="983" bestFit="1" customWidth="1"/>
    <col min="14339" max="14339" width="12.140625" style="983" bestFit="1" customWidth="1"/>
    <col min="14340" max="14342" width="10.28515625" style="983" bestFit="1" customWidth="1"/>
    <col min="14343" max="14343" width="7.28515625" style="983" bestFit="1" customWidth="1"/>
    <col min="14344" max="14344" width="6.140625" style="983" customWidth="1"/>
    <col min="14345" max="14345" width="10" style="983" customWidth="1"/>
    <col min="14346" max="14346" width="15.85546875" style="983" bestFit="1" customWidth="1"/>
    <col min="14347" max="14347" width="8.7109375" style="983" bestFit="1" customWidth="1"/>
    <col min="14348" max="14348" width="7.85546875" style="983" bestFit="1" customWidth="1"/>
    <col min="14349" max="14349" width="5.85546875" style="983" bestFit="1" customWidth="1"/>
    <col min="14350" max="14350" width="10.28515625" style="983" bestFit="1" customWidth="1"/>
    <col min="14351" max="14351" width="7.28515625" style="983" bestFit="1" customWidth="1"/>
    <col min="14352" max="14352" width="4.7109375" style="983" customWidth="1"/>
    <col min="14353" max="14592" width="11.42578125" style="983"/>
    <col min="14593" max="14593" width="9.140625" style="983" customWidth="1"/>
    <col min="14594" max="14594" width="10.28515625" style="983" bestFit="1" customWidth="1"/>
    <col min="14595" max="14595" width="12.140625" style="983" bestFit="1" customWidth="1"/>
    <col min="14596" max="14598" width="10.28515625" style="983" bestFit="1" customWidth="1"/>
    <col min="14599" max="14599" width="7.28515625" style="983" bestFit="1" customWidth="1"/>
    <col min="14600" max="14600" width="6.140625" style="983" customWidth="1"/>
    <col min="14601" max="14601" width="10" style="983" customWidth="1"/>
    <col min="14602" max="14602" width="15.85546875" style="983" bestFit="1" customWidth="1"/>
    <col min="14603" max="14603" width="8.7109375" style="983" bestFit="1" customWidth="1"/>
    <col min="14604" max="14604" width="7.85546875" style="983" bestFit="1" customWidth="1"/>
    <col min="14605" max="14605" width="5.85546875" style="983" bestFit="1" customWidth="1"/>
    <col min="14606" max="14606" width="10.28515625" style="983" bestFit="1" customWidth="1"/>
    <col min="14607" max="14607" width="7.28515625" style="983" bestFit="1" customWidth="1"/>
    <col min="14608" max="14608" width="4.7109375" style="983" customWidth="1"/>
    <col min="14609" max="14848" width="11.42578125" style="983"/>
    <col min="14849" max="14849" width="9.140625" style="983" customWidth="1"/>
    <col min="14850" max="14850" width="10.28515625" style="983" bestFit="1" customWidth="1"/>
    <col min="14851" max="14851" width="12.140625" style="983" bestFit="1" customWidth="1"/>
    <col min="14852" max="14854" width="10.28515625" style="983" bestFit="1" customWidth="1"/>
    <col min="14855" max="14855" width="7.28515625" style="983" bestFit="1" customWidth="1"/>
    <col min="14856" max="14856" width="6.140625" style="983" customWidth="1"/>
    <col min="14857" max="14857" width="10" style="983" customWidth="1"/>
    <col min="14858" max="14858" width="15.85546875" style="983" bestFit="1" customWidth="1"/>
    <col min="14859" max="14859" width="8.7109375" style="983" bestFit="1" customWidth="1"/>
    <col min="14860" max="14860" width="7.85546875" style="983" bestFit="1" customWidth="1"/>
    <col min="14861" max="14861" width="5.85546875" style="983" bestFit="1" customWidth="1"/>
    <col min="14862" max="14862" width="10.28515625" style="983" bestFit="1" customWidth="1"/>
    <col min="14863" max="14863" width="7.28515625" style="983" bestFit="1" customWidth="1"/>
    <col min="14864" max="14864" width="4.7109375" style="983" customWidth="1"/>
    <col min="14865" max="15104" width="11.42578125" style="983"/>
    <col min="15105" max="15105" width="9.140625" style="983" customWidth="1"/>
    <col min="15106" max="15106" width="10.28515625" style="983" bestFit="1" customWidth="1"/>
    <col min="15107" max="15107" width="12.140625" style="983" bestFit="1" customWidth="1"/>
    <col min="15108" max="15110" width="10.28515625" style="983" bestFit="1" customWidth="1"/>
    <col min="15111" max="15111" width="7.28515625" style="983" bestFit="1" customWidth="1"/>
    <col min="15112" max="15112" width="6.140625" style="983" customWidth="1"/>
    <col min="15113" max="15113" width="10" style="983" customWidth="1"/>
    <col min="15114" max="15114" width="15.85546875" style="983" bestFit="1" customWidth="1"/>
    <col min="15115" max="15115" width="8.7109375" style="983" bestFit="1" customWidth="1"/>
    <col min="15116" max="15116" width="7.85546875" style="983" bestFit="1" customWidth="1"/>
    <col min="15117" max="15117" width="5.85546875" style="983" bestFit="1" customWidth="1"/>
    <col min="15118" max="15118" width="10.28515625" style="983" bestFit="1" customWidth="1"/>
    <col min="15119" max="15119" width="7.28515625" style="983" bestFit="1" customWidth="1"/>
    <col min="15120" max="15120" width="4.7109375" style="983" customWidth="1"/>
    <col min="15121" max="15360" width="11.42578125" style="983"/>
    <col min="15361" max="15361" width="9.140625" style="983" customWidth="1"/>
    <col min="15362" max="15362" width="10.28515625" style="983" bestFit="1" customWidth="1"/>
    <col min="15363" max="15363" width="12.140625" style="983" bestFit="1" customWidth="1"/>
    <col min="15364" max="15366" width="10.28515625" style="983" bestFit="1" customWidth="1"/>
    <col min="15367" max="15367" width="7.28515625" style="983" bestFit="1" customWidth="1"/>
    <col min="15368" max="15368" width="6.140625" style="983" customWidth="1"/>
    <col min="15369" max="15369" width="10" style="983" customWidth="1"/>
    <col min="15370" max="15370" width="15.85546875" style="983" bestFit="1" customWidth="1"/>
    <col min="15371" max="15371" width="8.7109375" style="983" bestFit="1" customWidth="1"/>
    <col min="15372" max="15372" width="7.85546875" style="983" bestFit="1" customWidth="1"/>
    <col min="15373" max="15373" width="5.85546875" style="983" bestFit="1" customWidth="1"/>
    <col min="15374" max="15374" width="10.28515625" style="983" bestFit="1" customWidth="1"/>
    <col min="15375" max="15375" width="7.28515625" style="983" bestFit="1" customWidth="1"/>
    <col min="15376" max="15376" width="4.7109375" style="983" customWidth="1"/>
    <col min="15377" max="15616" width="11.42578125" style="983"/>
    <col min="15617" max="15617" width="9.140625" style="983" customWidth="1"/>
    <col min="15618" max="15618" width="10.28515625" style="983" bestFit="1" customWidth="1"/>
    <col min="15619" max="15619" width="12.140625" style="983" bestFit="1" customWidth="1"/>
    <col min="15620" max="15622" width="10.28515625" style="983" bestFit="1" customWidth="1"/>
    <col min="15623" max="15623" width="7.28515625" style="983" bestFit="1" customWidth="1"/>
    <col min="15624" max="15624" width="6.140625" style="983" customWidth="1"/>
    <col min="15625" max="15625" width="10" style="983" customWidth="1"/>
    <col min="15626" max="15626" width="15.85546875" style="983" bestFit="1" customWidth="1"/>
    <col min="15627" max="15627" width="8.7109375" style="983" bestFit="1" customWidth="1"/>
    <col min="15628" max="15628" width="7.85546875" style="983" bestFit="1" customWidth="1"/>
    <col min="15629" max="15629" width="5.85546875" style="983" bestFit="1" customWidth="1"/>
    <col min="15630" max="15630" width="10.28515625" style="983" bestFit="1" customWidth="1"/>
    <col min="15631" max="15631" width="7.28515625" style="983" bestFit="1" customWidth="1"/>
    <col min="15632" max="15632" width="4.7109375" style="983" customWidth="1"/>
    <col min="15633" max="15872" width="11.42578125" style="983"/>
    <col min="15873" max="15873" width="9.140625" style="983" customWidth="1"/>
    <col min="15874" max="15874" width="10.28515625" style="983" bestFit="1" customWidth="1"/>
    <col min="15875" max="15875" width="12.140625" style="983" bestFit="1" customWidth="1"/>
    <col min="15876" max="15878" width="10.28515625" style="983" bestFit="1" customWidth="1"/>
    <col min="15879" max="15879" width="7.28515625" style="983" bestFit="1" customWidth="1"/>
    <col min="15880" max="15880" width="6.140625" style="983" customWidth="1"/>
    <col min="15881" max="15881" width="10" style="983" customWidth="1"/>
    <col min="15882" max="15882" width="15.85546875" style="983" bestFit="1" customWidth="1"/>
    <col min="15883" max="15883" width="8.7109375" style="983" bestFit="1" customWidth="1"/>
    <col min="15884" max="15884" width="7.85546875" style="983" bestFit="1" customWidth="1"/>
    <col min="15885" max="15885" width="5.85546875" style="983" bestFit="1" customWidth="1"/>
    <col min="15886" max="15886" width="10.28515625" style="983" bestFit="1" customWidth="1"/>
    <col min="15887" max="15887" width="7.28515625" style="983" bestFit="1" customWidth="1"/>
    <col min="15888" max="15888" width="4.7109375" style="983" customWidth="1"/>
    <col min="15889" max="16128" width="11.42578125" style="983"/>
    <col min="16129" max="16129" width="9.140625" style="983" customWidth="1"/>
    <col min="16130" max="16130" width="10.28515625" style="983" bestFit="1" customWidth="1"/>
    <col min="16131" max="16131" width="12.140625" style="983" bestFit="1" customWidth="1"/>
    <col min="16132" max="16134" width="10.28515625" style="983" bestFit="1" customWidth="1"/>
    <col min="16135" max="16135" width="7.28515625" style="983" bestFit="1" customWidth="1"/>
    <col min="16136" max="16136" width="6.140625" style="983" customWidth="1"/>
    <col min="16137" max="16137" width="10" style="983" customWidth="1"/>
    <col min="16138" max="16138" width="15.85546875" style="983" bestFit="1" customWidth="1"/>
    <col min="16139" max="16139" width="8.7109375" style="983" bestFit="1" customWidth="1"/>
    <col min="16140" max="16140" width="7.85546875" style="983" bestFit="1" customWidth="1"/>
    <col min="16141" max="16141" width="5.85546875" style="983" bestFit="1" customWidth="1"/>
    <col min="16142" max="16142" width="10.28515625" style="983" bestFit="1" customWidth="1"/>
    <col min="16143" max="16143" width="7.28515625" style="983" bestFit="1" customWidth="1"/>
    <col min="16144" max="16144" width="4.7109375" style="983" customWidth="1"/>
    <col min="16145" max="16384" width="11.42578125" style="983"/>
  </cols>
  <sheetData>
    <row r="1" spans="1:15" s="983" customFormat="1" ht="18" customHeight="1">
      <c r="A1" s="973"/>
      <c r="B1" s="973"/>
      <c r="C1" s="973"/>
      <c r="D1" s="973"/>
      <c r="E1" s="973"/>
      <c r="F1" s="973"/>
      <c r="G1" s="973"/>
      <c r="H1" s="973"/>
      <c r="I1" s="973"/>
      <c r="J1" s="973"/>
      <c r="K1" s="973"/>
      <c r="L1" s="973"/>
      <c r="M1" s="973"/>
      <c r="N1" s="973"/>
      <c r="O1" s="973"/>
    </row>
    <row r="2" spans="1:15" s="983" customFormat="1" ht="23.25">
      <c r="A2" s="1069" t="s">
        <v>1144</v>
      </c>
      <c r="B2" s="1069"/>
      <c r="C2" s="1069"/>
      <c r="D2" s="1069"/>
      <c r="E2" s="1069"/>
      <c r="F2" s="1069"/>
      <c r="G2" s="1069"/>
      <c r="H2" s="1069"/>
      <c r="I2" s="1069"/>
      <c r="J2" s="1069"/>
      <c r="K2" s="1069"/>
      <c r="L2" s="1069"/>
      <c r="M2" s="1069"/>
      <c r="N2" s="1069"/>
      <c r="O2" s="1069"/>
    </row>
    <row r="3" spans="1:15" s="983" customFormat="1" ht="23.25">
      <c r="A3" s="1069" t="s">
        <v>781</v>
      </c>
      <c r="B3" s="1069"/>
      <c r="C3" s="1069"/>
      <c r="D3" s="1069"/>
      <c r="E3" s="1069"/>
      <c r="F3" s="1069"/>
      <c r="G3" s="1069"/>
      <c r="H3" s="1069"/>
      <c r="I3" s="1069"/>
      <c r="J3" s="1069"/>
      <c r="K3" s="1069"/>
      <c r="L3" s="1069"/>
      <c r="M3" s="1069"/>
      <c r="N3" s="1069"/>
      <c r="O3" s="1069"/>
    </row>
    <row r="4" spans="1:15" s="983" customFormat="1" ht="23.25">
      <c r="A4" s="1069" t="s">
        <v>1509</v>
      </c>
      <c r="B4" s="1069"/>
      <c r="C4" s="1069"/>
      <c r="D4" s="1069"/>
      <c r="E4" s="1069"/>
      <c r="F4" s="1069"/>
      <c r="G4" s="1069"/>
      <c r="H4" s="1069"/>
      <c r="I4" s="1069"/>
      <c r="J4" s="1069"/>
      <c r="K4" s="1069"/>
      <c r="L4" s="1069"/>
      <c r="M4" s="1069"/>
      <c r="N4" s="1069"/>
      <c r="O4" s="1069"/>
    </row>
    <row r="5" spans="1:15" s="983" customFormat="1" ht="37.5" customHeight="1" thickBot="1">
      <c r="A5" s="1070" t="s">
        <v>1510</v>
      </c>
      <c r="B5" s="1070"/>
      <c r="C5" s="1070"/>
      <c r="D5" s="1070"/>
      <c r="E5" s="1070"/>
      <c r="F5" s="1070"/>
      <c r="G5" s="1070"/>
      <c r="H5" s="1070"/>
      <c r="I5" s="1070"/>
      <c r="J5" s="1070"/>
      <c r="K5" s="1070"/>
      <c r="L5" s="1070"/>
      <c r="M5" s="1070"/>
      <c r="N5" s="1070"/>
      <c r="O5" s="1070"/>
    </row>
    <row r="6" spans="1:15" s="714" customFormat="1" ht="30.75" customHeight="1" thickTop="1" thickBot="1">
      <c r="A6" s="486"/>
      <c r="B6" s="1071" t="s">
        <v>1515</v>
      </c>
      <c r="C6" s="1071"/>
      <c r="D6" s="1071"/>
      <c r="E6" s="1071"/>
      <c r="F6" s="1071"/>
      <c r="G6" s="1071"/>
      <c r="H6" s="262"/>
      <c r="I6" s="974"/>
      <c r="J6" s="1071" t="s">
        <v>783</v>
      </c>
      <c r="K6" s="1071"/>
      <c r="L6" s="1071"/>
      <c r="M6" s="1071"/>
      <c r="N6" s="1071"/>
      <c r="O6" s="1071"/>
    </row>
    <row r="7" spans="1:15" s="714" customFormat="1" ht="42" customHeight="1" thickTop="1" thickBot="1">
      <c r="A7" s="263" t="s">
        <v>784</v>
      </c>
      <c r="B7" s="106" t="s">
        <v>785</v>
      </c>
      <c r="C7" s="106" t="s">
        <v>786</v>
      </c>
      <c r="D7" s="106" t="s">
        <v>787</v>
      </c>
      <c r="E7" s="106" t="s">
        <v>6</v>
      </c>
      <c r="F7" s="106" t="s">
        <v>720</v>
      </c>
      <c r="G7" s="487"/>
      <c r="H7" s="262"/>
      <c r="I7" s="263" t="s">
        <v>784</v>
      </c>
      <c r="J7" s="1151" t="s">
        <v>2</v>
      </c>
      <c r="K7" s="1151" t="s">
        <v>3</v>
      </c>
      <c r="L7" s="1151" t="s">
        <v>4</v>
      </c>
      <c r="M7" s="1151" t="s">
        <v>788</v>
      </c>
      <c r="N7" s="1151" t="s">
        <v>6</v>
      </c>
      <c r="O7" s="1151" t="s">
        <v>720</v>
      </c>
    </row>
    <row r="8" spans="1:15" s="714" customFormat="1" ht="26.25" customHeight="1" thickTop="1">
      <c r="A8" s="262" t="s">
        <v>1158</v>
      </c>
      <c r="B8" s="1152">
        <v>158482.55930000002</v>
      </c>
      <c r="C8" s="1152">
        <v>853781.96438000002</v>
      </c>
      <c r="D8" s="1152">
        <v>2848335.55113</v>
      </c>
      <c r="E8" s="1152">
        <v>3860600.0748100001</v>
      </c>
      <c r="F8" s="1153">
        <v>0.55823847674295768</v>
      </c>
      <c r="H8" s="262"/>
      <c r="I8" s="1154" t="s">
        <v>1158</v>
      </c>
      <c r="J8" s="1155">
        <v>142555.24894999998</v>
      </c>
      <c r="K8" s="878">
        <v>15927.31035</v>
      </c>
      <c r="L8" s="1155">
        <v>0</v>
      </c>
      <c r="M8" s="1155">
        <v>0</v>
      </c>
      <c r="N8" s="1155">
        <v>158482.55930000002</v>
      </c>
      <c r="O8" s="1153">
        <v>0.78844438293598573</v>
      </c>
    </row>
    <row r="9" spans="1:15" s="714" customFormat="1" ht="26.25" customHeight="1">
      <c r="A9" s="262" t="s">
        <v>1159</v>
      </c>
      <c r="B9" s="1152">
        <v>32479.303250000001</v>
      </c>
      <c r="C9" s="1152">
        <v>344908.18829000002</v>
      </c>
      <c r="D9" s="1152">
        <v>1895758.20633</v>
      </c>
      <c r="E9" s="1152">
        <v>2273145.6978699998</v>
      </c>
      <c r="F9" s="1153">
        <v>0.32869433953378557</v>
      </c>
      <c r="H9" s="262"/>
      <c r="I9" s="1154" t="s">
        <v>1159</v>
      </c>
      <c r="J9" s="1155">
        <v>30990.600589999998</v>
      </c>
      <c r="K9" s="1155">
        <v>1488.7026599999999</v>
      </c>
      <c r="L9" s="1155">
        <v>0</v>
      </c>
      <c r="M9" s="1155">
        <v>0</v>
      </c>
      <c r="N9" s="1155">
        <v>32479.303250000001</v>
      </c>
      <c r="O9" s="1153">
        <v>0.16158323239001987</v>
      </c>
    </row>
    <row r="10" spans="1:15" s="714" customFormat="1" ht="26.25" customHeight="1">
      <c r="A10" s="262" t="s">
        <v>1160</v>
      </c>
      <c r="B10" s="1152">
        <v>10044.78133</v>
      </c>
      <c r="C10" s="1152">
        <v>104348.79496</v>
      </c>
      <c r="D10" s="1152">
        <v>667543.16960999998</v>
      </c>
      <c r="E10" s="1152">
        <v>781936.74589999998</v>
      </c>
      <c r="F10" s="1153">
        <v>0.11306718372325678</v>
      </c>
      <c r="H10" s="262"/>
      <c r="I10" s="1154" t="s">
        <v>1160</v>
      </c>
      <c r="J10" s="1155">
        <v>9790.4595200000003</v>
      </c>
      <c r="K10" s="1155">
        <v>254.32181</v>
      </c>
      <c r="L10" s="1155">
        <v>0</v>
      </c>
      <c r="M10" s="1155">
        <v>0</v>
      </c>
      <c r="N10" s="1155">
        <v>10044.78133</v>
      </c>
      <c r="O10" s="1153">
        <v>4.9972384673994591E-2</v>
      </c>
    </row>
    <row r="11" spans="1:15" s="714" customFormat="1" ht="27.75" customHeight="1" thickBot="1">
      <c r="A11" s="262"/>
      <c r="B11" s="1155"/>
      <c r="C11" s="1155"/>
      <c r="D11" s="1155"/>
      <c r="E11" s="878"/>
      <c r="F11" s="1156"/>
      <c r="H11" s="262"/>
      <c r="I11" s="1157"/>
      <c r="J11" s="1155"/>
      <c r="K11" s="1155"/>
      <c r="L11" s="1157"/>
      <c r="M11" s="1155"/>
      <c r="N11" s="1155"/>
      <c r="O11" s="1156"/>
    </row>
    <row r="12" spans="1:15" s="714" customFormat="1" ht="28.5" customHeight="1" thickTop="1" thickBot="1">
      <c r="A12" s="263" t="s">
        <v>801</v>
      </c>
      <c r="B12" s="1158">
        <v>201006.64387999999</v>
      </c>
      <c r="C12" s="1158">
        <v>1303038.9476300001</v>
      </c>
      <c r="D12" s="1158">
        <v>5411636.9270699993</v>
      </c>
      <c r="E12" s="1159">
        <v>6915682.5185799999</v>
      </c>
      <c r="F12" s="1159"/>
      <c r="G12" s="487"/>
      <c r="H12" s="262"/>
      <c r="I12" s="1159"/>
      <c r="J12" s="1158">
        <v>183336.30906</v>
      </c>
      <c r="K12" s="1158">
        <v>17670.33482</v>
      </c>
      <c r="L12" s="1159">
        <v>0</v>
      </c>
      <c r="M12" s="1158">
        <v>0</v>
      </c>
      <c r="N12" s="1158">
        <v>201006.64387999999</v>
      </c>
      <c r="O12" s="1160"/>
    </row>
    <row r="13" spans="1:15" s="714" customFormat="1" ht="27.75" customHeight="1" thickTop="1" thickBot="1">
      <c r="A13" s="262"/>
      <c r="B13" s="1155"/>
      <c r="C13" s="1155"/>
      <c r="D13" s="1155"/>
      <c r="E13" s="1155"/>
      <c r="F13" s="878"/>
      <c r="G13" s="878"/>
      <c r="H13" s="262"/>
      <c r="I13" s="878"/>
      <c r="J13" s="1155"/>
      <c r="K13" s="1155"/>
      <c r="L13" s="1157"/>
      <c r="M13" s="1155"/>
      <c r="N13" s="1155"/>
      <c r="O13" s="1152"/>
    </row>
    <row r="14" spans="1:15" s="714" customFormat="1" ht="40.5" customHeight="1" thickTop="1" thickBot="1">
      <c r="A14" s="264"/>
      <c r="B14" s="1161" t="s">
        <v>802</v>
      </c>
      <c r="C14" s="1161"/>
      <c r="D14" s="1161"/>
      <c r="E14" s="1161"/>
      <c r="F14" s="1161"/>
      <c r="G14" s="1161"/>
      <c r="H14" s="262"/>
      <c r="I14" s="1162"/>
      <c r="J14" s="1163" t="s">
        <v>803</v>
      </c>
      <c r="K14" s="1163"/>
      <c r="L14" s="1163"/>
      <c r="M14" s="1163"/>
      <c r="N14" s="1163"/>
      <c r="O14" s="1163"/>
    </row>
    <row r="15" spans="1:15" s="714" customFormat="1" ht="27.75" customHeight="1" thickTop="1" thickBot="1">
      <c r="A15" s="263" t="s">
        <v>784</v>
      </c>
      <c r="B15" s="1151" t="s">
        <v>2</v>
      </c>
      <c r="C15" s="1151" t="s">
        <v>3</v>
      </c>
      <c r="D15" s="1151" t="s">
        <v>4</v>
      </c>
      <c r="E15" s="1151" t="s">
        <v>788</v>
      </c>
      <c r="F15" s="1151" t="s">
        <v>6</v>
      </c>
      <c r="G15" s="1151" t="s">
        <v>720</v>
      </c>
      <c r="H15" s="262"/>
      <c r="I15" s="879" t="s">
        <v>784</v>
      </c>
      <c r="J15" s="1151" t="s">
        <v>2</v>
      </c>
      <c r="K15" s="1151" t="s">
        <v>3</v>
      </c>
      <c r="L15" s="1151" t="s">
        <v>4</v>
      </c>
      <c r="M15" s="1151" t="s">
        <v>788</v>
      </c>
      <c r="N15" s="1151" t="s">
        <v>6</v>
      </c>
      <c r="O15" s="1151" t="s">
        <v>720</v>
      </c>
    </row>
    <row r="16" spans="1:15" s="714" customFormat="1" ht="25.5" customHeight="1" thickTop="1">
      <c r="A16" s="262" t="s">
        <v>1158</v>
      </c>
      <c r="B16" s="1152">
        <v>663527.11229999992</v>
      </c>
      <c r="C16" s="1152">
        <v>190254.85208000001</v>
      </c>
      <c r="D16" s="1152">
        <v>0</v>
      </c>
      <c r="E16" s="1152">
        <v>0</v>
      </c>
      <c r="F16" s="1152">
        <v>853781.96438000002</v>
      </c>
      <c r="G16" s="1164">
        <v>0.65522367227232925</v>
      </c>
      <c r="H16" s="262"/>
      <c r="I16" s="1157" t="s">
        <v>1158</v>
      </c>
      <c r="J16" s="1152">
        <v>2590186.3915999997</v>
      </c>
      <c r="K16" s="1152">
        <v>258149.15953</v>
      </c>
      <c r="L16" s="1152">
        <v>0</v>
      </c>
      <c r="M16" s="1152">
        <v>0</v>
      </c>
      <c r="N16" s="1152">
        <v>2848335.55113</v>
      </c>
      <c r="O16" s="1165">
        <v>0.52633530104026449</v>
      </c>
    </row>
    <row r="17" spans="1:15" s="714" customFormat="1" ht="25.5" customHeight="1">
      <c r="A17" s="262" t="s">
        <v>1159</v>
      </c>
      <c r="B17" s="1152">
        <v>318931.96919999999</v>
      </c>
      <c r="C17" s="1152">
        <v>25964.80645</v>
      </c>
      <c r="D17" s="1152">
        <v>0</v>
      </c>
      <c r="E17" s="1152">
        <v>11.41264</v>
      </c>
      <c r="F17" s="1152">
        <v>344908.18829000002</v>
      </c>
      <c r="G17" s="1164">
        <v>0.26469522566253884</v>
      </c>
      <c r="H17" s="262"/>
      <c r="I17" s="1157" t="s">
        <v>1159</v>
      </c>
      <c r="J17" s="1152">
        <v>1839782.7925199999</v>
      </c>
      <c r="K17" s="1152">
        <v>55975.413810000005</v>
      </c>
      <c r="L17" s="1152">
        <v>0</v>
      </c>
      <c r="M17" s="1152">
        <v>0</v>
      </c>
      <c r="N17" s="1152">
        <v>1895758.20633</v>
      </c>
      <c r="O17" s="1165">
        <v>0.35031141813063438</v>
      </c>
    </row>
    <row r="18" spans="1:15" s="714" customFormat="1" ht="25.5" customHeight="1">
      <c r="A18" s="262" t="s">
        <v>1160</v>
      </c>
      <c r="B18" s="1152">
        <v>75643.365330000001</v>
      </c>
      <c r="C18" s="1152">
        <v>28705.429629999999</v>
      </c>
      <c r="D18" s="1152">
        <v>0</v>
      </c>
      <c r="E18" s="1152">
        <v>0</v>
      </c>
      <c r="F18" s="1152">
        <v>104348.79496</v>
      </c>
      <c r="G18" s="1164">
        <v>8.0081102065131832E-2</v>
      </c>
      <c r="H18" s="262"/>
      <c r="I18" s="1157" t="s">
        <v>1160</v>
      </c>
      <c r="J18" s="1152">
        <v>565214.05690999993</v>
      </c>
      <c r="K18" s="1152">
        <v>102329.1127</v>
      </c>
      <c r="L18" s="1152">
        <v>0</v>
      </c>
      <c r="M18" s="1152">
        <v>0</v>
      </c>
      <c r="N18" s="1152">
        <v>667543.16960999998</v>
      </c>
      <c r="O18" s="1165">
        <v>0.12335328082910121</v>
      </c>
    </row>
    <row r="19" spans="1:15" s="714" customFormat="1" ht="27.75" customHeight="1" thickBot="1">
      <c r="A19" s="262"/>
      <c r="B19" s="1155"/>
      <c r="C19" s="1155"/>
      <c r="D19" s="1155"/>
      <c r="E19" s="1155"/>
      <c r="F19" s="878"/>
      <c r="G19" s="1164"/>
      <c r="H19" s="1157"/>
      <c r="I19" s="878"/>
      <c r="J19" s="1155"/>
      <c r="K19" s="1155"/>
      <c r="L19" s="1157"/>
      <c r="M19" s="1155"/>
      <c r="N19" s="1155"/>
      <c r="O19" s="1165"/>
    </row>
    <row r="20" spans="1:15" s="714" customFormat="1" ht="29.25" customHeight="1" thickTop="1" thickBot="1">
      <c r="A20" s="263" t="s">
        <v>804</v>
      </c>
      <c r="B20" s="1158">
        <v>1058102.44683</v>
      </c>
      <c r="C20" s="1158">
        <v>244925.08815999998</v>
      </c>
      <c r="D20" s="1158">
        <v>0</v>
      </c>
      <c r="E20" s="1158">
        <v>11.41264</v>
      </c>
      <c r="F20" s="1159">
        <v>1303038.9476300001</v>
      </c>
      <c r="G20" s="1159"/>
      <c r="H20" s="1157"/>
      <c r="I20" s="879"/>
      <c r="J20" s="1160">
        <v>4995183.2410300002</v>
      </c>
      <c r="K20" s="1158">
        <v>416453.68604</v>
      </c>
      <c r="L20" s="1159">
        <v>0</v>
      </c>
      <c r="M20" s="1158">
        <v>0</v>
      </c>
      <c r="N20" s="1158">
        <v>5411636.9270699993</v>
      </c>
      <c r="O20" s="1160"/>
    </row>
    <row r="21" spans="1:15" s="714" customFormat="1" ht="27.75" customHeight="1" thickTop="1" thickBot="1">
      <c r="A21" s="482"/>
      <c r="B21" s="1166"/>
      <c r="C21" s="1166"/>
      <c r="D21" s="1166"/>
      <c r="E21" s="1166"/>
      <c r="F21" s="1167"/>
      <c r="G21" s="482"/>
      <c r="H21" s="482"/>
      <c r="I21" s="482"/>
      <c r="J21" s="1168"/>
      <c r="K21" s="1166"/>
      <c r="L21" s="1166"/>
      <c r="M21" s="1166"/>
      <c r="N21" s="1166"/>
      <c r="O21" s="1166"/>
    </row>
    <row r="22" spans="1:15" s="714" customFormat="1" ht="13.5" customHeight="1" thickTop="1">
      <c r="A22" s="714" t="s">
        <v>805</v>
      </c>
      <c r="B22" s="1152"/>
      <c r="C22" s="1152"/>
      <c r="D22" s="1152"/>
      <c r="E22" s="1152"/>
      <c r="F22" s="1164"/>
      <c r="J22" s="878"/>
      <c r="K22" s="1152"/>
      <c r="L22" s="1152"/>
      <c r="M22" s="1152"/>
      <c r="N22" s="1152"/>
      <c r="O22" s="1152"/>
    </row>
    <row r="23" spans="1:15" s="714" customFormat="1" ht="15.75" customHeight="1">
      <c r="A23" s="714" t="s">
        <v>806</v>
      </c>
      <c r="B23" s="1152"/>
      <c r="C23" s="1152"/>
      <c r="D23" s="1152"/>
      <c r="E23" s="1152"/>
      <c r="F23" s="1164"/>
      <c r="J23" s="878"/>
      <c r="K23" s="1152"/>
      <c r="L23" s="1152"/>
      <c r="M23" s="1152"/>
      <c r="N23" s="1152"/>
      <c r="O23" s="1152"/>
    </row>
    <row r="24" spans="1:15" s="714" customFormat="1" ht="15.75" customHeight="1">
      <c r="A24" s="714" t="s">
        <v>807</v>
      </c>
      <c r="B24" s="1152"/>
      <c r="C24" s="1152"/>
      <c r="D24" s="1152"/>
      <c r="E24" s="1152"/>
      <c r="F24" s="1164"/>
      <c r="J24" s="878"/>
      <c r="K24" s="1152"/>
      <c r="L24" s="1152"/>
      <c r="M24" s="1152"/>
      <c r="N24" s="1152"/>
      <c r="O24" s="1152"/>
    </row>
    <row r="25" spans="1:15" s="714" customFormat="1" ht="15.75" customHeight="1">
      <c r="A25" s="714" t="s">
        <v>808</v>
      </c>
      <c r="B25" s="1152"/>
      <c r="C25" s="1152"/>
      <c r="D25" s="1152"/>
      <c r="E25" s="1152"/>
      <c r="F25" s="1164"/>
      <c r="J25" s="878"/>
      <c r="K25" s="1152"/>
      <c r="L25" s="1152"/>
      <c r="M25" s="1152"/>
      <c r="N25" s="1152"/>
      <c r="O25" s="1152"/>
    </row>
    <row r="26" spans="1:15" s="714" customFormat="1" ht="27.75" customHeight="1">
      <c r="A26" s="262"/>
      <c r="B26" s="1152"/>
      <c r="C26" s="1152"/>
      <c r="D26" s="1152"/>
      <c r="E26" s="1152"/>
      <c r="F26" s="1164"/>
      <c r="J26" s="1157"/>
      <c r="K26" s="1152"/>
      <c r="L26" s="1152"/>
      <c r="M26" s="1152"/>
      <c r="N26" s="1152"/>
      <c r="O26" s="1152"/>
    </row>
    <row r="27" spans="1:15" s="714" customFormat="1" ht="24.75" customHeight="1">
      <c r="A27" s="262"/>
      <c r="B27" s="1155"/>
      <c r="C27" s="1155"/>
      <c r="D27" s="1155"/>
      <c r="E27" s="1155"/>
      <c r="F27" s="1169"/>
      <c r="J27" s="1157"/>
      <c r="K27" s="1155"/>
      <c r="L27" s="1170"/>
      <c r="M27" s="1155"/>
      <c r="N27" s="1155"/>
      <c r="O27" s="1155"/>
    </row>
    <row r="28" spans="1:15" s="714" customFormat="1" ht="24.75" customHeight="1">
      <c r="A28" s="262"/>
      <c r="B28" s="1170"/>
      <c r="C28" s="1170"/>
      <c r="D28" s="1170"/>
      <c r="E28" s="1170"/>
      <c r="F28" s="1169"/>
      <c r="J28" s="1157"/>
      <c r="K28" s="1171"/>
      <c r="L28" s="1171"/>
      <c r="M28" s="1171"/>
      <c r="N28" s="1171"/>
      <c r="O28" s="1171"/>
    </row>
    <row r="29" spans="1:15" s="714" customFormat="1" ht="24.75" customHeight="1">
      <c r="A29" s="262"/>
      <c r="B29" s="1155"/>
      <c r="C29" s="1155"/>
      <c r="D29" s="1155"/>
      <c r="E29" s="1155"/>
      <c r="F29" s="1155"/>
      <c r="G29" s="1155"/>
      <c r="J29" s="1155"/>
      <c r="K29" s="1155"/>
      <c r="L29" s="1170"/>
      <c r="M29" s="1155"/>
      <c r="N29" s="1155"/>
      <c r="O29" s="1155"/>
    </row>
    <row r="30" spans="1:15" s="714" customFormat="1" ht="39.75" customHeight="1">
      <c r="A30" s="262"/>
      <c r="B30" s="1154"/>
      <c r="C30" s="1154"/>
      <c r="D30" s="1154"/>
      <c r="E30" s="1154"/>
      <c r="F30" s="1154"/>
      <c r="G30" s="1154"/>
      <c r="J30" s="1155"/>
      <c r="K30" s="1154"/>
      <c r="L30" s="1154"/>
      <c r="M30" s="1154"/>
      <c r="N30" s="1154"/>
      <c r="O30" s="1154"/>
    </row>
    <row r="31" spans="1:15" s="714" customFormat="1" ht="39.75" customHeight="1">
      <c r="A31" s="262"/>
      <c r="B31" s="1154"/>
      <c r="C31" s="1154"/>
      <c r="D31" s="1154"/>
      <c r="E31" s="1154"/>
      <c r="F31" s="1154"/>
      <c r="G31" s="1154"/>
      <c r="J31" s="1170"/>
      <c r="K31" s="1154"/>
      <c r="L31" s="1154"/>
      <c r="M31" s="1154"/>
      <c r="N31" s="1154"/>
      <c r="O31" s="1154"/>
    </row>
    <row r="32" spans="1:15" s="714" customFormat="1" ht="26.25" customHeight="1">
      <c r="A32" s="262"/>
      <c r="B32" s="1152"/>
      <c r="C32" s="1152"/>
      <c r="D32" s="1152"/>
      <c r="E32" s="1152"/>
      <c r="F32" s="1152"/>
      <c r="G32" s="1165"/>
      <c r="J32" s="1157"/>
      <c r="K32" s="1152"/>
      <c r="L32" s="1152"/>
      <c r="M32" s="1152"/>
      <c r="N32" s="1152"/>
      <c r="O32" s="1152"/>
    </row>
    <row r="33" spans="1:15" s="714" customFormat="1" ht="26.25" customHeight="1">
      <c r="A33" s="262"/>
      <c r="B33" s="1152"/>
      <c r="C33" s="1152"/>
      <c r="D33" s="1152"/>
      <c r="E33" s="1152"/>
      <c r="F33" s="1152"/>
      <c r="G33" s="1165"/>
      <c r="J33" s="1157"/>
      <c r="K33" s="1152"/>
      <c r="L33" s="1152"/>
      <c r="M33" s="1152"/>
      <c r="N33" s="1152"/>
      <c r="O33" s="1152"/>
    </row>
    <row r="34" spans="1:15" s="714" customFormat="1" ht="26.25" customHeight="1">
      <c r="A34" s="262"/>
      <c r="B34" s="1152"/>
      <c r="C34" s="1152"/>
      <c r="D34" s="1152"/>
      <c r="E34" s="1152"/>
      <c r="F34" s="1152"/>
      <c r="G34" s="1165"/>
      <c r="J34" s="1157"/>
      <c r="K34" s="1152"/>
      <c r="L34" s="1152"/>
      <c r="M34" s="1152"/>
      <c r="N34" s="1152"/>
      <c r="O34" s="1152"/>
    </row>
    <row r="35" spans="1:15" s="714" customFormat="1" ht="26.25" customHeight="1">
      <c r="A35" s="262"/>
      <c r="B35" s="1152"/>
      <c r="C35" s="1152"/>
      <c r="D35" s="1152"/>
      <c r="E35" s="1152"/>
      <c r="F35" s="1152"/>
      <c r="G35" s="1165"/>
      <c r="J35" s="1157"/>
      <c r="K35" s="1152"/>
      <c r="L35" s="1152"/>
      <c r="M35" s="1152"/>
      <c r="N35" s="1152"/>
      <c r="O35" s="1152"/>
    </row>
    <row r="36" spans="1:15" s="714" customFormat="1" ht="26.25" customHeight="1">
      <c r="A36" s="262"/>
      <c r="B36" s="1152"/>
      <c r="C36" s="1152"/>
      <c r="D36" s="1152"/>
      <c r="E36" s="1152"/>
      <c r="F36" s="1152"/>
      <c r="G36" s="1165"/>
      <c r="J36" s="1157"/>
      <c r="K36" s="1152"/>
      <c r="L36" s="1152"/>
      <c r="M36" s="1152"/>
      <c r="N36" s="1152"/>
      <c r="O36" s="1152"/>
    </row>
    <row r="37" spans="1:15" s="714" customFormat="1" ht="26.25" customHeight="1">
      <c r="A37" s="262"/>
      <c r="B37" s="1152"/>
      <c r="C37" s="1152"/>
      <c r="D37" s="1152"/>
      <c r="E37" s="1152"/>
      <c r="F37" s="1152"/>
      <c r="G37" s="1165"/>
      <c r="J37" s="1157"/>
      <c r="K37" s="1152"/>
      <c r="L37" s="1152"/>
      <c r="M37" s="1152"/>
      <c r="N37" s="1152"/>
      <c r="O37" s="1152"/>
    </row>
    <row r="38" spans="1:15" s="714" customFormat="1" ht="26.25" customHeight="1">
      <c r="A38" s="262"/>
      <c r="B38" s="1152"/>
      <c r="C38" s="1152"/>
      <c r="D38" s="1152"/>
      <c r="E38" s="1152"/>
      <c r="F38" s="1152"/>
      <c r="G38" s="1165"/>
      <c r="J38" s="1157"/>
      <c r="K38" s="1152"/>
      <c r="L38" s="1152"/>
      <c r="M38" s="1152"/>
      <c r="N38" s="1152"/>
      <c r="O38" s="1152"/>
    </row>
    <row r="39" spans="1:15" s="714" customFormat="1" ht="26.25" customHeight="1">
      <c r="A39" s="262"/>
      <c r="B39" s="1152"/>
      <c r="C39" s="1152"/>
      <c r="D39" s="1152"/>
      <c r="E39" s="1152"/>
      <c r="F39" s="1152"/>
      <c r="G39" s="1165"/>
      <c r="J39" s="1157"/>
      <c r="K39" s="1152"/>
      <c r="L39" s="1152"/>
      <c r="M39" s="1152"/>
      <c r="N39" s="1152"/>
      <c r="O39" s="1152"/>
    </row>
    <row r="40" spans="1:15" s="714" customFormat="1" ht="26.25" customHeight="1">
      <c r="A40" s="262"/>
      <c r="B40" s="1152"/>
      <c r="C40" s="1152"/>
      <c r="D40" s="1152"/>
      <c r="E40" s="1152"/>
      <c r="F40" s="1152"/>
      <c r="G40" s="1165"/>
      <c r="J40" s="1157"/>
      <c r="K40" s="1152"/>
      <c r="L40" s="1152"/>
      <c r="M40" s="1152"/>
      <c r="N40" s="1152"/>
      <c r="O40" s="1152"/>
    </row>
    <row r="41" spans="1:15" s="714" customFormat="1" ht="26.25" customHeight="1">
      <c r="A41" s="262"/>
      <c r="B41" s="1152"/>
      <c r="C41" s="1152"/>
      <c r="D41" s="1152"/>
      <c r="E41" s="1152"/>
      <c r="F41" s="1152"/>
      <c r="G41" s="1165"/>
      <c r="J41" s="1157"/>
      <c r="K41" s="1152"/>
      <c r="L41" s="1152"/>
      <c r="M41" s="1152"/>
      <c r="N41" s="1152"/>
      <c r="O41" s="1152"/>
    </row>
    <row r="42" spans="1:15" s="714" customFormat="1" ht="26.25" customHeight="1">
      <c r="A42" s="262"/>
      <c r="B42" s="1152"/>
      <c r="C42" s="1152"/>
      <c r="D42" s="1152"/>
      <c r="E42" s="1152"/>
      <c r="F42" s="1152"/>
      <c r="G42" s="1165"/>
      <c r="J42" s="1157"/>
      <c r="K42" s="1152"/>
      <c r="L42" s="1152"/>
      <c r="M42" s="1152"/>
      <c r="N42" s="1152"/>
      <c r="O42" s="1152"/>
    </row>
    <row r="43" spans="1:15" s="714" customFormat="1" ht="26.25" customHeight="1">
      <c r="A43" s="262"/>
      <c r="B43" s="1152"/>
      <c r="C43" s="1152"/>
      <c r="D43" s="1152"/>
      <c r="E43" s="1152"/>
      <c r="F43" s="1152"/>
      <c r="G43" s="1165"/>
      <c r="J43" s="1157"/>
      <c r="K43" s="1152"/>
      <c r="L43" s="1152"/>
      <c r="M43" s="1152"/>
      <c r="N43" s="1152"/>
      <c r="O43" s="1152"/>
    </row>
    <row r="44" spans="1:15" s="714" customFormat="1" ht="26.25" customHeight="1">
      <c r="A44" s="262"/>
      <c r="B44" s="1152"/>
      <c r="C44" s="1152"/>
      <c r="D44" s="1152"/>
      <c r="E44" s="1152"/>
      <c r="F44" s="1152"/>
      <c r="G44" s="1165"/>
      <c r="J44" s="1157"/>
      <c r="K44" s="1152"/>
      <c r="L44" s="1152"/>
      <c r="M44" s="1152"/>
      <c r="N44" s="1152"/>
      <c r="O44" s="1152"/>
    </row>
    <row r="45" spans="1:15" s="714" customFormat="1" ht="23.25" customHeight="1">
      <c r="A45" s="262"/>
      <c r="B45" s="1152"/>
      <c r="C45" s="1152"/>
      <c r="D45" s="1152"/>
      <c r="E45" s="1152"/>
      <c r="F45" s="1152"/>
      <c r="G45" s="1165"/>
      <c r="J45" s="1157"/>
      <c r="K45" s="1152"/>
      <c r="L45" s="1152"/>
      <c r="M45" s="1171"/>
      <c r="N45" s="1152"/>
      <c r="O45" s="1152"/>
    </row>
    <row r="46" spans="1:15" s="714" customFormat="1" ht="26.25" customHeight="1">
      <c r="A46" s="262"/>
      <c r="B46" s="1171"/>
      <c r="C46" s="1171"/>
      <c r="D46" s="1171"/>
      <c r="E46" s="1171"/>
      <c r="F46" s="1171"/>
      <c r="G46" s="1172"/>
      <c r="J46" s="1157"/>
      <c r="K46" s="1171"/>
      <c r="L46" s="1171"/>
      <c r="M46" s="1171"/>
      <c r="N46" s="1171"/>
      <c r="O46" s="1171"/>
    </row>
    <row r="47" spans="1:15" s="483" customFormat="1" ht="10.5" customHeight="1">
      <c r="A47" s="269"/>
      <c r="B47" s="1173"/>
      <c r="C47" s="1173"/>
      <c r="D47" s="1173"/>
      <c r="E47" s="1173"/>
      <c r="F47" s="1173"/>
      <c r="G47" s="1173"/>
      <c r="H47" s="1173"/>
      <c r="I47" s="1173"/>
      <c r="J47" s="1173"/>
      <c r="K47" s="1173"/>
      <c r="L47" s="1174"/>
      <c r="M47" s="1175"/>
      <c r="N47" s="1173"/>
      <c r="O47" s="1173"/>
    </row>
    <row r="48" spans="1:15" s="489" customFormat="1" ht="9.75" customHeight="1">
      <c r="A48" s="268"/>
      <c r="B48" s="1176"/>
      <c r="C48" s="1176"/>
      <c r="D48" s="1176"/>
      <c r="E48" s="1176"/>
      <c r="F48" s="1176"/>
      <c r="G48" s="1176"/>
      <c r="H48" s="1176"/>
      <c r="I48" s="1176"/>
      <c r="J48" s="1176"/>
      <c r="K48" s="1176"/>
      <c r="L48" s="1177"/>
      <c r="M48" s="1178"/>
      <c r="N48" s="1176"/>
      <c r="O48" s="1176"/>
    </row>
    <row r="49" spans="1:15" s="185" customFormat="1" ht="13.5" customHeight="1">
      <c r="A49" s="71"/>
      <c r="B49" s="1179"/>
      <c r="C49" s="1179"/>
      <c r="D49" s="1179"/>
      <c r="E49" s="1180"/>
      <c r="F49" s="1180"/>
      <c r="G49" s="1180"/>
      <c r="H49" s="1180"/>
      <c r="I49" s="1180"/>
      <c r="J49" s="1180"/>
      <c r="K49" s="1180"/>
      <c r="L49" s="1181"/>
      <c r="M49" s="1182"/>
      <c r="N49" s="1180"/>
      <c r="O49" s="1180"/>
    </row>
    <row r="50" spans="1:15" s="185" customFormat="1" ht="13.5" customHeight="1">
      <c r="B50" s="1180"/>
      <c r="C50" s="1180"/>
      <c r="D50" s="1180"/>
      <c r="E50" s="1180"/>
      <c r="F50" s="1180"/>
      <c r="G50" s="1180"/>
      <c r="H50" s="1180"/>
      <c r="I50" s="1180"/>
      <c r="J50" s="1180"/>
      <c r="K50" s="1180"/>
      <c r="L50" s="1181"/>
      <c r="M50" s="1182"/>
      <c r="N50" s="1180"/>
      <c r="O50" s="1180"/>
    </row>
    <row r="51" spans="1:15" s="983" customFormat="1" ht="13.5" customHeight="1">
      <c r="A51" s="185"/>
    </row>
    <row r="52" spans="1:15" s="983" customFormat="1" ht="13.5" customHeight="1">
      <c r="A52" s="185"/>
    </row>
    <row r="53" spans="1:15" s="983" customFormat="1" ht="13.5" customHeight="1">
      <c r="A53" s="185"/>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J9" sqref="J9"/>
    </sheetView>
  </sheetViews>
  <sheetFormatPr defaultColWidth="11.42578125" defaultRowHeight="15"/>
  <cols>
    <col min="1" max="1" width="74.5703125" style="831" customWidth="1"/>
    <col min="2" max="2" width="24.42578125" style="94" customWidth="1"/>
    <col min="3" max="3" width="23.7109375" style="94" customWidth="1"/>
    <col min="4" max="4" width="24.5703125" style="94" customWidth="1"/>
    <col min="5" max="5" width="28" style="94" customWidth="1"/>
    <col min="6" max="6" width="17.42578125" style="854" customWidth="1"/>
    <col min="7" max="7" width="2.5703125" style="983" customWidth="1"/>
    <col min="8" max="256" width="11.42578125" style="983"/>
    <col min="257" max="257" width="74.5703125" style="983" customWidth="1"/>
    <col min="258" max="258" width="24.42578125" style="983" customWidth="1"/>
    <col min="259" max="259" width="23.7109375" style="983" customWidth="1"/>
    <col min="260" max="260" width="24.5703125" style="983" customWidth="1"/>
    <col min="261" max="261" width="33.5703125" style="983" customWidth="1"/>
    <col min="262" max="262" width="41.28515625" style="983" customWidth="1"/>
    <col min="263" max="263" width="2.5703125" style="983" customWidth="1"/>
    <col min="264" max="512" width="11.42578125" style="983"/>
    <col min="513" max="513" width="74.5703125" style="983" customWidth="1"/>
    <col min="514" max="514" width="24.42578125" style="983" customWidth="1"/>
    <col min="515" max="515" width="23.7109375" style="983" customWidth="1"/>
    <col min="516" max="516" width="24.5703125" style="983" customWidth="1"/>
    <col min="517" max="517" width="33.5703125" style="983" customWidth="1"/>
    <col min="518" max="518" width="41.28515625" style="983" customWidth="1"/>
    <col min="519" max="519" width="2.5703125" style="983" customWidth="1"/>
    <col min="520" max="768" width="11.42578125" style="983"/>
    <col min="769" max="769" width="74.5703125" style="983" customWidth="1"/>
    <col min="770" max="770" width="24.42578125" style="983" customWidth="1"/>
    <col min="771" max="771" width="23.7109375" style="983" customWidth="1"/>
    <col min="772" max="772" width="24.5703125" style="983" customWidth="1"/>
    <col min="773" max="773" width="33.5703125" style="983" customWidth="1"/>
    <col min="774" max="774" width="41.28515625" style="983" customWidth="1"/>
    <col min="775" max="775" width="2.5703125" style="983" customWidth="1"/>
    <col min="776" max="1024" width="11.42578125" style="983"/>
    <col min="1025" max="1025" width="74.5703125" style="983" customWidth="1"/>
    <col min="1026" max="1026" width="24.42578125" style="983" customWidth="1"/>
    <col min="1027" max="1027" width="23.7109375" style="983" customWidth="1"/>
    <col min="1028" max="1028" width="24.5703125" style="983" customWidth="1"/>
    <col min="1029" max="1029" width="33.5703125" style="983" customWidth="1"/>
    <col min="1030" max="1030" width="41.28515625" style="983" customWidth="1"/>
    <col min="1031" max="1031" width="2.5703125" style="983" customWidth="1"/>
    <col min="1032" max="1280" width="11.42578125" style="983"/>
    <col min="1281" max="1281" width="74.5703125" style="983" customWidth="1"/>
    <col min="1282" max="1282" width="24.42578125" style="983" customWidth="1"/>
    <col min="1283" max="1283" width="23.7109375" style="983" customWidth="1"/>
    <col min="1284" max="1284" width="24.5703125" style="983" customWidth="1"/>
    <col min="1285" max="1285" width="33.5703125" style="983" customWidth="1"/>
    <col min="1286" max="1286" width="41.28515625" style="983" customWidth="1"/>
    <col min="1287" max="1287" width="2.5703125" style="983" customWidth="1"/>
    <col min="1288" max="1536" width="11.42578125" style="983"/>
    <col min="1537" max="1537" width="74.5703125" style="983" customWidth="1"/>
    <col min="1538" max="1538" width="24.42578125" style="983" customWidth="1"/>
    <col min="1539" max="1539" width="23.7109375" style="983" customWidth="1"/>
    <col min="1540" max="1540" width="24.5703125" style="983" customWidth="1"/>
    <col min="1541" max="1541" width="33.5703125" style="983" customWidth="1"/>
    <col min="1542" max="1542" width="41.28515625" style="983" customWidth="1"/>
    <col min="1543" max="1543" width="2.5703125" style="983" customWidth="1"/>
    <col min="1544" max="1792" width="11.42578125" style="983"/>
    <col min="1793" max="1793" width="74.5703125" style="983" customWidth="1"/>
    <col min="1794" max="1794" width="24.42578125" style="983" customWidth="1"/>
    <col min="1795" max="1795" width="23.7109375" style="983" customWidth="1"/>
    <col min="1796" max="1796" width="24.5703125" style="983" customWidth="1"/>
    <col min="1797" max="1797" width="33.5703125" style="983" customWidth="1"/>
    <col min="1798" max="1798" width="41.28515625" style="983" customWidth="1"/>
    <col min="1799" max="1799" width="2.5703125" style="983" customWidth="1"/>
    <col min="1800" max="2048" width="11.42578125" style="983"/>
    <col min="2049" max="2049" width="74.5703125" style="983" customWidth="1"/>
    <col min="2050" max="2050" width="24.42578125" style="983" customWidth="1"/>
    <col min="2051" max="2051" width="23.7109375" style="983" customWidth="1"/>
    <col min="2052" max="2052" width="24.5703125" style="983" customWidth="1"/>
    <col min="2053" max="2053" width="33.5703125" style="983" customWidth="1"/>
    <col min="2054" max="2054" width="41.28515625" style="983" customWidth="1"/>
    <col min="2055" max="2055" width="2.5703125" style="983" customWidth="1"/>
    <col min="2056" max="2304" width="11.42578125" style="983"/>
    <col min="2305" max="2305" width="74.5703125" style="983" customWidth="1"/>
    <col min="2306" max="2306" width="24.42578125" style="983" customWidth="1"/>
    <col min="2307" max="2307" width="23.7109375" style="983" customWidth="1"/>
    <col min="2308" max="2308" width="24.5703125" style="983" customWidth="1"/>
    <col min="2309" max="2309" width="33.5703125" style="983" customWidth="1"/>
    <col min="2310" max="2310" width="41.28515625" style="983" customWidth="1"/>
    <col min="2311" max="2311" width="2.5703125" style="983" customWidth="1"/>
    <col min="2312" max="2560" width="11.42578125" style="983"/>
    <col min="2561" max="2561" width="74.5703125" style="983" customWidth="1"/>
    <col min="2562" max="2562" width="24.42578125" style="983" customWidth="1"/>
    <col min="2563" max="2563" width="23.7109375" style="983" customWidth="1"/>
    <col min="2564" max="2564" width="24.5703125" style="983" customWidth="1"/>
    <col min="2565" max="2565" width="33.5703125" style="983" customWidth="1"/>
    <col min="2566" max="2566" width="41.28515625" style="983" customWidth="1"/>
    <col min="2567" max="2567" width="2.5703125" style="983" customWidth="1"/>
    <col min="2568" max="2816" width="11.42578125" style="983"/>
    <col min="2817" max="2817" width="74.5703125" style="983" customWidth="1"/>
    <col min="2818" max="2818" width="24.42578125" style="983" customWidth="1"/>
    <col min="2819" max="2819" width="23.7109375" style="983" customWidth="1"/>
    <col min="2820" max="2820" width="24.5703125" style="983" customWidth="1"/>
    <col min="2821" max="2821" width="33.5703125" style="983" customWidth="1"/>
    <col min="2822" max="2822" width="41.28515625" style="983" customWidth="1"/>
    <col min="2823" max="2823" width="2.5703125" style="983" customWidth="1"/>
    <col min="2824" max="3072" width="11.42578125" style="983"/>
    <col min="3073" max="3073" width="74.5703125" style="983" customWidth="1"/>
    <col min="3074" max="3074" width="24.42578125" style="983" customWidth="1"/>
    <col min="3075" max="3075" width="23.7109375" style="983" customWidth="1"/>
    <col min="3076" max="3076" width="24.5703125" style="983" customWidth="1"/>
    <col min="3077" max="3077" width="33.5703125" style="983" customWidth="1"/>
    <col min="3078" max="3078" width="41.28515625" style="983" customWidth="1"/>
    <col min="3079" max="3079" width="2.5703125" style="983" customWidth="1"/>
    <col min="3080" max="3328" width="11.42578125" style="983"/>
    <col min="3329" max="3329" width="74.5703125" style="983" customWidth="1"/>
    <col min="3330" max="3330" width="24.42578125" style="983" customWidth="1"/>
    <col min="3331" max="3331" width="23.7109375" style="983" customWidth="1"/>
    <col min="3332" max="3332" width="24.5703125" style="983" customWidth="1"/>
    <col min="3333" max="3333" width="33.5703125" style="983" customWidth="1"/>
    <col min="3334" max="3334" width="41.28515625" style="983" customWidth="1"/>
    <col min="3335" max="3335" width="2.5703125" style="983" customWidth="1"/>
    <col min="3336" max="3584" width="11.42578125" style="983"/>
    <col min="3585" max="3585" width="74.5703125" style="983" customWidth="1"/>
    <col min="3586" max="3586" width="24.42578125" style="983" customWidth="1"/>
    <col min="3587" max="3587" width="23.7109375" style="983" customWidth="1"/>
    <col min="3588" max="3588" width="24.5703125" style="983" customWidth="1"/>
    <col min="3589" max="3589" width="33.5703125" style="983" customWidth="1"/>
    <col min="3590" max="3590" width="41.28515625" style="983" customWidth="1"/>
    <col min="3591" max="3591" width="2.5703125" style="983" customWidth="1"/>
    <col min="3592" max="3840" width="11.42578125" style="983"/>
    <col min="3841" max="3841" width="74.5703125" style="983" customWidth="1"/>
    <col min="3842" max="3842" width="24.42578125" style="983" customWidth="1"/>
    <col min="3843" max="3843" width="23.7109375" style="983" customWidth="1"/>
    <col min="3844" max="3844" width="24.5703125" style="983" customWidth="1"/>
    <col min="3845" max="3845" width="33.5703125" style="983" customWidth="1"/>
    <col min="3846" max="3846" width="41.28515625" style="983" customWidth="1"/>
    <col min="3847" max="3847" width="2.5703125" style="983" customWidth="1"/>
    <col min="3848" max="4096" width="11.42578125" style="983"/>
    <col min="4097" max="4097" width="74.5703125" style="983" customWidth="1"/>
    <col min="4098" max="4098" width="24.42578125" style="983" customWidth="1"/>
    <col min="4099" max="4099" width="23.7109375" style="983" customWidth="1"/>
    <col min="4100" max="4100" width="24.5703125" style="983" customWidth="1"/>
    <col min="4101" max="4101" width="33.5703125" style="983" customWidth="1"/>
    <col min="4102" max="4102" width="41.28515625" style="983" customWidth="1"/>
    <col min="4103" max="4103" width="2.5703125" style="983" customWidth="1"/>
    <col min="4104" max="4352" width="11.42578125" style="983"/>
    <col min="4353" max="4353" width="74.5703125" style="983" customWidth="1"/>
    <col min="4354" max="4354" width="24.42578125" style="983" customWidth="1"/>
    <col min="4355" max="4355" width="23.7109375" style="983" customWidth="1"/>
    <col min="4356" max="4356" width="24.5703125" style="983" customWidth="1"/>
    <col min="4357" max="4357" width="33.5703125" style="983" customWidth="1"/>
    <col min="4358" max="4358" width="41.28515625" style="983" customWidth="1"/>
    <col min="4359" max="4359" width="2.5703125" style="983" customWidth="1"/>
    <col min="4360" max="4608" width="11.42578125" style="983"/>
    <col min="4609" max="4609" width="74.5703125" style="983" customWidth="1"/>
    <col min="4610" max="4610" width="24.42578125" style="983" customWidth="1"/>
    <col min="4611" max="4611" width="23.7109375" style="983" customWidth="1"/>
    <col min="4612" max="4612" width="24.5703125" style="983" customWidth="1"/>
    <col min="4613" max="4613" width="33.5703125" style="983" customWidth="1"/>
    <col min="4614" max="4614" width="41.28515625" style="983" customWidth="1"/>
    <col min="4615" max="4615" width="2.5703125" style="983" customWidth="1"/>
    <col min="4616" max="4864" width="11.42578125" style="983"/>
    <col min="4865" max="4865" width="74.5703125" style="983" customWidth="1"/>
    <col min="4866" max="4866" width="24.42578125" style="983" customWidth="1"/>
    <col min="4867" max="4867" width="23.7109375" style="983" customWidth="1"/>
    <col min="4868" max="4868" width="24.5703125" style="983" customWidth="1"/>
    <col min="4869" max="4869" width="33.5703125" style="983" customWidth="1"/>
    <col min="4870" max="4870" width="41.28515625" style="983" customWidth="1"/>
    <col min="4871" max="4871" width="2.5703125" style="983" customWidth="1"/>
    <col min="4872" max="5120" width="11.42578125" style="983"/>
    <col min="5121" max="5121" width="74.5703125" style="983" customWidth="1"/>
    <col min="5122" max="5122" width="24.42578125" style="983" customWidth="1"/>
    <col min="5123" max="5123" width="23.7109375" style="983" customWidth="1"/>
    <col min="5124" max="5124" width="24.5703125" style="983" customWidth="1"/>
    <col min="5125" max="5125" width="33.5703125" style="983" customWidth="1"/>
    <col min="5126" max="5126" width="41.28515625" style="983" customWidth="1"/>
    <col min="5127" max="5127" width="2.5703125" style="983" customWidth="1"/>
    <col min="5128" max="5376" width="11.42578125" style="983"/>
    <col min="5377" max="5377" width="74.5703125" style="983" customWidth="1"/>
    <col min="5378" max="5378" width="24.42578125" style="983" customWidth="1"/>
    <col min="5379" max="5379" width="23.7109375" style="983" customWidth="1"/>
    <col min="5380" max="5380" width="24.5703125" style="983" customWidth="1"/>
    <col min="5381" max="5381" width="33.5703125" style="983" customWidth="1"/>
    <col min="5382" max="5382" width="41.28515625" style="983" customWidth="1"/>
    <col min="5383" max="5383" width="2.5703125" style="983" customWidth="1"/>
    <col min="5384" max="5632" width="11.42578125" style="983"/>
    <col min="5633" max="5633" width="74.5703125" style="983" customWidth="1"/>
    <col min="5634" max="5634" width="24.42578125" style="983" customWidth="1"/>
    <col min="5635" max="5635" width="23.7109375" style="983" customWidth="1"/>
    <col min="5636" max="5636" width="24.5703125" style="983" customWidth="1"/>
    <col min="5637" max="5637" width="33.5703125" style="983" customWidth="1"/>
    <col min="5638" max="5638" width="41.28515625" style="983" customWidth="1"/>
    <col min="5639" max="5639" width="2.5703125" style="983" customWidth="1"/>
    <col min="5640" max="5888" width="11.42578125" style="983"/>
    <col min="5889" max="5889" width="74.5703125" style="983" customWidth="1"/>
    <col min="5890" max="5890" width="24.42578125" style="983" customWidth="1"/>
    <col min="5891" max="5891" width="23.7109375" style="983" customWidth="1"/>
    <col min="5892" max="5892" width="24.5703125" style="983" customWidth="1"/>
    <col min="5893" max="5893" width="33.5703125" style="983" customWidth="1"/>
    <col min="5894" max="5894" width="41.28515625" style="983" customWidth="1"/>
    <col min="5895" max="5895" width="2.5703125" style="983" customWidth="1"/>
    <col min="5896" max="6144" width="11.42578125" style="983"/>
    <col min="6145" max="6145" width="74.5703125" style="983" customWidth="1"/>
    <col min="6146" max="6146" width="24.42578125" style="983" customWidth="1"/>
    <col min="6147" max="6147" width="23.7109375" style="983" customWidth="1"/>
    <col min="6148" max="6148" width="24.5703125" style="983" customWidth="1"/>
    <col min="6149" max="6149" width="33.5703125" style="983" customWidth="1"/>
    <col min="6150" max="6150" width="41.28515625" style="983" customWidth="1"/>
    <col min="6151" max="6151" width="2.5703125" style="983" customWidth="1"/>
    <col min="6152" max="6400" width="11.42578125" style="983"/>
    <col min="6401" max="6401" width="74.5703125" style="983" customWidth="1"/>
    <col min="6402" max="6402" width="24.42578125" style="983" customWidth="1"/>
    <col min="6403" max="6403" width="23.7109375" style="983" customWidth="1"/>
    <col min="6404" max="6404" width="24.5703125" style="983" customWidth="1"/>
    <col min="6405" max="6405" width="33.5703125" style="983" customWidth="1"/>
    <col min="6406" max="6406" width="41.28515625" style="983" customWidth="1"/>
    <col min="6407" max="6407" width="2.5703125" style="983" customWidth="1"/>
    <col min="6408" max="6656" width="11.42578125" style="983"/>
    <col min="6657" max="6657" width="74.5703125" style="983" customWidth="1"/>
    <col min="6658" max="6658" width="24.42578125" style="983" customWidth="1"/>
    <col min="6659" max="6659" width="23.7109375" style="983" customWidth="1"/>
    <col min="6660" max="6660" width="24.5703125" style="983" customWidth="1"/>
    <col min="6661" max="6661" width="33.5703125" style="983" customWidth="1"/>
    <col min="6662" max="6662" width="41.28515625" style="983" customWidth="1"/>
    <col min="6663" max="6663" width="2.5703125" style="983" customWidth="1"/>
    <col min="6664" max="6912" width="11.42578125" style="983"/>
    <col min="6913" max="6913" width="74.5703125" style="983" customWidth="1"/>
    <col min="6914" max="6914" width="24.42578125" style="983" customWidth="1"/>
    <col min="6915" max="6915" width="23.7109375" style="983" customWidth="1"/>
    <col min="6916" max="6916" width="24.5703125" style="983" customWidth="1"/>
    <col min="6917" max="6917" width="33.5703125" style="983" customWidth="1"/>
    <col min="6918" max="6918" width="41.28515625" style="983" customWidth="1"/>
    <col min="6919" max="6919" width="2.5703125" style="983" customWidth="1"/>
    <col min="6920" max="7168" width="11.42578125" style="983"/>
    <col min="7169" max="7169" width="74.5703125" style="983" customWidth="1"/>
    <col min="7170" max="7170" width="24.42578125" style="983" customWidth="1"/>
    <col min="7171" max="7171" width="23.7109375" style="983" customWidth="1"/>
    <col min="7172" max="7172" width="24.5703125" style="983" customWidth="1"/>
    <col min="7173" max="7173" width="33.5703125" style="983" customWidth="1"/>
    <col min="7174" max="7174" width="41.28515625" style="983" customWidth="1"/>
    <col min="7175" max="7175" width="2.5703125" style="983" customWidth="1"/>
    <col min="7176" max="7424" width="11.42578125" style="983"/>
    <col min="7425" max="7425" width="74.5703125" style="983" customWidth="1"/>
    <col min="7426" max="7426" width="24.42578125" style="983" customWidth="1"/>
    <col min="7427" max="7427" width="23.7109375" style="983" customWidth="1"/>
    <col min="7428" max="7428" width="24.5703125" style="983" customWidth="1"/>
    <col min="7429" max="7429" width="33.5703125" style="983" customWidth="1"/>
    <col min="7430" max="7430" width="41.28515625" style="983" customWidth="1"/>
    <col min="7431" max="7431" width="2.5703125" style="983" customWidth="1"/>
    <col min="7432" max="7680" width="11.42578125" style="983"/>
    <col min="7681" max="7681" width="74.5703125" style="983" customWidth="1"/>
    <col min="7682" max="7682" width="24.42578125" style="983" customWidth="1"/>
    <col min="7683" max="7683" width="23.7109375" style="983" customWidth="1"/>
    <col min="7684" max="7684" width="24.5703125" style="983" customWidth="1"/>
    <col min="7685" max="7685" width="33.5703125" style="983" customWidth="1"/>
    <col min="7686" max="7686" width="41.28515625" style="983" customWidth="1"/>
    <col min="7687" max="7687" width="2.5703125" style="983" customWidth="1"/>
    <col min="7688" max="7936" width="11.42578125" style="983"/>
    <col min="7937" max="7937" width="74.5703125" style="983" customWidth="1"/>
    <col min="7938" max="7938" width="24.42578125" style="983" customWidth="1"/>
    <col min="7939" max="7939" width="23.7109375" style="983" customWidth="1"/>
    <col min="7940" max="7940" width="24.5703125" style="983" customWidth="1"/>
    <col min="7941" max="7941" width="33.5703125" style="983" customWidth="1"/>
    <col min="7942" max="7942" width="41.28515625" style="983" customWidth="1"/>
    <col min="7943" max="7943" width="2.5703125" style="983" customWidth="1"/>
    <col min="7944" max="8192" width="11.42578125" style="983"/>
    <col min="8193" max="8193" width="74.5703125" style="983" customWidth="1"/>
    <col min="8194" max="8194" width="24.42578125" style="983" customWidth="1"/>
    <col min="8195" max="8195" width="23.7109375" style="983" customWidth="1"/>
    <col min="8196" max="8196" width="24.5703125" style="983" customWidth="1"/>
    <col min="8197" max="8197" width="33.5703125" style="983" customWidth="1"/>
    <col min="8198" max="8198" width="41.28515625" style="983" customWidth="1"/>
    <col min="8199" max="8199" width="2.5703125" style="983" customWidth="1"/>
    <col min="8200" max="8448" width="11.42578125" style="983"/>
    <col min="8449" max="8449" width="74.5703125" style="983" customWidth="1"/>
    <col min="8450" max="8450" width="24.42578125" style="983" customWidth="1"/>
    <col min="8451" max="8451" width="23.7109375" style="983" customWidth="1"/>
    <col min="8452" max="8452" width="24.5703125" style="983" customWidth="1"/>
    <col min="8453" max="8453" width="33.5703125" style="983" customWidth="1"/>
    <col min="8454" max="8454" width="41.28515625" style="983" customWidth="1"/>
    <col min="8455" max="8455" width="2.5703125" style="983" customWidth="1"/>
    <col min="8456" max="8704" width="11.42578125" style="983"/>
    <col min="8705" max="8705" width="74.5703125" style="983" customWidth="1"/>
    <col min="8706" max="8706" width="24.42578125" style="983" customWidth="1"/>
    <col min="8707" max="8707" width="23.7109375" style="983" customWidth="1"/>
    <col min="8708" max="8708" width="24.5703125" style="983" customWidth="1"/>
    <col min="8709" max="8709" width="33.5703125" style="983" customWidth="1"/>
    <col min="8710" max="8710" width="41.28515625" style="983" customWidth="1"/>
    <col min="8711" max="8711" width="2.5703125" style="983" customWidth="1"/>
    <col min="8712" max="8960" width="11.42578125" style="983"/>
    <col min="8961" max="8961" width="74.5703125" style="983" customWidth="1"/>
    <col min="8962" max="8962" width="24.42578125" style="983" customWidth="1"/>
    <col min="8963" max="8963" width="23.7109375" style="983" customWidth="1"/>
    <col min="8964" max="8964" width="24.5703125" style="983" customWidth="1"/>
    <col min="8965" max="8965" width="33.5703125" style="983" customWidth="1"/>
    <col min="8966" max="8966" width="41.28515625" style="983" customWidth="1"/>
    <col min="8967" max="8967" width="2.5703125" style="983" customWidth="1"/>
    <col min="8968" max="9216" width="11.42578125" style="983"/>
    <col min="9217" max="9217" width="74.5703125" style="983" customWidth="1"/>
    <col min="9218" max="9218" width="24.42578125" style="983" customWidth="1"/>
    <col min="9219" max="9219" width="23.7109375" style="983" customWidth="1"/>
    <col min="9220" max="9220" width="24.5703125" style="983" customWidth="1"/>
    <col min="9221" max="9221" width="33.5703125" style="983" customWidth="1"/>
    <col min="9222" max="9222" width="41.28515625" style="983" customWidth="1"/>
    <col min="9223" max="9223" width="2.5703125" style="983" customWidth="1"/>
    <col min="9224" max="9472" width="11.42578125" style="983"/>
    <col min="9473" max="9473" width="74.5703125" style="983" customWidth="1"/>
    <col min="9474" max="9474" width="24.42578125" style="983" customWidth="1"/>
    <col min="9475" max="9475" width="23.7109375" style="983" customWidth="1"/>
    <col min="9476" max="9476" width="24.5703125" style="983" customWidth="1"/>
    <col min="9477" max="9477" width="33.5703125" style="983" customWidth="1"/>
    <col min="9478" max="9478" width="41.28515625" style="983" customWidth="1"/>
    <col min="9479" max="9479" width="2.5703125" style="983" customWidth="1"/>
    <col min="9480" max="9728" width="11.42578125" style="983"/>
    <col min="9729" max="9729" width="74.5703125" style="983" customWidth="1"/>
    <col min="9730" max="9730" width="24.42578125" style="983" customWidth="1"/>
    <col min="9731" max="9731" width="23.7109375" style="983" customWidth="1"/>
    <col min="9732" max="9732" width="24.5703125" style="983" customWidth="1"/>
    <col min="9733" max="9733" width="33.5703125" style="983" customWidth="1"/>
    <col min="9734" max="9734" width="41.28515625" style="983" customWidth="1"/>
    <col min="9735" max="9735" width="2.5703125" style="983" customWidth="1"/>
    <col min="9736" max="9984" width="11.42578125" style="983"/>
    <col min="9985" max="9985" width="74.5703125" style="983" customWidth="1"/>
    <col min="9986" max="9986" width="24.42578125" style="983" customWidth="1"/>
    <col min="9987" max="9987" width="23.7109375" style="983" customWidth="1"/>
    <col min="9988" max="9988" width="24.5703125" style="983" customWidth="1"/>
    <col min="9989" max="9989" width="33.5703125" style="983" customWidth="1"/>
    <col min="9990" max="9990" width="41.28515625" style="983" customWidth="1"/>
    <col min="9991" max="9991" width="2.5703125" style="983" customWidth="1"/>
    <col min="9992" max="10240" width="11.42578125" style="983"/>
    <col min="10241" max="10241" width="74.5703125" style="983" customWidth="1"/>
    <col min="10242" max="10242" width="24.42578125" style="983" customWidth="1"/>
    <col min="10243" max="10243" width="23.7109375" style="983" customWidth="1"/>
    <col min="10244" max="10244" width="24.5703125" style="983" customWidth="1"/>
    <col min="10245" max="10245" width="33.5703125" style="983" customWidth="1"/>
    <col min="10246" max="10246" width="41.28515625" style="983" customWidth="1"/>
    <col min="10247" max="10247" width="2.5703125" style="983" customWidth="1"/>
    <col min="10248" max="10496" width="11.42578125" style="983"/>
    <col min="10497" max="10497" width="74.5703125" style="983" customWidth="1"/>
    <col min="10498" max="10498" width="24.42578125" style="983" customWidth="1"/>
    <col min="10499" max="10499" width="23.7109375" style="983" customWidth="1"/>
    <col min="10500" max="10500" width="24.5703125" style="983" customWidth="1"/>
    <col min="10501" max="10501" width="33.5703125" style="983" customWidth="1"/>
    <col min="10502" max="10502" width="41.28515625" style="983" customWidth="1"/>
    <col min="10503" max="10503" width="2.5703125" style="983" customWidth="1"/>
    <col min="10504" max="10752" width="11.42578125" style="983"/>
    <col min="10753" max="10753" width="74.5703125" style="983" customWidth="1"/>
    <col min="10754" max="10754" width="24.42578125" style="983" customWidth="1"/>
    <col min="10755" max="10755" width="23.7109375" style="983" customWidth="1"/>
    <col min="10756" max="10756" width="24.5703125" style="983" customWidth="1"/>
    <col min="10757" max="10757" width="33.5703125" style="983" customWidth="1"/>
    <col min="10758" max="10758" width="41.28515625" style="983" customWidth="1"/>
    <col min="10759" max="10759" width="2.5703125" style="983" customWidth="1"/>
    <col min="10760" max="11008" width="11.42578125" style="983"/>
    <col min="11009" max="11009" width="74.5703125" style="983" customWidth="1"/>
    <col min="11010" max="11010" width="24.42578125" style="983" customWidth="1"/>
    <col min="11011" max="11011" width="23.7109375" style="983" customWidth="1"/>
    <col min="11012" max="11012" width="24.5703125" style="983" customWidth="1"/>
    <col min="11013" max="11013" width="33.5703125" style="983" customWidth="1"/>
    <col min="11014" max="11014" width="41.28515625" style="983" customWidth="1"/>
    <col min="11015" max="11015" width="2.5703125" style="983" customWidth="1"/>
    <col min="11016" max="11264" width="11.42578125" style="983"/>
    <col min="11265" max="11265" width="74.5703125" style="983" customWidth="1"/>
    <col min="11266" max="11266" width="24.42578125" style="983" customWidth="1"/>
    <col min="11267" max="11267" width="23.7109375" style="983" customWidth="1"/>
    <col min="11268" max="11268" width="24.5703125" style="983" customWidth="1"/>
    <col min="11269" max="11269" width="33.5703125" style="983" customWidth="1"/>
    <col min="11270" max="11270" width="41.28515625" style="983" customWidth="1"/>
    <col min="11271" max="11271" width="2.5703125" style="983" customWidth="1"/>
    <col min="11272" max="11520" width="11.42578125" style="983"/>
    <col min="11521" max="11521" width="74.5703125" style="983" customWidth="1"/>
    <col min="11522" max="11522" width="24.42578125" style="983" customWidth="1"/>
    <col min="11523" max="11523" width="23.7109375" style="983" customWidth="1"/>
    <col min="11524" max="11524" width="24.5703125" style="983" customWidth="1"/>
    <col min="11525" max="11525" width="33.5703125" style="983" customWidth="1"/>
    <col min="11526" max="11526" width="41.28515625" style="983" customWidth="1"/>
    <col min="11527" max="11527" width="2.5703125" style="983" customWidth="1"/>
    <col min="11528" max="11776" width="11.42578125" style="983"/>
    <col min="11777" max="11777" width="74.5703125" style="983" customWidth="1"/>
    <col min="11778" max="11778" width="24.42578125" style="983" customWidth="1"/>
    <col min="11779" max="11779" width="23.7109375" style="983" customWidth="1"/>
    <col min="11780" max="11780" width="24.5703125" style="983" customWidth="1"/>
    <col min="11781" max="11781" width="33.5703125" style="983" customWidth="1"/>
    <col min="11782" max="11782" width="41.28515625" style="983" customWidth="1"/>
    <col min="11783" max="11783" width="2.5703125" style="983" customWidth="1"/>
    <col min="11784" max="12032" width="11.42578125" style="983"/>
    <col min="12033" max="12033" width="74.5703125" style="983" customWidth="1"/>
    <col min="12034" max="12034" width="24.42578125" style="983" customWidth="1"/>
    <col min="12035" max="12035" width="23.7109375" style="983" customWidth="1"/>
    <col min="12036" max="12036" width="24.5703125" style="983" customWidth="1"/>
    <col min="12037" max="12037" width="33.5703125" style="983" customWidth="1"/>
    <col min="12038" max="12038" width="41.28515625" style="983" customWidth="1"/>
    <col min="12039" max="12039" width="2.5703125" style="983" customWidth="1"/>
    <col min="12040" max="12288" width="11.42578125" style="983"/>
    <col min="12289" max="12289" width="74.5703125" style="983" customWidth="1"/>
    <col min="12290" max="12290" width="24.42578125" style="983" customWidth="1"/>
    <col min="12291" max="12291" width="23.7109375" style="983" customWidth="1"/>
    <col min="12292" max="12292" width="24.5703125" style="983" customWidth="1"/>
    <col min="12293" max="12293" width="33.5703125" style="983" customWidth="1"/>
    <col min="12294" max="12294" width="41.28515625" style="983" customWidth="1"/>
    <col min="12295" max="12295" width="2.5703125" style="983" customWidth="1"/>
    <col min="12296" max="12544" width="11.42578125" style="983"/>
    <col min="12545" max="12545" width="74.5703125" style="983" customWidth="1"/>
    <col min="12546" max="12546" width="24.42578125" style="983" customWidth="1"/>
    <col min="12547" max="12547" width="23.7109375" style="983" customWidth="1"/>
    <col min="12548" max="12548" width="24.5703125" style="983" customWidth="1"/>
    <col min="12549" max="12549" width="33.5703125" style="983" customWidth="1"/>
    <col min="12550" max="12550" width="41.28515625" style="983" customWidth="1"/>
    <col min="12551" max="12551" width="2.5703125" style="983" customWidth="1"/>
    <col min="12552" max="12800" width="11.42578125" style="983"/>
    <col min="12801" max="12801" width="74.5703125" style="983" customWidth="1"/>
    <col min="12802" max="12802" width="24.42578125" style="983" customWidth="1"/>
    <col min="12803" max="12803" width="23.7109375" style="983" customWidth="1"/>
    <col min="12804" max="12804" width="24.5703125" style="983" customWidth="1"/>
    <col min="12805" max="12805" width="33.5703125" style="983" customWidth="1"/>
    <col min="12806" max="12806" width="41.28515625" style="983" customWidth="1"/>
    <col min="12807" max="12807" width="2.5703125" style="983" customWidth="1"/>
    <col min="12808" max="13056" width="11.42578125" style="983"/>
    <col min="13057" max="13057" width="74.5703125" style="983" customWidth="1"/>
    <col min="13058" max="13058" width="24.42578125" style="983" customWidth="1"/>
    <col min="13059" max="13059" width="23.7109375" style="983" customWidth="1"/>
    <col min="13060" max="13060" width="24.5703125" style="983" customWidth="1"/>
    <col min="13061" max="13061" width="33.5703125" style="983" customWidth="1"/>
    <col min="13062" max="13062" width="41.28515625" style="983" customWidth="1"/>
    <col min="13063" max="13063" width="2.5703125" style="983" customWidth="1"/>
    <col min="13064" max="13312" width="11.42578125" style="983"/>
    <col min="13313" max="13313" width="74.5703125" style="983" customWidth="1"/>
    <col min="13314" max="13314" width="24.42578125" style="983" customWidth="1"/>
    <col min="13315" max="13315" width="23.7109375" style="983" customWidth="1"/>
    <col min="13316" max="13316" width="24.5703125" style="983" customWidth="1"/>
    <col min="13317" max="13317" width="33.5703125" style="983" customWidth="1"/>
    <col min="13318" max="13318" width="41.28515625" style="983" customWidth="1"/>
    <col min="13319" max="13319" width="2.5703125" style="983" customWidth="1"/>
    <col min="13320" max="13568" width="11.42578125" style="983"/>
    <col min="13569" max="13569" width="74.5703125" style="983" customWidth="1"/>
    <col min="13570" max="13570" width="24.42578125" style="983" customWidth="1"/>
    <col min="13571" max="13571" width="23.7109375" style="983" customWidth="1"/>
    <col min="13572" max="13572" width="24.5703125" style="983" customWidth="1"/>
    <col min="13573" max="13573" width="33.5703125" style="983" customWidth="1"/>
    <col min="13574" max="13574" width="41.28515625" style="983" customWidth="1"/>
    <col min="13575" max="13575" width="2.5703125" style="983" customWidth="1"/>
    <col min="13576" max="13824" width="11.42578125" style="983"/>
    <col min="13825" max="13825" width="74.5703125" style="983" customWidth="1"/>
    <col min="13826" max="13826" width="24.42578125" style="983" customWidth="1"/>
    <col min="13827" max="13827" width="23.7109375" style="983" customWidth="1"/>
    <col min="13828" max="13828" width="24.5703125" style="983" customWidth="1"/>
    <col min="13829" max="13829" width="33.5703125" style="983" customWidth="1"/>
    <col min="13830" max="13830" width="41.28515625" style="983" customWidth="1"/>
    <col min="13831" max="13831" width="2.5703125" style="983" customWidth="1"/>
    <col min="13832" max="14080" width="11.42578125" style="983"/>
    <col min="14081" max="14081" width="74.5703125" style="983" customWidth="1"/>
    <col min="14082" max="14082" width="24.42578125" style="983" customWidth="1"/>
    <col min="14083" max="14083" width="23.7109375" style="983" customWidth="1"/>
    <col min="14084" max="14084" width="24.5703125" style="983" customWidth="1"/>
    <col min="14085" max="14085" width="33.5703125" style="983" customWidth="1"/>
    <col min="14086" max="14086" width="41.28515625" style="983" customWidth="1"/>
    <col min="14087" max="14087" width="2.5703125" style="983" customWidth="1"/>
    <col min="14088" max="14336" width="11.42578125" style="983"/>
    <col min="14337" max="14337" width="74.5703125" style="983" customWidth="1"/>
    <col min="14338" max="14338" width="24.42578125" style="983" customWidth="1"/>
    <col min="14339" max="14339" width="23.7109375" style="983" customWidth="1"/>
    <col min="14340" max="14340" width="24.5703125" style="983" customWidth="1"/>
    <col min="14341" max="14341" width="33.5703125" style="983" customWidth="1"/>
    <col min="14342" max="14342" width="41.28515625" style="983" customWidth="1"/>
    <col min="14343" max="14343" width="2.5703125" style="983" customWidth="1"/>
    <col min="14344" max="14592" width="11.42578125" style="983"/>
    <col min="14593" max="14593" width="74.5703125" style="983" customWidth="1"/>
    <col min="14594" max="14594" width="24.42578125" style="983" customWidth="1"/>
    <col min="14595" max="14595" width="23.7109375" style="983" customWidth="1"/>
    <col min="14596" max="14596" width="24.5703125" style="983" customWidth="1"/>
    <col min="14597" max="14597" width="33.5703125" style="983" customWidth="1"/>
    <col min="14598" max="14598" width="41.28515625" style="983" customWidth="1"/>
    <col min="14599" max="14599" width="2.5703125" style="983" customWidth="1"/>
    <col min="14600" max="14848" width="11.42578125" style="983"/>
    <col min="14849" max="14849" width="74.5703125" style="983" customWidth="1"/>
    <col min="14850" max="14850" width="24.42578125" style="983" customWidth="1"/>
    <col min="14851" max="14851" width="23.7109375" style="983" customWidth="1"/>
    <col min="14852" max="14852" width="24.5703125" style="983" customWidth="1"/>
    <col min="14853" max="14853" width="33.5703125" style="983" customWidth="1"/>
    <col min="14854" max="14854" width="41.28515625" style="983" customWidth="1"/>
    <col min="14855" max="14855" width="2.5703125" style="983" customWidth="1"/>
    <col min="14856" max="15104" width="11.42578125" style="983"/>
    <col min="15105" max="15105" width="74.5703125" style="983" customWidth="1"/>
    <col min="15106" max="15106" width="24.42578125" style="983" customWidth="1"/>
    <col min="15107" max="15107" width="23.7109375" style="983" customWidth="1"/>
    <col min="15108" max="15108" width="24.5703125" style="983" customWidth="1"/>
    <col min="15109" max="15109" width="33.5703125" style="983" customWidth="1"/>
    <col min="15110" max="15110" width="41.28515625" style="983" customWidth="1"/>
    <col min="15111" max="15111" width="2.5703125" style="983" customWidth="1"/>
    <col min="15112" max="15360" width="11.42578125" style="983"/>
    <col min="15361" max="15361" width="74.5703125" style="983" customWidth="1"/>
    <col min="15362" max="15362" width="24.42578125" style="983" customWidth="1"/>
    <col min="15363" max="15363" width="23.7109375" style="983" customWidth="1"/>
    <col min="15364" max="15364" width="24.5703125" style="983" customWidth="1"/>
    <col min="15365" max="15365" width="33.5703125" style="983" customWidth="1"/>
    <col min="15366" max="15366" width="41.28515625" style="983" customWidth="1"/>
    <col min="15367" max="15367" width="2.5703125" style="983" customWidth="1"/>
    <col min="15368" max="15616" width="11.42578125" style="983"/>
    <col min="15617" max="15617" width="74.5703125" style="983" customWidth="1"/>
    <col min="15618" max="15618" width="24.42578125" style="983" customWidth="1"/>
    <col min="15619" max="15619" width="23.7109375" style="983" customWidth="1"/>
    <col min="15620" max="15620" width="24.5703125" style="983" customWidth="1"/>
    <col min="15621" max="15621" width="33.5703125" style="983" customWidth="1"/>
    <col min="15622" max="15622" width="41.28515625" style="983" customWidth="1"/>
    <col min="15623" max="15623" width="2.5703125" style="983" customWidth="1"/>
    <col min="15624" max="15872" width="11.42578125" style="983"/>
    <col min="15873" max="15873" width="74.5703125" style="983" customWidth="1"/>
    <col min="15874" max="15874" width="24.42578125" style="983" customWidth="1"/>
    <col min="15875" max="15875" width="23.7109375" style="983" customWidth="1"/>
    <col min="15876" max="15876" width="24.5703125" style="983" customWidth="1"/>
    <col min="15877" max="15877" width="33.5703125" style="983" customWidth="1"/>
    <col min="15878" max="15878" width="41.28515625" style="983" customWidth="1"/>
    <col min="15879" max="15879" width="2.5703125" style="983" customWidth="1"/>
    <col min="15880" max="16128" width="11.42578125" style="983"/>
    <col min="16129" max="16129" width="74.5703125" style="983" customWidth="1"/>
    <col min="16130" max="16130" width="24.42578125" style="983" customWidth="1"/>
    <col min="16131" max="16131" width="23.7109375" style="983" customWidth="1"/>
    <col min="16132" max="16132" width="24.5703125" style="983" customWidth="1"/>
    <col min="16133" max="16133" width="33.5703125" style="983" customWidth="1"/>
    <col min="16134" max="16134" width="41.28515625" style="983" customWidth="1"/>
    <col min="16135" max="16135" width="2.5703125" style="983" customWidth="1"/>
    <col min="16136" max="16384" width="11.42578125" style="983"/>
  </cols>
  <sheetData>
    <row r="1" spans="1:6" s="98" customFormat="1" ht="3.75" customHeight="1">
      <c r="A1" s="1183"/>
      <c r="B1" s="843"/>
      <c r="C1" s="843"/>
      <c r="D1" s="843"/>
      <c r="E1" s="843"/>
      <c r="F1" s="835"/>
    </row>
    <row r="2" spans="1:6" s="87" customFormat="1" ht="47.25" customHeight="1">
      <c r="A2" s="1073" t="s">
        <v>1144</v>
      </c>
      <c r="B2" s="1073"/>
      <c r="C2" s="1073"/>
      <c r="D2" s="1073"/>
      <c r="E2" s="1073"/>
      <c r="F2" s="1073"/>
    </row>
    <row r="3" spans="1:6" s="87" customFormat="1" ht="27.95" customHeight="1">
      <c r="A3" s="1073" t="s">
        <v>809</v>
      </c>
      <c r="B3" s="1073"/>
      <c r="C3" s="1073"/>
      <c r="D3" s="1073"/>
      <c r="E3" s="1073"/>
      <c r="F3" s="1073"/>
    </row>
    <row r="4" spans="1:6" s="87" customFormat="1" ht="27.95" customHeight="1">
      <c r="A4" s="1073" t="s">
        <v>1509</v>
      </c>
      <c r="B4" s="1073"/>
      <c r="C4" s="1073"/>
      <c r="D4" s="1073"/>
      <c r="E4" s="1073"/>
      <c r="F4" s="1073"/>
    </row>
    <row r="5" spans="1:6" s="88" customFormat="1" ht="46.5" customHeight="1">
      <c r="A5" s="1072" t="s">
        <v>1510</v>
      </c>
      <c r="B5" s="1072"/>
      <c r="C5" s="1072"/>
      <c r="D5" s="1072"/>
      <c r="E5" s="1072"/>
      <c r="F5" s="1072"/>
    </row>
    <row r="6" spans="1:6" s="983" customFormat="1" ht="2.25" customHeight="1" thickBot="1">
      <c r="A6" s="1184"/>
      <c r="B6" s="844"/>
      <c r="C6" s="844"/>
      <c r="D6" s="844"/>
      <c r="E6" s="844"/>
      <c r="F6" s="849"/>
    </row>
    <row r="7" spans="1:6" s="983" customFormat="1" ht="14.25" hidden="1" customHeight="1" thickBot="1">
      <c r="A7" s="1185"/>
      <c r="B7" s="845"/>
      <c r="C7" s="846"/>
      <c r="D7" s="845"/>
      <c r="E7" s="845"/>
      <c r="F7" s="850"/>
    </row>
    <row r="8" spans="1:6" s="983" customFormat="1" ht="34.5" customHeight="1" thickTop="1" thickBot="1">
      <c r="A8" s="496" t="s">
        <v>810</v>
      </c>
      <c r="B8" s="847" t="s">
        <v>1147</v>
      </c>
      <c r="C8" s="847" t="s">
        <v>1148</v>
      </c>
      <c r="D8" s="847" t="s">
        <v>1149</v>
      </c>
      <c r="E8" s="851" t="s">
        <v>317</v>
      </c>
      <c r="F8" s="847" t="s">
        <v>811</v>
      </c>
    </row>
    <row r="9" spans="1:6" s="983" customFormat="1" ht="36.75" customHeight="1" thickTop="1">
      <c r="A9" s="495" t="s">
        <v>812</v>
      </c>
      <c r="B9" s="304">
        <v>49613.403829999996</v>
      </c>
      <c r="C9" s="304">
        <v>32052.480500000001</v>
      </c>
      <c r="D9" s="304">
        <v>0</v>
      </c>
      <c r="E9" s="304">
        <v>81665.884330000001</v>
      </c>
      <c r="F9" s="305">
        <v>1.0774943527092866E-2</v>
      </c>
    </row>
    <row r="10" spans="1:6" s="983" customFormat="1" ht="18" customHeight="1">
      <c r="A10" s="495" t="s">
        <v>813</v>
      </c>
      <c r="B10" s="304">
        <v>646839.08347000007</v>
      </c>
      <c r="C10" s="304">
        <v>173732.35491999998</v>
      </c>
      <c r="D10" s="304">
        <v>8502.7748100000008</v>
      </c>
      <c r="E10" s="304">
        <v>829074.2132</v>
      </c>
      <c r="F10" s="305">
        <v>0.10938751107991523</v>
      </c>
    </row>
    <row r="11" spans="1:6" s="983" customFormat="1" ht="18" customHeight="1">
      <c r="A11" s="495" t="s">
        <v>814</v>
      </c>
      <c r="B11" s="304">
        <v>1259934.7156400001</v>
      </c>
      <c r="C11" s="304">
        <v>924580.40719000006</v>
      </c>
      <c r="D11" s="304">
        <v>212409.38559999998</v>
      </c>
      <c r="E11" s="304">
        <v>2396924.5084300004</v>
      </c>
      <c r="F11" s="305">
        <v>0.31624865669336322</v>
      </c>
    </row>
    <row r="12" spans="1:6" s="983" customFormat="1" ht="18" customHeight="1">
      <c r="A12" s="495" t="s">
        <v>815</v>
      </c>
      <c r="B12" s="304">
        <v>640720.92046000005</v>
      </c>
      <c r="C12" s="304">
        <v>425831.65260999999</v>
      </c>
      <c r="D12" s="304">
        <v>259926.34049999999</v>
      </c>
      <c r="E12" s="304">
        <v>1326478.9135699999</v>
      </c>
      <c r="F12" s="305">
        <v>0.17501476290688747</v>
      </c>
    </row>
    <row r="13" spans="1:6" s="983" customFormat="1" ht="18" customHeight="1">
      <c r="A13" s="495" t="s">
        <v>816</v>
      </c>
      <c r="B13" s="304">
        <v>488784.93966000003</v>
      </c>
      <c r="C13" s="304">
        <v>361289.82222999999</v>
      </c>
      <c r="D13" s="304">
        <v>119798.93522</v>
      </c>
      <c r="E13" s="304">
        <v>969873.69710999995</v>
      </c>
      <c r="F13" s="305">
        <v>0.12796450317668434</v>
      </c>
    </row>
    <row r="14" spans="1:6" s="983" customFormat="1" ht="18" customHeight="1">
      <c r="A14" s="495" t="s">
        <v>817</v>
      </c>
      <c r="B14" s="304">
        <v>241489.23871000001</v>
      </c>
      <c r="C14" s="304">
        <v>211435.70103999999</v>
      </c>
      <c r="D14" s="304">
        <v>97422.349419999999</v>
      </c>
      <c r="E14" s="304">
        <v>550347.28917</v>
      </c>
      <c r="F14" s="305">
        <v>7.2612462471272399E-2</v>
      </c>
    </row>
    <row r="15" spans="1:6" s="983" customFormat="1" ht="18" customHeight="1">
      <c r="A15" s="495" t="s">
        <v>818</v>
      </c>
      <c r="B15" s="304">
        <v>140271.24043999999</v>
      </c>
      <c r="C15" s="304">
        <v>25121.287710000001</v>
      </c>
      <c r="D15" s="304">
        <v>25217.02665</v>
      </c>
      <c r="E15" s="304">
        <v>190609.55479999998</v>
      </c>
      <c r="F15" s="305">
        <v>2.5148900370626927E-2</v>
      </c>
    </row>
    <row r="16" spans="1:6" s="983" customFormat="1" ht="18" customHeight="1">
      <c r="A16" s="495" t="s">
        <v>819</v>
      </c>
      <c r="B16" s="304">
        <v>125765.87717000001</v>
      </c>
      <c r="C16" s="304">
        <v>31926.919670000003</v>
      </c>
      <c r="D16" s="304">
        <v>18589.799019999999</v>
      </c>
      <c r="E16" s="304">
        <v>176282.59586000003</v>
      </c>
      <c r="F16" s="305">
        <v>2.3258610750181721E-2</v>
      </c>
    </row>
    <row r="17" spans="1:6" s="983" customFormat="1" ht="18" customHeight="1">
      <c r="A17" s="495" t="s">
        <v>820</v>
      </c>
      <c r="B17" s="304">
        <v>78495.010040000008</v>
      </c>
      <c r="C17" s="304">
        <v>22773.197920000002</v>
      </c>
      <c r="D17" s="304">
        <v>10097.603090000001</v>
      </c>
      <c r="E17" s="304">
        <v>111365.81105000002</v>
      </c>
      <c r="F17" s="305">
        <v>1.4693532492267875E-2</v>
      </c>
    </row>
    <row r="18" spans="1:6" s="983" customFormat="1" ht="18" customHeight="1">
      <c r="A18" s="495" t="s">
        <v>821</v>
      </c>
      <c r="B18" s="304">
        <v>143001.73598</v>
      </c>
      <c r="C18" s="304">
        <v>35821.758179999997</v>
      </c>
      <c r="D18" s="304">
        <v>12167.13422</v>
      </c>
      <c r="E18" s="304">
        <v>190990.62838000001</v>
      </c>
      <c r="F18" s="305">
        <v>2.5199178970287655E-2</v>
      </c>
    </row>
    <row r="19" spans="1:6" s="983" customFormat="1" ht="18" customHeight="1">
      <c r="A19" s="495" t="s">
        <v>822</v>
      </c>
      <c r="B19" s="304">
        <v>183340.04991</v>
      </c>
      <c r="C19" s="304">
        <v>58265.3177</v>
      </c>
      <c r="D19" s="304">
        <v>11609.67755</v>
      </c>
      <c r="E19" s="304">
        <v>253215.04516000001</v>
      </c>
      <c r="F19" s="305">
        <v>3.3409027945920364E-2</v>
      </c>
    </row>
    <row r="20" spans="1:6" s="983" customFormat="1" ht="18" customHeight="1">
      <c r="A20" s="495" t="s">
        <v>823</v>
      </c>
      <c r="B20" s="304">
        <v>225537.14888999998</v>
      </c>
      <c r="C20" s="304">
        <v>96378.781510000001</v>
      </c>
      <c r="D20" s="304">
        <v>12449.168460000001</v>
      </c>
      <c r="E20" s="304">
        <v>334365.09885999997</v>
      </c>
      <c r="F20" s="305">
        <v>4.4115913116045756E-2</v>
      </c>
    </row>
    <row r="21" spans="1:6" s="983" customFormat="1" ht="18" customHeight="1">
      <c r="A21" s="495" t="s">
        <v>824</v>
      </c>
      <c r="B21" s="304">
        <v>35502.985810000006</v>
      </c>
      <c r="C21" s="304">
        <v>21761.244790000001</v>
      </c>
      <c r="D21" s="304">
        <v>3387.26145</v>
      </c>
      <c r="E21" s="304">
        <v>60651.492050000008</v>
      </c>
      <c r="F21" s="305">
        <v>8.0023183124045653E-3</v>
      </c>
    </row>
    <row r="22" spans="1:6" s="983" customFormat="1" ht="18" customHeight="1" thickBot="1">
      <c r="A22" s="495" t="s">
        <v>825</v>
      </c>
      <c r="B22" s="304">
        <v>53105.502810000005</v>
      </c>
      <c r="C22" s="304">
        <v>50829.986109999998</v>
      </c>
      <c r="D22" s="304">
        <v>3459.9045599999999</v>
      </c>
      <c r="E22" s="304">
        <v>107395.39348</v>
      </c>
      <c r="F22" s="305">
        <v>1.4169678187049608E-2</v>
      </c>
    </row>
    <row r="23" spans="1:6" s="983" customFormat="1" ht="51.75" customHeight="1" thickTop="1" thickBot="1">
      <c r="A23" s="496" t="s">
        <v>6</v>
      </c>
      <c r="B23" s="497">
        <v>4312401.8528200015</v>
      </c>
      <c r="C23" s="497">
        <v>2471800.9120800002</v>
      </c>
      <c r="D23" s="497">
        <v>795037.36054999998</v>
      </c>
      <c r="E23" s="497">
        <v>7579240.1254500002</v>
      </c>
      <c r="F23" s="498">
        <v>1</v>
      </c>
    </row>
    <row r="24" spans="1:6" s="983" customFormat="1" ht="34.5" customHeight="1" thickTop="1" thickBot="1">
      <c r="A24" s="499" t="s">
        <v>826</v>
      </c>
      <c r="B24" s="305">
        <v>0.56897548849779478</v>
      </c>
      <c r="C24" s="305">
        <v>0.32612780056671481</v>
      </c>
      <c r="D24" s="305">
        <v>0.10489671093549058</v>
      </c>
      <c r="E24" s="305">
        <v>1</v>
      </c>
      <c r="F24" s="500"/>
    </row>
    <row r="25" spans="1:6" s="983" customFormat="1" ht="46.5" customHeight="1" thickTop="1" thickBot="1">
      <c r="A25" s="501" t="s">
        <v>827</v>
      </c>
      <c r="B25" s="847" t="s">
        <v>1147</v>
      </c>
      <c r="C25" s="847" t="s">
        <v>1148</v>
      </c>
      <c r="D25" s="847" t="s">
        <v>1149</v>
      </c>
      <c r="E25" s="851" t="s">
        <v>317</v>
      </c>
      <c r="F25" s="847" t="s">
        <v>720</v>
      </c>
    </row>
    <row r="26" spans="1:6" s="983" customFormat="1" ht="28.5" customHeight="1" thickTop="1">
      <c r="A26" s="495" t="s">
        <v>812</v>
      </c>
      <c r="B26" s="304">
        <v>3</v>
      </c>
      <c r="C26" s="304">
        <v>2</v>
      </c>
      <c r="D26" s="304">
        <v>0</v>
      </c>
      <c r="E26" s="304">
        <v>5</v>
      </c>
      <c r="F26" s="305">
        <v>6.2738878279047474E-6</v>
      </c>
    </row>
    <row r="27" spans="1:6" s="983" customFormat="1" ht="17.25" customHeight="1">
      <c r="A27" s="495" t="s">
        <v>813</v>
      </c>
      <c r="B27" s="304">
        <v>67</v>
      </c>
      <c r="C27" s="304">
        <v>22</v>
      </c>
      <c r="D27" s="304">
        <v>1</v>
      </c>
      <c r="E27" s="304">
        <v>90</v>
      </c>
      <c r="F27" s="305">
        <v>1.1292998090228545E-4</v>
      </c>
    </row>
    <row r="28" spans="1:6" s="983" customFormat="1" ht="17.25" customHeight="1">
      <c r="A28" s="495" t="s">
        <v>814</v>
      </c>
      <c r="B28" s="304">
        <v>248</v>
      </c>
      <c r="C28" s="304">
        <v>190</v>
      </c>
      <c r="D28" s="304">
        <v>50</v>
      </c>
      <c r="E28" s="304">
        <v>488</v>
      </c>
      <c r="F28" s="305">
        <v>6.1233145200350334E-4</v>
      </c>
    </row>
    <row r="29" spans="1:6" s="983" customFormat="1" ht="17.25" customHeight="1">
      <c r="A29" s="495" t="s">
        <v>815</v>
      </c>
      <c r="B29" s="304">
        <v>286</v>
      </c>
      <c r="C29" s="304">
        <v>193</v>
      </c>
      <c r="D29" s="304">
        <v>121</v>
      </c>
      <c r="E29" s="304">
        <v>600</v>
      </c>
      <c r="F29" s="305">
        <v>7.5286653934856964E-4</v>
      </c>
    </row>
    <row r="30" spans="1:6" s="983" customFormat="1" ht="17.25" customHeight="1">
      <c r="A30" s="495" t="s">
        <v>816</v>
      </c>
      <c r="B30" s="304">
        <v>492</v>
      </c>
      <c r="C30" s="304">
        <v>353</v>
      </c>
      <c r="D30" s="304">
        <v>122</v>
      </c>
      <c r="E30" s="304">
        <v>967</v>
      </c>
      <c r="F30" s="305">
        <v>1.2133699059167782E-3</v>
      </c>
    </row>
    <row r="31" spans="1:6" s="983" customFormat="1" ht="17.25" customHeight="1">
      <c r="A31" s="495" t="s">
        <v>817</v>
      </c>
      <c r="B31" s="304">
        <v>507</v>
      </c>
      <c r="C31" s="304">
        <v>427</v>
      </c>
      <c r="D31" s="304">
        <v>185</v>
      </c>
      <c r="E31" s="304">
        <v>1119</v>
      </c>
      <c r="F31" s="305">
        <v>1.4040960958850825E-3</v>
      </c>
    </row>
    <row r="32" spans="1:6" s="983" customFormat="1" ht="17.25" customHeight="1">
      <c r="A32" s="495" t="s">
        <v>818</v>
      </c>
      <c r="B32" s="304">
        <v>536</v>
      </c>
      <c r="C32" s="304">
        <v>96</v>
      </c>
      <c r="D32" s="304">
        <v>93</v>
      </c>
      <c r="E32" s="304">
        <v>725</v>
      </c>
      <c r="F32" s="305">
        <v>9.0971373504618834E-4</v>
      </c>
    </row>
    <row r="33" spans="1:6" s="983" customFormat="1" ht="17.25" customHeight="1">
      <c r="A33" s="495" t="s">
        <v>819</v>
      </c>
      <c r="B33" s="304">
        <v>753</v>
      </c>
      <c r="C33" s="304">
        <v>186</v>
      </c>
      <c r="D33" s="304">
        <v>111</v>
      </c>
      <c r="E33" s="304">
        <v>1050</v>
      </c>
      <c r="F33" s="305">
        <v>1.3175164438599968E-3</v>
      </c>
    </row>
    <row r="34" spans="1:6" s="983" customFormat="1" ht="17.25" customHeight="1">
      <c r="A34" s="495" t="s">
        <v>820</v>
      </c>
      <c r="B34" s="304">
        <v>664</v>
      </c>
      <c r="C34" s="304">
        <v>193</v>
      </c>
      <c r="D34" s="304">
        <v>84</v>
      </c>
      <c r="E34" s="304">
        <v>941</v>
      </c>
      <c r="F34" s="305">
        <v>1.1807456892116734E-3</v>
      </c>
    </row>
    <row r="35" spans="1:6" s="983" customFormat="1" ht="17.25" customHeight="1">
      <c r="A35" s="495" t="s">
        <v>821</v>
      </c>
      <c r="B35" s="304">
        <v>1761</v>
      </c>
      <c r="C35" s="304">
        <v>440</v>
      </c>
      <c r="D35" s="304">
        <v>143</v>
      </c>
      <c r="E35" s="304">
        <v>2344</v>
      </c>
      <c r="F35" s="305">
        <v>2.9411986137217456E-3</v>
      </c>
    </row>
    <row r="36" spans="1:6" s="983" customFormat="1" ht="17.25" customHeight="1">
      <c r="A36" s="495" t="s">
        <v>822</v>
      </c>
      <c r="B36" s="304">
        <v>3816</v>
      </c>
      <c r="C36" s="304">
        <v>1240</v>
      </c>
      <c r="D36" s="304">
        <v>240</v>
      </c>
      <c r="E36" s="304">
        <v>5296</v>
      </c>
      <c r="F36" s="305">
        <v>6.6453019873167086E-3</v>
      </c>
    </row>
    <row r="37" spans="1:6" s="983" customFormat="1" ht="17.25" customHeight="1">
      <c r="A37" s="495" t="s">
        <v>823</v>
      </c>
      <c r="B37" s="304">
        <v>14029</v>
      </c>
      <c r="C37" s="304">
        <v>6423</v>
      </c>
      <c r="D37" s="304">
        <v>795</v>
      </c>
      <c r="E37" s="304">
        <v>21247</v>
      </c>
      <c r="F37" s="305">
        <v>2.6660258935898434E-2</v>
      </c>
    </row>
    <row r="38" spans="1:6" s="983" customFormat="1" ht="17.25" customHeight="1">
      <c r="A38" s="495" t="s">
        <v>824</v>
      </c>
      <c r="B38" s="304">
        <v>7209</v>
      </c>
      <c r="C38" s="304">
        <v>4490</v>
      </c>
      <c r="D38" s="304">
        <v>640</v>
      </c>
      <c r="E38" s="304">
        <v>12339</v>
      </c>
      <c r="F38" s="305">
        <v>1.5482700381703336E-2</v>
      </c>
    </row>
    <row r="39" spans="1:6" s="983" customFormat="1" ht="17.25" customHeight="1" thickBot="1">
      <c r="A39" s="495" t="s">
        <v>825</v>
      </c>
      <c r="B39" s="304">
        <v>406959</v>
      </c>
      <c r="C39" s="304">
        <v>327588</v>
      </c>
      <c r="D39" s="304">
        <v>15196</v>
      </c>
      <c r="E39" s="304">
        <v>749743</v>
      </c>
      <c r="F39" s="305">
        <v>0.94076069635135784</v>
      </c>
    </row>
    <row r="40" spans="1:6" s="983" customFormat="1" ht="49.5" customHeight="1" thickTop="1" thickBot="1">
      <c r="A40" s="496" t="s">
        <v>6</v>
      </c>
      <c r="B40" s="497">
        <v>437330</v>
      </c>
      <c r="C40" s="497">
        <v>341843</v>
      </c>
      <c r="D40" s="497">
        <v>17781</v>
      </c>
      <c r="E40" s="497">
        <v>796954</v>
      </c>
      <c r="F40" s="498">
        <v>1</v>
      </c>
    </row>
    <row r="41" spans="1:6" s="983" customFormat="1" ht="36.75" customHeight="1" thickTop="1">
      <c r="A41" s="499" t="s">
        <v>826</v>
      </c>
      <c r="B41" s="305">
        <v>0.54875187275551662</v>
      </c>
      <c r="C41" s="305">
        <v>0.42893692735088851</v>
      </c>
      <c r="D41" s="305">
        <v>2.2311199893594862E-2</v>
      </c>
      <c r="E41" s="305">
        <v>1</v>
      </c>
      <c r="F41" s="502"/>
    </row>
    <row r="42" spans="1:6" s="983" customFormat="1" ht="9" customHeight="1" thickBot="1">
      <c r="A42" s="503"/>
      <c r="B42" s="848"/>
      <c r="C42" s="504"/>
      <c r="D42" s="504"/>
      <c r="E42" s="852"/>
      <c r="F42" s="852"/>
    </row>
    <row r="43" spans="1:6" s="185" customFormat="1" ht="38.25" customHeight="1" thickTop="1">
      <c r="A43" s="1074" t="s">
        <v>828</v>
      </c>
      <c r="B43" s="1106"/>
      <c r="C43" s="1106"/>
      <c r="D43" s="1106"/>
      <c r="E43" s="1106"/>
      <c r="F43" s="1106"/>
    </row>
    <row r="44" spans="1:6" s="983" customFormat="1" ht="9" customHeight="1">
      <c r="A44" s="1186"/>
      <c r="B44" s="454"/>
      <c r="C44" s="233"/>
      <c r="D44" s="233"/>
      <c r="E44" s="313"/>
      <c r="F44" s="853"/>
    </row>
    <row r="45" spans="1:6" s="983" customFormat="1" ht="9" customHeight="1">
      <c r="A45" s="1186"/>
      <c r="B45" s="454"/>
      <c r="C45" s="233"/>
      <c r="D45" s="233"/>
      <c r="E45" s="313"/>
      <c r="F45" s="853"/>
    </row>
    <row r="46" spans="1:6" s="98" customFormat="1" ht="3.75" customHeight="1">
      <c r="A46" s="1187"/>
      <c r="B46" s="1188"/>
      <c r="C46" s="1188"/>
      <c r="D46" s="1188"/>
      <c r="E46" s="1188"/>
      <c r="F46" s="1189"/>
    </row>
    <row r="47" spans="1:6" s="87" customFormat="1" ht="47.25" customHeight="1">
      <c r="A47" s="1073" t="s">
        <v>1144</v>
      </c>
      <c r="B47" s="1073"/>
      <c r="C47" s="1073"/>
      <c r="D47" s="1073"/>
      <c r="E47" s="1073"/>
      <c r="F47" s="1073"/>
    </row>
    <row r="48" spans="1:6" s="87" customFormat="1" ht="27.95" customHeight="1">
      <c r="A48" s="1073" t="s">
        <v>829</v>
      </c>
      <c r="B48" s="1073"/>
      <c r="C48" s="1073"/>
      <c r="D48" s="1073"/>
      <c r="E48" s="1073"/>
      <c r="F48" s="1073"/>
    </row>
    <row r="49" spans="1:6" s="87" customFormat="1" ht="27.95" customHeight="1">
      <c r="A49" s="1073" t="s">
        <v>1509</v>
      </c>
      <c r="B49" s="1073"/>
      <c r="C49" s="1073"/>
      <c r="D49" s="1073"/>
      <c r="E49" s="1073"/>
      <c r="F49" s="1073"/>
    </row>
    <row r="50" spans="1:6" s="88" customFormat="1" ht="46.5" customHeight="1">
      <c r="A50" s="1072" t="s">
        <v>1510</v>
      </c>
      <c r="B50" s="1072"/>
      <c r="C50" s="1072"/>
      <c r="D50" s="1072"/>
      <c r="E50" s="1072"/>
      <c r="F50" s="1072"/>
    </row>
    <row r="51" spans="1:6" s="983" customFormat="1" ht="2.25" customHeight="1" thickBot="1">
      <c r="A51" s="1190"/>
      <c r="B51" s="94"/>
      <c r="C51" s="94"/>
      <c r="D51" s="94"/>
      <c r="E51" s="94"/>
      <c r="F51" s="854"/>
    </row>
    <row r="52" spans="1:6" s="983" customFormat="1" ht="14.25" hidden="1" customHeight="1" thickTop="1">
      <c r="A52" s="1185"/>
      <c r="B52" s="845"/>
      <c r="C52" s="846"/>
      <c r="D52" s="845"/>
      <c r="E52" s="845"/>
      <c r="F52" s="850"/>
    </row>
    <row r="53" spans="1:6" s="983" customFormat="1" ht="34.5" customHeight="1" thickTop="1" thickBot="1">
      <c r="A53" s="496" t="s">
        <v>810</v>
      </c>
      <c r="B53" s="847" t="s">
        <v>1147</v>
      </c>
      <c r="C53" s="847" t="s">
        <v>1148</v>
      </c>
      <c r="D53" s="847" t="s">
        <v>1149</v>
      </c>
      <c r="E53" s="851" t="s">
        <v>317</v>
      </c>
      <c r="F53" s="847" t="s">
        <v>811</v>
      </c>
    </row>
    <row r="54" spans="1:6" s="983" customFormat="1" ht="36.75" customHeight="1" thickTop="1">
      <c r="A54" s="495" t="s">
        <v>812</v>
      </c>
      <c r="B54" s="304">
        <v>0</v>
      </c>
      <c r="C54" s="304">
        <v>0</v>
      </c>
      <c r="D54" s="304">
        <v>0</v>
      </c>
      <c r="E54" s="304">
        <v>0</v>
      </c>
      <c r="F54" s="305">
        <v>0</v>
      </c>
    </row>
    <row r="55" spans="1:6" s="983" customFormat="1" ht="18" customHeight="1">
      <c r="A55" s="495" t="s">
        <v>813</v>
      </c>
      <c r="B55" s="304">
        <v>17500</v>
      </c>
      <c r="C55" s="304">
        <v>7296.0642199999993</v>
      </c>
      <c r="D55" s="304">
        <v>8502.7748100000008</v>
      </c>
      <c r="E55" s="304">
        <v>33298.839030000003</v>
      </c>
      <c r="F55" s="305">
        <v>0.16566039006093378</v>
      </c>
    </row>
    <row r="56" spans="1:6" s="983" customFormat="1" ht="18" customHeight="1">
      <c r="A56" s="495" t="s">
        <v>814</v>
      </c>
      <c r="B56" s="304">
        <v>3632.2357499999998</v>
      </c>
      <c r="C56" s="304">
        <v>0</v>
      </c>
      <c r="D56" s="304">
        <v>0</v>
      </c>
      <c r="E56" s="304">
        <v>3632.2357499999998</v>
      </c>
      <c r="F56" s="305">
        <v>1.8070227331234024E-2</v>
      </c>
    </row>
    <row r="57" spans="1:6" s="983" customFormat="1" ht="18" customHeight="1">
      <c r="A57" s="495" t="s">
        <v>815</v>
      </c>
      <c r="B57" s="304">
        <v>13300.815640000001</v>
      </c>
      <c r="C57" s="304">
        <v>4608.4932099999996</v>
      </c>
      <c r="D57" s="304">
        <v>0</v>
      </c>
      <c r="E57" s="304">
        <v>17909.308850000001</v>
      </c>
      <c r="F57" s="305">
        <v>8.9098093994802355E-2</v>
      </c>
    </row>
    <row r="58" spans="1:6" s="983" customFormat="1" ht="18" customHeight="1">
      <c r="A58" s="495" t="s">
        <v>816</v>
      </c>
      <c r="B58" s="304">
        <v>20471.24785</v>
      </c>
      <c r="C58" s="304">
        <v>2961.7437099999997</v>
      </c>
      <c r="D58" s="304">
        <v>0</v>
      </c>
      <c r="E58" s="304">
        <v>23432.991559999999</v>
      </c>
      <c r="F58" s="305">
        <v>0.11657819417147915</v>
      </c>
    </row>
    <row r="59" spans="1:6" s="983" customFormat="1" ht="18" customHeight="1">
      <c r="A59" s="495" t="s">
        <v>817</v>
      </c>
      <c r="B59" s="304">
        <v>24219.830309999998</v>
      </c>
      <c r="C59" s="304">
        <v>5930.9708200000005</v>
      </c>
      <c r="D59" s="304">
        <v>367.41503999999998</v>
      </c>
      <c r="E59" s="304">
        <v>30518.21617</v>
      </c>
      <c r="F59" s="305">
        <v>0.15182690273769872</v>
      </c>
    </row>
    <row r="60" spans="1:6" s="983" customFormat="1" ht="18" customHeight="1">
      <c r="A60" s="495" t="s">
        <v>818</v>
      </c>
      <c r="B60" s="304">
        <v>25176.371800000001</v>
      </c>
      <c r="C60" s="304">
        <v>1231.4317100000001</v>
      </c>
      <c r="D60" s="304">
        <v>319.20544000000001</v>
      </c>
      <c r="E60" s="304">
        <v>26727.008950000003</v>
      </c>
      <c r="F60" s="305">
        <v>0.13296579871238434</v>
      </c>
    </row>
    <row r="61" spans="1:6" s="983" customFormat="1" ht="18" customHeight="1">
      <c r="A61" s="495" t="s">
        <v>819</v>
      </c>
      <c r="B61" s="304">
        <v>14493.150970000001</v>
      </c>
      <c r="C61" s="304">
        <v>2563.1811899999998</v>
      </c>
      <c r="D61" s="304">
        <v>0</v>
      </c>
      <c r="E61" s="304">
        <v>17056.332160000002</v>
      </c>
      <c r="F61" s="305">
        <v>8.4854569136443819E-2</v>
      </c>
    </row>
    <row r="62" spans="1:6" s="983" customFormat="1" ht="18" customHeight="1">
      <c r="A62" s="495" t="s">
        <v>820</v>
      </c>
      <c r="B62" s="304">
        <v>7792.7048099999993</v>
      </c>
      <c r="C62" s="304">
        <v>1186.53207</v>
      </c>
      <c r="D62" s="304">
        <v>240.47067000000001</v>
      </c>
      <c r="E62" s="304">
        <v>9219.7075499999992</v>
      </c>
      <c r="F62" s="305">
        <v>4.5867675674959883E-2</v>
      </c>
    </row>
    <row r="63" spans="1:6" s="983" customFormat="1" ht="18" customHeight="1">
      <c r="A63" s="495" t="s">
        <v>821</v>
      </c>
      <c r="B63" s="304">
        <v>11430.024589999999</v>
      </c>
      <c r="C63" s="304">
        <v>2363.5137799999998</v>
      </c>
      <c r="D63" s="304">
        <v>286.61201</v>
      </c>
      <c r="E63" s="304">
        <v>14080.150379999999</v>
      </c>
      <c r="F63" s="305">
        <v>7.0048184021249474E-2</v>
      </c>
    </row>
    <row r="64" spans="1:6" s="983" customFormat="1" ht="18" customHeight="1">
      <c r="A64" s="495" t="s">
        <v>822</v>
      </c>
      <c r="B64" s="304">
        <v>8947.099259999999</v>
      </c>
      <c r="C64" s="304">
        <v>1428.41409</v>
      </c>
      <c r="D64" s="304">
        <v>82.257630000000006</v>
      </c>
      <c r="E64" s="304">
        <v>10457.770979999999</v>
      </c>
      <c r="F64" s="305">
        <v>5.2026991636372172E-2</v>
      </c>
    </row>
    <row r="65" spans="1:6" s="983" customFormat="1" ht="18" customHeight="1">
      <c r="A65" s="495" t="s">
        <v>823</v>
      </c>
      <c r="B65" s="304">
        <v>8432.937390000001</v>
      </c>
      <c r="C65" s="304">
        <v>1975.05782</v>
      </c>
      <c r="D65" s="304">
        <v>200.04415</v>
      </c>
      <c r="E65" s="304">
        <v>10608.039360000001</v>
      </c>
      <c r="F65" s="305">
        <v>5.2774570806390607E-2</v>
      </c>
    </row>
    <row r="66" spans="1:6" s="983" customFormat="1" ht="18" customHeight="1">
      <c r="A66" s="495" t="s">
        <v>824</v>
      </c>
      <c r="B66" s="304">
        <v>1170.5228200000001</v>
      </c>
      <c r="C66" s="304">
        <v>279.71278999999998</v>
      </c>
      <c r="D66" s="304">
        <v>27.493560000000002</v>
      </c>
      <c r="E66" s="304">
        <v>1477.7291700000001</v>
      </c>
      <c r="F66" s="305">
        <v>7.3516434157380262E-3</v>
      </c>
    </row>
    <row r="67" spans="1:6" s="983" customFormat="1" ht="18" customHeight="1" thickBot="1">
      <c r="A67" s="495" t="s">
        <v>825</v>
      </c>
      <c r="B67" s="304">
        <v>1915.6181100000001</v>
      </c>
      <c r="C67" s="304">
        <v>654.18783999999994</v>
      </c>
      <c r="D67" s="304">
        <v>18.508020000000002</v>
      </c>
      <c r="E67" s="304">
        <v>2588.3139700000002</v>
      </c>
      <c r="F67" s="305">
        <v>1.2876758300313752E-2</v>
      </c>
    </row>
    <row r="68" spans="1:6" s="983" customFormat="1" ht="51.75" customHeight="1" thickTop="1" thickBot="1">
      <c r="A68" s="496" t="s">
        <v>6</v>
      </c>
      <c r="B68" s="497">
        <v>158482.55930000002</v>
      </c>
      <c r="C68" s="497">
        <v>32479.303250000001</v>
      </c>
      <c r="D68" s="497">
        <v>10044.781330000002</v>
      </c>
      <c r="E68" s="497">
        <v>201006.64387999999</v>
      </c>
      <c r="F68" s="498">
        <v>1</v>
      </c>
    </row>
    <row r="69" spans="1:6" s="983" customFormat="1" ht="34.5" customHeight="1" thickTop="1" thickBot="1">
      <c r="A69" s="499" t="s">
        <v>826</v>
      </c>
      <c r="B69" s="305">
        <v>0.78844438293598573</v>
      </c>
      <c r="C69" s="305">
        <v>0.16158323239001987</v>
      </c>
      <c r="D69" s="305">
        <v>4.9972384673994598E-2</v>
      </c>
      <c r="E69" s="305">
        <v>1</v>
      </c>
      <c r="F69" s="500"/>
    </row>
    <row r="70" spans="1:6" s="983" customFormat="1" ht="36" customHeight="1" thickTop="1" thickBot="1">
      <c r="A70" s="496" t="s">
        <v>830</v>
      </c>
      <c r="B70" s="847" t="s">
        <v>1147</v>
      </c>
      <c r="C70" s="847" t="s">
        <v>1148</v>
      </c>
      <c r="D70" s="847" t="s">
        <v>1149</v>
      </c>
      <c r="E70" s="851" t="s">
        <v>317</v>
      </c>
      <c r="F70" s="847" t="s">
        <v>720</v>
      </c>
    </row>
    <row r="71" spans="1:6" s="983" customFormat="1" ht="28.5" customHeight="1" thickTop="1">
      <c r="A71" s="495" t="s">
        <v>812</v>
      </c>
      <c r="B71" s="304">
        <v>0</v>
      </c>
      <c r="C71" s="304">
        <v>0</v>
      </c>
      <c r="D71" s="304">
        <v>0</v>
      </c>
      <c r="E71" s="304">
        <v>0</v>
      </c>
      <c r="F71" s="305">
        <v>0</v>
      </c>
    </row>
    <row r="72" spans="1:6" s="983" customFormat="1" ht="17.25" customHeight="1">
      <c r="A72" s="495" t="s">
        <v>813</v>
      </c>
      <c r="B72" s="304">
        <v>2</v>
      </c>
      <c r="C72" s="304">
        <v>1</v>
      </c>
      <c r="D72" s="304">
        <v>1</v>
      </c>
      <c r="E72" s="304">
        <v>4</v>
      </c>
      <c r="F72" s="305">
        <v>5.2714812862414342E-4</v>
      </c>
    </row>
    <row r="73" spans="1:6" s="983" customFormat="1" ht="17.25" customHeight="1">
      <c r="A73" s="495" t="s">
        <v>814</v>
      </c>
      <c r="B73" s="304">
        <v>1</v>
      </c>
      <c r="C73" s="304">
        <v>0</v>
      </c>
      <c r="D73" s="304">
        <v>0</v>
      </c>
      <c r="E73" s="304">
        <v>1</v>
      </c>
      <c r="F73" s="305">
        <v>1.3178703215603585E-4</v>
      </c>
    </row>
    <row r="74" spans="1:6" s="983" customFormat="1" ht="17.25" customHeight="1">
      <c r="A74" s="495" t="s">
        <v>815</v>
      </c>
      <c r="B74" s="304">
        <v>6</v>
      </c>
      <c r="C74" s="304">
        <v>2</v>
      </c>
      <c r="D74" s="304">
        <v>0</v>
      </c>
      <c r="E74" s="304">
        <v>8</v>
      </c>
      <c r="F74" s="305">
        <v>1.0542962572482868E-3</v>
      </c>
    </row>
    <row r="75" spans="1:6" s="983" customFormat="1" ht="17.25" customHeight="1">
      <c r="A75" s="495" t="s">
        <v>816</v>
      </c>
      <c r="B75" s="304">
        <v>22</v>
      </c>
      <c r="C75" s="304">
        <v>3</v>
      </c>
      <c r="D75" s="304">
        <v>0</v>
      </c>
      <c r="E75" s="304">
        <v>25</v>
      </c>
      <c r="F75" s="305">
        <v>3.2946758039008963E-3</v>
      </c>
    </row>
    <row r="76" spans="1:6" s="983" customFormat="1" ht="17.25" customHeight="1">
      <c r="A76" s="495" t="s">
        <v>817</v>
      </c>
      <c r="B76" s="304">
        <v>54</v>
      </c>
      <c r="C76" s="304">
        <v>12</v>
      </c>
      <c r="D76" s="304">
        <v>1</v>
      </c>
      <c r="E76" s="304">
        <v>67</v>
      </c>
      <c r="F76" s="305">
        <v>8.829731154454401E-3</v>
      </c>
    </row>
    <row r="77" spans="1:6" s="983" customFormat="1" ht="17.25" customHeight="1">
      <c r="A77" s="495" t="s">
        <v>818</v>
      </c>
      <c r="B77" s="304">
        <v>95</v>
      </c>
      <c r="C77" s="304">
        <v>5</v>
      </c>
      <c r="D77" s="304">
        <v>1</v>
      </c>
      <c r="E77" s="304">
        <v>101</v>
      </c>
      <c r="F77" s="305">
        <v>1.331049024775962E-2</v>
      </c>
    </row>
    <row r="78" spans="1:6" s="983" customFormat="1" ht="17.25" customHeight="1">
      <c r="A78" s="495" t="s">
        <v>819</v>
      </c>
      <c r="B78" s="304">
        <v>87</v>
      </c>
      <c r="C78" s="304">
        <v>15</v>
      </c>
      <c r="D78" s="304">
        <v>0</v>
      </c>
      <c r="E78" s="304">
        <v>102</v>
      </c>
      <c r="F78" s="305">
        <v>1.3442277279915656E-2</v>
      </c>
    </row>
    <row r="79" spans="1:6" s="983" customFormat="1" ht="17.25" customHeight="1">
      <c r="A79" s="495" t="s">
        <v>820</v>
      </c>
      <c r="B79" s="304">
        <v>66</v>
      </c>
      <c r="C79" s="304">
        <v>10</v>
      </c>
      <c r="D79" s="304">
        <v>2</v>
      </c>
      <c r="E79" s="304">
        <v>78</v>
      </c>
      <c r="F79" s="305">
        <v>1.0279388508170796E-2</v>
      </c>
    </row>
    <row r="80" spans="1:6" s="983" customFormat="1" ht="17.25" customHeight="1">
      <c r="A80" s="495" t="s">
        <v>821</v>
      </c>
      <c r="B80" s="304">
        <v>134</v>
      </c>
      <c r="C80" s="304">
        <v>28</v>
      </c>
      <c r="D80" s="304">
        <v>3</v>
      </c>
      <c r="E80" s="304">
        <v>165</v>
      </c>
      <c r="F80" s="305">
        <v>2.1744860305745916E-2</v>
      </c>
    </row>
    <row r="81" spans="1:6" s="983" customFormat="1" ht="17.25" customHeight="1">
      <c r="A81" s="495" t="s">
        <v>822</v>
      </c>
      <c r="B81" s="304">
        <v>185</v>
      </c>
      <c r="C81" s="304">
        <v>29</v>
      </c>
      <c r="D81" s="304">
        <v>2</v>
      </c>
      <c r="E81" s="304">
        <v>216</v>
      </c>
      <c r="F81" s="305">
        <v>2.8465998945703744E-2</v>
      </c>
    </row>
    <row r="82" spans="1:6" s="983" customFormat="1" ht="17.25" customHeight="1">
      <c r="A82" s="495" t="s">
        <v>823</v>
      </c>
      <c r="B82" s="304">
        <v>495</v>
      </c>
      <c r="C82" s="304">
        <v>108</v>
      </c>
      <c r="D82" s="304">
        <v>11</v>
      </c>
      <c r="E82" s="304">
        <v>614</v>
      </c>
      <c r="F82" s="305">
        <v>8.0917237743806006E-2</v>
      </c>
    </row>
    <row r="83" spans="1:6" s="983" customFormat="1" ht="17.25" customHeight="1">
      <c r="A83" s="495" t="s">
        <v>824</v>
      </c>
      <c r="B83" s="304">
        <v>237</v>
      </c>
      <c r="C83" s="304">
        <v>57</v>
      </c>
      <c r="D83" s="304">
        <v>5</v>
      </c>
      <c r="E83" s="304">
        <v>299</v>
      </c>
      <c r="F83" s="305">
        <v>3.9404322614654715E-2</v>
      </c>
    </row>
    <row r="84" spans="1:6" s="983" customFormat="1" ht="17.25" customHeight="1" thickBot="1">
      <c r="A84" s="495" t="s">
        <v>825</v>
      </c>
      <c r="B84" s="304">
        <v>4809</v>
      </c>
      <c r="C84" s="304">
        <v>1070</v>
      </c>
      <c r="D84" s="304">
        <v>29</v>
      </c>
      <c r="E84" s="304">
        <v>5908</v>
      </c>
      <c r="F84" s="305">
        <v>0.77859778597785978</v>
      </c>
    </row>
    <row r="85" spans="1:6" s="983" customFormat="1" ht="49.5" customHeight="1" thickTop="1" thickBot="1">
      <c r="A85" s="496" t="s">
        <v>6</v>
      </c>
      <c r="B85" s="497">
        <v>6193</v>
      </c>
      <c r="C85" s="497">
        <v>1340</v>
      </c>
      <c r="D85" s="497">
        <v>55</v>
      </c>
      <c r="E85" s="497">
        <v>7588</v>
      </c>
      <c r="F85" s="498">
        <v>1</v>
      </c>
    </row>
    <row r="86" spans="1:6" s="983" customFormat="1" ht="36.75" customHeight="1" thickTop="1">
      <c r="A86" s="499" t="s">
        <v>826</v>
      </c>
      <c r="B86" s="305">
        <v>0.81615709014232996</v>
      </c>
      <c r="C86" s="305">
        <v>0.17659462308908802</v>
      </c>
      <c r="D86" s="305">
        <v>7.2482867685819711E-3</v>
      </c>
      <c r="E86" s="305">
        <v>1</v>
      </c>
      <c r="F86" s="502"/>
    </row>
    <row r="87" spans="1:6" s="983" customFormat="1" ht="9" customHeight="1" thickBot="1">
      <c r="A87" s="503"/>
      <c r="B87" s="848"/>
      <c r="C87" s="504"/>
      <c r="D87" s="504"/>
      <c r="E87" s="852"/>
      <c r="F87" s="852"/>
    </row>
    <row r="88" spans="1:6" s="983" customFormat="1" ht="15.75" customHeight="1" thickTop="1">
      <c r="A88" s="1076" t="s">
        <v>831</v>
      </c>
      <c r="B88" s="1077"/>
      <c r="C88" s="1077"/>
      <c r="D88" s="1077"/>
      <c r="E88" s="313"/>
      <c r="F88" s="853"/>
    </row>
    <row r="89" spans="1:6" s="983" customFormat="1" ht="9" customHeight="1">
      <c r="A89" s="1186"/>
      <c r="B89" s="94"/>
      <c r="C89" s="569"/>
      <c r="D89" s="569"/>
      <c r="E89" s="857"/>
      <c r="F89" s="854"/>
    </row>
    <row r="90" spans="1:6" s="983" customFormat="1" ht="9" customHeight="1">
      <c r="A90" s="1186"/>
      <c r="B90" s="94"/>
      <c r="C90" s="569"/>
      <c r="D90" s="569"/>
      <c r="E90" s="857"/>
      <c r="F90" s="854"/>
    </row>
    <row r="91" spans="1:6" s="87" customFormat="1" ht="47.25" customHeight="1">
      <c r="A91" s="1073" t="s">
        <v>1144</v>
      </c>
      <c r="B91" s="1073"/>
      <c r="C91" s="1073"/>
      <c r="D91" s="1073"/>
      <c r="E91" s="1073"/>
      <c r="F91" s="1073"/>
    </row>
    <row r="92" spans="1:6" s="87" customFormat="1" ht="27.95" customHeight="1">
      <c r="A92" s="1073" t="s">
        <v>832</v>
      </c>
      <c r="B92" s="1073"/>
      <c r="C92" s="1073"/>
      <c r="D92" s="1073"/>
      <c r="E92" s="1073"/>
      <c r="F92" s="1073"/>
    </row>
    <row r="93" spans="1:6" s="87" customFormat="1" ht="27.95" customHeight="1">
      <c r="A93" s="1073" t="s">
        <v>1509</v>
      </c>
      <c r="B93" s="1073"/>
      <c r="C93" s="1073"/>
      <c r="D93" s="1073"/>
      <c r="E93" s="1073"/>
      <c r="F93" s="1073"/>
    </row>
    <row r="94" spans="1:6" s="88" customFormat="1" ht="46.5" customHeight="1">
      <c r="A94" s="1072" t="s">
        <v>1510</v>
      </c>
      <c r="B94" s="1072"/>
      <c r="C94" s="1072"/>
      <c r="D94" s="1072"/>
      <c r="E94" s="1072"/>
      <c r="F94" s="1072"/>
    </row>
    <row r="95" spans="1:6" s="983" customFormat="1" ht="2.25" customHeight="1" thickBot="1">
      <c r="A95" s="1190"/>
      <c r="B95" s="94"/>
      <c r="C95" s="94"/>
      <c r="D95" s="94"/>
      <c r="E95" s="94"/>
      <c r="F95" s="854"/>
    </row>
    <row r="96" spans="1:6" s="983" customFormat="1" ht="14.25" hidden="1" customHeight="1">
      <c r="A96" s="1185"/>
      <c r="B96" s="845"/>
      <c r="C96" s="846"/>
      <c r="D96" s="845"/>
      <c r="E96" s="845"/>
      <c r="F96" s="850"/>
    </row>
    <row r="97" spans="1:6" s="983" customFormat="1" ht="34.5" customHeight="1" thickTop="1" thickBot="1">
      <c r="A97" s="496" t="s">
        <v>810</v>
      </c>
      <c r="B97" s="847" t="s">
        <v>1147</v>
      </c>
      <c r="C97" s="847" t="s">
        <v>1148</v>
      </c>
      <c r="D97" s="847" t="s">
        <v>1149</v>
      </c>
      <c r="E97" s="851" t="s">
        <v>317</v>
      </c>
      <c r="F97" s="847" t="s">
        <v>811</v>
      </c>
    </row>
    <row r="98" spans="1:6" s="983" customFormat="1" ht="36.75" customHeight="1" thickTop="1">
      <c r="A98" s="495" t="s">
        <v>812</v>
      </c>
      <c r="B98" s="304">
        <v>0</v>
      </c>
      <c r="C98" s="304">
        <v>17052.480500000001</v>
      </c>
      <c r="D98" s="304">
        <v>0</v>
      </c>
      <c r="E98" s="304">
        <v>17052.480500000001</v>
      </c>
      <c r="F98" s="305">
        <v>1.3170404635280396E-2</v>
      </c>
    </row>
    <row r="99" spans="1:6" s="983" customFormat="1" ht="18" customHeight="1">
      <c r="A99" s="495" t="s">
        <v>813</v>
      </c>
      <c r="B99" s="304">
        <v>0</v>
      </c>
      <c r="C99" s="304">
        <v>13948.428199999998</v>
      </c>
      <c r="D99" s="304">
        <v>0</v>
      </c>
      <c r="E99" s="304">
        <v>13948.428199999998</v>
      </c>
      <c r="F99" s="305">
        <v>1.0773004163245092E-2</v>
      </c>
    </row>
    <row r="100" spans="1:6" s="983" customFormat="1" ht="18" customHeight="1">
      <c r="A100" s="495" t="s">
        <v>814</v>
      </c>
      <c r="B100" s="304">
        <v>18562.938100000003</v>
      </c>
      <c r="C100" s="304">
        <v>4623.7747900000004</v>
      </c>
      <c r="D100" s="304">
        <v>4090.2058500000003</v>
      </c>
      <c r="E100" s="304">
        <v>27276.918740000001</v>
      </c>
      <c r="F100" s="305">
        <v>2.1067202335136093E-2</v>
      </c>
    </row>
    <row r="101" spans="1:6" s="983" customFormat="1" ht="18" customHeight="1">
      <c r="A101" s="495" t="s">
        <v>815</v>
      </c>
      <c r="B101" s="304">
        <v>20237.432829999998</v>
      </c>
      <c r="C101" s="304">
        <v>7239.1578300000001</v>
      </c>
      <c r="D101" s="304">
        <v>10949.016039999999</v>
      </c>
      <c r="E101" s="304">
        <v>38425.606699999997</v>
      </c>
      <c r="F101" s="305">
        <v>2.9677840041813352E-2</v>
      </c>
    </row>
    <row r="102" spans="1:6" s="983" customFormat="1" ht="18" customHeight="1">
      <c r="A102" s="495" t="s">
        <v>816</v>
      </c>
      <c r="B102" s="304">
        <v>46498.030899999998</v>
      </c>
      <c r="C102" s="304">
        <v>6108.04792</v>
      </c>
      <c r="D102" s="304">
        <v>11485.144410000001</v>
      </c>
      <c r="E102" s="304">
        <v>64091.223229999996</v>
      </c>
      <c r="F102" s="305">
        <v>4.9500560549486185E-2</v>
      </c>
    </row>
    <row r="103" spans="1:6" s="983" customFormat="1" ht="18" customHeight="1">
      <c r="A103" s="495" t="s">
        <v>817</v>
      </c>
      <c r="B103" s="304">
        <v>77346.1299</v>
      </c>
      <c r="C103" s="304">
        <v>11513.915949999999</v>
      </c>
      <c r="D103" s="304">
        <v>13185.58453</v>
      </c>
      <c r="E103" s="304">
        <v>102045.63037999999</v>
      </c>
      <c r="F103" s="305">
        <v>7.8814471792937213E-2</v>
      </c>
    </row>
    <row r="104" spans="1:6" s="983" customFormat="1" ht="18" customHeight="1">
      <c r="A104" s="495" t="s">
        <v>818</v>
      </c>
      <c r="B104" s="304">
        <v>80514.521939999991</v>
      </c>
      <c r="C104" s="304">
        <v>18944.49121</v>
      </c>
      <c r="D104" s="304">
        <v>10480.55474</v>
      </c>
      <c r="E104" s="304">
        <v>109939.56788999998</v>
      </c>
      <c r="F104" s="305">
        <v>8.4911318006736874E-2</v>
      </c>
    </row>
    <row r="105" spans="1:6" s="983" customFormat="1" ht="18" customHeight="1">
      <c r="A105" s="495" t="s">
        <v>819</v>
      </c>
      <c r="B105" s="304">
        <v>81484.722760000004</v>
      </c>
      <c r="C105" s="304">
        <v>21161.993609999998</v>
      </c>
      <c r="D105" s="304">
        <v>9937.3026699999991</v>
      </c>
      <c r="E105" s="304">
        <v>112584.01904000001</v>
      </c>
      <c r="F105" s="305">
        <v>8.6953747651135713E-2</v>
      </c>
    </row>
    <row r="106" spans="1:6" s="983" customFormat="1" ht="18" customHeight="1">
      <c r="A106" s="495" t="s">
        <v>820</v>
      </c>
      <c r="B106" s="304">
        <v>56530.09433</v>
      </c>
      <c r="C106" s="304">
        <v>19281.476699999999</v>
      </c>
      <c r="D106" s="304">
        <v>6050.8880399999998</v>
      </c>
      <c r="E106" s="304">
        <v>81862.459069999997</v>
      </c>
      <c r="F106" s="305">
        <v>6.3226092555331154E-2</v>
      </c>
    </row>
    <row r="107" spans="1:6" s="983" customFormat="1" ht="18" customHeight="1">
      <c r="A107" s="495" t="s">
        <v>821</v>
      </c>
      <c r="B107" s="304">
        <v>85429.165180000011</v>
      </c>
      <c r="C107" s="304">
        <v>26195.799260000003</v>
      </c>
      <c r="D107" s="304">
        <v>8154.6044900000006</v>
      </c>
      <c r="E107" s="304">
        <v>119779.56893000001</v>
      </c>
      <c r="F107" s="305">
        <v>9.2511197408937651E-2</v>
      </c>
    </row>
    <row r="108" spans="1:6" s="983" customFormat="1" ht="18" customHeight="1">
      <c r="A108" s="495" t="s">
        <v>822</v>
      </c>
      <c r="B108" s="304">
        <v>127553.83365</v>
      </c>
      <c r="C108" s="304">
        <v>48064.860489999999</v>
      </c>
      <c r="D108" s="304">
        <v>9251.6837200000009</v>
      </c>
      <c r="E108" s="304">
        <v>184870.37786000001</v>
      </c>
      <c r="F108" s="305">
        <v>0.14278378336180372</v>
      </c>
    </row>
    <row r="109" spans="1:6" s="983" customFormat="1" ht="18" customHeight="1">
      <c r="A109" s="495" t="s">
        <v>823</v>
      </c>
      <c r="B109" s="304">
        <v>173929.38802000001</v>
      </c>
      <c r="C109" s="304">
        <v>83202.765969999993</v>
      </c>
      <c r="D109" s="304">
        <v>10589.53578</v>
      </c>
      <c r="E109" s="304">
        <v>267721.68977</v>
      </c>
      <c r="F109" s="305">
        <v>0.20677361184561435</v>
      </c>
    </row>
    <row r="110" spans="1:6" s="983" customFormat="1" ht="18" customHeight="1">
      <c r="A110" s="495" t="s">
        <v>824</v>
      </c>
      <c r="B110" s="304">
        <v>31815.860530000002</v>
      </c>
      <c r="C110" s="304">
        <v>20164.221890000001</v>
      </c>
      <c r="D110" s="304">
        <v>2417.0010299999999</v>
      </c>
      <c r="E110" s="304">
        <v>54397.083450000006</v>
      </c>
      <c r="F110" s="305">
        <v>4.2013336418453291E-2</v>
      </c>
    </row>
    <row r="111" spans="1:6" s="983" customFormat="1" ht="18" customHeight="1" thickBot="1">
      <c r="A111" s="495" t="s">
        <v>825</v>
      </c>
      <c r="B111" s="304">
        <v>49959.768630000006</v>
      </c>
      <c r="C111" s="304">
        <v>47421.35742</v>
      </c>
      <c r="D111" s="304">
        <v>3381.3445200000001</v>
      </c>
      <c r="E111" s="304">
        <v>100762.47057</v>
      </c>
      <c r="F111" s="305">
        <v>7.7823429234088998E-2</v>
      </c>
    </row>
    <row r="112" spans="1:6" s="983" customFormat="1" ht="51.75" customHeight="1" thickTop="1" thickBot="1">
      <c r="A112" s="496" t="s">
        <v>6</v>
      </c>
      <c r="B112" s="497">
        <v>849861.88676999998</v>
      </c>
      <c r="C112" s="497">
        <v>344922.77174</v>
      </c>
      <c r="D112" s="497">
        <v>99972.865820000006</v>
      </c>
      <c r="E112" s="497">
        <v>1294757.5243299999</v>
      </c>
      <c r="F112" s="498">
        <v>1</v>
      </c>
    </row>
    <row r="113" spans="1:6" s="983" customFormat="1" ht="34.5" customHeight="1" thickTop="1" thickBot="1">
      <c r="A113" s="499" t="s">
        <v>826</v>
      </c>
      <c r="B113" s="305">
        <v>0.65638690704638247</v>
      </c>
      <c r="C113" s="305">
        <v>0.26639951130501266</v>
      </c>
      <c r="D113" s="305">
        <v>7.7213581648604909E-2</v>
      </c>
      <c r="E113" s="305">
        <v>1</v>
      </c>
      <c r="F113" s="500"/>
    </row>
    <row r="114" spans="1:6" s="983" customFormat="1" ht="46.5" customHeight="1" thickTop="1" thickBot="1">
      <c r="A114" s="496" t="s">
        <v>830</v>
      </c>
      <c r="B114" s="847" t="s">
        <v>1147</v>
      </c>
      <c r="C114" s="847" t="s">
        <v>1148</v>
      </c>
      <c r="D114" s="847" t="s">
        <v>1149</v>
      </c>
      <c r="E114" s="851" t="s">
        <v>317</v>
      </c>
      <c r="F114" s="847" t="s">
        <v>720</v>
      </c>
    </row>
    <row r="115" spans="1:6" s="983" customFormat="1" ht="28.5" customHeight="1" thickTop="1">
      <c r="A115" s="495" t="s">
        <v>812</v>
      </c>
      <c r="B115" s="304">
        <v>0</v>
      </c>
      <c r="C115" s="304">
        <v>1</v>
      </c>
      <c r="D115" s="304">
        <v>0</v>
      </c>
      <c r="E115" s="304">
        <v>1</v>
      </c>
      <c r="F115" s="305">
        <v>1.2896220246807864E-6</v>
      </c>
    </row>
    <row r="116" spans="1:6" s="983" customFormat="1" ht="17.25" customHeight="1">
      <c r="A116" s="495" t="s">
        <v>813</v>
      </c>
      <c r="B116" s="304">
        <v>0</v>
      </c>
      <c r="C116" s="304">
        <v>2</v>
      </c>
      <c r="D116" s="304">
        <v>0</v>
      </c>
      <c r="E116" s="304">
        <v>2</v>
      </c>
      <c r="F116" s="305">
        <v>2.5792440493615728E-6</v>
      </c>
    </row>
    <row r="117" spans="1:6" s="983" customFormat="1" ht="17.25" customHeight="1">
      <c r="A117" s="495" t="s">
        <v>814</v>
      </c>
      <c r="B117" s="304">
        <v>4</v>
      </c>
      <c r="C117" s="304">
        <v>1</v>
      </c>
      <c r="D117" s="304">
        <v>1</v>
      </c>
      <c r="E117" s="304">
        <v>6</v>
      </c>
      <c r="F117" s="305">
        <v>7.7377321480847183E-6</v>
      </c>
    </row>
    <row r="118" spans="1:6" s="983" customFormat="1" ht="17.25" customHeight="1">
      <c r="A118" s="495" t="s">
        <v>815</v>
      </c>
      <c r="B118" s="304">
        <v>9</v>
      </c>
      <c r="C118" s="304">
        <v>4</v>
      </c>
      <c r="D118" s="304">
        <v>5</v>
      </c>
      <c r="E118" s="304">
        <v>18</v>
      </c>
      <c r="F118" s="305">
        <v>2.3213196444254153E-5</v>
      </c>
    </row>
    <row r="119" spans="1:6" s="983" customFormat="1" ht="17.25" customHeight="1">
      <c r="A119" s="495" t="s">
        <v>816</v>
      </c>
      <c r="B119" s="304">
        <v>49</v>
      </c>
      <c r="C119" s="304">
        <v>6</v>
      </c>
      <c r="D119" s="304">
        <v>14</v>
      </c>
      <c r="E119" s="304">
        <v>69</v>
      </c>
      <c r="F119" s="305">
        <v>8.8983919702974258E-5</v>
      </c>
    </row>
    <row r="120" spans="1:6" s="983" customFormat="1" ht="17.25" customHeight="1">
      <c r="A120" s="495" t="s">
        <v>817</v>
      </c>
      <c r="B120" s="304">
        <v>174</v>
      </c>
      <c r="C120" s="304">
        <v>27</v>
      </c>
      <c r="D120" s="304">
        <v>26</v>
      </c>
      <c r="E120" s="304">
        <v>227</v>
      </c>
      <c r="F120" s="305">
        <v>2.9274419960253849E-4</v>
      </c>
    </row>
    <row r="121" spans="1:6" s="983" customFormat="1" ht="17.25" customHeight="1">
      <c r="A121" s="495" t="s">
        <v>818</v>
      </c>
      <c r="B121" s="304">
        <v>312</v>
      </c>
      <c r="C121" s="304">
        <v>74</v>
      </c>
      <c r="D121" s="304">
        <v>40</v>
      </c>
      <c r="E121" s="304">
        <v>426</v>
      </c>
      <c r="F121" s="305">
        <v>5.4937898251401491E-4</v>
      </c>
    </row>
    <row r="122" spans="1:6" s="983" customFormat="1" ht="17.25" customHeight="1">
      <c r="A122" s="495" t="s">
        <v>819</v>
      </c>
      <c r="B122" s="304">
        <v>491</v>
      </c>
      <c r="C122" s="304">
        <v>127</v>
      </c>
      <c r="D122" s="304">
        <v>61</v>
      </c>
      <c r="E122" s="304">
        <v>679</v>
      </c>
      <c r="F122" s="305">
        <v>8.7565335475825391E-4</v>
      </c>
    </row>
    <row r="123" spans="1:6" s="983" customFormat="1" ht="17.25" customHeight="1">
      <c r="A123" s="495" t="s">
        <v>820</v>
      </c>
      <c r="B123" s="304">
        <v>477</v>
      </c>
      <c r="C123" s="304">
        <v>164</v>
      </c>
      <c r="D123" s="304">
        <v>51</v>
      </c>
      <c r="E123" s="304">
        <v>692</v>
      </c>
      <c r="F123" s="305">
        <v>8.9241844107910409E-4</v>
      </c>
    </row>
    <row r="124" spans="1:6" s="983" customFormat="1" ht="17.25" customHeight="1">
      <c r="A124" s="495" t="s">
        <v>821</v>
      </c>
      <c r="B124" s="304">
        <v>1029</v>
      </c>
      <c r="C124" s="304">
        <v>318</v>
      </c>
      <c r="D124" s="304">
        <v>97</v>
      </c>
      <c r="E124" s="304">
        <v>1444</v>
      </c>
      <c r="F124" s="305">
        <v>1.8622142036390553E-3</v>
      </c>
    </row>
    <row r="125" spans="1:6" s="983" customFormat="1" ht="17.25" customHeight="1">
      <c r="A125" s="495" t="s">
        <v>822</v>
      </c>
      <c r="B125" s="304">
        <v>2660</v>
      </c>
      <c r="C125" s="304">
        <v>1023</v>
      </c>
      <c r="D125" s="304">
        <v>194</v>
      </c>
      <c r="E125" s="304">
        <v>3877</v>
      </c>
      <c r="F125" s="305">
        <v>4.9998645896874088E-3</v>
      </c>
    </row>
    <row r="126" spans="1:6" s="983" customFormat="1" ht="17.25" customHeight="1">
      <c r="A126" s="495" t="s">
        <v>823</v>
      </c>
      <c r="B126" s="304">
        <v>11055</v>
      </c>
      <c r="C126" s="304">
        <v>5580</v>
      </c>
      <c r="D126" s="304">
        <v>690</v>
      </c>
      <c r="E126" s="304">
        <v>17325</v>
      </c>
      <c r="F126" s="305">
        <v>2.2342701577594624E-2</v>
      </c>
    </row>
    <row r="127" spans="1:6" s="983" customFormat="1" ht="17.25" customHeight="1">
      <c r="A127" s="495" t="s">
        <v>824</v>
      </c>
      <c r="B127" s="304">
        <v>6467</v>
      </c>
      <c r="C127" s="304">
        <v>4165</v>
      </c>
      <c r="D127" s="304">
        <v>492</v>
      </c>
      <c r="E127" s="304">
        <v>11124</v>
      </c>
      <c r="F127" s="305">
        <v>1.4345755402549067E-2</v>
      </c>
    </row>
    <row r="128" spans="1:6" s="983" customFormat="1" ht="17.25" customHeight="1" thickBot="1">
      <c r="A128" s="495" t="s">
        <v>825</v>
      </c>
      <c r="B128" s="304">
        <v>401514</v>
      </c>
      <c r="C128" s="304">
        <v>322880</v>
      </c>
      <c r="D128" s="304">
        <v>15137</v>
      </c>
      <c r="E128" s="304">
        <v>739531</v>
      </c>
      <c r="F128" s="305">
        <v>0.95371546553420661</v>
      </c>
    </row>
    <row r="129" spans="1:6" s="983" customFormat="1" ht="49.5" customHeight="1" thickTop="1" thickBot="1">
      <c r="A129" s="496" t="s">
        <v>6</v>
      </c>
      <c r="B129" s="497">
        <v>424241</v>
      </c>
      <c r="C129" s="497">
        <v>334372</v>
      </c>
      <c r="D129" s="497">
        <v>16808</v>
      </c>
      <c r="E129" s="497">
        <v>775421</v>
      </c>
      <c r="F129" s="498">
        <v>1</v>
      </c>
    </row>
    <row r="130" spans="1:6" s="983" customFormat="1" ht="36.75" customHeight="1" thickTop="1">
      <c r="A130" s="499" t="s">
        <v>826</v>
      </c>
      <c r="B130" s="305">
        <v>0.54711053737260151</v>
      </c>
      <c r="C130" s="305">
        <v>0.43121349563656386</v>
      </c>
      <c r="D130" s="305">
        <v>2.1675966990834655E-2</v>
      </c>
      <c r="E130" s="305">
        <v>1</v>
      </c>
      <c r="F130" s="502"/>
    </row>
    <row r="131" spans="1:6" s="983" customFormat="1" ht="9" customHeight="1" thickBot="1">
      <c r="A131" s="503"/>
      <c r="B131" s="848"/>
      <c r="C131" s="504"/>
      <c r="D131" s="504"/>
      <c r="E131" s="852"/>
      <c r="F131" s="852"/>
    </row>
    <row r="132" spans="1:6" s="983" customFormat="1" ht="15.75" customHeight="1" thickTop="1">
      <c r="A132" s="1191" t="s">
        <v>833</v>
      </c>
      <c r="B132" s="454"/>
      <c r="C132" s="233"/>
      <c r="D132" s="233"/>
      <c r="E132" s="313"/>
      <c r="F132" s="853"/>
    </row>
    <row r="133" spans="1:6" s="983" customFormat="1" ht="9" customHeight="1">
      <c r="A133" s="1186"/>
      <c r="B133" s="454"/>
      <c r="C133" s="233"/>
      <c r="D133" s="233"/>
      <c r="E133" s="313"/>
      <c r="F133" s="853"/>
    </row>
    <row r="134" spans="1:6" s="983" customFormat="1" ht="15.75">
      <c r="A134" s="239"/>
      <c r="B134" s="94"/>
      <c r="C134" s="569"/>
      <c r="D134" s="569"/>
      <c r="E134" s="857"/>
      <c r="F134" s="854"/>
    </row>
    <row r="135" spans="1:6" s="87" customFormat="1" ht="47.25" customHeight="1">
      <c r="A135" s="1073" t="s">
        <v>1144</v>
      </c>
      <c r="B135" s="1073"/>
      <c r="C135" s="1073"/>
      <c r="D135" s="1073"/>
      <c r="E135" s="1073"/>
      <c r="F135" s="1073"/>
    </row>
    <row r="136" spans="1:6" s="87" customFormat="1" ht="27.95" customHeight="1">
      <c r="A136" s="1073" t="s">
        <v>834</v>
      </c>
      <c r="B136" s="1073"/>
      <c r="C136" s="1073"/>
      <c r="D136" s="1073"/>
      <c r="E136" s="1073"/>
      <c r="F136" s="1073"/>
    </row>
    <row r="137" spans="1:6" s="87" customFormat="1" ht="27.95" customHeight="1">
      <c r="A137" s="1073" t="s">
        <v>1509</v>
      </c>
      <c r="B137" s="1073"/>
      <c r="C137" s="1073"/>
      <c r="D137" s="1073"/>
      <c r="E137" s="1073"/>
      <c r="F137" s="1073"/>
    </row>
    <row r="138" spans="1:6" s="88" customFormat="1" ht="46.5" customHeight="1">
      <c r="A138" s="1072" t="s">
        <v>1510</v>
      </c>
      <c r="B138" s="1072"/>
      <c r="C138" s="1072"/>
      <c r="D138" s="1072"/>
      <c r="E138" s="1072"/>
      <c r="F138" s="1072"/>
    </row>
    <row r="139" spans="1:6" s="983" customFormat="1" ht="2.25" customHeight="1" thickBot="1">
      <c r="A139" s="1190"/>
      <c r="B139" s="94"/>
      <c r="C139" s="94"/>
      <c r="D139" s="94"/>
      <c r="E139" s="94"/>
      <c r="F139" s="854"/>
    </row>
    <row r="140" spans="1:6" s="983" customFormat="1" ht="14.25" hidden="1" customHeight="1">
      <c r="A140" s="1185"/>
      <c r="B140" s="845"/>
      <c r="C140" s="846"/>
      <c r="D140" s="845"/>
      <c r="E140" s="845"/>
      <c r="F140" s="850"/>
    </row>
    <row r="141" spans="1:6" s="983" customFormat="1" ht="39.75" customHeight="1" thickTop="1" thickBot="1">
      <c r="A141" s="496" t="s">
        <v>810</v>
      </c>
      <c r="B141" s="847" t="s">
        <v>1147</v>
      </c>
      <c r="C141" s="847" t="s">
        <v>1148</v>
      </c>
      <c r="D141" s="847" t="s">
        <v>1149</v>
      </c>
      <c r="E141" s="851" t="s">
        <v>317</v>
      </c>
      <c r="F141" s="855" t="s">
        <v>811</v>
      </c>
    </row>
    <row r="142" spans="1:6" s="983" customFormat="1" ht="36.75" customHeight="1" thickTop="1">
      <c r="A142" s="495" t="s">
        <v>812</v>
      </c>
      <c r="B142" s="304">
        <v>49613.403829999996</v>
      </c>
      <c r="C142" s="304">
        <v>15000</v>
      </c>
      <c r="D142" s="304">
        <v>0</v>
      </c>
      <c r="E142" s="304">
        <v>64613.403829999996</v>
      </c>
      <c r="F142" s="1135">
        <v>1.0726277625286796E-2</v>
      </c>
    </row>
    <row r="143" spans="1:6" s="983" customFormat="1" ht="18" customHeight="1">
      <c r="A143" s="495" t="s">
        <v>813</v>
      </c>
      <c r="B143" s="304">
        <v>629339.08347000007</v>
      </c>
      <c r="C143" s="304">
        <v>152487.86249999999</v>
      </c>
      <c r="D143" s="304">
        <v>0</v>
      </c>
      <c r="E143" s="304">
        <v>781826.94597</v>
      </c>
      <c r="F143" s="1135">
        <v>0.12978874939739141</v>
      </c>
    </row>
    <row r="144" spans="1:6" s="983" customFormat="1" ht="18" customHeight="1">
      <c r="A144" s="495" t="s">
        <v>814</v>
      </c>
      <c r="B144" s="304">
        <v>1229932.4862299999</v>
      </c>
      <c r="C144" s="304">
        <v>919956.6324</v>
      </c>
      <c r="D144" s="304">
        <v>208319.17975000001</v>
      </c>
      <c r="E144" s="304">
        <v>2358208.2983800001</v>
      </c>
      <c r="F144" s="1135">
        <v>0.3914790957806602</v>
      </c>
    </row>
    <row r="145" spans="1:6" s="983" customFormat="1" ht="18" customHeight="1">
      <c r="A145" s="495" t="s">
        <v>815</v>
      </c>
      <c r="B145" s="304">
        <v>607182.67199000006</v>
      </c>
      <c r="C145" s="304">
        <v>413984.00156999996</v>
      </c>
      <c r="D145" s="304">
        <v>248977.32446</v>
      </c>
      <c r="E145" s="304">
        <v>1270143.9980200001</v>
      </c>
      <c r="F145" s="1135">
        <v>0.21085280049166299</v>
      </c>
    </row>
    <row r="146" spans="1:6" s="983" customFormat="1" ht="18" customHeight="1">
      <c r="A146" s="495" t="s">
        <v>816</v>
      </c>
      <c r="B146" s="304">
        <v>416551.83854000003</v>
      </c>
      <c r="C146" s="304">
        <v>352220.0306</v>
      </c>
      <c r="D146" s="304">
        <v>107300.33081</v>
      </c>
      <c r="E146" s="304">
        <v>876072.19995000004</v>
      </c>
      <c r="F146" s="1135">
        <v>0.14543412170612877</v>
      </c>
    </row>
    <row r="147" spans="1:6" s="983" customFormat="1" ht="18" customHeight="1">
      <c r="A147" s="495" t="s">
        <v>817</v>
      </c>
      <c r="B147" s="304">
        <v>133356.35446</v>
      </c>
      <c r="C147" s="304">
        <v>193990.81427</v>
      </c>
      <c r="D147" s="304">
        <v>79549.479689999993</v>
      </c>
      <c r="E147" s="304">
        <v>406896.64842000004</v>
      </c>
      <c r="F147" s="1135">
        <v>6.7547693776275008E-2</v>
      </c>
    </row>
    <row r="148" spans="1:6" s="983" customFormat="1" ht="18" customHeight="1">
      <c r="A148" s="495" t="s">
        <v>818</v>
      </c>
      <c r="B148" s="304">
        <v>30016.321030000003</v>
      </c>
      <c r="C148" s="304">
        <v>4945.3647899999996</v>
      </c>
      <c r="D148" s="304">
        <v>12067.70023</v>
      </c>
      <c r="E148" s="304">
        <v>47029.386050000001</v>
      </c>
      <c r="F148" s="1135">
        <v>7.8072075052154086E-3</v>
      </c>
    </row>
    <row r="149" spans="1:6" s="983" customFormat="1" ht="18" customHeight="1">
      <c r="A149" s="495" t="s">
        <v>819</v>
      </c>
      <c r="B149" s="304">
        <v>25570.876479999999</v>
      </c>
      <c r="C149" s="304">
        <v>8201.7448700000004</v>
      </c>
      <c r="D149" s="304">
        <v>6415.7939699999997</v>
      </c>
      <c r="E149" s="304">
        <v>40188.41532</v>
      </c>
      <c r="F149" s="1135">
        <v>6.6715584459350582E-3</v>
      </c>
    </row>
    <row r="150" spans="1:6" s="983" customFormat="1" ht="18" customHeight="1">
      <c r="A150" s="495" t="s">
        <v>820</v>
      </c>
      <c r="B150" s="304">
        <v>12167.33295</v>
      </c>
      <c r="C150" s="304">
        <v>2091.9679599999999</v>
      </c>
      <c r="D150" s="304">
        <v>2960.12338</v>
      </c>
      <c r="E150" s="304">
        <v>17219.424289999999</v>
      </c>
      <c r="F150" s="1135">
        <v>2.8585450469085275E-3</v>
      </c>
    </row>
    <row r="151" spans="1:6" s="983" customFormat="1" ht="18" customHeight="1">
      <c r="A151" s="495" t="s">
        <v>821</v>
      </c>
      <c r="B151" s="304">
        <v>41712.173219999997</v>
      </c>
      <c r="C151" s="304">
        <v>7122.4451399999998</v>
      </c>
      <c r="D151" s="304">
        <v>2674.8547200000003</v>
      </c>
      <c r="E151" s="304">
        <v>51509.473079999996</v>
      </c>
      <c r="F151" s="1135">
        <v>8.5509333333061242E-3</v>
      </c>
    </row>
    <row r="152" spans="1:6" s="983" customFormat="1" ht="18" customHeight="1">
      <c r="A152" s="495" t="s">
        <v>822</v>
      </c>
      <c r="B152" s="304">
        <v>42179.324189999999</v>
      </c>
      <c r="C152" s="304">
        <v>8540.2710999999999</v>
      </c>
      <c r="D152" s="304">
        <v>1354.4901</v>
      </c>
      <c r="E152" s="304">
        <v>52074.08539</v>
      </c>
      <c r="F152" s="1135">
        <v>8.64466293163604E-3</v>
      </c>
    </row>
    <row r="153" spans="1:6" s="983" customFormat="1" ht="18" customHeight="1">
      <c r="A153" s="495" t="s">
        <v>823</v>
      </c>
      <c r="B153" s="304">
        <v>38929.682409999994</v>
      </c>
      <c r="C153" s="304">
        <v>11039.993</v>
      </c>
      <c r="D153" s="304">
        <v>623.69668000000001</v>
      </c>
      <c r="E153" s="304">
        <v>50593.372089999997</v>
      </c>
      <c r="F153" s="1135">
        <v>8.3988541520669882E-3</v>
      </c>
    </row>
    <row r="154" spans="1:6" s="983" customFormat="1" ht="18" customHeight="1">
      <c r="A154" s="495" t="s">
        <v>824</v>
      </c>
      <c r="B154" s="304">
        <v>2263.3326200000001</v>
      </c>
      <c r="C154" s="304">
        <v>1292.48711</v>
      </c>
      <c r="D154" s="304">
        <v>16.051860000000001</v>
      </c>
      <c r="E154" s="304">
        <v>3571.8715900000002</v>
      </c>
      <c r="F154" s="1135">
        <v>5.9295570338651477E-4</v>
      </c>
    </row>
    <row r="155" spans="1:6" s="983" customFormat="1" ht="18" customHeight="1" thickBot="1">
      <c r="A155" s="495" t="s">
        <v>825</v>
      </c>
      <c r="B155" s="304">
        <v>1131.9207900000001</v>
      </c>
      <c r="C155" s="304">
        <v>2751.44085</v>
      </c>
      <c r="D155" s="304">
        <v>11.318020000000001</v>
      </c>
      <c r="E155" s="304">
        <v>3894.6796600000002</v>
      </c>
      <c r="F155" s="1135">
        <v>6.4654410414021976E-4</v>
      </c>
    </row>
    <row r="156" spans="1:6" s="983" customFormat="1" ht="51.75" customHeight="1" thickTop="1" thickBot="1">
      <c r="A156" s="496" t="s">
        <v>6</v>
      </c>
      <c r="B156" s="497">
        <v>3259946.8022100008</v>
      </c>
      <c r="C156" s="497">
        <v>2093625.0561600002</v>
      </c>
      <c r="D156" s="497">
        <v>670270.34366999997</v>
      </c>
      <c r="E156" s="497">
        <v>6023842.2020399999</v>
      </c>
      <c r="F156" s="1136">
        <v>1</v>
      </c>
    </row>
    <row r="157" spans="1:6" s="983" customFormat="1" ht="34.5" customHeight="1" thickTop="1" thickBot="1">
      <c r="A157" s="499" t="s">
        <v>826</v>
      </c>
      <c r="B157" s="305">
        <v>0.54117400371244884</v>
      </c>
      <c r="C157" s="305">
        <v>0.34755642427867467</v>
      </c>
      <c r="D157" s="305">
        <v>0.11126957200887667</v>
      </c>
      <c r="E157" s="305">
        <v>1</v>
      </c>
      <c r="F157" s="502"/>
    </row>
    <row r="158" spans="1:6" s="983" customFormat="1" ht="55.5" customHeight="1" thickTop="1" thickBot="1">
      <c r="A158" s="496" t="s">
        <v>830</v>
      </c>
      <c r="B158" s="847" t="s">
        <v>1147</v>
      </c>
      <c r="C158" s="847" t="s">
        <v>1148</v>
      </c>
      <c r="D158" s="847" t="s">
        <v>1149</v>
      </c>
      <c r="E158" s="851" t="s">
        <v>317</v>
      </c>
      <c r="F158" s="855" t="s">
        <v>720</v>
      </c>
    </row>
    <row r="159" spans="1:6" s="983" customFormat="1" ht="28.5" customHeight="1" thickTop="1">
      <c r="A159" s="495" t="s">
        <v>812</v>
      </c>
      <c r="B159" s="304">
        <v>3</v>
      </c>
      <c r="C159" s="304">
        <v>1</v>
      </c>
      <c r="D159" s="304">
        <v>0</v>
      </c>
      <c r="E159" s="304">
        <v>4</v>
      </c>
      <c r="F159" s="305">
        <v>3.0665440049064706E-4</v>
      </c>
    </row>
    <row r="160" spans="1:6" s="983" customFormat="1" ht="17.25" customHeight="1">
      <c r="A160" s="495" t="s">
        <v>813</v>
      </c>
      <c r="B160" s="304">
        <v>65</v>
      </c>
      <c r="C160" s="304">
        <v>19</v>
      </c>
      <c r="D160" s="304">
        <v>0</v>
      </c>
      <c r="E160" s="304">
        <v>84</v>
      </c>
      <c r="F160" s="305">
        <v>6.439742410303588E-3</v>
      </c>
    </row>
    <row r="161" spans="1:6" s="983" customFormat="1" ht="17.25" customHeight="1">
      <c r="A161" s="495" t="s">
        <v>814</v>
      </c>
      <c r="B161" s="304">
        <v>241</v>
      </c>
      <c r="C161" s="304">
        <v>189</v>
      </c>
      <c r="D161" s="304">
        <v>49</v>
      </c>
      <c r="E161" s="304">
        <v>479</v>
      </c>
      <c r="F161" s="305">
        <v>3.6721864458754985E-2</v>
      </c>
    </row>
    <row r="162" spans="1:6" s="983" customFormat="1" ht="17.25" customHeight="1">
      <c r="A162" s="495" t="s">
        <v>815</v>
      </c>
      <c r="B162" s="304">
        <v>271</v>
      </c>
      <c r="C162" s="304">
        <v>187</v>
      </c>
      <c r="D162" s="304">
        <v>116</v>
      </c>
      <c r="E162" s="304">
        <v>574</v>
      </c>
      <c r="F162" s="305">
        <v>4.4004906470407848E-2</v>
      </c>
    </row>
    <row r="163" spans="1:6" s="983" customFormat="1" ht="17.25" customHeight="1">
      <c r="A163" s="495" t="s">
        <v>816</v>
      </c>
      <c r="B163" s="304">
        <v>415</v>
      </c>
      <c r="C163" s="304">
        <v>344</v>
      </c>
      <c r="D163" s="304">
        <v>107</v>
      </c>
      <c r="E163" s="304">
        <v>866</v>
      </c>
      <c r="F163" s="305">
        <v>6.6390677706225087E-2</v>
      </c>
    </row>
    <row r="164" spans="1:6" s="983" customFormat="1" ht="17.25" customHeight="1">
      <c r="A164" s="495" t="s">
        <v>817</v>
      </c>
      <c r="B164" s="304">
        <v>264</v>
      </c>
      <c r="C164" s="304">
        <v>388</v>
      </c>
      <c r="D164" s="304">
        <v>149</v>
      </c>
      <c r="E164" s="304">
        <v>801</v>
      </c>
      <c r="F164" s="305">
        <v>6.1407543698252069E-2</v>
      </c>
    </row>
    <row r="165" spans="1:6" s="983" customFormat="1" ht="17.25" customHeight="1">
      <c r="A165" s="495" t="s">
        <v>818</v>
      </c>
      <c r="B165" s="304">
        <v>112</v>
      </c>
      <c r="C165" s="304">
        <v>17</v>
      </c>
      <c r="D165" s="304">
        <v>43</v>
      </c>
      <c r="E165" s="304">
        <v>172</v>
      </c>
      <c r="F165" s="305">
        <v>1.3186139221097824E-2</v>
      </c>
    </row>
    <row r="166" spans="1:6" s="983" customFormat="1" ht="17.25" customHeight="1">
      <c r="A166" s="495" t="s">
        <v>819</v>
      </c>
      <c r="B166" s="304">
        <v>151</v>
      </c>
      <c r="C166" s="304">
        <v>44</v>
      </c>
      <c r="D166" s="304">
        <v>37</v>
      </c>
      <c r="E166" s="304">
        <v>232</v>
      </c>
      <c r="F166" s="305">
        <v>1.778595522845753E-2</v>
      </c>
    </row>
    <row r="167" spans="1:6" s="983" customFormat="1" ht="17.25" customHeight="1">
      <c r="A167" s="495" t="s">
        <v>820</v>
      </c>
      <c r="B167" s="304">
        <v>104</v>
      </c>
      <c r="C167" s="304">
        <v>17</v>
      </c>
      <c r="D167" s="304">
        <v>24</v>
      </c>
      <c r="E167" s="304">
        <v>145</v>
      </c>
      <c r="F167" s="305">
        <v>1.1116222017785955E-2</v>
      </c>
    </row>
    <row r="168" spans="1:6" s="983" customFormat="1" ht="17.25" customHeight="1">
      <c r="A168" s="495" t="s">
        <v>821</v>
      </c>
      <c r="B168" s="304">
        <v>542</v>
      </c>
      <c r="C168" s="304">
        <v>92</v>
      </c>
      <c r="D168" s="304">
        <v>31</v>
      </c>
      <c r="E168" s="304">
        <v>665</v>
      </c>
      <c r="F168" s="305">
        <v>5.0981294081570074E-2</v>
      </c>
    </row>
    <row r="169" spans="1:6" s="983" customFormat="1" ht="17.25" customHeight="1">
      <c r="A169" s="495" t="s">
        <v>822</v>
      </c>
      <c r="B169" s="304">
        <v>872</v>
      </c>
      <c r="C169" s="304">
        <v>182</v>
      </c>
      <c r="D169" s="304">
        <v>27</v>
      </c>
      <c r="E169" s="304">
        <v>1081</v>
      </c>
      <c r="F169" s="305">
        <v>8.287335173259737E-2</v>
      </c>
    </row>
    <row r="170" spans="1:6" s="983" customFormat="1" ht="17.25" customHeight="1">
      <c r="A170" s="495" t="s">
        <v>823</v>
      </c>
      <c r="B170" s="304">
        <v>2233</v>
      </c>
      <c r="C170" s="304">
        <v>723</v>
      </c>
      <c r="D170" s="304">
        <v>28</v>
      </c>
      <c r="E170" s="304">
        <v>2984</v>
      </c>
      <c r="F170" s="305">
        <v>0.2287641827660227</v>
      </c>
    </row>
    <row r="171" spans="1:6" s="983" customFormat="1" ht="17.25" customHeight="1">
      <c r="A171" s="495" t="s">
        <v>824</v>
      </c>
      <c r="B171" s="304">
        <v>455</v>
      </c>
      <c r="C171" s="304">
        <v>263</v>
      </c>
      <c r="D171" s="304">
        <v>3</v>
      </c>
      <c r="E171" s="304">
        <v>721</v>
      </c>
      <c r="F171" s="305">
        <v>5.5274455688439132E-2</v>
      </c>
    </row>
    <row r="172" spans="1:6" s="983" customFormat="1" ht="17.25" customHeight="1" thickBot="1">
      <c r="A172" s="495" t="s">
        <v>825</v>
      </c>
      <c r="B172" s="304">
        <v>595</v>
      </c>
      <c r="C172" s="304">
        <v>3637</v>
      </c>
      <c r="D172" s="304">
        <v>4</v>
      </c>
      <c r="E172" s="304">
        <v>4236</v>
      </c>
      <c r="F172" s="305">
        <v>0.32474701011959523</v>
      </c>
    </row>
    <row r="173" spans="1:6" s="983" customFormat="1" ht="49.5" customHeight="1" thickTop="1" thickBot="1">
      <c r="A173" s="496" t="s">
        <v>6</v>
      </c>
      <c r="B173" s="497">
        <v>6323</v>
      </c>
      <c r="C173" s="497">
        <v>6103</v>
      </c>
      <c r="D173" s="497">
        <v>618</v>
      </c>
      <c r="E173" s="497">
        <v>13044</v>
      </c>
      <c r="F173" s="498">
        <v>1</v>
      </c>
    </row>
    <row r="174" spans="1:6" s="983" customFormat="1" ht="36.75" customHeight="1" thickTop="1">
      <c r="A174" s="499" t="s">
        <v>826</v>
      </c>
      <c r="B174" s="305">
        <v>0.48474394357559031</v>
      </c>
      <c r="C174" s="305">
        <v>0.46787795154860473</v>
      </c>
      <c r="D174" s="305">
        <v>4.7378104875804967E-2</v>
      </c>
      <c r="E174" s="305">
        <v>1</v>
      </c>
      <c r="F174" s="502"/>
    </row>
    <row r="175" spans="1:6" s="983" customFormat="1" ht="9" customHeight="1" thickBot="1">
      <c r="A175" s="503"/>
      <c r="B175" s="848"/>
      <c r="C175" s="504"/>
      <c r="D175" s="848"/>
      <c r="E175" s="852"/>
      <c r="F175" s="852"/>
    </row>
    <row r="176" spans="1:6" s="983" customFormat="1" ht="15.75" customHeight="1" thickTop="1">
      <c r="A176" s="1192" t="s">
        <v>836</v>
      </c>
      <c r="B176" s="454"/>
      <c r="C176" s="233"/>
      <c r="D176" s="454"/>
      <c r="E176" s="313"/>
      <c r="F176" s="856"/>
    </row>
    <row r="177" spans="1:6" s="983" customFormat="1" ht="9" customHeight="1">
      <c r="A177" s="1186"/>
      <c r="B177" s="454"/>
      <c r="C177" s="233"/>
      <c r="D177" s="454"/>
      <c r="E177" s="313"/>
      <c r="F177" s="856"/>
    </row>
    <row r="178" spans="1:6" s="983" customFormat="1" ht="9" customHeight="1">
      <c r="A178" s="1186"/>
      <c r="B178" s="454"/>
      <c r="C178" s="233"/>
      <c r="D178" s="454"/>
      <c r="E178" s="313"/>
      <c r="F178" s="856"/>
    </row>
    <row r="179" spans="1:6" s="87" customFormat="1" ht="47.25" customHeight="1">
      <c r="A179" s="1073" t="s">
        <v>1144</v>
      </c>
      <c r="B179" s="1073"/>
      <c r="C179" s="1073"/>
      <c r="D179" s="1073"/>
      <c r="E179" s="1073"/>
      <c r="F179" s="1073"/>
    </row>
    <row r="180" spans="1:6" s="87" customFormat="1" ht="27.95" customHeight="1">
      <c r="A180" s="1073" t="s">
        <v>837</v>
      </c>
      <c r="B180" s="1073"/>
      <c r="C180" s="1073"/>
      <c r="D180" s="1073"/>
      <c r="E180" s="1073"/>
      <c r="F180" s="1073"/>
    </row>
    <row r="181" spans="1:6" s="87" customFormat="1" ht="27.95" customHeight="1">
      <c r="A181" s="1073" t="s">
        <v>1509</v>
      </c>
      <c r="B181" s="1073"/>
      <c r="C181" s="1073"/>
      <c r="D181" s="1073"/>
      <c r="E181" s="1073"/>
      <c r="F181" s="1073"/>
    </row>
    <row r="182" spans="1:6" s="88" customFormat="1" ht="46.5" customHeight="1">
      <c r="A182" s="1072" t="s">
        <v>1510</v>
      </c>
      <c r="B182" s="1072"/>
      <c r="C182" s="1072"/>
      <c r="D182" s="1072"/>
      <c r="E182" s="1072"/>
      <c r="F182" s="1072"/>
    </row>
    <row r="183" spans="1:6" s="983" customFormat="1" ht="2.25" customHeight="1" thickBot="1">
      <c r="A183" s="1190"/>
      <c r="B183" s="94"/>
      <c r="C183" s="94"/>
      <c r="D183" s="94"/>
      <c r="E183" s="94"/>
      <c r="F183" s="854"/>
    </row>
    <row r="184" spans="1:6" s="983" customFormat="1" ht="14.25" hidden="1" customHeight="1">
      <c r="A184" s="1185"/>
      <c r="B184" s="845"/>
      <c r="C184" s="846"/>
      <c r="D184" s="845"/>
      <c r="E184" s="845"/>
      <c r="F184" s="850"/>
    </row>
    <row r="185" spans="1:6" s="983" customFormat="1" ht="34.5" customHeight="1" thickTop="1" thickBot="1">
      <c r="A185" s="496" t="s">
        <v>810</v>
      </c>
      <c r="B185" s="847" t="s">
        <v>1147</v>
      </c>
      <c r="C185" s="847" t="s">
        <v>1148</v>
      </c>
      <c r="D185" s="847" t="s">
        <v>1149</v>
      </c>
      <c r="E185" s="851" t="s">
        <v>317</v>
      </c>
      <c r="F185" s="847" t="s">
        <v>811</v>
      </c>
    </row>
    <row r="186" spans="1:6" s="983" customFormat="1" ht="36.75" customHeight="1" thickTop="1">
      <c r="A186" s="495" t="s">
        <v>812</v>
      </c>
      <c r="B186" s="304">
        <v>0</v>
      </c>
      <c r="C186" s="304">
        <v>0</v>
      </c>
      <c r="D186" s="304">
        <v>0</v>
      </c>
      <c r="E186" s="304">
        <v>0</v>
      </c>
      <c r="F186" s="305">
        <v>0</v>
      </c>
    </row>
    <row r="187" spans="1:6" s="983" customFormat="1" ht="18" customHeight="1">
      <c r="A187" s="495" t="s">
        <v>813</v>
      </c>
      <c r="B187" s="304">
        <v>0</v>
      </c>
      <c r="C187" s="304">
        <v>0</v>
      </c>
      <c r="D187" s="304">
        <v>0</v>
      </c>
      <c r="E187" s="304">
        <v>0</v>
      </c>
      <c r="F187" s="305">
        <v>0</v>
      </c>
    </row>
    <row r="188" spans="1:6" s="983" customFormat="1" ht="18" customHeight="1">
      <c r="A188" s="495" t="s">
        <v>814</v>
      </c>
      <c r="B188" s="304">
        <v>7807.0555599999998</v>
      </c>
      <c r="C188" s="304">
        <v>0</v>
      </c>
      <c r="D188" s="304">
        <v>0</v>
      </c>
      <c r="E188" s="304">
        <v>7807.0555599999998</v>
      </c>
      <c r="F188" s="305">
        <v>0.13091671879150754</v>
      </c>
    </row>
    <row r="189" spans="1:6" s="983" customFormat="1" ht="18" customHeight="1">
      <c r="A189" s="495" t="s">
        <v>815</v>
      </c>
      <c r="B189" s="304">
        <v>0</v>
      </c>
      <c r="C189" s="304">
        <v>0</v>
      </c>
      <c r="D189" s="304">
        <v>0</v>
      </c>
      <c r="E189" s="304">
        <v>0</v>
      </c>
      <c r="F189" s="305">
        <v>0</v>
      </c>
    </row>
    <row r="190" spans="1:6" s="983" customFormat="1" ht="18" customHeight="1">
      <c r="A190" s="495" t="s">
        <v>816</v>
      </c>
      <c r="B190" s="304">
        <v>5263.8223699999999</v>
      </c>
      <c r="C190" s="304">
        <v>0</v>
      </c>
      <c r="D190" s="304">
        <v>1013.46</v>
      </c>
      <c r="E190" s="304">
        <v>6277.2823699999999</v>
      </c>
      <c r="F190" s="305">
        <v>0.1052639121743586</v>
      </c>
    </row>
    <row r="191" spans="1:6" s="983" customFormat="1" ht="18" customHeight="1">
      <c r="A191" s="495" t="s">
        <v>817</v>
      </c>
      <c r="B191" s="304">
        <v>6566.9240399999999</v>
      </c>
      <c r="C191" s="304">
        <v>0</v>
      </c>
      <c r="D191" s="304">
        <v>4319.8701600000004</v>
      </c>
      <c r="E191" s="304">
        <v>10886.7942</v>
      </c>
      <c r="F191" s="305">
        <v>0.18256093656164724</v>
      </c>
    </row>
    <row r="192" spans="1:6" s="983" customFormat="1" ht="18" customHeight="1">
      <c r="A192" s="495" t="s">
        <v>818</v>
      </c>
      <c r="B192" s="304">
        <v>4564.02567</v>
      </c>
      <c r="C192" s="304">
        <v>0</v>
      </c>
      <c r="D192" s="304">
        <v>2349.5662400000001</v>
      </c>
      <c r="E192" s="304">
        <v>6913.5919100000001</v>
      </c>
      <c r="F192" s="305">
        <v>0.11593420348614908</v>
      </c>
    </row>
    <row r="193" spans="1:6" s="983" customFormat="1" ht="18" customHeight="1">
      <c r="A193" s="495" t="s">
        <v>819</v>
      </c>
      <c r="B193" s="304">
        <v>4217.1269599999996</v>
      </c>
      <c r="C193" s="304">
        <v>0</v>
      </c>
      <c r="D193" s="304">
        <v>2236.7023799999997</v>
      </c>
      <c r="E193" s="304">
        <v>6453.8293399999993</v>
      </c>
      <c r="F193" s="305">
        <v>0.10822443292989203</v>
      </c>
    </row>
    <row r="194" spans="1:6" s="983" customFormat="1" ht="18" customHeight="1">
      <c r="A194" s="495" t="s">
        <v>820</v>
      </c>
      <c r="B194" s="304">
        <v>2004.8779500000001</v>
      </c>
      <c r="C194" s="304">
        <v>213.22119000000001</v>
      </c>
      <c r="D194" s="304">
        <v>846.12099999999998</v>
      </c>
      <c r="E194" s="304">
        <v>3064.2201400000004</v>
      </c>
      <c r="F194" s="305">
        <v>5.1383987637927599E-2</v>
      </c>
    </row>
    <row r="195" spans="1:6" s="983" customFormat="1" ht="18" customHeight="1">
      <c r="A195" s="495" t="s">
        <v>821</v>
      </c>
      <c r="B195" s="304">
        <v>4430.3729899999998</v>
      </c>
      <c r="C195" s="304">
        <v>140</v>
      </c>
      <c r="D195" s="304">
        <v>1051.0630000000001</v>
      </c>
      <c r="E195" s="304">
        <v>5621.4359899999999</v>
      </c>
      <c r="F195" s="305">
        <v>9.4266007081841477E-2</v>
      </c>
    </row>
    <row r="196" spans="1:6" s="983" customFormat="1" ht="18" customHeight="1">
      <c r="A196" s="495" t="s">
        <v>822</v>
      </c>
      <c r="B196" s="304">
        <v>4659.7928099999999</v>
      </c>
      <c r="C196" s="304">
        <v>231.77202</v>
      </c>
      <c r="D196" s="304">
        <v>921.24609999999996</v>
      </c>
      <c r="E196" s="304">
        <v>5812.8109300000006</v>
      </c>
      <c r="F196" s="305">
        <v>9.7475178453963959E-2</v>
      </c>
    </row>
    <row r="197" spans="1:6" s="983" customFormat="1" ht="18" customHeight="1">
      <c r="A197" s="495" t="s">
        <v>823</v>
      </c>
      <c r="B197" s="304">
        <v>4245.1410700000006</v>
      </c>
      <c r="C197" s="304">
        <v>160.96472</v>
      </c>
      <c r="D197" s="304">
        <v>1035.89185</v>
      </c>
      <c r="E197" s="304">
        <v>5441.9976400000005</v>
      </c>
      <c r="F197" s="305">
        <v>9.1257000699496466E-2</v>
      </c>
    </row>
    <row r="198" spans="1:6" s="983" customFormat="1" ht="18" customHeight="1">
      <c r="A198" s="495" t="s">
        <v>824</v>
      </c>
      <c r="B198" s="304">
        <v>253.26983999999999</v>
      </c>
      <c r="C198" s="304">
        <v>24.823</v>
      </c>
      <c r="D198" s="304">
        <v>926.71500000000003</v>
      </c>
      <c r="E198" s="304">
        <v>1204.8078399999999</v>
      </c>
      <c r="F198" s="305">
        <v>2.0203454167179464E-2</v>
      </c>
    </row>
    <row r="199" spans="1:6" s="983" customFormat="1" ht="18" customHeight="1" thickBot="1">
      <c r="A199" s="495" t="s">
        <v>825</v>
      </c>
      <c r="B199" s="304">
        <v>98.195279999999997</v>
      </c>
      <c r="C199" s="304">
        <v>3</v>
      </c>
      <c r="D199" s="304">
        <v>48.734000000000002</v>
      </c>
      <c r="E199" s="304">
        <v>149.92928000000001</v>
      </c>
      <c r="F199" s="305">
        <v>2.5141680160366627E-3</v>
      </c>
    </row>
    <row r="200" spans="1:6" s="983" customFormat="1" ht="51.75" customHeight="1" thickTop="1" thickBot="1">
      <c r="A200" s="496" t="s">
        <v>6</v>
      </c>
      <c r="B200" s="497">
        <v>44110.604539999993</v>
      </c>
      <c r="C200" s="497">
        <v>773.78093000000001</v>
      </c>
      <c r="D200" s="497">
        <v>14749.36973</v>
      </c>
      <c r="E200" s="497">
        <v>59633.755199999992</v>
      </c>
      <c r="F200" s="498">
        <v>1</v>
      </c>
    </row>
    <row r="201" spans="1:6" s="983" customFormat="1" ht="34.5" customHeight="1" thickTop="1" thickBot="1">
      <c r="A201" s="499" t="s">
        <v>826</v>
      </c>
      <c r="B201" s="305">
        <v>0.73969188074877434</v>
      </c>
      <c r="C201" s="305">
        <v>1.2975552644720924E-2</v>
      </c>
      <c r="D201" s="305">
        <v>0.24733256660650479</v>
      </c>
      <c r="E201" s="305">
        <v>1</v>
      </c>
      <c r="F201" s="500"/>
    </row>
    <row r="202" spans="1:6" s="983" customFormat="1" ht="41.25" customHeight="1" thickTop="1" thickBot="1">
      <c r="A202" s="496" t="s">
        <v>830</v>
      </c>
      <c r="B202" s="847" t="s">
        <v>1147</v>
      </c>
      <c r="C202" s="847" t="s">
        <v>1148</v>
      </c>
      <c r="D202" s="847" t="s">
        <v>1149</v>
      </c>
      <c r="E202" s="851" t="s">
        <v>317</v>
      </c>
      <c r="F202" s="847" t="s">
        <v>720</v>
      </c>
    </row>
    <row r="203" spans="1:6" s="983" customFormat="1" ht="28.5" customHeight="1" thickTop="1">
      <c r="A203" s="495" t="s">
        <v>812</v>
      </c>
      <c r="B203" s="304">
        <v>0</v>
      </c>
      <c r="C203" s="304">
        <v>0</v>
      </c>
      <c r="D203" s="304">
        <v>0</v>
      </c>
      <c r="E203" s="304">
        <v>0</v>
      </c>
      <c r="F203" s="305">
        <v>0</v>
      </c>
    </row>
    <row r="204" spans="1:6" s="983" customFormat="1" ht="17.25" customHeight="1">
      <c r="A204" s="495" t="s">
        <v>813</v>
      </c>
      <c r="B204" s="304">
        <v>0</v>
      </c>
      <c r="C204" s="304">
        <v>0</v>
      </c>
      <c r="D204" s="304">
        <v>0</v>
      </c>
      <c r="E204" s="304">
        <v>0</v>
      </c>
      <c r="F204" s="305">
        <v>0</v>
      </c>
    </row>
    <row r="205" spans="1:6" s="983" customFormat="1" ht="17.25" customHeight="1">
      <c r="A205" s="495" t="s">
        <v>814</v>
      </c>
      <c r="B205" s="304">
        <v>2</v>
      </c>
      <c r="C205" s="304">
        <v>0</v>
      </c>
      <c r="D205" s="304">
        <v>0</v>
      </c>
      <c r="E205" s="304">
        <v>2</v>
      </c>
      <c r="F205" s="305">
        <v>2.2197558268590455E-3</v>
      </c>
    </row>
    <row r="206" spans="1:6" s="983" customFormat="1" ht="17.25" customHeight="1">
      <c r="A206" s="495" t="s">
        <v>815</v>
      </c>
      <c r="B206" s="304">
        <v>0</v>
      </c>
      <c r="C206" s="304">
        <v>0</v>
      </c>
      <c r="D206" s="304">
        <v>0</v>
      </c>
      <c r="E206" s="304">
        <v>0</v>
      </c>
      <c r="F206" s="305">
        <v>0</v>
      </c>
    </row>
    <row r="207" spans="1:6" s="983" customFormat="1" ht="17.25" customHeight="1">
      <c r="A207" s="495" t="s">
        <v>816</v>
      </c>
      <c r="B207" s="304">
        <v>6</v>
      </c>
      <c r="C207" s="304">
        <v>0</v>
      </c>
      <c r="D207" s="304">
        <v>1</v>
      </c>
      <c r="E207" s="304">
        <v>7</v>
      </c>
      <c r="F207" s="305">
        <v>7.7691453940066596E-3</v>
      </c>
    </row>
    <row r="208" spans="1:6" s="983" customFormat="1" ht="17.25" customHeight="1">
      <c r="A208" s="495" t="s">
        <v>817</v>
      </c>
      <c r="B208" s="304">
        <v>15</v>
      </c>
      <c r="C208" s="304">
        <v>0</v>
      </c>
      <c r="D208" s="304">
        <v>9</v>
      </c>
      <c r="E208" s="304">
        <v>24</v>
      </c>
      <c r="F208" s="305">
        <v>2.6637069922308545E-2</v>
      </c>
    </row>
    <row r="209" spans="1:6" s="983" customFormat="1" ht="17.25" customHeight="1">
      <c r="A209" s="495" t="s">
        <v>818</v>
      </c>
      <c r="B209" s="304">
        <v>17</v>
      </c>
      <c r="C209" s="304">
        <v>0</v>
      </c>
      <c r="D209" s="304">
        <v>9</v>
      </c>
      <c r="E209" s="304">
        <v>26</v>
      </c>
      <c r="F209" s="305">
        <v>2.8856825749167592E-2</v>
      </c>
    </row>
    <row r="210" spans="1:6" s="983" customFormat="1" ht="17.25" customHeight="1">
      <c r="A210" s="495" t="s">
        <v>819</v>
      </c>
      <c r="B210" s="304">
        <v>24</v>
      </c>
      <c r="C210" s="304">
        <v>0</v>
      </c>
      <c r="D210" s="304">
        <v>13</v>
      </c>
      <c r="E210" s="304">
        <v>37</v>
      </c>
      <c r="F210" s="305">
        <v>4.1065482796892344E-2</v>
      </c>
    </row>
    <row r="211" spans="1:6" s="983" customFormat="1" ht="17.25" customHeight="1">
      <c r="A211" s="495" t="s">
        <v>820</v>
      </c>
      <c r="B211" s="304">
        <v>17</v>
      </c>
      <c r="C211" s="304">
        <v>2</v>
      </c>
      <c r="D211" s="304">
        <v>7</v>
      </c>
      <c r="E211" s="304">
        <v>26</v>
      </c>
      <c r="F211" s="305">
        <v>2.8856825749167592E-2</v>
      </c>
    </row>
    <row r="212" spans="1:6" s="983" customFormat="1" ht="17.25" customHeight="1">
      <c r="A212" s="495" t="s">
        <v>821</v>
      </c>
      <c r="B212" s="304">
        <v>56</v>
      </c>
      <c r="C212" s="304">
        <v>2</v>
      </c>
      <c r="D212" s="304">
        <v>12</v>
      </c>
      <c r="E212" s="304">
        <v>70</v>
      </c>
      <c r="F212" s="305">
        <v>7.7691453940066588E-2</v>
      </c>
    </row>
    <row r="213" spans="1:6" s="983" customFormat="1" ht="17.25" customHeight="1">
      <c r="A213" s="495" t="s">
        <v>822</v>
      </c>
      <c r="B213" s="304">
        <v>99</v>
      </c>
      <c r="C213" s="304">
        <v>6</v>
      </c>
      <c r="D213" s="304">
        <v>17</v>
      </c>
      <c r="E213" s="304">
        <v>122</v>
      </c>
      <c r="F213" s="305">
        <v>0.13540510543840178</v>
      </c>
    </row>
    <row r="214" spans="1:6" s="983" customFormat="1" ht="17.25" customHeight="1">
      <c r="A214" s="495" t="s">
        <v>823</v>
      </c>
      <c r="B214" s="304">
        <v>246</v>
      </c>
      <c r="C214" s="304">
        <v>12</v>
      </c>
      <c r="D214" s="304">
        <v>66</v>
      </c>
      <c r="E214" s="304">
        <v>324</v>
      </c>
      <c r="F214" s="305">
        <v>0.35960044395116536</v>
      </c>
    </row>
    <row r="215" spans="1:6" s="983" customFormat="1" ht="17.25" customHeight="1">
      <c r="A215" s="495" t="s">
        <v>824</v>
      </c>
      <c r="B215" s="304">
        <v>50</v>
      </c>
      <c r="C215" s="304">
        <v>5</v>
      </c>
      <c r="D215" s="304">
        <v>140</v>
      </c>
      <c r="E215" s="304">
        <v>195</v>
      </c>
      <c r="F215" s="305">
        <v>0.21642619311875694</v>
      </c>
    </row>
    <row r="216" spans="1:6" s="983" customFormat="1" ht="17.25" customHeight="1" thickBot="1">
      <c r="A216" s="495" t="s">
        <v>825</v>
      </c>
      <c r="B216" s="304">
        <v>41</v>
      </c>
      <c r="C216" s="304">
        <v>1</v>
      </c>
      <c r="D216" s="304">
        <v>26</v>
      </c>
      <c r="E216" s="304">
        <v>68</v>
      </c>
      <c r="F216" s="305">
        <v>7.5471698113207544E-2</v>
      </c>
    </row>
    <row r="217" spans="1:6" s="983" customFormat="1" ht="49.5" customHeight="1" thickTop="1" thickBot="1">
      <c r="A217" s="496" t="s">
        <v>6</v>
      </c>
      <c r="B217" s="497">
        <v>573</v>
      </c>
      <c r="C217" s="497">
        <v>28</v>
      </c>
      <c r="D217" s="497">
        <v>300</v>
      </c>
      <c r="E217" s="497">
        <v>901</v>
      </c>
      <c r="F217" s="498">
        <v>1</v>
      </c>
    </row>
    <row r="218" spans="1:6" s="983" customFormat="1" ht="36.75" customHeight="1" thickTop="1">
      <c r="A218" s="499" t="s">
        <v>826</v>
      </c>
      <c r="B218" s="305">
        <v>0.63596004439511655</v>
      </c>
      <c r="C218" s="305">
        <v>3.1076581576026639E-2</v>
      </c>
      <c r="D218" s="305">
        <v>0.33296337402885684</v>
      </c>
      <c r="E218" s="305">
        <v>1</v>
      </c>
      <c r="F218" s="502"/>
    </row>
    <row r="219" spans="1:6" s="983" customFormat="1" ht="9" customHeight="1" thickBot="1">
      <c r="A219" s="503"/>
      <c r="B219" s="848"/>
      <c r="C219" s="504"/>
      <c r="D219" s="504"/>
      <c r="E219" s="852"/>
      <c r="F219" s="852"/>
    </row>
    <row r="220" spans="1:6" s="983" customFormat="1" ht="15.75" customHeight="1" thickTop="1">
      <c r="A220" s="1192" t="s">
        <v>838</v>
      </c>
      <c r="B220" s="454"/>
      <c r="C220" s="233"/>
      <c r="D220" s="233"/>
      <c r="E220" s="313"/>
      <c r="F220" s="853"/>
    </row>
    <row r="221" spans="1:6" s="983" customFormat="1" ht="9" customHeight="1">
      <c r="A221" s="1186"/>
      <c r="B221" s="454"/>
      <c r="C221" s="233"/>
      <c r="D221" s="233"/>
      <c r="E221" s="313"/>
      <c r="F221" s="853"/>
    </row>
    <row r="222" spans="1:6" s="983" customFormat="1" ht="9" customHeight="1">
      <c r="A222" s="1186"/>
      <c r="B222" s="454"/>
      <c r="C222" s="233"/>
      <c r="D222" s="233"/>
      <c r="E222" s="313"/>
      <c r="F222" s="853"/>
    </row>
    <row r="223" spans="1:6" s="983" customFormat="1" ht="9" customHeight="1">
      <c r="A223" s="1186"/>
      <c r="B223" s="454"/>
      <c r="C223" s="233"/>
      <c r="D223" s="233"/>
      <c r="E223" s="313"/>
      <c r="F223" s="853"/>
    </row>
    <row r="224" spans="1:6" s="983" customFormat="1" ht="9" customHeight="1">
      <c r="A224" s="1186"/>
      <c r="B224" s="454"/>
      <c r="C224" s="233"/>
      <c r="D224" s="233"/>
      <c r="E224" s="313"/>
      <c r="F224" s="853"/>
    </row>
    <row r="225" spans="1:6" s="983" customFormat="1" ht="9" customHeight="1">
      <c r="A225" s="234"/>
      <c r="B225" s="454"/>
      <c r="C225" s="233"/>
      <c r="D225" s="233"/>
      <c r="E225" s="313"/>
      <c r="F225" s="853"/>
    </row>
    <row r="226" spans="1:6" s="983" customFormat="1" ht="9" customHeight="1">
      <c r="A226" s="1186"/>
      <c r="B226" s="454"/>
      <c r="C226" s="233"/>
      <c r="D226" s="233"/>
      <c r="E226" s="313"/>
      <c r="F226" s="853"/>
    </row>
    <row r="227" spans="1:6" s="983" customFormat="1" ht="9" customHeight="1">
      <c r="A227" s="1186"/>
      <c r="B227" s="94"/>
      <c r="C227" s="569"/>
      <c r="D227" s="94"/>
      <c r="E227" s="857"/>
      <c r="F227" s="858"/>
    </row>
    <row r="228" spans="1:6" s="983" customFormat="1" ht="9" customHeight="1">
      <c r="A228" s="1186"/>
      <c r="B228" s="94"/>
      <c r="C228" s="569"/>
      <c r="D228" s="94"/>
      <c r="E228" s="857"/>
      <c r="F228" s="858"/>
    </row>
    <row r="229" spans="1:6" s="983" customFormat="1">
      <c r="A229" s="1193"/>
      <c r="B229" s="94"/>
      <c r="C229" s="569"/>
      <c r="D229" s="94"/>
      <c r="E229" s="857"/>
      <c r="F229" s="858"/>
    </row>
    <row r="230" spans="1:6" s="983" customFormat="1">
      <c r="A230" s="1193"/>
      <c r="B230" s="94"/>
      <c r="C230" s="569"/>
      <c r="D230" s="94"/>
      <c r="E230" s="857"/>
      <c r="F230" s="858"/>
    </row>
    <row r="231" spans="1:6" s="983" customFormat="1">
      <c r="A231" s="1193"/>
      <c r="B231" s="94"/>
      <c r="C231" s="569"/>
      <c r="D231" s="94"/>
      <c r="E231" s="857"/>
      <c r="F231" s="858"/>
    </row>
    <row r="232" spans="1:6" s="983" customFormat="1">
      <c r="A232" s="1193"/>
      <c r="B232" s="94"/>
      <c r="C232" s="569"/>
      <c r="D232" s="94"/>
      <c r="E232" s="857"/>
      <c r="F232" s="858"/>
    </row>
    <row r="233" spans="1:6" s="983" customFormat="1">
      <c r="A233" s="1193"/>
      <c r="B233" s="94"/>
      <c r="C233" s="569"/>
      <c r="D233" s="94"/>
      <c r="E233" s="857"/>
      <c r="F233" s="858"/>
    </row>
    <row r="234" spans="1:6" s="983" customFormat="1">
      <c r="A234" s="1193"/>
      <c r="B234" s="94"/>
      <c r="C234" s="569"/>
      <c r="D234" s="94"/>
      <c r="E234" s="857"/>
      <c r="F234" s="858"/>
    </row>
    <row r="235" spans="1:6" s="983" customFormat="1">
      <c r="A235" s="1193"/>
      <c r="B235" s="94"/>
      <c r="C235" s="569"/>
      <c r="D235" s="94"/>
      <c r="E235" s="857"/>
      <c r="F235" s="858"/>
    </row>
    <row r="236" spans="1:6" s="983" customFormat="1" ht="15.75">
      <c r="A236" s="239"/>
      <c r="B236" s="94"/>
      <c r="C236" s="569"/>
      <c r="D236" s="94"/>
      <c r="E236" s="857"/>
      <c r="F236" s="858"/>
    </row>
    <row r="237" spans="1:6" s="983" customFormat="1" ht="15.75">
      <c r="A237" s="239"/>
      <c r="B237" s="94"/>
      <c r="C237" s="569"/>
      <c r="D237" s="94"/>
      <c r="E237" s="857"/>
      <c r="F237" s="858"/>
    </row>
    <row r="238" spans="1:6" s="983" customFormat="1" ht="15.75">
      <c r="A238" s="239"/>
      <c r="B238" s="94"/>
      <c r="C238" s="569"/>
      <c r="D238" s="94"/>
      <c r="E238" s="857"/>
      <c r="F238" s="858"/>
    </row>
    <row r="239" spans="1:6" s="983" customFormat="1" ht="15.75">
      <c r="A239" s="239"/>
      <c r="B239" s="94"/>
      <c r="C239" s="569"/>
      <c r="D239" s="94"/>
      <c r="E239" s="857"/>
      <c r="F239" s="858"/>
    </row>
    <row r="240" spans="1:6" s="983" customFormat="1" ht="15.75">
      <c r="A240" s="239"/>
      <c r="B240" s="94"/>
      <c r="C240" s="569"/>
      <c r="D240" s="94"/>
      <c r="E240" s="857"/>
      <c r="F240" s="858"/>
    </row>
    <row r="241" spans="1:6" s="983" customFormat="1" ht="15.75">
      <c r="A241" s="239"/>
      <c r="B241" s="94"/>
      <c r="C241" s="569"/>
      <c r="D241" s="94"/>
      <c r="E241" s="857"/>
      <c r="F241" s="858"/>
    </row>
    <row r="242" spans="1:6" s="983" customFormat="1" ht="15.75">
      <c r="A242" s="239"/>
      <c r="B242" s="94"/>
      <c r="C242" s="569"/>
      <c r="D242" s="94"/>
      <c r="E242" s="857"/>
      <c r="F242" s="858"/>
    </row>
    <row r="243" spans="1:6" s="983" customFormat="1" ht="15.75">
      <c r="A243" s="239"/>
      <c r="B243" s="94"/>
      <c r="C243" s="569"/>
      <c r="D243" s="94"/>
      <c r="E243" s="857"/>
      <c r="F243" s="858"/>
    </row>
    <row r="244" spans="1:6" s="983" customFormat="1" ht="15.75">
      <c r="A244" s="239"/>
      <c r="B244" s="94"/>
      <c r="C244" s="569"/>
      <c r="D244" s="94"/>
      <c r="E244" s="857"/>
      <c r="F244" s="858"/>
    </row>
    <row r="245" spans="1:6" s="983" customFormat="1" ht="15.75">
      <c r="A245" s="239"/>
      <c r="B245" s="94"/>
      <c r="C245" s="569"/>
      <c r="D245" s="94"/>
      <c r="E245" s="857"/>
      <c r="F245" s="858"/>
    </row>
    <row r="246" spans="1:6" s="983" customFormat="1" ht="15.75">
      <c r="A246" s="239"/>
      <c r="B246" s="94"/>
      <c r="C246" s="569"/>
      <c r="D246" s="94"/>
      <c r="E246" s="857"/>
      <c r="F246" s="858"/>
    </row>
    <row r="247" spans="1:6" s="983" customFormat="1" ht="15.75">
      <c r="A247" s="239"/>
      <c r="B247" s="94"/>
      <c r="C247" s="569"/>
      <c r="D247" s="94"/>
      <c r="E247" s="857"/>
      <c r="F247" s="858"/>
    </row>
    <row r="248" spans="1:6" s="983" customFormat="1" ht="15.75">
      <c r="A248" s="239"/>
      <c r="B248" s="94"/>
      <c r="C248" s="569"/>
      <c r="D248" s="94"/>
      <c r="E248" s="857"/>
      <c r="F248" s="858"/>
    </row>
    <row r="249" spans="1:6" s="983" customFormat="1" ht="15.75">
      <c r="A249" s="239"/>
      <c r="B249" s="94"/>
      <c r="C249" s="569"/>
      <c r="D249" s="94"/>
      <c r="E249" s="857"/>
      <c r="F249" s="858"/>
    </row>
    <row r="250" spans="1:6" s="983" customFormat="1" ht="15.75">
      <c r="A250" s="239"/>
      <c r="B250" s="94"/>
      <c r="C250" s="569"/>
      <c r="D250" s="94"/>
      <c r="E250" s="857"/>
      <c r="F250" s="858"/>
    </row>
    <row r="251" spans="1:6" s="983" customFormat="1" ht="15.75">
      <c r="A251" s="239"/>
      <c r="B251" s="94"/>
      <c r="C251" s="569"/>
      <c r="D251" s="94"/>
      <c r="E251" s="857"/>
      <c r="F251" s="858"/>
    </row>
    <row r="252" spans="1:6" s="983" customFormat="1" ht="15.75">
      <c r="A252" s="239"/>
      <c r="B252" s="94"/>
      <c r="C252" s="569"/>
      <c r="D252" s="94"/>
      <c r="E252" s="857"/>
      <c r="F252" s="858"/>
    </row>
    <row r="253" spans="1:6" s="983" customFormat="1" ht="15.75">
      <c r="A253" s="239"/>
      <c r="B253" s="94"/>
      <c r="C253" s="569"/>
      <c r="D253" s="94"/>
      <c r="E253" s="857"/>
      <c r="F253" s="858"/>
    </row>
    <row r="254" spans="1:6" s="983" customFormat="1" ht="15.75">
      <c r="A254" s="239"/>
      <c r="B254" s="94"/>
      <c r="C254" s="569"/>
      <c r="D254" s="94"/>
      <c r="E254" s="857"/>
      <c r="F254" s="858"/>
    </row>
    <row r="255" spans="1:6" s="983" customFormat="1" ht="15.75">
      <c r="A255" s="239"/>
      <c r="B255" s="94"/>
      <c r="C255" s="569"/>
      <c r="D255" s="94"/>
      <c r="E255" s="857"/>
      <c r="F255" s="858"/>
    </row>
    <row r="256" spans="1:6" s="983" customFormat="1" ht="15.75">
      <c r="A256" s="239"/>
      <c r="B256" s="94"/>
      <c r="C256" s="569"/>
      <c r="D256" s="94"/>
      <c r="E256" s="857"/>
      <c r="F256" s="858"/>
    </row>
    <row r="257" spans="1:6" s="983" customFormat="1" ht="15.75">
      <c r="A257" s="239"/>
      <c r="B257" s="94"/>
      <c r="C257" s="569"/>
      <c r="D257" s="94"/>
      <c r="E257" s="857"/>
      <c r="F257" s="858"/>
    </row>
    <row r="258" spans="1:6" s="983" customFormat="1" ht="15.75">
      <c r="A258" s="239"/>
      <c r="B258" s="94"/>
      <c r="C258" s="569"/>
      <c r="D258" s="94"/>
      <c r="E258" s="857"/>
      <c r="F258" s="858"/>
    </row>
    <row r="259" spans="1:6" s="983" customFormat="1" ht="15.75">
      <c r="A259" s="239"/>
      <c r="B259" s="94"/>
      <c r="C259" s="569"/>
      <c r="D259" s="94"/>
      <c r="E259" s="857"/>
      <c r="F259" s="858"/>
    </row>
    <row r="260" spans="1:6" s="983" customFormat="1" ht="15.75">
      <c r="A260" s="239"/>
      <c r="B260" s="94"/>
      <c r="C260" s="569"/>
      <c r="D260" s="94"/>
      <c r="E260" s="857"/>
      <c r="F260" s="858"/>
    </row>
    <row r="261" spans="1:6" s="983" customFormat="1" ht="15.75">
      <c r="A261" s="239"/>
      <c r="B261" s="94"/>
      <c r="C261" s="569"/>
      <c r="D261" s="94"/>
      <c r="E261" s="857"/>
      <c r="F261" s="859"/>
    </row>
    <row r="262" spans="1:6" s="983" customFormat="1" ht="15.75">
      <c r="A262" s="239"/>
      <c r="B262" s="94"/>
      <c r="C262" s="569"/>
      <c r="D262" s="94"/>
      <c r="E262" s="857"/>
      <c r="F262" s="859"/>
    </row>
    <row r="263" spans="1:6" s="983" customFormat="1" ht="15.75">
      <c r="A263" s="239"/>
      <c r="B263" s="94"/>
      <c r="C263" s="569"/>
      <c r="D263" s="94"/>
      <c r="E263" s="857"/>
      <c r="F263" s="859"/>
    </row>
    <row r="264" spans="1:6" s="983" customFormat="1" ht="15.75">
      <c r="A264" s="239"/>
      <c r="B264" s="94"/>
      <c r="C264" s="569"/>
      <c r="D264" s="94"/>
      <c r="E264" s="857"/>
      <c r="F264" s="859"/>
    </row>
    <row r="265" spans="1:6" s="983" customFormat="1" ht="15.75">
      <c r="A265" s="239"/>
      <c r="B265" s="94"/>
      <c r="C265" s="569"/>
      <c r="D265" s="94"/>
      <c r="E265" s="857"/>
      <c r="F265" s="859"/>
    </row>
    <row r="266" spans="1:6" s="983" customFormat="1" ht="15.75">
      <c r="A266" s="239"/>
      <c r="B266" s="94"/>
      <c r="C266" s="569"/>
      <c r="D266" s="94"/>
      <c r="E266" s="857"/>
      <c r="F266" s="859"/>
    </row>
    <row r="267" spans="1:6" s="983" customFormat="1" ht="15.75">
      <c r="A267" s="239"/>
      <c r="B267" s="94"/>
      <c r="C267" s="569"/>
      <c r="D267" s="94"/>
      <c r="E267" s="857"/>
      <c r="F267" s="859"/>
    </row>
    <row r="268" spans="1:6" s="983" customFormat="1" ht="15.75">
      <c r="A268" s="239"/>
      <c r="B268" s="94"/>
      <c r="C268" s="569"/>
      <c r="D268" s="94"/>
      <c r="E268" s="857"/>
      <c r="F268" s="859"/>
    </row>
    <row r="269" spans="1:6" s="983" customFormat="1" ht="15.75">
      <c r="A269" s="239"/>
      <c r="B269" s="94"/>
      <c r="C269" s="569"/>
      <c r="D269" s="94"/>
      <c r="E269" s="857"/>
      <c r="F269" s="859"/>
    </row>
    <row r="270" spans="1:6" s="983" customFormat="1" ht="15.75">
      <c r="A270" s="239"/>
      <c r="B270" s="94"/>
      <c r="C270" s="569"/>
      <c r="D270" s="94"/>
      <c r="E270" s="857"/>
      <c r="F270" s="859"/>
    </row>
    <row r="271" spans="1:6" s="983" customFormat="1" ht="15.75">
      <c r="A271" s="239"/>
      <c r="B271" s="94"/>
      <c r="C271" s="569"/>
      <c r="D271" s="94"/>
      <c r="E271" s="857"/>
      <c r="F271" s="859"/>
    </row>
    <row r="272" spans="1:6" s="983" customFormat="1" ht="15.75">
      <c r="A272" s="239"/>
      <c r="B272" s="94"/>
      <c r="C272" s="569"/>
      <c r="D272" s="94"/>
      <c r="E272" s="857"/>
      <c r="F272" s="859"/>
    </row>
    <row r="273" spans="1:6" s="983" customFormat="1" ht="15.75">
      <c r="A273" s="239"/>
      <c r="B273" s="94"/>
      <c r="C273" s="569"/>
      <c r="D273" s="94"/>
      <c r="E273" s="857"/>
      <c r="F273" s="859"/>
    </row>
    <row r="274" spans="1:6" s="983" customFormat="1" ht="15.75">
      <c r="A274" s="239"/>
      <c r="B274" s="94"/>
      <c r="C274" s="569"/>
      <c r="D274" s="94"/>
      <c r="E274" s="857"/>
      <c r="F274" s="859"/>
    </row>
    <row r="275" spans="1:6" s="983" customFormat="1" ht="15.75">
      <c r="A275" s="239"/>
      <c r="B275" s="94"/>
      <c r="C275" s="569"/>
      <c r="D275" s="94"/>
      <c r="E275" s="857"/>
      <c r="F275" s="859"/>
    </row>
    <row r="276" spans="1:6" s="983" customFormat="1" ht="15.75">
      <c r="A276" s="93"/>
      <c r="B276" s="94"/>
      <c r="C276" s="94"/>
      <c r="D276" s="94"/>
      <c r="E276" s="94"/>
      <c r="F276" s="854"/>
    </row>
    <row r="277" spans="1:6" s="983" customFormat="1" ht="15.75">
      <c r="A277" s="93"/>
      <c r="B277" s="94"/>
      <c r="C277" s="94"/>
      <c r="D277" s="94"/>
      <c r="E277" s="94"/>
      <c r="F277" s="854"/>
    </row>
    <row r="278" spans="1:6" s="983" customFormat="1" ht="15.75">
      <c r="A278" s="93"/>
      <c r="B278" s="94"/>
      <c r="C278" s="94"/>
      <c r="D278" s="94"/>
      <c r="E278" s="94"/>
      <c r="F278" s="854"/>
    </row>
    <row r="279" spans="1:6" s="983" customFormat="1" ht="15.75">
      <c r="A279" s="93"/>
      <c r="B279" s="94"/>
      <c r="C279" s="94"/>
      <c r="D279" s="94"/>
      <c r="E279" s="94"/>
      <c r="F279" s="854"/>
    </row>
    <row r="280" spans="1:6" s="983" customFormat="1" ht="15.75">
      <c r="A280" s="93"/>
      <c r="B280" s="94"/>
      <c r="C280" s="94"/>
      <c r="D280" s="94"/>
      <c r="E280" s="94"/>
      <c r="F280" s="854"/>
    </row>
    <row r="281" spans="1:6" s="983" customFormat="1" ht="15.75">
      <c r="A281" s="93"/>
      <c r="B281" s="94"/>
      <c r="C281" s="94"/>
      <c r="D281" s="94"/>
      <c r="E281" s="94"/>
      <c r="F281" s="854"/>
    </row>
    <row r="282" spans="1:6" s="983" customFormat="1" ht="15.75">
      <c r="A282" s="93"/>
      <c r="B282" s="94"/>
      <c r="C282" s="94"/>
      <c r="D282" s="94"/>
      <c r="E282" s="94"/>
      <c r="F282" s="854"/>
    </row>
    <row r="283" spans="1:6" s="983" customFormat="1" ht="15.75">
      <c r="A283" s="93"/>
      <c r="B283" s="94"/>
      <c r="C283" s="94"/>
      <c r="D283" s="94"/>
      <c r="E283" s="94"/>
      <c r="F283" s="854"/>
    </row>
    <row r="284" spans="1:6" s="983" customFormat="1" ht="15.75">
      <c r="A284" s="93"/>
      <c r="B284" s="94"/>
      <c r="C284" s="94"/>
      <c r="D284" s="94"/>
      <c r="E284" s="94"/>
      <c r="F284" s="854"/>
    </row>
    <row r="285" spans="1:6" s="983" customFormat="1" ht="15.75">
      <c r="A285" s="93"/>
      <c r="B285" s="94"/>
      <c r="C285" s="94"/>
      <c r="D285" s="94"/>
      <c r="E285" s="94"/>
      <c r="F285" s="854"/>
    </row>
    <row r="286" spans="1:6" s="983" customFormat="1" ht="15.75">
      <c r="A286" s="93"/>
      <c r="B286" s="94"/>
      <c r="C286" s="94"/>
      <c r="D286" s="94"/>
      <c r="E286" s="94"/>
      <c r="F286" s="854"/>
    </row>
    <row r="287" spans="1:6" s="983" customFormat="1" ht="15.75">
      <c r="A287" s="93"/>
      <c r="B287" s="94"/>
      <c r="C287" s="94"/>
      <c r="D287" s="94"/>
      <c r="E287" s="94"/>
      <c r="F287" s="854"/>
    </row>
    <row r="288" spans="1:6" s="983" customFormat="1" ht="15.75">
      <c r="A288" s="93"/>
      <c r="B288" s="94"/>
      <c r="C288" s="94"/>
      <c r="D288" s="94"/>
      <c r="E288" s="94"/>
      <c r="F288" s="854"/>
    </row>
    <row r="289" spans="1:6" s="983" customFormat="1" ht="15.75">
      <c r="A289" s="93"/>
      <c r="B289" s="94"/>
      <c r="C289" s="94"/>
      <c r="D289" s="94"/>
      <c r="E289" s="94"/>
      <c r="F289" s="854"/>
    </row>
    <row r="290" spans="1:6" s="983" customFormat="1" ht="15.75">
      <c r="A290" s="93"/>
      <c r="B290" s="94"/>
      <c r="C290" s="94"/>
      <c r="D290" s="94"/>
      <c r="E290" s="94"/>
      <c r="F290" s="854"/>
    </row>
    <row r="291" spans="1:6" s="983" customFormat="1" ht="15.75">
      <c r="A291" s="93"/>
      <c r="B291" s="94"/>
      <c r="C291" s="94"/>
      <c r="D291" s="94"/>
      <c r="E291" s="94"/>
      <c r="F291" s="854"/>
    </row>
    <row r="292" spans="1:6" s="983" customFormat="1" ht="15.75">
      <c r="A292" s="93"/>
      <c r="B292" s="94"/>
      <c r="C292" s="94"/>
      <c r="D292" s="94"/>
      <c r="E292" s="94"/>
      <c r="F292" s="854"/>
    </row>
    <row r="293" spans="1:6" s="983" customFormat="1" ht="15.75">
      <c r="A293" s="93"/>
      <c r="B293" s="94"/>
      <c r="C293" s="94"/>
      <c r="D293" s="94"/>
      <c r="E293" s="94"/>
      <c r="F293" s="854"/>
    </row>
    <row r="294" spans="1:6" s="983" customFormat="1" ht="15.75">
      <c r="A294" s="93"/>
      <c r="B294" s="94"/>
      <c r="C294" s="94"/>
      <c r="D294" s="94"/>
      <c r="E294" s="94"/>
      <c r="F294" s="854"/>
    </row>
    <row r="295" spans="1:6" s="983" customFormat="1" ht="15.75">
      <c r="A295" s="93"/>
      <c r="B295" s="94"/>
      <c r="C295" s="94"/>
      <c r="D295" s="94"/>
      <c r="E295" s="94"/>
      <c r="F295" s="854"/>
    </row>
    <row r="296" spans="1:6" s="983" customFormat="1" ht="15.75">
      <c r="A296" s="93"/>
      <c r="B296" s="94"/>
      <c r="C296" s="94"/>
      <c r="D296" s="94"/>
      <c r="E296" s="94"/>
      <c r="F296" s="854"/>
    </row>
    <row r="297" spans="1:6" s="983" customFormat="1" ht="15.75">
      <c r="A297" s="93"/>
      <c r="B297" s="94"/>
      <c r="C297" s="94"/>
      <c r="D297" s="94"/>
      <c r="E297" s="94"/>
      <c r="F297" s="854"/>
    </row>
    <row r="298" spans="1:6" s="983" customFormat="1" ht="15.75">
      <c r="A298" s="93"/>
      <c r="B298" s="94"/>
      <c r="C298" s="94"/>
      <c r="D298" s="94"/>
      <c r="E298" s="94"/>
      <c r="F298" s="854"/>
    </row>
    <row r="299" spans="1:6" s="983" customFormat="1" ht="15.75">
      <c r="A299" s="93"/>
      <c r="B299" s="94"/>
      <c r="C299" s="94"/>
      <c r="D299" s="94"/>
      <c r="E299" s="94"/>
      <c r="F299" s="854"/>
    </row>
    <row r="300" spans="1:6" s="983" customFormat="1" ht="15.75">
      <c r="A300" s="93"/>
      <c r="B300" s="94"/>
      <c r="C300" s="94"/>
      <c r="D300" s="94"/>
      <c r="E300" s="94"/>
      <c r="F300" s="854"/>
    </row>
    <row r="301" spans="1:6" s="983" customFormat="1" ht="15.75">
      <c r="A301" s="93"/>
      <c r="B301" s="94"/>
      <c r="C301" s="94"/>
      <c r="D301" s="94"/>
      <c r="E301" s="94"/>
      <c r="F301" s="854"/>
    </row>
    <row r="302" spans="1:6" s="983" customFormat="1" ht="15.75">
      <c r="A302" s="93"/>
      <c r="B302" s="94"/>
      <c r="C302" s="94"/>
      <c r="D302" s="94"/>
      <c r="E302" s="94"/>
      <c r="F302" s="854"/>
    </row>
    <row r="303" spans="1:6" s="983" customFormat="1" ht="15.75">
      <c r="A303" s="93"/>
      <c r="B303" s="94"/>
      <c r="C303" s="94"/>
      <c r="D303" s="94"/>
      <c r="E303" s="94"/>
      <c r="F303" s="854"/>
    </row>
    <row r="304" spans="1:6" s="983" customFormat="1" ht="15.75">
      <c r="A304" s="93"/>
      <c r="B304" s="94"/>
      <c r="C304" s="94"/>
      <c r="D304" s="94"/>
      <c r="E304" s="94"/>
      <c r="F304" s="854"/>
    </row>
    <row r="305" spans="1:6" s="983" customFormat="1" ht="15.75">
      <c r="A305" s="93"/>
      <c r="B305" s="94"/>
      <c r="C305" s="94"/>
      <c r="D305" s="94"/>
      <c r="E305" s="94"/>
      <c r="F305" s="854"/>
    </row>
    <row r="306" spans="1:6" s="983" customFormat="1" ht="15.75">
      <c r="A306" s="93"/>
      <c r="B306" s="94"/>
      <c r="C306" s="94"/>
      <c r="D306" s="94"/>
      <c r="E306" s="94"/>
      <c r="F306" s="854"/>
    </row>
    <row r="307" spans="1:6" s="983" customFormat="1" ht="15.75">
      <c r="A307" s="93"/>
      <c r="B307" s="94"/>
      <c r="C307" s="94"/>
      <c r="D307" s="94"/>
      <c r="E307" s="94"/>
      <c r="F307" s="854"/>
    </row>
    <row r="308" spans="1:6" s="983" customFormat="1" ht="15.75">
      <c r="A308" s="93"/>
      <c r="B308" s="94"/>
      <c r="C308" s="94"/>
      <c r="D308" s="94"/>
      <c r="E308" s="94"/>
      <c r="F308" s="854"/>
    </row>
    <row r="309" spans="1:6" s="983" customFormat="1" ht="15.75">
      <c r="A309" s="93"/>
      <c r="B309" s="94"/>
      <c r="C309" s="94"/>
      <c r="D309" s="94"/>
      <c r="E309" s="94"/>
      <c r="F309" s="854"/>
    </row>
    <row r="310" spans="1:6" s="983" customFormat="1" ht="15.75">
      <c r="A310" s="93"/>
      <c r="B310" s="94"/>
      <c r="C310" s="94"/>
      <c r="D310" s="94"/>
      <c r="E310" s="94"/>
      <c r="F310" s="854"/>
    </row>
    <row r="311" spans="1:6" s="983" customFormat="1" ht="15.75">
      <c r="A311" s="93"/>
      <c r="B311" s="94"/>
      <c r="C311" s="94"/>
      <c r="D311" s="94"/>
      <c r="E311" s="94"/>
      <c r="F311" s="854"/>
    </row>
    <row r="312" spans="1:6" s="983" customFormat="1" ht="15.75">
      <c r="A312" s="93"/>
      <c r="B312" s="94"/>
      <c r="C312" s="94"/>
      <c r="D312" s="94"/>
      <c r="E312" s="94"/>
      <c r="F312" s="854"/>
    </row>
    <row r="313" spans="1:6" s="983" customFormat="1" ht="15.75">
      <c r="A313" s="93"/>
      <c r="B313" s="94"/>
      <c r="C313" s="94"/>
      <c r="D313" s="94"/>
      <c r="E313" s="94"/>
      <c r="F313" s="854"/>
    </row>
    <row r="314" spans="1:6" s="983" customFormat="1" ht="15.75">
      <c r="A314" s="93"/>
      <c r="B314" s="94"/>
      <c r="C314" s="94"/>
      <c r="D314" s="94"/>
      <c r="E314" s="94"/>
      <c r="F314" s="854"/>
    </row>
    <row r="315" spans="1:6" s="983" customFormat="1" ht="15.75">
      <c r="A315" s="93"/>
      <c r="B315" s="94"/>
      <c r="C315" s="94"/>
      <c r="D315" s="94"/>
      <c r="E315" s="94"/>
      <c r="F315" s="854"/>
    </row>
    <row r="316" spans="1:6" s="983" customFormat="1" ht="15.75">
      <c r="A316" s="93"/>
      <c r="B316" s="94"/>
      <c r="C316" s="94"/>
      <c r="D316" s="94"/>
      <c r="E316" s="94"/>
      <c r="F316" s="854"/>
    </row>
    <row r="317" spans="1:6" s="983" customFormat="1" ht="15.75">
      <c r="A317" s="93"/>
      <c r="B317" s="94"/>
      <c r="C317" s="94"/>
      <c r="D317" s="94"/>
      <c r="E317" s="94"/>
      <c r="F317" s="854"/>
    </row>
    <row r="318" spans="1:6" s="983" customFormat="1" ht="15.75">
      <c r="A318" s="93"/>
      <c r="B318" s="94"/>
      <c r="C318" s="94"/>
      <c r="D318" s="94"/>
      <c r="E318" s="94"/>
      <c r="F318" s="854"/>
    </row>
    <row r="319" spans="1:6" s="983" customFormat="1" ht="15.75">
      <c r="A319" s="93"/>
      <c r="B319" s="94"/>
      <c r="C319" s="94"/>
      <c r="D319" s="94"/>
      <c r="E319" s="94"/>
      <c r="F319" s="854"/>
    </row>
    <row r="320" spans="1:6" s="983" customFormat="1" ht="15.75">
      <c r="A320" s="93"/>
      <c r="B320" s="94"/>
      <c r="C320" s="94"/>
      <c r="D320" s="94"/>
      <c r="E320" s="94"/>
      <c r="F320" s="854"/>
    </row>
    <row r="321" spans="1:6" s="983" customFormat="1" ht="15.75">
      <c r="A321" s="93"/>
      <c r="B321" s="94"/>
      <c r="C321" s="94"/>
      <c r="D321" s="94"/>
      <c r="E321" s="94"/>
      <c r="F321" s="854"/>
    </row>
    <row r="322" spans="1:6" s="983" customFormat="1" ht="15.75">
      <c r="A322" s="93"/>
      <c r="B322" s="94"/>
      <c r="C322" s="94"/>
      <c r="D322" s="94"/>
      <c r="E322" s="94"/>
      <c r="F322" s="854"/>
    </row>
    <row r="323" spans="1:6" s="983" customFormat="1" ht="15.75">
      <c r="A323" s="93"/>
      <c r="B323" s="94"/>
      <c r="C323" s="94"/>
      <c r="D323" s="94"/>
      <c r="E323" s="94"/>
      <c r="F323" s="854"/>
    </row>
    <row r="324" spans="1:6" s="983" customFormat="1" ht="15.75">
      <c r="A324" s="93"/>
      <c r="B324" s="94"/>
      <c r="C324" s="94"/>
      <c r="D324" s="94"/>
      <c r="E324" s="94"/>
      <c r="F324" s="854"/>
    </row>
    <row r="325" spans="1:6" s="983" customFormat="1" ht="15.75">
      <c r="A325" s="93"/>
      <c r="B325" s="94"/>
      <c r="C325" s="94"/>
      <c r="D325" s="94"/>
      <c r="E325" s="94"/>
      <c r="F325" s="854"/>
    </row>
    <row r="326" spans="1:6" s="983" customFormat="1" ht="15.75">
      <c r="A326" s="93"/>
      <c r="B326" s="94"/>
      <c r="C326" s="94"/>
      <c r="D326" s="94"/>
      <c r="E326" s="94"/>
      <c r="F326" s="854"/>
    </row>
    <row r="327" spans="1:6" s="983" customFormat="1" ht="15.75">
      <c r="A327" s="93"/>
      <c r="B327" s="94"/>
      <c r="C327" s="94"/>
      <c r="D327" s="94"/>
      <c r="E327" s="94"/>
      <c r="F327" s="854"/>
    </row>
    <row r="328" spans="1:6" s="983" customFormat="1" ht="15.75">
      <c r="A328" s="93"/>
      <c r="B328" s="94"/>
      <c r="C328" s="94"/>
      <c r="D328" s="94"/>
      <c r="E328" s="94"/>
      <c r="F328" s="854"/>
    </row>
    <row r="329" spans="1:6" s="983" customFormat="1" ht="15.75">
      <c r="A329" s="93"/>
      <c r="B329" s="94"/>
      <c r="C329" s="94"/>
      <c r="D329" s="94"/>
      <c r="E329" s="94"/>
      <c r="F329" s="854"/>
    </row>
    <row r="330" spans="1:6" s="983" customFormat="1" ht="15.75">
      <c r="A330" s="93"/>
      <c r="B330" s="94"/>
      <c r="C330" s="94"/>
      <c r="D330" s="94"/>
      <c r="E330" s="94"/>
      <c r="F330" s="854"/>
    </row>
    <row r="331" spans="1:6" s="983" customFormat="1" ht="15.75">
      <c r="A331" s="93"/>
      <c r="B331" s="94"/>
      <c r="C331" s="94"/>
      <c r="D331" s="94"/>
      <c r="E331" s="94"/>
      <c r="F331" s="854"/>
    </row>
    <row r="332" spans="1:6" s="983" customFormat="1" ht="15.75">
      <c r="A332" s="93"/>
      <c r="B332" s="94"/>
      <c r="C332" s="94"/>
      <c r="D332" s="94"/>
      <c r="E332" s="94"/>
      <c r="F332" s="854"/>
    </row>
    <row r="333" spans="1:6" s="983" customFormat="1" ht="15.75">
      <c r="A333" s="93"/>
      <c r="B333" s="94"/>
      <c r="C333" s="94"/>
      <c r="D333" s="94"/>
      <c r="E333" s="94"/>
      <c r="F333" s="854"/>
    </row>
    <row r="334" spans="1:6" s="983" customFormat="1" ht="15.75">
      <c r="A334" s="93"/>
      <c r="B334" s="94"/>
      <c r="C334" s="94"/>
      <c r="D334" s="94"/>
      <c r="E334" s="94"/>
      <c r="F334" s="854"/>
    </row>
    <row r="335" spans="1:6" s="983" customFormat="1" ht="15.75">
      <c r="A335" s="93"/>
      <c r="B335" s="94"/>
      <c r="C335" s="94"/>
      <c r="D335" s="94"/>
      <c r="E335" s="94"/>
      <c r="F335" s="854"/>
    </row>
    <row r="336" spans="1:6" s="983" customFormat="1" ht="15.75">
      <c r="A336" s="93"/>
      <c r="B336" s="94"/>
      <c r="C336" s="94"/>
      <c r="D336" s="94"/>
      <c r="E336" s="94"/>
      <c r="F336" s="854"/>
    </row>
    <row r="337" spans="1:6" s="983" customFormat="1" ht="15.75">
      <c r="A337" s="93"/>
      <c r="B337" s="94"/>
      <c r="C337" s="94"/>
      <c r="D337" s="94"/>
      <c r="E337" s="94"/>
      <c r="F337" s="854"/>
    </row>
    <row r="338" spans="1:6" s="983" customFormat="1" ht="15.75">
      <c r="A338" s="93"/>
      <c r="B338" s="94"/>
      <c r="C338" s="94"/>
      <c r="D338" s="94"/>
      <c r="E338" s="94"/>
      <c r="F338" s="854"/>
    </row>
    <row r="339" spans="1:6" s="983" customFormat="1" ht="15.75">
      <c r="A339" s="93"/>
      <c r="B339" s="94"/>
      <c r="C339" s="94"/>
      <c r="D339" s="94"/>
      <c r="E339" s="94"/>
      <c r="F339" s="854"/>
    </row>
    <row r="340" spans="1:6" s="983" customFormat="1" ht="15.75">
      <c r="A340" s="93"/>
      <c r="B340" s="94"/>
      <c r="C340" s="94"/>
      <c r="D340" s="94"/>
      <c r="E340" s="94"/>
      <c r="F340" s="854"/>
    </row>
    <row r="341" spans="1:6" s="983" customFormat="1" ht="15.75">
      <c r="A341" s="93"/>
      <c r="B341" s="94"/>
      <c r="C341" s="94"/>
      <c r="D341" s="94"/>
      <c r="E341" s="94"/>
      <c r="F341" s="854"/>
    </row>
    <row r="342" spans="1:6" s="983" customFormat="1" ht="15.75">
      <c r="A342" s="93"/>
      <c r="B342" s="94"/>
      <c r="C342" s="94"/>
      <c r="D342" s="94"/>
      <c r="E342" s="94"/>
      <c r="F342" s="854"/>
    </row>
    <row r="343" spans="1:6" s="983" customFormat="1" ht="15.75">
      <c r="A343" s="93"/>
      <c r="B343" s="94"/>
      <c r="C343" s="94"/>
      <c r="D343" s="94"/>
      <c r="E343" s="94"/>
      <c r="F343" s="854"/>
    </row>
    <row r="344" spans="1:6" s="983" customFormat="1" ht="15.75">
      <c r="A344" s="93"/>
      <c r="B344" s="94"/>
      <c r="C344" s="94"/>
      <c r="D344" s="94"/>
      <c r="E344" s="94"/>
      <c r="F344" s="854"/>
    </row>
    <row r="345" spans="1:6" s="983" customFormat="1" ht="15.75">
      <c r="A345" s="93"/>
      <c r="B345" s="94"/>
      <c r="C345" s="94"/>
      <c r="D345" s="94"/>
      <c r="E345" s="94"/>
      <c r="F345" s="854"/>
    </row>
    <row r="346" spans="1:6" s="983" customFormat="1" ht="15.75">
      <c r="A346" s="93"/>
      <c r="B346" s="94"/>
      <c r="C346" s="94"/>
      <c r="D346" s="94"/>
      <c r="E346" s="94"/>
      <c r="F346" s="854"/>
    </row>
    <row r="347" spans="1:6" s="983" customFormat="1" ht="15.75">
      <c r="A347" s="93"/>
      <c r="B347" s="94"/>
      <c r="C347" s="94"/>
      <c r="D347" s="94"/>
      <c r="E347" s="94"/>
      <c r="F347" s="854"/>
    </row>
    <row r="348" spans="1:6" s="983" customFormat="1" ht="15.75">
      <c r="A348" s="93"/>
      <c r="B348" s="94"/>
      <c r="C348" s="94"/>
      <c r="D348" s="94"/>
      <c r="E348" s="94"/>
      <c r="F348" s="854"/>
    </row>
    <row r="349" spans="1:6" s="983" customFormat="1" ht="15.75">
      <c r="A349" s="93"/>
      <c r="B349" s="94"/>
      <c r="C349" s="94"/>
      <c r="D349" s="94"/>
      <c r="E349" s="94"/>
      <c r="F349" s="854"/>
    </row>
    <row r="350" spans="1:6" s="983" customFormat="1" ht="15.75">
      <c r="A350" s="93"/>
      <c r="B350" s="94"/>
      <c r="C350" s="94"/>
      <c r="D350" s="94"/>
      <c r="E350" s="94"/>
      <c r="F350" s="854"/>
    </row>
    <row r="351" spans="1:6" s="983" customFormat="1" ht="15.75">
      <c r="A351" s="93"/>
      <c r="B351" s="94"/>
      <c r="C351" s="94"/>
      <c r="D351" s="94"/>
      <c r="E351" s="94"/>
      <c r="F351" s="854"/>
    </row>
    <row r="352" spans="1:6" s="983" customFormat="1" ht="15.75">
      <c r="A352" s="93"/>
      <c r="B352" s="94"/>
      <c r="C352" s="94"/>
      <c r="D352" s="94"/>
      <c r="E352" s="94"/>
      <c r="F352" s="854"/>
    </row>
    <row r="353" spans="1:6" s="983" customFormat="1" ht="15.75">
      <c r="A353" s="93"/>
      <c r="B353" s="94"/>
      <c r="C353" s="94"/>
      <c r="D353" s="94"/>
      <c r="E353" s="94"/>
      <c r="F353" s="854"/>
    </row>
    <row r="354" spans="1:6" s="983" customFormat="1" ht="15.75">
      <c r="A354" s="93"/>
      <c r="B354" s="94"/>
      <c r="C354" s="94"/>
      <c r="D354" s="94"/>
      <c r="E354" s="94"/>
      <c r="F354" s="854"/>
    </row>
    <row r="355" spans="1:6" s="983" customFormat="1" ht="15.75">
      <c r="A355" s="93"/>
      <c r="B355" s="94"/>
      <c r="C355" s="94"/>
      <c r="D355" s="94"/>
      <c r="E355" s="94"/>
      <c r="F355" s="854"/>
    </row>
    <row r="356" spans="1:6" s="983" customFormat="1" ht="15.75">
      <c r="A356" s="93"/>
      <c r="B356" s="94"/>
      <c r="C356" s="94"/>
      <c r="D356" s="94"/>
      <c r="E356" s="94"/>
      <c r="F356" s="854"/>
    </row>
    <row r="357" spans="1:6" s="983" customFormat="1" ht="15.75">
      <c r="A357" s="93"/>
      <c r="B357" s="94"/>
      <c r="C357" s="94"/>
      <c r="D357" s="94"/>
      <c r="E357" s="94"/>
      <c r="F357" s="854"/>
    </row>
    <row r="358" spans="1:6" s="983" customFormat="1" ht="15.75">
      <c r="A358" s="93"/>
      <c r="B358" s="94"/>
      <c r="C358" s="94"/>
      <c r="D358" s="94"/>
      <c r="E358" s="94"/>
      <c r="F358" s="854"/>
    </row>
    <row r="359" spans="1:6" s="983" customFormat="1" ht="15.75">
      <c r="A359" s="93"/>
      <c r="B359" s="94"/>
      <c r="C359" s="94"/>
      <c r="D359" s="94"/>
      <c r="E359" s="94"/>
      <c r="F359" s="854"/>
    </row>
    <row r="360" spans="1:6" s="983" customFormat="1" ht="15.75">
      <c r="A360" s="93"/>
      <c r="B360" s="94"/>
      <c r="C360" s="94"/>
      <c r="D360" s="94"/>
      <c r="E360" s="94"/>
      <c r="F360" s="854"/>
    </row>
    <row r="361" spans="1:6" s="983" customFormat="1" ht="15.75">
      <c r="A361" s="93"/>
      <c r="B361" s="94"/>
      <c r="C361" s="94"/>
      <c r="D361" s="94"/>
      <c r="E361" s="94"/>
      <c r="F361" s="854"/>
    </row>
    <row r="362" spans="1:6" s="983" customFormat="1" ht="15.75">
      <c r="A362" s="93"/>
      <c r="B362" s="94"/>
      <c r="C362" s="94"/>
      <c r="D362" s="94"/>
      <c r="E362" s="94"/>
      <c r="F362" s="854"/>
    </row>
    <row r="363" spans="1:6" s="983" customFormat="1" ht="15.75">
      <c r="A363" s="93"/>
      <c r="B363" s="94"/>
      <c r="C363" s="94"/>
      <c r="D363" s="94"/>
      <c r="E363" s="94"/>
      <c r="F363" s="854"/>
    </row>
    <row r="364" spans="1:6" s="983" customFormat="1" ht="15.75">
      <c r="A364" s="93"/>
      <c r="B364" s="94"/>
      <c r="C364" s="94"/>
      <c r="D364" s="94"/>
      <c r="E364" s="94"/>
      <c r="F364" s="854"/>
    </row>
    <row r="365" spans="1:6" s="983" customFormat="1" ht="15.75">
      <c r="A365" s="93"/>
      <c r="B365" s="94"/>
      <c r="C365" s="94"/>
      <c r="D365" s="94"/>
      <c r="E365" s="94"/>
      <c r="F365" s="854"/>
    </row>
    <row r="366" spans="1:6" s="983" customFormat="1" ht="15.75">
      <c r="A366" s="93"/>
      <c r="B366" s="94"/>
      <c r="C366" s="94"/>
      <c r="D366" s="94"/>
      <c r="E366" s="94"/>
      <c r="F366" s="854"/>
    </row>
    <row r="367" spans="1:6" s="983" customFormat="1" ht="15.75">
      <c r="A367" s="93"/>
      <c r="B367" s="94"/>
      <c r="C367" s="94"/>
      <c r="D367" s="94"/>
      <c r="E367" s="94"/>
      <c r="F367" s="854"/>
    </row>
    <row r="368" spans="1:6" s="983" customFormat="1" ht="15.75">
      <c r="A368" s="93"/>
      <c r="B368" s="94"/>
      <c r="C368" s="94"/>
      <c r="D368" s="94"/>
      <c r="E368" s="94"/>
      <c r="F368" s="854"/>
    </row>
    <row r="369" spans="1:6" s="983" customFormat="1" ht="15.75">
      <c r="A369" s="93"/>
      <c r="B369" s="94"/>
      <c r="C369" s="94"/>
      <c r="D369" s="94"/>
      <c r="E369" s="94"/>
      <c r="F369" s="854"/>
    </row>
    <row r="370" spans="1:6" s="983" customFormat="1" ht="15.75">
      <c r="A370" s="93"/>
      <c r="B370" s="94"/>
      <c r="C370" s="94"/>
      <c r="D370" s="94"/>
      <c r="E370" s="94"/>
      <c r="F370" s="854"/>
    </row>
    <row r="371" spans="1:6" s="983" customFormat="1" ht="15.75">
      <c r="A371" s="93"/>
      <c r="B371" s="94"/>
      <c r="C371" s="94"/>
      <c r="D371" s="94"/>
      <c r="E371" s="94"/>
      <c r="F371" s="854"/>
    </row>
    <row r="372" spans="1:6" s="983" customFormat="1" ht="15.75">
      <c r="A372" s="93"/>
      <c r="B372" s="94"/>
      <c r="C372" s="94"/>
      <c r="D372" s="94"/>
      <c r="E372" s="94"/>
      <c r="F372" s="854"/>
    </row>
    <row r="373" spans="1:6" s="983" customFormat="1" ht="15.75">
      <c r="A373" s="93"/>
      <c r="B373" s="94"/>
      <c r="C373" s="94"/>
      <c r="D373" s="94"/>
      <c r="E373" s="94"/>
      <c r="F373" s="854"/>
    </row>
    <row r="374" spans="1:6" s="983" customFormat="1" ht="15.75">
      <c r="A374" s="93"/>
      <c r="B374" s="94"/>
      <c r="C374" s="94"/>
      <c r="D374" s="94"/>
      <c r="E374" s="94"/>
      <c r="F374" s="854"/>
    </row>
    <row r="375" spans="1:6" s="983" customFormat="1" ht="15.75">
      <c r="A375" s="93"/>
      <c r="B375" s="94"/>
      <c r="C375" s="94"/>
      <c r="D375" s="94"/>
      <c r="E375" s="94"/>
      <c r="F375" s="854"/>
    </row>
    <row r="376" spans="1:6" s="983" customFormat="1" ht="15.75">
      <c r="A376" s="93"/>
      <c r="B376" s="94"/>
      <c r="C376" s="94"/>
      <c r="D376" s="94"/>
      <c r="E376" s="94"/>
      <c r="F376" s="854"/>
    </row>
    <row r="377" spans="1:6" s="983" customFormat="1" ht="15.75">
      <c r="A377" s="93"/>
      <c r="B377" s="94"/>
      <c r="C377" s="94"/>
      <c r="D377" s="94"/>
      <c r="E377" s="94"/>
      <c r="F377" s="854"/>
    </row>
    <row r="378" spans="1:6" s="983" customFormat="1" ht="15.75">
      <c r="A378" s="93"/>
      <c r="B378" s="94"/>
      <c r="C378" s="94"/>
      <c r="D378" s="94"/>
      <c r="E378" s="94"/>
      <c r="F378" s="854"/>
    </row>
    <row r="379" spans="1:6" s="983" customFormat="1" ht="15.75">
      <c r="A379" s="93"/>
      <c r="B379" s="94"/>
      <c r="C379" s="94"/>
      <c r="D379" s="94"/>
      <c r="E379" s="94"/>
      <c r="F379" s="854"/>
    </row>
    <row r="380" spans="1:6" s="983" customFormat="1" ht="15.75">
      <c r="A380" s="93"/>
      <c r="B380" s="94"/>
      <c r="C380" s="94"/>
      <c r="D380" s="94"/>
      <c r="E380" s="94"/>
      <c r="F380" s="854"/>
    </row>
    <row r="381" spans="1:6" s="983" customFormat="1" ht="15.75">
      <c r="A381" s="93"/>
      <c r="B381" s="94"/>
      <c r="C381" s="94"/>
      <c r="D381" s="94"/>
      <c r="E381" s="94"/>
      <c r="F381" s="854"/>
    </row>
    <row r="382" spans="1:6" s="983" customFormat="1" ht="15.75">
      <c r="A382" s="93"/>
      <c r="B382" s="94"/>
      <c r="C382" s="94"/>
      <c r="D382" s="94"/>
      <c r="E382" s="94"/>
      <c r="F382" s="854"/>
    </row>
    <row r="383" spans="1:6" s="983" customFormat="1" ht="15.75">
      <c r="A383" s="93"/>
      <c r="B383" s="94"/>
      <c r="C383" s="94"/>
      <c r="D383" s="94"/>
      <c r="E383" s="94"/>
      <c r="F383" s="854"/>
    </row>
    <row r="384" spans="1:6" s="983" customFormat="1" ht="15.75">
      <c r="A384" s="93"/>
      <c r="B384" s="94"/>
      <c r="C384" s="94"/>
      <c r="D384" s="94"/>
      <c r="E384" s="94"/>
      <c r="F384" s="854"/>
    </row>
    <row r="385" spans="1:6" s="983" customFormat="1" ht="15.75">
      <c r="A385" s="93"/>
      <c r="B385" s="94"/>
      <c r="C385" s="94"/>
      <c r="D385" s="94"/>
      <c r="E385" s="94"/>
      <c r="F385" s="854"/>
    </row>
    <row r="386" spans="1:6" s="983" customFormat="1" ht="15.75">
      <c r="A386" s="93"/>
      <c r="B386" s="94"/>
      <c r="C386" s="94"/>
      <c r="D386" s="94"/>
      <c r="E386" s="94"/>
      <c r="F386" s="854"/>
    </row>
    <row r="387" spans="1:6" s="983" customFormat="1" ht="15.75">
      <c r="A387" s="93"/>
      <c r="B387" s="94"/>
      <c r="C387" s="94"/>
      <c r="D387" s="94"/>
      <c r="E387" s="94"/>
      <c r="F387" s="854"/>
    </row>
    <row r="388" spans="1:6" s="983" customFormat="1" ht="15.75">
      <c r="A388" s="93"/>
      <c r="B388" s="94"/>
      <c r="C388" s="94"/>
      <c r="D388" s="94"/>
      <c r="E388" s="94"/>
      <c r="F388" s="854"/>
    </row>
    <row r="389" spans="1:6" s="983" customFormat="1" ht="15.75">
      <c r="A389" s="93"/>
      <c r="B389" s="94"/>
      <c r="C389" s="94"/>
      <c r="D389" s="94"/>
      <c r="E389" s="94"/>
      <c r="F389" s="854"/>
    </row>
    <row r="390" spans="1:6" s="983" customFormat="1" ht="15.75">
      <c r="A390" s="93"/>
      <c r="B390" s="94"/>
      <c r="C390" s="94"/>
      <c r="D390" s="94"/>
      <c r="E390" s="94"/>
      <c r="F390" s="854"/>
    </row>
    <row r="391" spans="1:6" s="983" customFormat="1" ht="15.75">
      <c r="A391" s="93"/>
      <c r="B391" s="94"/>
      <c r="C391" s="94"/>
      <c r="D391" s="94"/>
      <c r="E391" s="94"/>
      <c r="F391" s="854"/>
    </row>
    <row r="392" spans="1:6" s="983" customFormat="1" ht="15.75">
      <c r="A392" s="93"/>
      <c r="B392" s="94"/>
      <c r="C392" s="94"/>
      <c r="D392" s="94"/>
      <c r="E392" s="94"/>
      <c r="F392" s="854"/>
    </row>
    <row r="393" spans="1:6" s="983" customFormat="1" ht="15.75">
      <c r="A393" s="93"/>
      <c r="B393" s="94"/>
      <c r="C393" s="94"/>
      <c r="D393" s="94"/>
      <c r="E393" s="94"/>
      <c r="F393" s="854"/>
    </row>
    <row r="394" spans="1:6" s="983" customFormat="1" ht="15.75">
      <c r="A394" s="93"/>
      <c r="B394" s="94"/>
      <c r="C394" s="94"/>
      <c r="D394" s="94"/>
      <c r="E394" s="94"/>
      <c r="F394" s="854"/>
    </row>
    <row r="395" spans="1:6" s="983" customFormat="1" ht="15.75">
      <c r="A395" s="93"/>
      <c r="B395" s="94"/>
      <c r="C395" s="94"/>
      <c r="D395" s="94"/>
      <c r="E395" s="94"/>
      <c r="F395" s="854"/>
    </row>
    <row r="396" spans="1:6" s="983" customFormat="1" ht="15.75">
      <c r="A396" s="93"/>
      <c r="B396" s="94"/>
      <c r="C396" s="94"/>
      <c r="D396" s="94"/>
      <c r="E396" s="94"/>
      <c r="F396" s="854"/>
    </row>
    <row r="397" spans="1:6" s="983" customFormat="1" ht="15.75">
      <c r="A397" s="93"/>
      <c r="B397" s="94"/>
      <c r="C397" s="94"/>
      <c r="D397" s="94"/>
      <c r="E397" s="94"/>
      <c r="F397" s="854"/>
    </row>
    <row r="398" spans="1:6" s="983" customFormat="1" ht="15.75">
      <c r="A398" s="93"/>
      <c r="B398" s="94"/>
      <c r="C398" s="94"/>
      <c r="D398" s="94"/>
      <c r="E398" s="94"/>
      <c r="F398" s="854"/>
    </row>
    <row r="399" spans="1:6" s="983" customFormat="1" ht="15.75">
      <c r="A399" s="93"/>
      <c r="B399" s="94"/>
      <c r="C399" s="94"/>
      <c r="D399" s="94"/>
      <c r="E399" s="94"/>
      <c r="F399" s="854"/>
    </row>
    <row r="400" spans="1:6" s="983" customFormat="1" ht="15.75">
      <c r="A400" s="93"/>
      <c r="B400" s="94"/>
      <c r="C400" s="94"/>
      <c r="D400" s="94"/>
      <c r="E400" s="94"/>
      <c r="F400" s="854"/>
    </row>
    <row r="401" spans="1:6" s="983" customFormat="1" ht="15.75">
      <c r="A401" s="93"/>
      <c r="B401" s="94"/>
      <c r="C401" s="94"/>
      <c r="D401" s="94"/>
      <c r="E401" s="94"/>
      <c r="F401" s="854"/>
    </row>
    <row r="402" spans="1:6" s="983" customFormat="1" ht="15.75">
      <c r="A402" s="93"/>
      <c r="B402" s="94"/>
      <c r="C402" s="94"/>
      <c r="D402" s="94"/>
      <c r="E402" s="94"/>
      <c r="F402" s="854"/>
    </row>
    <row r="403" spans="1:6" s="983" customFormat="1" ht="15.75">
      <c r="A403" s="93"/>
      <c r="B403" s="94"/>
      <c r="C403" s="94"/>
      <c r="D403" s="94"/>
      <c r="E403" s="94"/>
      <c r="F403" s="854"/>
    </row>
    <row r="404" spans="1:6" s="983" customFormat="1" ht="15.75">
      <c r="A404" s="93"/>
      <c r="B404" s="94"/>
      <c r="C404" s="94"/>
      <c r="D404" s="94"/>
      <c r="E404" s="94"/>
      <c r="F404" s="854"/>
    </row>
    <row r="405" spans="1:6" s="983" customFormat="1" ht="15.75">
      <c r="A405" s="93"/>
      <c r="B405" s="94"/>
      <c r="C405" s="94"/>
      <c r="D405" s="94"/>
      <c r="E405" s="94"/>
      <c r="F405" s="854"/>
    </row>
    <row r="406" spans="1:6" s="983" customFormat="1" ht="15.75">
      <c r="A406" s="93"/>
      <c r="B406" s="94"/>
      <c r="C406" s="94"/>
      <c r="D406" s="94"/>
      <c r="E406" s="94"/>
      <c r="F406" s="854"/>
    </row>
    <row r="407" spans="1:6" s="983" customFormat="1" ht="15.75">
      <c r="A407" s="93"/>
      <c r="B407" s="94"/>
      <c r="C407" s="94"/>
      <c r="D407" s="94"/>
      <c r="E407" s="94"/>
      <c r="F407" s="854"/>
    </row>
    <row r="408" spans="1:6" s="983" customFormat="1" ht="15.75">
      <c r="A408" s="93"/>
      <c r="B408" s="94"/>
      <c r="C408" s="94"/>
      <c r="D408" s="94"/>
      <c r="E408" s="94"/>
      <c r="F408" s="854"/>
    </row>
    <row r="409" spans="1:6" s="983" customFormat="1" ht="15.75">
      <c r="A409" s="93"/>
      <c r="B409" s="94"/>
      <c r="C409" s="94"/>
      <c r="D409" s="94"/>
      <c r="E409" s="94"/>
      <c r="F409" s="854"/>
    </row>
    <row r="410" spans="1:6" s="983" customFormat="1" ht="15.75">
      <c r="A410" s="93"/>
      <c r="B410" s="94"/>
      <c r="C410" s="94"/>
      <c r="D410" s="94"/>
      <c r="E410" s="94"/>
      <c r="F410" s="854"/>
    </row>
    <row r="411" spans="1:6" s="983" customFormat="1" ht="15.75">
      <c r="A411" s="93"/>
      <c r="B411" s="94"/>
      <c r="C411" s="94"/>
      <c r="D411" s="94"/>
      <c r="E411" s="94"/>
      <c r="F411" s="854"/>
    </row>
    <row r="412" spans="1:6" s="983" customFormat="1" ht="15.75">
      <c r="A412" s="93"/>
      <c r="B412" s="94"/>
      <c r="C412" s="94"/>
      <c r="D412" s="94"/>
      <c r="E412" s="94"/>
      <c r="F412" s="854"/>
    </row>
    <row r="413" spans="1:6" s="983" customFormat="1" ht="15.75">
      <c r="A413" s="93"/>
      <c r="B413" s="94"/>
      <c r="C413" s="94"/>
      <c r="D413" s="94"/>
      <c r="E413" s="94"/>
      <c r="F413" s="854"/>
    </row>
    <row r="414" spans="1:6" s="983" customFormat="1" ht="15.75">
      <c r="A414" s="93"/>
      <c r="B414" s="94"/>
      <c r="C414" s="94"/>
      <c r="D414" s="94"/>
      <c r="E414" s="94"/>
      <c r="F414" s="854"/>
    </row>
    <row r="415" spans="1:6" s="983" customFormat="1" ht="15.75">
      <c r="A415" s="93"/>
      <c r="B415" s="94"/>
      <c r="C415" s="94"/>
      <c r="D415" s="94"/>
      <c r="E415" s="94"/>
      <c r="F415" s="854"/>
    </row>
    <row r="416" spans="1:6" s="983" customFormat="1" ht="15.75">
      <c r="A416" s="93"/>
      <c r="B416" s="94"/>
      <c r="C416" s="94"/>
      <c r="D416" s="94"/>
      <c r="E416" s="94"/>
      <c r="F416" s="854"/>
    </row>
    <row r="417" spans="1:6" s="983" customFormat="1" ht="15.75">
      <c r="A417" s="93"/>
      <c r="B417" s="94"/>
      <c r="C417" s="94"/>
      <c r="D417" s="94"/>
      <c r="E417" s="94"/>
      <c r="F417" s="854"/>
    </row>
    <row r="418" spans="1:6" s="983" customFormat="1" ht="15.75">
      <c r="A418" s="93"/>
      <c r="B418" s="94"/>
      <c r="C418" s="94"/>
      <c r="D418" s="94"/>
      <c r="E418" s="94"/>
      <c r="F418" s="854"/>
    </row>
    <row r="419" spans="1:6" s="983" customFormat="1" ht="15.75">
      <c r="A419" s="93"/>
      <c r="B419" s="94"/>
      <c r="C419" s="94"/>
      <c r="D419" s="94"/>
      <c r="E419" s="94"/>
      <c r="F419" s="854"/>
    </row>
    <row r="420" spans="1:6" s="983" customFormat="1" ht="15.75">
      <c r="A420" s="93"/>
      <c r="B420" s="94"/>
      <c r="C420" s="94"/>
      <c r="D420" s="94"/>
      <c r="E420" s="94"/>
      <c r="F420" s="854"/>
    </row>
    <row r="421" spans="1:6" s="983" customFormat="1" ht="15.75">
      <c r="A421" s="93"/>
      <c r="B421" s="94"/>
      <c r="C421" s="94"/>
      <c r="D421" s="94"/>
      <c r="E421" s="94"/>
      <c r="F421" s="854"/>
    </row>
    <row r="422" spans="1:6" s="983" customFormat="1" ht="15.75">
      <c r="A422" s="93"/>
      <c r="B422" s="94"/>
      <c r="C422" s="94"/>
      <c r="D422" s="94"/>
      <c r="E422" s="94"/>
      <c r="F422" s="854"/>
    </row>
    <row r="423" spans="1:6" s="983" customFormat="1" ht="15.75">
      <c r="A423" s="93"/>
      <c r="B423" s="94"/>
      <c r="C423" s="94"/>
      <c r="D423" s="94"/>
      <c r="E423" s="94"/>
      <c r="F423" s="854"/>
    </row>
    <row r="424" spans="1:6" s="983" customFormat="1" ht="15.75">
      <c r="A424" s="93"/>
      <c r="B424" s="94"/>
      <c r="C424" s="94"/>
      <c r="D424" s="94"/>
      <c r="E424" s="94"/>
      <c r="F424" s="854"/>
    </row>
    <row r="425" spans="1:6" s="983" customFormat="1" ht="15.75">
      <c r="A425" s="93"/>
      <c r="B425" s="94"/>
      <c r="C425" s="94"/>
      <c r="D425" s="94"/>
      <c r="E425" s="94"/>
      <c r="F425" s="854"/>
    </row>
    <row r="426" spans="1:6" s="983" customFormat="1" ht="15.75">
      <c r="A426" s="93"/>
      <c r="B426" s="94"/>
      <c r="C426" s="94"/>
      <c r="D426" s="94"/>
      <c r="E426" s="94"/>
      <c r="F426" s="854"/>
    </row>
    <row r="427" spans="1:6" s="983" customFormat="1" ht="15.75">
      <c r="A427" s="93"/>
      <c r="B427" s="94"/>
      <c r="C427" s="94"/>
      <c r="D427" s="94"/>
      <c r="E427" s="94"/>
      <c r="F427" s="854"/>
    </row>
    <row r="428" spans="1:6" s="983" customFormat="1" ht="15.75">
      <c r="A428" s="93"/>
      <c r="B428" s="94"/>
      <c r="C428" s="94"/>
      <c r="D428" s="94"/>
      <c r="E428" s="94"/>
      <c r="F428" s="854"/>
    </row>
    <row r="429" spans="1:6" s="983" customFormat="1" ht="15.75">
      <c r="A429" s="93"/>
      <c r="B429" s="94"/>
      <c r="C429" s="94"/>
      <c r="D429" s="94"/>
      <c r="E429" s="94"/>
      <c r="F429" s="854"/>
    </row>
    <row r="430" spans="1:6" s="983" customFormat="1" ht="15.75">
      <c r="A430" s="93"/>
      <c r="B430" s="94"/>
      <c r="C430" s="94"/>
      <c r="D430" s="94"/>
      <c r="E430" s="94"/>
      <c r="F430" s="854"/>
    </row>
    <row r="431" spans="1:6" s="983" customFormat="1" ht="15.75">
      <c r="A431" s="93"/>
      <c r="B431" s="94"/>
      <c r="C431" s="94"/>
      <c r="D431" s="94"/>
      <c r="E431" s="94"/>
      <c r="F431" s="854"/>
    </row>
    <row r="432" spans="1:6" s="983" customFormat="1" ht="15.75">
      <c r="A432" s="93"/>
      <c r="B432" s="94"/>
      <c r="C432" s="94"/>
      <c r="D432" s="94"/>
      <c r="E432" s="94"/>
      <c r="F432" s="854"/>
    </row>
    <row r="433" spans="1:6" s="983" customFormat="1" ht="15.75">
      <c r="A433" s="93"/>
      <c r="B433" s="94"/>
      <c r="C433" s="94"/>
      <c r="D433" s="94"/>
      <c r="E433" s="94"/>
      <c r="F433" s="854"/>
    </row>
    <row r="434" spans="1:6" s="983" customFormat="1" ht="15.75">
      <c r="A434" s="93"/>
      <c r="B434" s="94"/>
      <c r="C434" s="94"/>
      <c r="D434" s="94"/>
      <c r="E434" s="94"/>
      <c r="F434" s="854"/>
    </row>
    <row r="435" spans="1:6" s="983" customFormat="1" ht="15.75">
      <c r="A435" s="93"/>
      <c r="B435" s="94"/>
      <c r="C435" s="94"/>
      <c r="D435" s="94"/>
      <c r="E435" s="94"/>
      <c r="F435" s="854"/>
    </row>
    <row r="436" spans="1:6" s="983" customFormat="1" ht="15.75">
      <c r="A436" s="93"/>
      <c r="B436" s="94"/>
      <c r="C436" s="94"/>
      <c r="D436" s="94"/>
      <c r="E436" s="94"/>
      <c r="F436" s="854"/>
    </row>
    <row r="437" spans="1:6" s="983" customFormat="1" ht="15.75">
      <c r="A437" s="93"/>
      <c r="B437" s="94"/>
      <c r="C437" s="94"/>
      <c r="D437" s="94"/>
      <c r="E437" s="94"/>
      <c r="F437" s="854"/>
    </row>
    <row r="438" spans="1:6" s="983" customFormat="1" ht="15.75">
      <c r="A438" s="93"/>
      <c r="B438" s="94"/>
      <c r="C438" s="94"/>
      <c r="D438" s="94"/>
      <c r="E438" s="94"/>
      <c r="F438" s="854"/>
    </row>
    <row r="439" spans="1:6" s="983" customFormat="1" ht="15.75">
      <c r="A439" s="93"/>
      <c r="B439" s="94"/>
      <c r="C439" s="94"/>
      <c r="D439" s="94"/>
      <c r="E439" s="94"/>
      <c r="F439" s="854"/>
    </row>
    <row r="440" spans="1:6" s="983" customFormat="1" ht="15.75">
      <c r="A440" s="93"/>
      <c r="B440" s="94"/>
      <c r="C440" s="94"/>
      <c r="D440" s="94"/>
      <c r="E440" s="94"/>
      <c r="F440" s="854"/>
    </row>
    <row r="441" spans="1:6" s="983" customFormat="1" ht="15.75">
      <c r="A441" s="93"/>
      <c r="B441" s="94"/>
      <c r="C441" s="94"/>
      <c r="D441" s="94"/>
      <c r="E441" s="94"/>
      <c r="F441" s="854"/>
    </row>
    <row r="442" spans="1:6" s="983" customFormat="1" ht="15.75">
      <c r="A442" s="93"/>
      <c r="B442" s="94"/>
      <c r="C442" s="94"/>
      <c r="D442" s="94"/>
      <c r="E442" s="94"/>
      <c r="F442" s="854"/>
    </row>
    <row r="443" spans="1:6" s="983" customFormat="1" ht="15.75">
      <c r="A443" s="93"/>
      <c r="B443" s="94"/>
      <c r="C443" s="94"/>
      <c r="D443" s="94"/>
      <c r="E443" s="94"/>
      <c r="F443" s="854"/>
    </row>
    <row r="444" spans="1:6" s="983" customFormat="1" ht="15.75">
      <c r="A444" s="93"/>
      <c r="B444" s="94"/>
      <c r="C444" s="94"/>
      <c r="D444" s="94"/>
      <c r="E444" s="94"/>
      <c r="F444" s="854"/>
    </row>
    <row r="445" spans="1:6" s="983" customFormat="1" ht="15.75">
      <c r="A445" s="93"/>
      <c r="B445" s="94"/>
      <c r="C445" s="94"/>
      <c r="D445" s="94"/>
      <c r="E445" s="94"/>
      <c r="F445" s="854"/>
    </row>
    <row r="446" spans="1:6" s="983" customFormat="1" ht="15.75">
      <c r="A446" s="93"/>
      <c r="B446" s="94"/>
      <c r="C446" s="94"/>
      <c r="D446" s="94"/>
      <c r="E446" s="94"/>
      <c r="F446" s="854"/>
    </row>
    <row r="447" spans="1:6" s="983" customFormat="1" ht="15.75">
      <c r="A447" s="93"/>
      <c r="B447" s="94"/>
      <c r="C447" s="94"/>
      <c r="D447" s="94"/>
      <c r="E447" s="94"/>
      <c r="F447" s="854"/>
    </row>
    <row r="448" spans="1:6" s="983" customFormat="1" ht="15.75">
      <c r="A448" s="93"/>
      <c r="B448" s="94"/>
      <c r="C448" s="94"/>
      <c r="D448" s="94"/>
      <c r="E448" s="94"/>
      <c r="F448" s="854"/>
    </row>
    <row r="449" spans="1:6" s="983" customFormat="1" ht="15.75">
      <c r="A449" s="93"/>
      <c r="B449" s="94"/>
      <c r="C449" s="94"/>
      <c r="D449" s="94"/>
      <c r="E449" s="94"/>
      <c r="F449" s="854"/>
    </row>
    <row r="450" spans="1:6" s="983" customFormat="1" ht="15.75">
      <c r="A450" s="93"/>
      <c r="B450" s="94"/>
      <c r="C450" s="94"/>
      <c r="D450" s="94"/>
      <c r="E450" s="94"/>
      <c r="F450" s="854"/>
    </row>
    <row r="451" spans="1:6" s="983" customFormat="1" ht="15.75">
      <c r="A451" s="93"/>
      <c r="B451" s="94"/>
      <c r="C451" s="94"/>
      <c r="D451" s="94"/>
      <c r="E451" s="94"/>
      <c r="F451" s="854"/>
    </row>
    <row r="452" spans="1:6" s="983" customFormat="1" ht="15.75">
      <c r="A452" s="93"/>
      <c r="B452" s="94"/>
      <c r="C452" s="94"/>
      <c r="D452" s="94"/>
      <c r="E452" s="94"/>
      <c r="F452" s="854"/>
    </row>
    <row r="453" spans="1:6" s="983" customFormat="1" ht="15.75">
      <c r="A453" s="93"/>
      <c r="B453" s="94"/>
      <c r="C453" s="94"/>
      <c r="D453" s="94"/>
      <c r="E453" s="94"/>
      <c r="F453" s="854"/>
    </row>
    <row r="454" spans="1:6" s="983" customFormat="1" ht="15.75">
      <c r="A454" s="93"/>
      <c r="B454" s="94"/>
      <c r="C454" s="94"/>
      <c r="D454" s="94"/>
      <c r="E454" s="94"/>
      <c r="F454" s="854"/>
    </row>
    <row r="455" spans="1:6" s="983" customFormat="1" ht="15.75">
      <c r="A455" s="93"/>
      <c r="B455" s="94"/>
      <c r="C455" s="94"/>
      <c r="D455" s="94"/>
      <c r="E455" s="94"/>
      <c r="F455" s="854"/>
    </row>
    <row r="456" spans="1:6" s="983" customFormat="1" ht="15.75">
      <c r="A456" s="93"/>
      <c r="B456" s="94"/>
      <c r="C456" s="94"/>
      <c r="D456" s="94"/>
      <c r="E456" s="94"/>
      <c r="F456" s="854"/>
    </row>
    <row r="457" spans="1:6" s="983" customFormat="1" ht="15.75">
      <c r="A457" s="93"/>
      <c r="B457" s="94"/>
      <c r="C457" s="94"/>
      <c r="D457" s="94"/>
      <c r="E457" s="94"/>
      <c r="F457" s="854"/>
    </row>
    <row r="458" spans="1:6" s="983" customFormat="1" ht="15.75">
      <c r="A458" s="93"/>
      <c r="B458" s="94"/>
      <c r="C458" s="94"/>
      <c r="D458" s="94"/>
      <c r="E458" s="94"/>
      <c r="F458" s="854"/>
    </row>
    <row r="459" spans="1:6" s="983" customFormat="1" ht="15.75">
      <c r="A459" s="93"/>
      <c r="B459" s="94"/>
      <c r="C459" s="94"/>
      <c r="D459" s="94"/>
      <c r="E459" s="94"/>
      <c r="F459" s="854"/>
    </row>
    <row r="460" spans="1:6" s="983" customFormat="1" ht="15.75">
      <c r="A460" s="93"/>
      <c r="B460" s="94"/>
      <c r="C460" s="94"/>
      <c r="D460" s="94"/>
      <c r="E460" s="94"/>
      <c r="F460" s="854"/>
    </row>
    <row r="461" spans="1:6" s="983" customFormat="1" ht="15.75">
      <c r="A461" s="93"/>
      <c r="B461" s="94"/>
      <c r="C461" s="94"/>
      <c r="D461" s="94"/>
      <c r="E461" s="94"/>
      <c r="F461" s="854"/>
    </row>
    <row r="462" spans="1:6" s="983" customFormat="1" ht="15.75">
      <c r="A462" s="93"/>
      <c r="B462" s="94"/>
      <c r="C462" s="94"/>
      <c r="D462" s="94"/>
      <c r="E462" s="94"/>
      <c r="F462" s="854"/>
    </row>
    <row r="463" spans="1:6" s="983" customFormat="1" ht="15.75">
      <c r="A463" s="93"/>
      <c r="B463" s="94"/>
      <c r="C463" s="94"/>
      <c r="D463" s="94"/>
      <c r="E463" s="94"/>
      <c r="F463" s="854"/>
    </row>
    <row r="464" spans="1:6" s="983" customFormat="1" ht="15.75">
      <c r="A464" s="93"/>
      <c r="B464" s="94"/>
      <c r="C464" s="94"/>
      <c r="D464" s="94"/>
      <c r="E464" s="94"/>
      <c r="F464" s="854"/>
    </row>
    <row r="465" spans="1:6" s="983" customFormat="1" ht="15.75">
      <c r="A465" s="93"/>
      <c r="B465" s="94"/>
      <c r="C465" s="94"/>
      <c r="D465" s="94"/>
      <c r="E465" s="94"/>
      <c r="F465" s="854"/>
    </row>
    <row r="466" spans="1:6" s="983" customFormat="1" ht="15.75">
      <c r="A466" s="93"/>
      <c r="B466" s="94"/>
      <c r="C466" s="94"/>
      <c r="D466" s="94"/>
      <c r="E466" s="94"/>
      <c r="F466" s="854"/>
    </row>
    <row r="467" spans="1:6" s="983" customFormat="1" ht="15.75">
      <c r="A467" s="93"/>
      <c r="B467" s="94"/>
      <c r="C467" s="94"/>
      <c r="D467" s="94"/>
      <c r="E467" s="94"/>
      <c r="F467" s="854"/>
    </row>
    <row r="468" spans="1:6" s="983" customFormat="1" ht="15.75">
      <c r="A468" s="93"/>
      <c r="B468" s="94"/>
      <c r="C468" s="94"/>
      <c r="D468" s="94"/>
      <c r="E468" s="94"/>
      <c r="F468" s="854"/>
    </row>
    <row r="469" spans="1:6" s="983" customFormat="1" ht="15.75">
      <c r="A469" s="93"/>
      <c r="B469" s="94"/>
      <c r="C469" s="94"/>
      <c r="D469" s="94"/>
      <c r="E469" s="94"/>
      <c r="F469" s="854"/>
    </row>
    <row r="470" spans="1:6" s="983" customFormat="1" ht="15.75">
      <c r="A470" s="93"/>
      <c r="B470" s="94"/>
      <c r="C470" s="94"/>
      <c r="D470" s="94"/>
      <c r="E470" s="94"/>
      <c r="F470" s="854"/>
    </row>
    <row r="471" spans="1:6" s="983" customFormat="1" ht="15.75">
      <c r="A471" s="93"/>
      <c r="B471" s="94"/>
      <c r="C471" s="94"/>
      <c r="D471" s="94"/>
      <c r="E471" s="94"/>
      <c r="F471" s="854"/>
    </row>
    <row r="472" spans="1:6" s="983" customFormat="1" ht="15.75">
      <c r="A472" s="93"/>
      <c r="B472" s="94"/>
      <c r="C472" s="94"/>
      <c r="D472" s="94"/>
      <c r="E472" s="94"/>
      <c r="F472" s="854"/>
    </row>
    <row r="473" spans="1:6" s="983" customFormat="1" ht="15.75">
      <c r="A473" s="93"/>
      <c r="B473" s="94"/>
      <c r="C473" s="94"/>
      <c r="D473" s="94"/>
      <c r="E473" s="94"/>
      <c r="F473" s="854"/>
    </row>
    <row r="474" spans="1:6" s="983" customFormat="1" ht="15.75">
      <c r="A474" s="93"/>
      <c r="B474" s="94"/>
      <c r="C474" s="94"/>
      <c r="D474" s="94"/>
      <c r="E474" s="94"/>
      <c r="F474" s="854"/>
    </row>
    <row r="475" spans="1:6" s="983" customFormat="1" ht="15.75">
      <c r="A475" s="93"/>
      <c r="B475" s="94"/>
      <c r="C475" s="94"/>
      <c r="D475" s="94"/>
      <c r="E475" s="94"/>
      <c r="F475" s="854"/>
    </row>
    <row r="476" spans="1:6" s="983" customFormat="1" ht="15.75">
      <c r="A476" s="93"/>
      <c r="B476" s="94"/>
      <c r="C476" s="94"/>
      <c r="D476" s="94"/>
      <c r="E476" s="94"/>
      <c r="F476" s="854"/>
    </row>
    <row r="477" spans="1:6" s="983" customFormat="1" ht="15.75">
      <c r="A477" s="93"/>
      <c r="B477" s="94"/>
      <c r="C477" s="94"/>
      <c r="D477" s="94"/>
      <c r="E477" s="94"/>
      <c r="F477" s="854"/>
    </row>
    <row r="478" spans="1:6" s="983" customFormat="1" ht="15.75">
      <c r="A478" s="93"/>
      <c r="B478" s="94"/>
      <c r="C478" s="94"/>
      <c r="D478" s="94"/>
      <c r="E478" s="94"/>
      <c r="F478" s="854"/>
    </row>
    <row r="479" spans="1:6" s="983" customFormat="1" ht="15.75">
      <c r="A479" s="93"/>
      <c r="B479" s="94"/>
      <c r="C479" s="94"/>
      <c r="D479" s="94"/>
      <c r="E479" s="94"/>
      <c r="F479" s="854"/>
    </row>
    <row r="480" spans="1:6" s="983" customFormat="1" ht="15.75">
      <c r="A480" s="93"/>
      <c r="B480" s="94"/>
      <c r="C480" s="94"/>
      <c r="D480" s="94"/>
      <c r="E480" s="94"/>
      <c r="F480" s="854"/>
    </row>
    <row r="481" spans="1:6" s="983" customFormat="1" ht="15.75">
      <c r="A481" s="93"/>
      <c r="B481" s="94"/>
      <c r="C481" s="94"/>
      <c r="D481" s="94"/>
      <c r="E481" s="94"/>
      <c r="F481" s="854"/>
    </row>
    <row r="482" spans="1:6" s="983" customFormat="1" ht="15.75">
      <c r="A482" s="93"/>
      <c r="B482" s="94"/>
      <c r="C482" s="94"/>
      <c r="D482" s="94"/>
      <c r="E482" s="94"/>
      <c r="F482" s="854"/>
    </row>
    <row r="483" spans="1:6" s="983" customFormat="1" ht="15.75">
      <c r="A483" s="93"/>
      <c r="B483" s="94"/>
      <c r="C483" s="94"/>
      <c r="D483" s="94"/>
      <c r="E483" s="94"/>
      <c r="F483" s="854"/>
    </row>
    <row r="484" spans="1:6" s="983" customFormat="1" ht="15.75">
      <c r="A484" s="93"/>
      <c r="B484" s="94"/>
      <c r="C484" s="94"/>
      <c r="D484" s="94"/>
      <c r="E484" s="94"/>
      <c r="F484" s="854"/>
    </row>
    <row r="485" spans="1:6" s="983" customFormat="1" ht="15.75">
      <c r="A485" s="93"/>
      <c r="B485" s="94"/>
      <c r="C485" s="94"/>
      <c r="D485" s="94"/>
      <c r="E485" s="94"/>
      <c r="F485" s="854"/>
    </row>
    <row r="486" spans="1:6" s="983" customFormat="1" ht="15.75">
      <c r="A486" s="93"/>
      <c r="B486" s="94"/>
      <c r="C486" s="94"/>
      <c r="D486" s="94"/>
      <c r="E486" s="94"/>
      <c r="F486" s="854"/>
    </row>
    <row r="487" spans="1:6" s="983" customFormat="1" ht="15.75">
      <c r="A487" s="93"/>
      <c r="B487" s="94"/>
      <c r="C487" s="94"/>
      <c r="D487" s="94"/>
      <c r="E487" s="94"/>
      <c r="F487" s="854"/>
    </row>
    <row r="488" spans="1:6" s="983" customFormat="1" ht="15.75">
      <c r="A488" s="93"/>
      <c r="B488" s="94"/>
      <c r="C488" s="94"/>
      <c r="D488" s="94"/>
      <c r="E488" s="94"/>
      <c r="F488" s="854"/>
    </row>
    <row r="489" spans="1:6" s="983" customFormat="1" ht="15.75">
      <c r="A489" s="93"/>
      <c r="B489" s="94"/>
      <c r="C489" s="94"/>
      <c r="D489" s="94"/>
      <c r="E489" s="94"/>
      <c r="F489" s="854"/>
    </row>
    <row r="490" spans="1:6" s="983" customFormat="1" ht="15.75">
      <c r="A490" s="93"/>
      <c r="B490" s="94"/>
      <c r="C490" s="94"/>
      <c r="D490" s="94"/>
      <c r="E490" s="94"/>
      <c r="F490" s="854"/>
    </row>
    <row r="491" spans="1:6" s="983" customFormat="1" ht="15.75">
      <c r="A491" s="93"/>
      <c r="B491" s="94"/>
      <c r="C491" s="94"/>
      <c r="D491" s="94"/>
      <c r="E491" s="94"/>
      <c r="F491" s="854"/>
    </row>
    <row r="492" spans="1:6" s="983" customFormat="1" ht="15.75">
      <c r="A492" s="93"/>
      <c r="B492" s="94"/>
      <c r="C492" s="94"/>
      <c r="D492" s="94"/>
      <c r="E492" s="94"/>
      <c r="F492" s="854"/>
    </row>
    <row r="493" spans="1:6" s="983" customFormat="1" ht="15.75">
      <c r="A493" s="93"/>
      <c r="B493" s="94"/>
      <c r="C493" s="94"/>
      <c r="D493" s="94"/>
      <c r="E493" s="94"/>
      <c r="F493" s="854"/>
    </row>
    <row r="494" spans="1:6" s="983" customFormat="1" ht="15.75">
      <c r="A494" s="93"/>
      <c r="B494" s="94"/>
      <c r="C494" s="94"/>
      <c r="D494" s="94"/>
      <c r="E494" s="94"/>
      <c r="F494" s="854"/>
    </row>
    <row r="495" spans="1:6" s="983" customFormat="1" ht="15.75">
      <c r="A495" s="93"/>
      <c r="B495" s="94"/>
      <c r="C495" s="94"/>
      <c r="D495" s="94"/>
      <c r="E495" s="94"/>
      <c r="F495" s="854"/>
    </row>
    <row r="496" spans="1:6" s="983" customFormat="1" ht="15.75">
      <c r="A496" s="93"/>
      <c r="B496" s="94"/>
      <c r="C496" s="94"/>
      <c r="D496" s="94"/>
      <c r="E496" s="94"/>
      <c r="F496" s="854"/>
    </row>
    <row r="497" spans="1:6" s="983" customFormat="1" ht="15.75">
      <c r="A497" s="93"/>
      <c r="B497" s="94"/>
      <c r="C497" s="94"/>
      <c r="D497" s="94"/>
      <c r="E497" s="94"/>
      <c r="F497" s="854"/>
    </row>
    <row r="498" spans="1:6" s="983" customFormat="1" ht="15.75">
      <c r="A498" s="93"/>
      <c r="B498" s="94"/>
      <c r="C498" s="94"/>
      <c r="D498" s="94"/>
      <c r="E498" s="94"/>
      <c r="F498" s="854"/>
    </row>
    <row r="499" spans="1:6" s="983" customFormat="1" ht="15.75">
      <c r="A499" s="93"/>
      <c r="B499" s="94"/>
      <c r="C499" s="94"/>
      <c r="D499" s="94"/>
      <c r="E499" s="94"/>
      <c r="F499" s="854"/>
    </row>
    <row r="500" spans="1:6" s="983" customFormat="1" ht="15.75">
      <c r="A500" s="93"/>
      <c r="B500" s="94"/>
      <c r="C500" s="94"/>
      <c r="D500" s="94"/>
      <c r="E500" s="94"/>
      <c r="F500" s="854"/>
    </row>
    <row r="501" spans="1:6" s="983" customFormat="1" ht="15.75">
      <c r="A501" s="93"/>
      <c r="B501" s="94"/>
      <c r="C501" s="94"/>
      <c r="D501" s="94"/>
      <c r="E501" s="94"/>
      <c r="F501" s="854"/>
    </row>
    <row r="502" spans="1:6" s="983" customFormat="1" ht="15.75">
      <c r="A502" s="93"/>
      <c r="B502" s="94"/>
      <c r="C502" s="94"/>
      <c r="D502" s="94"/>
      <c r="E502" s="94"/>
      <c r="F502" s="854"/>
    </row>
    <row r="503" spans="1:6" s="983" customFormat="1" ht="15.75">
      <c r="A503" s="93"/>
      <c r="B503" s="94"/>
      <c r="C503" s="94"/>
      <c r="D503" s="94"/>
      <c r="E503" s="94"/>
      <c r="F503" s="854"/>
    </row>
    <row r="504" spans="1:6" s="983" customFormat="1" ht="15.75">
      <c r="A504" s="93"/>
      <c r="B504" s="94"/>
      <c r="C504" s="94"/>
      <c r="D504" s="94"/>
      <c r="E504" s="94"/>
      <c r="F504" s="854"/>
    </row>
    <row r="505" spans="1:6" s="983" customFormat="1" ht="15.75">
      <c r="A505" s="93"/>
      <c r="B505" s="94"/>
      <c r="C505" s="94"/>
      <c r="D505" s="94"/>
      <c r="E505" s="94"/>
      <c r="F505" s="854"/>
    </row>
    <row r="506" spans="1:6" s="983" customFormat="1" ht="15.75">
      <c r="A506" s="93"/>
      <c r="B506" s="94"/>
      <c r="C506" s="94"/>
      <c r="D506" s="94"/>
      <c r="E506" s="94"/>
      <c r="F506" s="854"/>
    </row>
    <row r="507" spans="1:6" s="983" customFormat="1" ht="15.75">
      <c r="A507" s="93"/>
      <c r="B507" s="94"/>
      <c r="C507" s="94"/>
      <c r="D507" s="94"/>
      <c r="E507" s="94"/>
      <c r="F507" s="854"/>
    </row>
    <row r="508" spans="1:6" s="983" customFormat="1" ht="15.75">
      <c r="A508" s="93"/>
      <c r="B508" s="94"/>
      <c r="C508" s="94"/>
      <c r="D508" s="94"/>
      <c r="E508" s="94"/>
      <c r="F508" s="854"/>
    </row>
    <row r="509" spans="1:6" s="983" customFormat="1" ht="15.75">
      <c r="A509" s="93"/>
      <c r="B509" s="94"/>
      <c r="C509" s="94"/>
      <c r="D509" s="94"/>
      <c r="E509" s="94"/>
      <c r="F509" s="854"/>
    </row>
    <row r="510" spans="1:6" s="983" customFormat="1" ht="15.75">
      <c r="A510" s="93"/>
      <c r="B510" s="94"/>
      <c r="C510" s="94"/>
      <c r="D510" s="94"/>
      <c r="E510" s="94"/>
      <c r="F510" s="854"/>
    </row>
    <row r="511" spans="1:6" s="983" customFormat="1" ht="15.75">
      <c r="A511" s="93"/>
      <c r="B511" s="94"/>
      <c r="C511" s="94"/>
      <c r="D511" s="94"/>
      <c r="E511" s="94"/>
      <c r="F511" s="854"/>
    </row>
    <row r="512" spans="1:6" s="983" customFormat="1" ht="15.75">
      <c r="A512" s="93"/>
      <c r="B512" s="94"/>
      <c r="C512" s="94"/>
      <c r="D512" s="94"/>
      <c r="E512" s="94"/>
      <c r="F512" s="854"/>
    </row>
    <row r="513" spans="1:6" s="983" customFormat="1" ht="15.75">
      <c r="A513" s="93"/>
      <c r="B513" s="94"/>
      <c r="C513" s="94"/>
      <c r="D513" s="94"/>
      <c r="E513" s="94"/>
      <c r="F513" s="854"/>
    </row>
    <row r="514" spans="1:6" s="983" customFormat="1" ht="15.75">
      <c r="A514" s="93"/>
      <c r="B514" s="94"/>
      <c r="C514" s="94"/>
      <c r="D514" s="94"/>
      <c r="E514" s="94"/>
      <c r="F514" s="854"/>
    </row>
    <row r="515" spans="1:6" s="983" customFormat="1" ht="15.75">
      <c r="A515" s="93"/>
      <c r="B515" s="94"/>
      <c r="C515" s="94"/>
      <c r="D515" s="94"/>
      <c r="E515" s="94"/>
      <c r="F515" s="854"/>
    </row>
    <row r="516" spans="1:6" s="983" customFormat="1" ht="15.75">
      <c r="A516" s="93"/>
      <c r="B516" s="94"/>
      <c r="C516" s="94"/>
      <c r="D516" s="94"/>
      <c r="E516" s="94"/>
      <c r="F516" s="854"/>
    </row>
    <row r="517" spans="1:6" s="983" customFormat="1" ht="15.75">
      <c r="A517" s="93"/>
      <c r="B517" s="94"/>
      <c r="C517" s="94"/>
      <c r="D517" s="94"/>
      <c r="E517" s="94"/>
      <c r="F517" s="854"/>
    </row>
    <row r="518" spans="1:6" s="983" customFormat="1" ht="15.75">
      <c r="A518" s="93"/>
      <c r="B518" s="94"/>
      <c r="C518" s="94"/>
      <c r="D518" s="94"/>
      <c r="E518" s="94"/>
      <c r="F518" s="854"/>
    </row>
    <row r="519" spans="1:6" s="983" customFormat="1" ht="15.75">
      <c r="A519" s="93"/>
      <c r="B519" s="94"/>
      <c r="C519" s="94"/>
      <c r="D519" s="94"/>
      <c r="E519" s="94"/>
      <c r="F519" s="854"/>
    </row>
    <row r="520" spans="1:6" s="983" customFormat="1" ht="15.75">
      <c r="A520" s="93"/>
      <c r="B520" s="94"/>
      <c r="C520" s="94"/>
      <c r="D520" s="94"/>
      <c r="E520" s="94"/>
      <c r="F520" s="854"/>
    </row>
    <row r="521" spans="1:6" s="983" customFormat="1" ht="15.75">
      <c r="A521" s="93"/>
      <c r="B521" s="94"/>
      <c r="C521" s="94"/>
      <c r="D521" s="94"/>
      <c r="E521" s="94"/>
      <c r="F521" s="854"/>
    </row>
    <row r="522" spans="1:6" s="983" customFormat="1" ht="15.75">
      <c r="A522" s="93"/>
      <c r="B522" s="94"/>
      <c r="C522" s="94"/>
      <c r="D522" s="94"/>
      <c r="E522" s="94"/>
      <c r="F522" s="854"/>
    </row>
    <row r="523" spans="1:6" s="983" customFormat="1" ht="15.75">
      <c r="A523" s="93"/>
      <c r="B523" s="94"/>
      <c r="C523" s="94"/>
      <c r="D523" s="94"/>
      <c r="E523" s="94"/>
      <c r="F523" s="854"/>
    </row>
    <row r="524" spans="1:6" s="983" customFormat="1" ht="15.75">
      <c r="A524" s="93"/>
      <c r="B524" s="94"/>
      <c r="C524" s="94"/>
      <c r="D524" s="94"/>
      <c r="E524" s="94"/>
      <c r="F524" s="854"/>
    </row>
    <row r="525" spans="1:6" s="983" customFormat="1" ht="15.75">
      <c r="A525" s="93"/>
      <c r="B525" s="94"/>
      <c r="C525" s="94"/>
      <c r="D525" s="94"/>
      <c r="E525" s="94"/>
      <c r="F525" s="854"/>
    </row>
    <row r="526" spans="1:6" s="983" customFormat="1" ht="15.75">
      <c r="A526" s="93"/>
      <c r="B526" s="94"/>
      <c r="C526" s="94"/>
      <c r="D526" s="94"/>
      <c r="E526" s="94"/>
      <c r="F526" s="854"/>
    </row>
    <row r="527" spans="1:6" s="983" customFormat="1" ht="15.75">
      <c r="A527" s="93"/>
      <c r="B527" s="94"/>
      <c r="C527" s="94"/>
      <c r="D527" s="94"/>
      <c r="E527" s="94"/>
      <c r="F527" s="854"/>
    </row>
    <row r="528" spans="1:6" s="983" customFormat="1" ht="15.75">
      <c r="A528" s="93"/>
      <c r="B528" s="94"/>
      <c r="C528" s="94"/>
      <c r="D528" s="94"/>
      <c r="E528" s="94"/>
      <c r="F528" s="854"/>
    </row>
    <row r="529" spans="1:6" s="983" customFormat="1" ht="15.75">
      <c r="A529" s="93"/>
      <c r="B529" s="94"/>
      <c r="C529" s="94"/>
      <c r="D529" s="94"/>
      <c r="E529" s="94"/>
      <c r="F529" s="854"/>
    </row>
    <row r="530" spans="1:6" s="983" customFormat="1" ht="15.75">
      <c r="A530" s="93"/>
      <c r="B530" s="94"/>
      <c r="C530" s="94"/>
      <c r="D530" s="94"/>
      <c r="E530" s="94"/>
      <c r="F530" s="854"/>
    </row>
    <row r="531" spans="1:6" s="983" customFormat="1" ht="15.75">
      <c r="A531" s="93"/>
      <c r="B531" s="94"/>
      <c r="C531" s="94"/>
      <c r="D531" s="94"/>
      <c r="E531" s="94"/>
      <c r="F531" s="854"/>
    </row>
    <row r="532" spans="1:6" s="983" customFormat="1" ht="15.75">
      <c r="A532" s="93"/>
      <c r="B532" s="94"/>
      <c r="C532" s="94"/>
      <c r="D532" s="94"/>
      <c r="E532" s="94"/>
      <c r="F532" s="854"/>
    </row>
    <row r="533" spans="1:6" s="983" customFormat="1" ht="15.75">
      <c r="A533" s="93"/>
      <c r="B533" s="94"/>
      <c r="C533" s="94"/>
      <c r="D533" s="94"/>
      <c r="E533" s="94"/>
      <c r="F533" s="854"/>
    </row>
    <row r="534" spans="1:6" s="983" customFormat="1" ht="15.75">
      <c r="A534" s="93"/>
      <c r="B534" s="94"/>
      <c r="C534" s="94"/>
      <c r="D534" s="94"/>
      <c r="E534" s="94"/>
      <c r="F534" s="854"/>
    </row>
    <row r="535" spans="1:6" s="983" customFormat="1" ht="15.75">
      <c r="A535" s="93"/>
      <c r="B535" s="94"/>
      <c r="C535" s="94"/>
      <c r="D535" s="94"/>
      <c r="E535" s="94"/>
      <c r="F535" s="854"/>
    </row>
    <row r="536" spans="1:6" s="983" customFormat="1" ht="15.75">
      <c r="A536" s="93"/>
      <c r="B536" s="94"/>
      <c r="C536" s="94"/>
      <c r="D536" s="94"/>
      <c r="E536" s="94"/>
      <c r="F536" s="854"/>
    </row>
    <row r="537" spans="1:6" s="983" customFormat="1" ht="15.75">
      <c r="A537" s="93"/>
      <c r="B537" s="94"/>
      <c r="C537" s="94"/>
      <c r="D537" s="94"/>
      <c r="E537" s="94"/>
      <c r="F537" s="854"/>
    </row>
    <row r="538" spans="1:6" s="983" customFormat="1" ht="15.75">
      <c r="A538" s="93"/>
      <c r="B538" s="94"/>
      <c r="C538" s="94"/>
      <c r="D538" s="94"/>
      <c r="E538" s="94"/>
      <c r="F538" s="854"/>
    </row>
    <row r="539" spans="1:6" s="983" customFormat="1" ht="15.75">
      <c r="A539" s="93"/>
      <c r="B539" s="94"/>
      <c r="C539" s="94"/>
      <c r="D539" s="94"/>
      <c r="E539" s="94"/>
      <c r="F539" s="854"/>
    </row>
    <row r="540" spans="1:6" s="983" customFormat="1" ht="15.75">
      <c r="A540" s="93"/>
      <c r="B540" s="94"/>
      <c r="C540" s="94"/>
      <c r="D540" s="94"/>
      <c r="E540" s="94"/>
      <c r="F540" s="854"/>
    </row>
    <row r="541" spans="1:6" s="983" customFormat="1" ht="15.75">
      <c r="A541" s="93"/>
      <c r="B541" s="94"/>
      <c r="C541" s="94"/>
      <c r="D541" s="94"/>
      <c r="E541" s="94"/>
      <c r="F541" s="854"/>
    </row>
    <row r="542" spans="1:6" s="983" customFormat="1" ht="15.75">
      <c r="A542" s="93"/>
      <c r="B542" s="94"/>
      <c r="C542" s="94"/>
      <c r="D542" s="94"/>
      <c r="E542" s="94"/>
      <c r="F542" s="854"/>
    </row>
    <row r="543" spans="1:6" s="983" customFormat="1" ht="15.75">
      <c r="A543" s="93"/>
      <c r="B543" s="94"/>
      <c r="C543" s="94"/>
      <c r="D543" s="94"/>
      <c r="E543" s="94"/>
      <c r="F543" s="854"/>
    </row>
    <row r="544" spans="1:6" s="983" customFormat="1" ht="15.75">
      <c r="A544" s="93"/>
      <c r="B544" s="94"/>
      <c r="C544" s="94"/>
      <c r="D544" s="94"/>
      <c r="E544" s="94"/>
      <c r="F544" s="854"/>
    </row>
    <row r="545" spans="1:6" s="983" customFormat="1" ht="15.75">
      <c r="A545" s="93"/>
      <c r="B545" s="94"/>
      <c r="C545" s="94"/>
      <c r="D545" s="94"/>
      <c r="E545" s="94"/>
      <c r="F545" s="854"/>
    </row>
    <row r="546" spans="1:6" s="983" customFormat="1" ht="15.75">
      <c r="A546" s="93"/>
      <c r="B546" s="94"/>
      <c r="C546" s="94"/>
      <c r="D546" s="94"/>
      <c r="E546" s="94"/>
      <c r="F546" s="854"/>
    </row>
    <row r="547" spans="1:6" s="983" customFormat="1" ht="15.75">
      <c r="A547" s="93"/>
      <c r="B547" s="94"/>
      <c r="C547" s="94"/>
      <c r="D547" s="94"/>
      <c r="E547" s="94"/>
      <c r="F547" s="854"/>
    </row>
    <row r="548" spans="1:6" s="983" customFormat="1" ht="15.75">
      <c r="A548" s="93"/>
      <c r="B548" s="94"/>
      <c r="C548" s="94"/>
      <c r="D548" s="94"/>
      <c r="E548" s="94"/>
      <c r="F548" s="854"/>
    </row>
    <row r="549" spans="1:6" s="983" customFormat="1" ht="15.75">
      <c r="A549" s="93"/>
      <c r="B549" s="94"/>
      <c r="C549" s="94"/>
      <c r="D549" s="94"/>
      <c r="E549" s="94"/>
      <c r="F549" s="854"/>
    </row>
    <row r="550" spans="1:6" s="983" customFormat="1" ht="15.75">
      <c r="A550" s="93"/>
      <c r="B550" s="94"/>
      <c r="C550" s="94"/>
      <c r="D550" s="94"/>
      <c r="E550" s="94"/>
      <c r="F550" s="854"/>
    </row>
    <row r="551" spans="1:6" s="983" customFormat="1" ht="15.75">
      <c r="A551" s="93"/>
      <c r="B551" s="94"/>
      <c r="C551" s="94"/>
      <c r="D551" s="94"/>
      <c r="E551" s="94"/>
      <c r="F551" s="854"/>
    </row>
    <row r="552" spans="1:6" s="983" customFormat="1" ht="15.75">
      <c r="A552" s="93"/>
      <c r="B552" s="94"/>
      <c r="C552" s="94"/>
      <c r="D552" s="94"/>
      <c r="E552" s="94"/>
      <c r="F552" s="854"/>
    </row>
    <row r="553" spans="1:6" s="983" customFormat="1" ht="15.75">
      <c r="A553" s="93"/>
      <c r="B553" s="94"/>
      <c r="C553" s="94"/>
      <c r="D553" s="94"/>
      <c r="E553" s="94"/>
      <c r="F553" s="854"/>
    </row>
    <row r="554" spans="1:6" s="983" customFormat="1" ht="15.75">
      <c r="A554" s="93"/>
      <c r="B554" s="94"/>
      <c r="C554" s="94"/>
      <c r="D554" s="94"/>
      <c r="E554" s="94"/>
      <c r="F554" s="854"/>
    </row>
    <row r="555" spans="1:6" s="983" customFormat="1" ht="15.75">
      <c r="A555" s="93"/>
      <c r="B555" s="94"/>
      <c r="C555" s="94"/>
      <c r="D555" s="94"/>
      <c r="E555" s="94"/>
      <c r="F555" s="854"/>
    </row>
    <row r="556" spans="1:6" s="983" customFormat="1" ht="15.75">
      <c r="A556" s="93"/>
      <c r="B556" s="94"/>
      <c r="C556" s="94"/>
      <c r="D556" s="94"/>
      <c r="E556" s="94"/>
      <c r="F556" s="854"/>
    </row>
    <row r="557" spans="1:6" s="983" customFormat="1" ht="15.75">
      <c r="A557" s="93"/>
      <c r="B557" s="94"/>
      <c r="C557" s="94"/>
      <c r="D557" s="94"/>
      <c r="E557" s="94"/>
      <c r="F557" s="854"/>
    </row>
    <row r="558" spans="1:6" s="983" customFormat="1" ht="15.75">
      <c r="A558" s="93"/>
      <c r="B558" s="94"/>
      <c r="C558" s="94"/>
      <c r="D558" s="94"/>
      <c r="E558" s="94"/>
      <c r="F558" s="854"/>
    </row>
    <row r="559" spans="1:6" s="983" customFormat="1" ht="15.75">
      <c r="A559" s="93"/>
      <c r="B559" s="94"/>
      <c r="C559" s="94"/>
      <c r="D559" s="94"/>
      <c r="E559" s="94"/>
      <c r="F559" s="854"/>
    </row>
    <row r="560" spans="1:6" s="983" customFormat="1" ht="15.75">
      <c r="A560" s="93"/>
      <c r="B560" s="94"/>
      <c r="C560" s="94"/>
      <c r="D560" s="94"/>
      <c r="E560" s="94"/>
      <c r="F560" s="854"/>
    </row>
    <row r="561" spans="1:6" s="983" customFormat="1" ht="15.75">
      <c r="A561" s="93"/>
      <c r="B561" s="94"/>
      <c r="C561" s="94"/>
      <c r="D561" s="94"/>
      <c r="E561" s="94"/>
      <c r="F561" s="854"/>
    </row>
    <row r="562" spans="1:6" s="983" customFormat="1" ht="15.75">
      <c r="A562" s="93"/>
      <c r="B562" s="94"/>
      <c r="C562" s="94"/>
      <c r="D562" s="94"/>
      <c r="E562" s="94"/>
      <c r="F562" s="854"/>
    </row>
    <row r="563" spans="1:6" s="983" customFormat="1" ht="15.75">
      <c r="A563" s="93"/>
      <c r="B563" s="94"/>
      <c r="C563" s="94"/>
      <c r="D563" s="94"/>
      <c r="E563" s="94"/>
      <c r="F563" s="854"/>
    </row>
    <row r="564" spans="1:6" s="983" customFormat="1" ht="15.75">
      <c r="A564" s="93"/>
      <c r="B564" s="94"/>
      <c r="C564" s="94"/>
      <c r="D564" s="94"/>
      <c r="E564" s="94"/>
      <c r="F564" s="854"/>
    </row>
    <row r="565" spans="1:6" s="983" customFormat="1" ht="15.75">
      <c r="A565" s="93"/>
      <c r="B565" s="94"/>
      <c r="C565" s="94"/>
      <c r="D565" s="94"/>
      <c r="E565" s="94"/>
      <c r="F565" s="854"/>
    </row>
    <row r="566" spans="1:6" s="983" customFormat="1" ht="15.75">
      <c r="A566" s="93"/>
      <c r="B566" s="94"/>
      <c r="C566" s="94"/>
      <c r="D566" s="94"/>
      <c r="E566" s="94"/>
      <c r="F566" s="854"/>
    </row>
    <row r="567" spans="1:6" s="983" customFormat="1" ht="15.75">
      <c r="A567" s="93"/>
      <c r="B567" s="94"/>
      <c r="C567" s="94"/>
      <c r="D567" s="94"/>
      <c r="E567" s="94"/>
      <c r="F567" s="854"/>
    </row>
    <row r="568" spans="1:6" s="983" customFormat="1" ht="15.75">
      <c r="A568" s="93"/>
      <c r="B568" s="94"/>
      <c r="C568" s="94"/>
      <c r="D568" s="94"/>
      <c r="E568" s="94"/>
      <c r="F568" s="854"/>
    </row>
    <row r="569" spans="1:6" s="983" customFormat="1" ht="15.75">
      <c r="A569" s="93"/>
      <c r="B569" s="94"/>
      <c r="C569" s="94"/>
      <c r="D569" s="94"/>
      <c r="E569" s="94"/>
      <c r="F569" s="854"/>
    </row>
    <row r="570" spans="1:6" s="983" customFormat="1" ht="15.75">
      <c r="A570" s="93"/>
      <c r="B570" s="94"/>
      <c r="C570" s="94"/>
      <c r="D570" s="94"/>
      <c r="E570" s="94"/>
      <c r="F570" s="854"/>
    </row>
    <row r="571" spans="1:6" s="983" customFormat="1" ht="15.75">
      <c r="A571" s="93"/>
      <c r="B571" s="94"/>
      <c r="C571" s="94"/>
      <c r="D571" s="94"/>
      <c r="E571" s="94"/>
      <c r="F571" s="854"/>
    </row>
    <row r="572" spans="1:6" s="983" customFormat="1" ht="15.75">
      <c r="A572" s="93"/>
      <c r="B572" s="94"/>
      <c r="C572" s="94"/>
      <c r="D572" s="94"/>
      <c r="E572" s="94"/>
      <c r="F572" s="854"/>
    </row>
    <row r="573" spans="1:6" s="983" customFormat="1" ht="15.75">
      <c r="A573" s="93"/>
      <c r="B573" s="94"/>
      <c r="C573" s="94"/>
      <c r="D573" s="94"/>
      <c r="E573" s="94"/>
      <c r="F573" s="854"/>
    </row>
    <row r="574" spans="1:6" s="983" customFormat="1" ht="15.75">
      <c r="A574" s="93"/>
      <c r="B574" s="94"/>
      <c r="C574" s="94"/>
      <c r="D574" s="94"/>
      <c r="E574" s="94"/>
      <c r="F574" s="854"/>
    </row>
    <row r="575" spans="1:6" s="983" customFormat="1" ht="15.75">
      <c r="A575" s="93"/>
      <c r="B575" s="94"/>
      <c r="C575" s="94"/>
      <c r="D575" s="94"/>
      <c r="E575" s="94"/>
      <c r="F575" s="854"/>
    </row>
    <row r="576" spans="1:6" s="983" customFormat="1" ht="15.75">
      <c r="A576" s="93"/>
      <c r="B576" s="94"/>
      <c r="C576" s="94"/>
      <c r="D576" s="94"/>
      <c r="E576" s="94"/>
      <c r="F576" s="854"/>
    </row>
    <row r="577" spans="1:6" s="983" customFormat="1" ht="15.75">
      <c r="A577" s="93"/>
      <c r="B577" s="94"/>
      <c r="C577" s="94"/>
      <c r="D577" s="94"/>
      <c r="E577" s="94"/>
      <c r="F577" s="854"/>
    </row>
    <row r="578" spans="1:6" s="983" customFormat="1" ht="15.75">
      <c r="A578" s="93"/>
      <c r="B578" s="94"/>
      <c r="C578" s="94"/>
      <c r="D578" s="94"/>
      <c r="E578" s="94"/>
      <c r="F578" s="854"/>
    </row>
    <row r="579" spans="1:6" s="983" customFormat="1" ht="15.75">
      <c r="A579" s="93"/>
      <c r="B579" s="94"/>
      <c r="C579" s="94"/>
      <c r="D579" s="94"/>
      <c r="E579" s="94"/>
      <c r="F579" s="854"/>
    </row>
    <row r="580" spans="1:6" s="983" customFormat="1" ht="15.75">
      <c r="A580" s="93"/>
      <c r="B580" s="94"/>
      <c r="C580" s="94"/>
      <c r="D580" s="94"/>
      <c r="E580" s="94"/>
      <c r="F580" s="854"/>
    </row>
    <row r="581" spans="1:6" s="983" customFormat="1" ht="15.75">
      <c r="A581" s="93"/>
      <c r="B581" s="94"/>
      <c r="C581" s="94"/>
      <c r="D581" s="94"/>
      <c r="E581" s="94"/>
      <c r="F581" s="854"/>
    </row>
    <row r="582" spans="1:6" s="983" customFormat="1" ht="15.75">
      <c r="A582" s="93"/>
      <c r="B582" s="94"/>
      <c r="C582" s="94"/>
      <c r="D582" s="94"/>
      <c r="E582" s="94"/>
      <c r="F582" s="854"/>
    </row>
    <row r="583" spans="1:6" s="983" customFormat="1" ht="15.75">
      <c r="A583" s="93"/>
      <c r="B583" s="94"/>
      <c r="C583" s="94"/>
      <c r="D583" s="94"/>
      <c r="E583" s="94"/>
      <c r="F583" s="854"/>
    </row>
    <row r="584" spans="1:6" s="983" customFormat="1" ht="15.75">
      <c r="A584" s="93"/>
      <c r="B584" s="94"/>
      <c r="C584" s="94"/>
      <c r="D584" s="94"/>
      <c r="E584" s="94"/>
      <c r="F584" s="854"/>
    </row>
    <row r="585" spans="1:6" s="983" customFormat="1" ht="15.75">
      <c r="A585" s="93"/>
      <c r="B585" s="94"/>
      <c r="C585" s="94"/>
      <c r="D585" s="94"/>
      <c r="E585" s="94"/>
      <c r="F585" s="854"/>
    </row>
    <row r="586" spans="1:6" s="983" customFormat="1" ht="15.75">
      <c r="A586" s="93"/>
      <c r="B586" s="94"/>
      <c r="C586" s="94"/>
      <c r="D586" s="94"/>
      <c r="E586" s="94"/>
      <c r="F586" s="854"/>
    </row>
    <row r="587" spans="1:6" s="983" customFormat="1" ht="15.75">
      <c r="A587" s="93"/>
      <c r="B587" s="94"/>
      <c r="C587" s="94"/>
      <c r="D587" s="94"/>
      <c r="E587" s="94"/>
      <c r="F587" s="854"/>
    </row>
    <row r="588" spans="1:6" s="983" customFormat="1" ht="15.75">
      <c r="A588" s="93"/>
      <c r="B588" s="94"/>
      <c r="C588" s="94"/>
      <c r="D588" s="94"/>
      <c r="E588" s="94"/>
      <c r="F588" s="854"/>
    </row>
    <row r="589" spans="1:6" s="983" customFormat="1" ht="15.75">
      <c r="A589" s="93"/>
      <c r="B589" s="94"/>
      <c r="C589" s="94"/>
      <c r="D589" s="94"/>
      <c r="E589" s="94"/>
      <c r="F589" s="854"/>
    </row>
    <row r="590" spans="1:6" s="983" customFormat="1" ht="15.75">
      <c r="A590" s="93"/>
      <c r="B590" s="94"/>
      <c r="C590" s="94"/>
      <c r="D590" s="94"/>
      <c r="E590" s="94"/>
      <c r="F590" s="854"/>
    </row>
    <row r="591" spans="1:6" s="983" customFormat="1" ht="15.75">
      <c r="A591" s="93"/>
      <c r="B591" s="94"/>
      <c r="C591" s="94"/>
      <c r="D591" s="94"/>
      <c r="E591" s="94"/>
      <c r="F591" s="854"/>
    </row>
    <row r="592" spans="1:6" s="983" customFormat="1" ht="15.75">
      <c r="A592" s="93"/>
      <c r="B592" s="94"/>
      <c r="C592" s="94"/>
      <c r="D592" s="94"/>
      <c r="E592" s="94"/>
      <c r="F592" s="854"/>
    </row>
    <row r="593" spans="1:6" s="983" customFormat="1" ht="15.75">
      <c r="A593" s="93"/>
      <c r="B593" s="94"/>
      <c r="C593" s="94"/>
      <c r="D593" s="94"/>
      <c r="E593" s="94"/>
      <c r="F593" s="854"/>
    </row>
    <row r="594" spans="1:6" s="983" customFormat="1" ht="15.75">
      <c r="A594" s="93"/>
      <c r="B594" s="94"/>
      <c r="C594" s="94"/>
      <c r="D594" s="94"/>
      <c r="E594" s="94"/>
      <c r="F594" s="854"/>
    </row>
    <row r="595" spans="1:6" s="983" customFormat="1" ht="15.75">
      <c r="A595" s="93"/>
      <c r="B595" s="94"/>
      <c r="C595" s="94"/>
      <c r="D595" s="94"/>
      <c r="E595" s="94"/>
      <c r="F595" s="854"/>
    </row>
    <row r="596" spans="1:6" s="983" customFormat="1" ht="15.75">
      <c r="A596" s="93"/>
      <c r="B596" s="94"/>
      <c r="C596" s="94"/>
      <c r="D596" s="94"/>
      <c r="E596" s="94"/>
      <c r="F596" s="854"/>
    </row>
    <row r="597" spans="1:6" s="983" customFormat="1" ht="15.75">
      <c r="A597" s="93"/>
      <c r="B597" s="94"/>
      <c r="C597" s="94"/>
      <c r="D597" s="94"/>
      <c r="E597" s="94"/>
      <c r="F597" s="854"/>
    </row>
    <row r="598" spans="1:6" s="983" customFormat="1" ht="15.75">
      <c r="A598" s="93"/>
      <c r="B598" s="94"/>
      <c r="C598" s="94"/>
      <c r="D598" s="94"/>
      <c r="E598" s="94"/>
      <c r="F598" s="854"/>
    </row>
    <row r="599" spans="1:6" s="983" customFormat="1" ht="15.75">
      <c r="A599" s="93"/>
      <c r="B599" s="94"/>
      <c r="C599" s="94"/>
      <c r="D599" s="94"/>
      <c r="E599" s="94"/>
      <c r="F599" s="854"/>
    </row>
    <row r="600" spans="1:6" s="983" customFormat="1" ht="15.75">
      <c r="A600" s="93"/>
      <c r="B600" s="94"/>
      <c r="C600" s="94"/>
      <c r="D600" s="94"/>
      <c r="E600" s="94"/>
      <c r="F600" s="854"/>
    </row>
    <row r="601" spans="1:6" s="983" customFormat="1" ht="15.75">
      <c r="A601" s="93"/>
      <c r="B601" s="94"/>
      <c r="C601" s="94"/>
      <c r="D601" s="94"/>
      <c r="E601" s="94"/>
      <c r="F601" s="854"/>
    </row>
    <row r="602" spans="1:6" s="983" customFormat="1" ht="15.75">
      <c r="A602" s="93"/>
      <c r="B602" s="94"/>
      <c r="C602" s="94"/>
      <c r="D602" s="94"/>
      <c r="E602" s="94"/>
      <c r="F602" s="854"/>
    </row>
    <row r="603" spans="1:6" s="983" customFormat="1" ht="15.75">
      <c r="A603" s="93"/>
      <c r="B603" s="94"/>
      <c r="C603" s="94"/>
      <c r="D603" s="94"/>
      <c r="E603" s="94"/>
      <c r="F603" s="854"/>
    </row>
    <row r="604" spans="1:6" s="983" customFormat="1" ht="15.75">
      <c r="A604" s="93"/>
      <c r="B604" s="94"/>
      <c r="C604" s="94"/>
      <c r="D604" s="94"/>
      <c r="E604" s="94"/>
      <c r="F604" s="854"/>
    </row>
    <row r="605" spans="1:6" s="983" customFormat="1" ht="15.75">
      <c r="A605" s="93"/>
      <c r="B605" s="94"/>
      <c r="C605" s="94"/>
      <c r="D605" s="94"/>
      <c r="E605" s="94"/>
      <c r="F605" s="854"/>
    </row>
    <row r="606" spans="1:6" s="983" customFormat="1" ht="15.75">
      <c r="A606" s="93"/>
      <c r="B606" s="94"/>
      <c r="C606" s="94"/>
      <c r="D606" s="94"/>
      <c r="E606" s="94"/>
      <c r="F606" s="854"/>
    </row>
    <row r="607" spans="1:6" s="983" customFormat="1" ht="15.75">
      <c r="A607" s="93"/>
      <c r="B607" s="94"/>
      <c r="C607" s="94"/>
      <c r="D607" s="94"/>
      <c r="E607" s="94"/>
      <c r="F607" s="854"/>
    </row>
    <row r="608" spans="1:6" s="983" customFormat="1" ht="15.75">
      <c r="A608" s="93"/>
      <c r="B608" s="94"/>
      <c r="C608" s="94"/>
      <c r="D608" s="94"/>
      <c r="E608" s="94"/>
      <c r="F608" s="854"/>
    </row>
    <row r="609" spans="1:6" s="983" customFormat="1" ht="15.75">
      <c r="A609" s="93"/>
      <c r="B609" s="94"/>
      <c r="C609" s="94"/>
      <c r="D609" s="94"/>
      <c r="E609" s="94"/>
      <c r="F609" s="854"/>
    </row>
    <row r="610" spans="1:6" s="983" customFormat="1" ht="15.75">
      <c r="A610" s="93"/>
      <c r="B610" s="94"/>
      <c r="C610" s="94"/>
      <c r="D610" s="94"/>
      <c r="E610" s="94"/>
      <c r="F610" s="854"/>
    </row>
    <row r="611" spans="1:6" s="983" customFormat="1" ht="15.75">
      <c r="A611" s="93"/>
      <c r="B611" s="94"/>
      <c r="C611" s="94"/>
      <c r="D611" s="94"/>
      <c r="E611" s="94"/>
      <c r="F611" s="854"/>
    </row>
    <row r="612" spans="1:6" s="983" customFormat="1" ht="15.75">
      <c r="A612" s="93"/>
      <c r="B612" s="94"/>
      <c r="C612" s="94"/>
      <c r="D612" s="94"/>
      <c r="E612" s="94"/>
      <c r="F612" s="854"/>
    </row>
    <row r="613" spans="1:6" s="983" customFormat="1" ht="15.75">
      <c r="A613" s="93"/>
      <c r="B613" s="94"/>
      <c r="C613" s="94"/>
      <c r="D613" s="94"/>
      <c r="E613" s="94"/>
      <c r="F613" s="854"/>
    </row>
    <row r="614" spans="1:6" s="983" customFormat="1" ht="15.75">
      <c r="A614" s="93"/>
      <c r="B614" s="94"/>
      <c r="C614" s="94"/>
      <c r="D614" s="94"/>
      <c r="E614" s="94"/>
      <c r="F614" s="854"/>
    </row>
    <row r="615" spans="1:6" s="983" customFormat="1" ht="15.75">
      <c r="A615" s="93"/>
      <c r="B615" s="94"/>
      <c r="C615" s="94"/>
      <c r="D615" s="94"/>
      <c r="E615" s="94"/>
      <c r="F615" s="854"/>
    </row>
    <row r="616" spans="1:6" s="983" customFormat="1" ht="15.75">
      <c r="A616" s="93"/>
      <c r="B616" s="94"/>
      <c r="C616" s="94"/>
      <c r="D616" s="94"/>
      <c r="E616" s="94"/>
      <c r="F616" s="854"/>
    </row>
    <row r="617" spans="1:6" s="983" customFormat="1" ht="15.75">
      <c r="A617" s="93"/>
      <c r="B617" s="94"/>
      <c r="C617" s="94"/>
      <c r="D617" s="94"/>
      <c r="E617" s="94"/>
      <c r="F617" s="854"/>
    </row>
    <row r="618" spans="1:6" s="983" customFormat="1" ht="15.75">
      <c r="A618" s="93"/>
      <c r="B618" s="94"/>
      <c r="C618" s="94"/>
      <c r="D618" s="94"/>
      <c r="E618" s="94"/>
      <c r="F618" s="854"/>
    </row>
    <row r="619" spans="1:6" s="983" customFormat="1" ht="15.75">
      <c r="A619" s="93"/>
      <c r="B619" s="94"/>
      <c r="C619" s="94"/>
      <c r="D619" s="94"/>
      <c r="E619" s="94"/>
      <c r="F619" s="854"/>
    </row>
    <row r="620" spans="1:6" s="983" customFormat="1" ht="15.75">
      <c r="A620" s="93"/>
      <c r="B620" s="94"/>
      <c r="C620" s="94"/>
      <c r="D620" s="94"/>
      <c r="E620" s="94"/>
      <c r="F620" s="854"/>
    </row>
    <row r="621" spans="1:6" s="983" customFormat="1" ht="15.75">
      <c r="A621" s="93"/>
      <c r="B621" s="94"/>
      <c r="C621" s="94"/>
      <c r="D621" s="94"/>
      <c r="E621" s="94"/>
      <c r="F621" s="854"/>
    </row>
    <row r="622" spans="1:6" s="983" customFormat="1" ht="15.75">
      <c r="A622" s="93"/>
      <c r="B622" s="94"/>
      <c r="C622" s="94"/>
      <c r="D622" s="94"/>
      <c r="E622" s="94"/>
      <c r="F622" s="854"/>
    </row>
    <row r="623" spans="1:6" s="983" customFormat="1" ht="15.75">
      <c r="A623" s="93"/>
      <c r="B623" s="94"/>
      <c r="C623" s="94"/>
      <c r="D623" s="94"/>
      <c r="E623" s="94"/>
      <c r="F623" s="854"/>
    </row>
    <row r="624" spans="1:6" s="983" customFormat="1" ht="15.75">
      <c r="A624" s="93"/>
      <c r="B624" s="94"/>
      <c r="C624" s="94"/>
      <c r="D624" s="94"/>
      <c r="E624" s="94"/>
      <c r="F624" s="854"/>
    </row>
    <row r="625" spans="1:6" s="983" customFormat="1" ht="15.75">
      <c r="A625" s="93"/>
      <c r="B625" s="94"/>
      <c r="C625" s="94"/>
      <c r="D625" s="94"/>
      <c r="E625" s="94"/>
      <c r="F625" s="854"/>
    </row>
    <row r="626" spans="1:6" s="983" customFormat="1" ht="15.75">
      <c r="A626" s="93"/>
      <c r="B626" s="94"/>
      <c r="C626" s="94"/>
      <c r="D626" s="94"/>
      <c r="E626" s="94"/>
      <c r="F626" s="854"/>
    </row>
    <row r="627" spans="1:6" s="983" customFormat="1" ht="15.75">
      <c r="A627" s="93"/>
      <c r="B627" s="94"/>
      <c r="C627" s="94"/>
      <c r="D627" s="94"/>
      <c r="E627" s="94"/>
      <c r="F627" s="854"/>
    </row>
    <row r="628" spans="1:6" s="983" customFormat="1" ht="15.75">
      <c r="A628" s="93"/>
      <c r="B628" s="94"/>
      <c r="C628" s="94"/>
      <c r="D628" s="94"/>
      <c r="E628" s="94"/>
      <c r="F628" s="854"/>
    </row>
    <row r="629" spans="1:6" s="983" customFormat="1" ht="15.75">
      <c r="A629" s="93"/>
      <c r="B629" s="94"/>
      <c r="C629" s="94"/>
      <c r="D629" s="94"/>
      <c r="E629" s="94"/>
      <c r="F629" s="854"/>
    </row>
    <row r="630" spans="1:6" s="983" customFormat="1" ht="15.75">
      <c r="A630" s="93"/>
      <c r="B630" s="94"/>
      <c r="C630" s="94"/>
      <c r="D630" s="94"/>
      <c r="E630" s="94"/>
      <c r="F630" s="854"/>
    </row>
    <row r="631" spans="1:6" s="983" customFormat="1" ht="15.75">
      <c r="A631" s="93"/>
      <c r="B631" s="94"/>
      <c r="C631" s="94"/>
      <c r="D631" s="94"/>
      <c r="E631" s="94"/>
      <c r="F631" s="854"/>
    </row>
    <row r="632" spans="1:6" s="983" customFormat="1" ht="15.75">
      <c r="A632" s="93"/>
      <c r="B632" s="94"/>
      <c r="C632" s="94"/>
      <c r="D632" s="94"/>
      <c r="E632" s="94"/>
      <c r="F632" s="854"/>
    </row>
    <row r="633" spans="1:6" s="983" customFormat="1" ht="15.75">
      <c r="A633" s="93"/>
      <c r="B633" s="94"/>
      <c r="C633" s="94"/>
      <c r="D633" s="94"/>
      <c r="E633" s="94"/>
      <c r="F633" s="854"/>
    </row>
    <row r="634" spans="1:6" s="983" customFormat="1" ht="15.75">
      <c r="A634" s="93"/>
      <c r="B634" s="94"/>
      <c r="C634" s="94"/>
      <c r="D634" s="94"/>
      <c r="E634" s="94"/>
      <c r="F634" s="854"/>
    </row>
    <row r="635" spans="1:6" s="983" customFormat="1" ht="15.75">
      <c r="A635" s="93"/>
      <c r="B635" s="94"/>
      <c r="C635" s="94"/>
      <c r="D635" s="94"/>
      <c r="E635" s="94"/>
      <c r="F635" s="854"/>
    </row>
    <row r="636" spans="1:6" s="983" customFormat="1" ht="15.75">
      <c r="A636" s="93"/>
      <c r="B636" s="94"/>
      <c r="C636" s="94"/>
      <c r="D636" s="94"/>
      <c r="E636" s="94"/>
      <c r="F636" s="854"/>
    </row>
    <row r="637" spans="1:6" s="983" customFormat="1" ht="15.75">
      <c r="A637" s="93"/>
      <c r="B637" s="94"/>
      <c r="C637" s="94"/>
      <c r="D637" s="94"/>
      <c r="E637" s="94"/>
      <c r="F637" s="854"/>
    </row>
    <row r="638" spans="1:6" s="983" customFormat="1" ht="15.75">
      <c r="A638" s="93"/>
      <c r="B638" s="94"/>
      <c r="C638" s="94"/>
      <c r="D638" s="94"/>
      <c r="E638" s="94"/>
      <c r="F638" s="854"/>
    </row>
    <row r="639" spans="1:6" s="983" customFormat="1" ht="15.75">
      <c r="A639" s="93"/>
      <c r="B639" s="94"/>
      <c r="C639" s="94"/>
      <c r="D639" s="94"/>
      <c r="E639" s="94"/>
      <c r="F639" s="854"/>
    </row>
    <row r="640" spans="1:6" s="983" customFormat="1" ht="15.75">
      <c r="A640" s="93"/>
      <c r="B640" s="94"/>
      <c r="C640" s="94"/>
      <c r="D640" s="94"/>
      <c r="E640" s="94"/>
      <c r="F640" s="854"/>
    </row>
    <row r="641" spans="1:6" s="983" customFormat="1" ht="15.75">
      <c r="A641" s="93"/>
      <c r="B641" s="94"/>
      <c r="C641" s="94"/>
      <c r="D641" s="94"/>
      <c r="E641" s="94"/>
      <c r="F641" s="854"/>
    </row>
    <row r="642" spans="1:6" s="983" customFormat="1" ht="15.75">
      <c r="A642" s="93"/>
      <c r="B642" s="94"/>
      <c r="C642" s="94"/>
      <c r="D642" s="94"/>
      <c r="E642" s="94"/>
      <c r="F642" s="854"/>
    </row>
    <row r="643" spans="1:6" s="983" customFormat="1" ht="15.75">
      <c r="A643" s="93"/>
      <c r="B643" s="94"/>
      <c r="C643" s="94"/>
      <c r="D643" s="94"/>
      <c r="E643" s="94"/>
      <c r="F643" s="854"/>
    </row>
    <row r="644" spans="1:6" s="983" customFormat="1" ht="15.75">
      <c r="A644" s="93"/>
      <c r="B644" s="94"/>
      <c r="C644" s="94"/>
      <c r="D644" s="94"/>
      <c r="E644" s="94"/>
      <c r="F644" s="854"/>
    </row>
    <row r="645" spans="1:6" s="983" customFormat="1" ht="15.75">
      <c r="A645" s="93"/>
      <c r="B645" s="94"/>
      <c r="C645" s="94"/>
      <c r="D645" s="94"/>
      <c r="E645" s="94"/>
      <c r="F645" s="854"/>
    </row>
    <row r="646" spans="1:6" s="983" customFormat="1" ht="15.75">
      <c r="A646" s="93"/>
      <c r="B646" s="94"/>
      <c r="C646" s="94"/>
      <c r="D646" s="94"/>
      <c r="E646" s="94"/>
      <c r="F646" s="854"/>
    </row>
    <row r="647" spans="1:6" s="983" customFormat="1" ht="15.75">
      <c r="A647" s="93"/>
      <c r="B647" s="94"/>
      <c r="C647" s="94"/>
      <c r="D647" s="94"/>
      <c r="E647" s="94"/>
      <c r="F647" s="854"/>
    </row>
    <row r="648" spans="1:6" s="983" customFormat="1" ht="15.75">
      <c r="A648" s="93"/>
      <c r="B648" s="94"/>
      <c r="C648" s="94"/>
      <c r="D648" s="94"/>
      <c r="E648" s="94"/>
      <c r="F648" s="854"/>
    </row>
    <row r="649" spans="1:6" s="983" customFormat="1" ht="15.75">
      <c r="A649" s="93"/>
      <c r="B649" s="94"/>
      <c r="C649" s="94"/>
      <c r="D649" s="94"/>
      <c r="E649" s="94"/>
      <c r="F649" s="854"/>
    </row>
  </sheetData>
  <mergeCells count="22">
    <mergeCell ref="A179:F179"/>
    <mergeCell ref="A180:F180"/>
    <mergeCell ref="A181:F181"/>
    <mergeCell ref="A182:F182"/>
    <mergeCell ref="A92:F92"/>
    <mergeCell ref="A93:F93"/>
    <mergeCell ref="A94:F94"/>
    <mergeCell ref="A136:F136"/>
    <mergeCell ref="A137:F137"/>
    <mergeCell ref="A135:F135"/>
    <mergeCell ref="A138:F138"/>
    <mergeCell ref="A2:F2"/>
    <mergeCell ref="A3:F3"/>
    <mergeCell ref="A4:F4"/>
    <mergeCell ref="A5:F5"/>
    <mergeCell ref="A43:F43"/>
    <mergeCell ref="A47:F47"/>
    <mergeCell ref="A48:F48"/>
    <mergeCell ref="A91:F91"/>
    <mergeCell ref="A49:F49"/>
    <mergeCell ref="A50:F50"/>
    <mergeCell ref="A88:D8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K27" sqref="K27"/>
    </sheetView>
  </sheetViews>
  <sheetFormatPr defaultColWidth="11.42578125" defaultRowHeight="15"/>
  <cols>
    <col min="1" max="2" width="31.140625" style="983" hidden="1" customWidth="1"/>
    <col min="3" max="3" width="95.85546875" style="95" customWidth="1"/>
    <col min="4" max="9" width="17.28515625" style="983" customWidth="1"/>
    <col min="10" max="10" width="19" style="983" customWidth="1"/>
    <col min="11" max="11" width="17.28515625" style="983" customWidth="1"/>
    <col min="12" max="12" width="19.5703125" style="983" customWidth="1"/>
    <col min="13" max="13" width="17.28515625" style="983" customWidth="1"/>
    <col min="14" max="14" width="14.140625" style="983" hidden="1" customWidth="1"/>
    <col min="15" max="15" width="3.42578125" style="212" customWidth="1"/>
    <col min="16" max="16" width="9.140625" style="983" customWidth="1"/>
    <col min="17" max="17" width="21.28515625" style="983" customWidth="1"/>
    <col min="18" max="18" width="12.42578125" style="983" customWidth="1"/>
    <col min="19" max="256" width="11.42578125" style="983"/>
    <col min="257" max="258" width="0" style="983" hidden="1" customWidth="1"/>
    <col min="259" max="259" width="95.85546875" style="983" customWidth="1"/>
    <col min="260" max="265" width="17.28515625" style="983" customWidth="1"/>
    <col min="266" max="266" width="19" style="983" customWidth="1"/>
    <col min="267" max="267" width="17.28515625" style="983" customWidth="1"/>
    <col min="268" max="268" width="19.5703125" style="983" customWidth="1"/>
    <col min="269" max="269" width="17.28515625" style="983" customWidth="1"/>
    <col min="270" max="270" width="0" style="983" hidden="1" customWidth="1"/>
    <col min="271" max="271" width="3.42578125" style="983" customWidth="1"/>
    <col min="272" max="272" width="9.140625" style="983" customWidth="1"/>
    <col min="273" max="273" width="21.28515625" style="983" customWidth="1"/>
    <col min="274" max="274" width="12.42578125" style="983" customWidth="1"/>
    <col min="275" max="512" width="11.42578125" style="983"/>
    <col min="513" max="514" width="0" style="983" hidden="1" customWidth="1"/>
    <col min="515" max="515" width="95.85546875" style="983" customWidth="1"/>
    <col min="516" max="521" width="17.28515625" style="983" customWidth="1"/>
    <col min="522" max="522" width="19" style="983" customWidth="1"/>
    <col min="523" max="523" width="17.28515625" style="983" customWidth="1"/>
    <col min="524" max="524" width="19.5703125" style="983" customWidth="1"/>
    <col min="525" max="525" width="17.28515625" style="983" customWidth="1"/>
    <col min="526" max="526" width="0" style="983" hidden="1" customWidth="1"/>
    <col min="527" max="527" width="3.42578125" style="983" customWidth="1"/>
    <col min="528" max="528" width="9.140625" style="983" customWidth="1"/>
    <col min="529" max="529" width="21.28515625" style="983" customWidth="1"/>
    <col min="530" max="530" width="12.42578125" style="983" customWidth="1"/>
    <col min="531" max="768" width="11.42578125" style="983"/>
    <col min="769" max="770" width="0" style="983" hidden="1" customWidth="1"/>
    <col min="771" max="771" width="95.85546875" style="983" customWidth="1"/>
    <col min="772" max="777" width="17.28515625" style="983" customWidth="1"/>
    <col min="778" max="778" width="19" style="983" customWidth="1"/>
    <col min="779" max="779" width="17.28515625" style="983" customWidth="1"/>
    <col min="780" max="780" width="19.5703125" style="983" customWidth="1"/>
    <col min="781" max="781" width="17.28515625" style="983" customWidth="1"/>
    <col min="782" max="782" width="0" style="983" hidden="1" customWidth="1"/>
    <col min="783" max="783" width="3.42578125" style="983" customWidth="1"/>
    <col min="784" max="784" width="9.140625" style="983" customWidth="1"/>
    <col min="785" max="785" width="21.28515625" style="983" customWidth="1"/>
    <col min="786" max="786" width="12.42578125" style="983" customWidth="1"/>
    <col min="787" max="1024" width="11.42578125" style="983"/>
    <col min="1025" max="1026" width="0" style="983" hidden="1" customWidth="1"/>
    <col min="1027" max="1027" width="95.85546875" style="983" customWidth="1"/>
    <col min="1028" max="1033" width="17.28515625" style="983" customWidth="1"/>
    <col min="1034" max="1034" width="19" style="983" customWidth="1"/>
    <col min="1035" max="1035" width="17.28515625" style="983" customWidth="1"/>
    <col min="1036" max="1036" width="19.5703125" style="983" customWidth="1"/>
    <col min="1037" max="1037" width="17.28515625" style="983" customWidth="1"/>
    <col min="1038" max="1038" width="0" style="983" hidden="1" customWidth="1"/>
    <col min="1039" max="1039" width="3.42578125" style="983" customWidth="1"/>
    <col min="1040" max="1040" width="9.140625" style="983" customWidth="1"/>
    <col min="1041" max="1041" width="21.28515625" style="983" customWidth="1"/>
    <col min="1042" max="1042" width="12.42578125" style="983" customWidth="1"/>
    <col min="1043" max="1280" width="11.42578125" style="983"/>
    <col min="1281" max="1282" width="0" style="983" hidden="1" customWidth="1"/>
    <col min="1283" max="1283" width="95.85546875" style="983" customWidth="1"/>
    <col min="1284" max="1289" width="17.28515625" style="983" customWidth="1"/>
    <col min="1290" max="1290" width="19" style="983" customWidth="1"/>
    <col min="1291" max="1291" width="17.28515625" style="983" customWidth="1"/>
    <col min="1292" max="1292" width="19.5703125" style="983" customWidth="1"/>
    <col min="1293" max="1293" width="17.28515625" style="983" customWidth="1"/>
    <col min="1294" max="1294" width="0" style="983" hidden="1" customWidth="1"/>
    <col min="1295" max="1295" width="3.42578125" style="983" customWidth="1"/>
    <col min="1296" max="1296" width="9.140625" style="983" customWidth="1"/>
    <col min="1297" max="1297" width="21.28515625" style="983" customWidth="1"/>
    <col min="1298" max="1298" width="12.42578125" style="983" customWidth="1"/>
    <col min="1299" max="1536" width="11.42578125" style="983"/>
    <col min="1537" max="1538" width="0" style="983" hidden="1" customWidth="1"/>
    <col min="1539" max="1539" width="95.85546875" style="983" customWidth="1"/>
    <col min="1540" max="1545" width="17.28515625" style="983" customWidth="1"/>
    <col min="1546" max="1546" width="19" style="983" customWidth="1"/>
    <col min="1547" max="1547" width="17.28515625" style="983" customWidth="1"/>
    <col min="1548" max="1548" width="19.5703125" style="983" customWidth="1"/>
    <col min="1549" max="1549" width="17.28515625" style="983" customWidth="1"/>
    <col min="1550" max="1550" width="0" style="983" hidden="1" customWidth="1"/>
    <col min="1551" max="1551" width="3.42578125" style="983" customWidth="1"/>
    <col min="1552" max="1552" width="9.140625" style="983" customWidth="1"/>
    <col min="1553" max="1553" width="21.28515625" style="983" customWidth="1"/>
    <col min="1554" max="1554" width="12.42578125" style="983" customWidth="1"/>
    <col min="1555" max="1792" width="11.42578125" style="983"/>
    <col min="1793" max="1794" width="0" style="983" hidden="1" customWidth="1"/>
    <col min="1795" max="1795" width="95.85546875" style="983" customWidth="1"/>
    <col min="1796" max="1801" width="17.28515625" style="983" customWidth="1"/>
    <col min="1802" max="1802" width="19" style="983" customWidth="1"/>
    <col min="1803" max="1803" width="17.28515625" style="983" customWidth="1"/>
    <col min="1804" max="1804" width="19.5703125" style="983" customWidth="1"/>
    <col min="1805" max="1805" width="17.28515625" style="983" customWidth="1"/>
    <col min="1806" max="1806" width="0" style="983" hidden="1" customWidth="1"/>
    <col min="1807" max="1807" width="3.42578125" style="983" customWidth="1"/>
    <col min="1808" max="1808" width="9.140625" style="983" customWidth="1"/>
    <col min="1809" max="1809" width="21.28515625" style="983" customWidth="1"/>
    <col min="1810" max="1810" width="12.42578125" style="983" customWidth="1"/>
    <col min="1811" max="2048" width="11.42578125" style="983"/>
    <col min="2049" max="2050" width="0" style="983" hidden="1" customWidth="1"/>
    <col min="2051" max="2051" width="95.85546875" style="983" customWidth="1"/>
    <col min="2052" max="2057" width="17.28515625" style="983" customWidth="1"/>
    <col min="2058" max="2058" width="19" style="983" customWidth="1"/>
    <col min="2059" max="2059" width="17.28515625" style="983" customWidth="1"/>
    <col min="2060" max="2060" width="19.5703125" style="983" customWidth="1"/>
    <col min="2061" max="2061" width="17.28515625" style="983" customWidth="1"/>
    <col min="2062" max="2062" width="0" style="983" hidden="1" customWidth="1"/>
    <col min="2063" max="2063" width="3.42578125" style="983" customWidth="1"/>
    <col min="2064" max="2064" width="9.140625" style="983" customWidth="1"/>
    <col min="2065" max="2065" width="21.28515625" style="983" customWidth="1"/>
    <col min="2066" max="2066" width="12.42578125" style="983" customWidth="1"/>
    <col min="2067" max="2304" width="11.42578125" style="983"/>
    <col min="2305" max="2306" width="0" style="983" hidden="1" customWidth="1"/>
    <col min="2307" max="2307" width="95.85546875" style="983" customWidth="1"/>
    <col min="2308" max="2313" width="17.28515625" style="983" customWidth="1"/>
    <col min="2314" max="2314" width="19" style="983" customWidth="1"/>
    <col min="2315" max="2315" width="17.28515625" style="983" customWidth="1"/>
    <col min="2316" max="2316" width="19.5703125" style="983" customWidth="1"/>
    <col min="2317" max="2317" width="17.28515625" style="983" customWidth="1"/>
    <col min="2318" max="2318" width="0" style="983" hidden="1" customWidth="1"/>
    <col min="2319" max="2319" width="3.42578125" style="983" customWidth="1"/>
    <col min="2320" max="2320" width="9.140625" style="983" customWidth="1"/>
    <col min="2321" max="2321" width="21.28515625" style="983" customWidth="1"/>
    <col min="2322" max="2322" width="12.42578125" style="983" customWidth="1"/>
    <col min="2323" max="2560" width="11.42578125" style="983"/>
    <col min="2561" max="2562" width="0" style="983" hidden="1" customWidth="1"/>
    <col min="2563" max="2563" width="95.85546875" style="983" customWidth="1"/>
    <col min="2564" max="2569" width="17.28515625" style="983" customWidth="1"/>
    <col min="2570" max="2570" width="19" style="983" customWidth="1"/>
    <col min="2571" max="2571" width="17.28515625" style="983" customWidth="1"/>
    <col min="2572" max="2572" width="19.5703125" style="983" customWidth="1"/>
    <col min="2573" max="2573" width="17.28515625" style="983" customWidth="1"/>
    <col min="2574" max="2574" width="0" style="983" hidden="1" customWidth="1"/>
    <col min="2575" max="2575" width="3.42578125" style="983" customWidth="1"/>
    <col min="2576" max="2576" width="9.140625" style="983" customWidth="1"/>
    <col min="2577" max="2577" width="21.28515625" style="983" customWidth="1"/>
    <col min="2578" max="2578" width="12.42578125" style="983" customWidth="1"/>
    <col min="2579" max="2816" width="11.42578125" style="983"/>
    <col min="2817" max="2818" width="0" style="983" hidden="1" customWidth="1"/>
    <col min="2819" max="2819" width="95.85546875" style="983" customWidth="1"/>
    <col min="2820" max="2825" width="17.28515625" style="983" customWidth="1"/>
    <col min="2826" max="2826" width="19" style="983" customWidth="1"/>
    <col min="2827" max="2827" width="17.28515625" style="983" customWidth="1"/>
    <col min="2828" max="2828" width="19.5703125" style="983" customWidth="1"/>
    <col min="2829" max="2829" width="17.28515625" style="983" customWidth="1"/>
    <col min="2830" max="2830" width="0" style="983" hidden="1" customWidth="1"/>
    <col min="2831" max="2831" width="3.42578125" style="983" customWidth="1"/>
    <col min="2832" max="2832" width="9.140625" style="983" customWidth="1"/>
    <col min="2833" max="2833" width="21.28515625" style="983" customWidth="1"/>
    <col min="2834" max="2834" width="12.42578125" style="983" customWidth="1"/>
    <col min="2835" max="3072" width="11.42578125" style="983"/>
    <col min="3073" max="3074" width="0" style="983" hidden="1" customWidth="1"/>
    <col min="3075" max="3075" width="95.85546875" style="983" customWidth="1"/>
    <col min="3076" max="3081" width="17.28515625" style="983" customWidth="1"/>
    <col min="3082" max="3082" width="19" style="983" customWidth="1"/>
    <col min="3083" max="3083" width="17.28515625" style="983" customWidth="1"/>
    <col min="3084" max="3084" width="19.5703125" style="983" customWidth="1"/>
    <col min="3085" max="3085" width="17.28515625" style="983" customWidth="1"/>
    <col min="3086" max="3086" width="0" style="983" hidden="1" customWidth="1"/>
    <col min="3087" max="3087" width="3.42578125" style="983" customWidth="1"/>
    <col min="3088" max="3088" width="9.140625" style="983" customWidth="1"/>
    <col min="3089" max="3089" width="21.28515625" style="983" customWidth="1"/>
    <col min="3090" max="3090" width="12.42578125" style="983" customWidth="1"/>
    <col min="3091" max="3328" width="11.42578125" style="983"/>
    <col min="3329" max="3330" width="0" style="983" hidden="1" customWidth="1"/>
    <col min="3331" max="3331" width="95.85546875" style="983" customWidth="1"/>
    <col min="3332" max="3337" width="17.28515625" style="983" customWidth="1"/>
    <col min="3338" max="3338" width="19" style="983" customWidth="1"/>
    <col min="3339" max="3339" width="17.28515625" style="983" customWidth="1"/>
    <col min="3340" max="3340" width="19.5703125" style="983" customWidth="1"/>
    <col min="3341" max="3341" width="17.28515625" style="983" customWidth="1"/>
    <col min="3342" max="3342" width="0" style="983" hidden="1" customWidth="1"/>
    <col min="3343" max="3343" width="3.42578125" style="983" customWidth="1"/>
    <col min="3344" max="3344" width="9.140625" style="983" customWidth="1"/>
    <col min="3345" max="3345" width="21.28515625" style="983" customWidth="1"/>
    <col min="3346" max="3346" width="12.42578125" style="983" customWidth="1"/>
    <col min="3347" max="3584" width="11.42578125" style="983"/>
    <col min="3585" max="3586" width="0" style="983" hidden="1" customWidth="1"/>
    <col min="3587" max="3587" width="95.85546875" style="983" customWidth="1"/>
    <col min="3588" max="3593" width="17.28515625" style="983" customWidth="1"/>
    <col min="3594" max="3594" width="19" style="983" customWidth="1"/>
    <col min="3595" max="3595" width="17.28515625" style="983" customWidth="1"/>
    <col min="3596" max="3596" width="19.5703125" style="983" customWidth="1"/>
    <col min="3597" max="3597" width="17.28515625" style="983" customWidth="1"/>
    <col min="3598" max="3598" width="0" style="983" hidden="1" customWidth="1"/>
    <col min="3599" max="3599" width="3.42578125" style="983" customWidth="1"/>
    <col min="3600" max="3600" width="9.140625" style="983" customWidth="1"/>
    <col min="3601" max="3601" width="21.28515625" style="983" customWidth="1"/>
    <col min="3602" max="3602" width="12.42578125" style="983" customWidth="1"/>
    <col min="3603" max="3840" width="11.42578125" style="983"/>
    <col min="3841" max="3842" width="0" style="983" hidden="1" customWidth="1"/>
    <col min="3843" max="3843" width="95.85546875" style="983" customWidth="1"/>
    <col min="3844" max="3849" width="17.28515625" style="983" customWidth="1"/>
    <col min="3850" max="3850" width="19" style="983" customWidth="1"/>
    <col min="3851" max="3851" width="17.28515625" style="983" customWidth="1"/>
    <col min="3852" max="3852" width="19.5703125" style="983" customWidth="1"/>
    <col min="3853" max="3853" width="17.28515625" style="983" customWidth="1"/>
    <col min="3854" max="3854" width="0" style="983" hidden="1" customWidth="1"/>
    <col min="3855" max="3855" width="3.42578125" style="983" customWidth="1"/>
    <col min="3856" max="3856" width="9.140625" style="983" customWidth="1"/>
    <col min="3857" max="3857" width="21.28515625" style="983" customWidth="1"/>
    <col min="3858" max="3858" width="12.42578125" style="983" customWidth="1"/>
    <col min="3859" max="4096" width="11.42578125" style="983"/>
    <col min="4097" max="4098" width="0" style="983" hidden="1" customWidth="1"/>
    <col min="4099" max="4099" width="95.85546875" style="983" customWidth="1"/>
    <col min="4100" max="4105" width="17.28515625" style="983" customWidth="1"/>
    <col min="4106" max="4106" width="19" style="983" customWidth="1"/>
    <col min="4107" max="4107" width="17.28515625" style="983" customWidth="1"/>
    <col min="4108" max="4108" width="19.5703125" style="983" customWidth="1"/>
    <col min="4109" max="4109" width="17.28515625" style="983" customWidth="1"/>
    <col min="4110" max="4110" width="0" style="983" hidden="1" customWidth="1"/>
    <col min="4111" max="4111" width="3.42578125" style="983" customWidth="1"/>
    <col min="4112" max="4112" width="9.140625" style="983" customWidth="1"/>
    <col min="4113" max="4113" width="21.28515625" style="983" customWidth="1"/>
    <col min="4114" max="4114" width="12.42578125" style="983" customWidth="1"/>
    <col min="4115" max="4352" width="11.42578125" style="983"/>
    <col min="4353" max="4354" width="0" style="983" hidden="1" customWidth="1"/>
    <col min="4355" max="4355" width="95.85546875" style="983" customWidth="1"/>
    <col min="4356" max="4361" width="17.28515625" style="983" customWidth="1"/>
    <col min="4362" max="4362" width="19" style="983" customWidth="1"/>
    <col min="4363" max="4363" width="17.28515625" style="983" customWidth="1"/>
    <col min="4364" max="4364" width="19.5703125" style="983" customWidth="1"/>
    <col min="4365" max="4365" width="17.28515625" style="983" customWidth="1"/>
    <col min="4366" max="4366" width="0" style="983" hidden="1" customWidth="1"/>
    <col min="4367" max="4367" width="3.42578125" style="983" customWidth="1"/>
    <col min="4368" max="4368" width="9.140625" style="983" customWidth="1"/>
    <col min="4369" max="4369" width="21.28515625" style="983" customWidth="1"/>
    <col min="4370" max="4370" width="12.42578125" style="983" customWidth="1"/>
    <col min="4371" max="4608" width="11.42578125" style="983"/>
    <col min="4609" max="4610" width="0" style="983" hidden="1" customWidth="1"/>
    <col min="4611" max="4611" width="95.85546875" style="983" customWidth="1"/>
    <col min="4612" max="4617" width="17.28515625" style="983" customWidth="1"/>
    <col min="4618" max="4618" width="19" style="983" customWidth="1"/>
    <col min="4619" max="4619" width="17.28515625" style="983" customWidth="1"/>
    <col min="4620" max="4620" width="19.5703125" style="983" customWidth="1"/>
    <col min="4621" max="4621" width="17.28515625" style="983" customWidth="1"/>
    <col min="4622" max="4622" width="0" style="983" hidden="1" customWidth="1"/>
    <col min="4623" max="4623" width="3.42578125" style="983" customWidth="1"/>
    <col min="4624" max="4624" width="9.140625" style="983" customWidth="1"/>
    <col min="4625" max="4625" width="21.28515625" style="983" customWidth="1"/>
    <col min="4626" max="4626" width="12.42578125" style="983" customWidth="1"/>
    <col min="4627" max="4864" width="11.42578125" style="983"/>
    <col min="4865" max="4866" width="0" style="983" hidden="1" customWidth="1"/>
    <col min="4867" max="4867" width="95.85546875" style="983" customWidth="1"/>
    <col min="4868" max="4873" width="17.28515625" style="983" customWidth="1"/>
    <col min="4874" max="4874" width="19" style="983" customWidth="1"/>
    <col min="4875" max="4875" width="17.28515625" style="983" customWidth="1"/>
    <col min="4876" max="4876" width="19.5703125" style="983" customWidth="1"/>
    <col min="4877" max="4877" width="17.28515625" style="983" customWidth="1"/>
    <col min="4878" max="4878" width="0" style="983" hidden="1" customWidth="1"/>
    <col min="4879" max="4879" width="3.42578125" style="983" customWidth="1"/>
    <col min="4880" max="4880" width="9.140625" style="983" customWidth="1"/>
    <col min="4881" max="4881" width="21.28515625" style="983" customWidth="1"/>
    <col min="4882" max="4882" width="12.42578125" style="983" customWidth="1"/>
    <col min="4883" max="5120" width="11.42578125" style="983"/>
    <col min="5121" max="5122" width="0" style="983" hidden="1" customWidth="1"/>
    <col min="5123" max="5123" width="95.85546875" style="983" customWidth="1"/>
    <col min="5124" max="5129" width="17.28515625" style="983" customWidth="1"/>
    <col min="5130" max="5130" width="19" style="983" customWidth="1"/>
    <col min="5131" max="5131" width="17.28515625" style="983" customWidth="1"/>
    <col min="5132" max="5132" width="19.5703125" style="983" customWidth="1"/>
    <col min="5133" max="5133" width="17.28515625" style="983" customWidth="1"/>
    <col min="5134" max="5134" width="0" style="983" hidden="1" customWidth="1"/>
    <col min="5135" max="5135" width="3.42578125" style="983" customWidth="1"/>
    <col min="5136" max="5136" width="9.140625" style="983" customWidth="1"/>
    <col min="5137" max="5137" width="21.28515625" style="983" customWidth="1"/>
    <col min="5138" max="5138" width="12.42578125" style="983" customWidth="1"/>
    <col min="5139" max="5376" width="11.42578125" style="983"/>
    <col min="5377" max="5378" width="0" style="983" hidden="1" customWidth="1"/>
    <col min="5379" max="5379" width="95.85546875" style="983" customWidth="1"/>
    <col min="5380" max="5385" width="17.28515625" style="983" customWidth="1"/>
    <col min="5386" max="5386" width="19" style="983" customWidth="1"/>
    <col min="5387" max="5387" width="17.28515625" style="983" customWidth="1"/>
    <col min="5388" max="5388" width="19.5703125" style="983" customWidth="1"/>
    <col min="5389" max="5389" width="17.28515625" style="983" customWidth="1"/>
    <col min="5390" max="5390" width="0" style="983" hidden="1" customWidth="1"/>
    <col min="5391" max="5391" width="3.42578125" style="983" customWidth="1"/>
    <col min="5392" max="5392" width="9.140625" style="983" customWidth="1"/>
    <col min="5393" max="5393" width="21.28515625" style="983" customWidth="1"/>
    <col min="5394" max="5394" width="12.42578125" style="983" customWidth="1"/>
    <col min="5395" max="5632" width="11.42578125" style="983"/>
    <col min="5633" max="5634" width="0" style="983" hidden="1" customWidth="1"/>
    <col min="5635" max="5635" width="95.85546875" style="983" customWidth="1"/>
    <col min="5636" max="5641" width="17.28515625" style="983" customWidth="1"/>
    <col min="5642" max="5642" width="19" style="983" customWidth="1"/>
    <col min="5643" max="5643" width="17.28515625" style="983" customWidth="1"/>
    <col min="5644" max="5644" width="19.5703125" style="983" customWidth="1"/>
    <col min="5645" max="5645" width="17.28515625" style="983" customWidth="1"/>
    <col min="5646" max="5646" width="0" style="983" hidden="1" customWidth="1"/>
    <col min="5647" max="5647" width="3.42578125" style="983" customWidth="1"/>
    <col min="5648" max="5648" width="9.140625" style="983" customWidth="1"/>
    <col min="5649" max="5649" width="21.28515625" style="983" customWidth="1"/>
    <col min="5650" max="5650" width="12.42578125" style="983" customWidth="1"/>
    <col min="5651" max="5888" width="11.42578125" style="983"/>
    <col min="5889" max="5890" width="0" style="983" hidden="1" customWidth="1"/>
    <col min="5891" max="5891" width="95.85546875" style="983" customWidth="1"/>
    <col min="5892" max="5897" width="17.28515625" style="983" customWidth="1"/>
    <col min="5898" max="5898" width="19" style="983" customWidth="1"/>
    <col min="5899" max="5899" width="17.28515625" style="983" customWidth="1"/>
    <col min="5900" max="5900" width="19.5703125" style="983" customWidth="1"/>
    <col min="5901" max="5901" width="17.28515625" style="983" customWidth="1"/>
    <col min="5902" max="5902" width="0" style="983" hidden="1" customWidth="1"/>
    <col min="5903" max="5903" width="3.42578125" style="983" customWidth="1"/>
    <col min="5904" max="5904" width="9.140625" style="983" customWidth="1"/>
    <col min="5905" max="5905" width="21.28515625" style="983" customWidth="1"/>
    <col min="5906" max="5906" width="12.42578125" style="983" customWidth="1"/>
    <col min="5907" max="6144" width="11.42578125" style="983"/>
    <col min="6145" max="6146" width="0" style="983" hidden="1" customWidth="1"/>
    <col min="6147" max="6147" width="95.85546875" style="983" customWidth="1"/>
    <col min="6148" max="6153" width="17.28515625" style="983" customWidth="1"/>
    <col min="6154" max="6154" width="19" style="983" customWidth="1"/>
    <col min="6155" max="6155" width="17.28515625" style="983" customWidth="1"/>
    <col min="6156" max="6156" width="19.5703125" style="983" customWidth="1"/>
    <col min="6157" max="6157" width="17.28515625" style="983" customWidth="1"/>
    <col min="6158" max="6158" width="0" style="983" hidden="1" customWidth="1"/>
    <col min="6159" max="6159" width="3.42578125" style="983" customWidth="1"/>
    <col min="6160" max="6160" width="9.140625" style="983" customWidth="1"/>
    <col min="6161" max="6161" width="21.28515625" style="983" customWidth="1"/>
    <col min="6162" max="6162" width="12.42578125" style="983" customWidth="1"/>
    <col min="6163" max="6400" width="11.42578125" style="983"/>
    <col min="6401" max="6402" width="0" style="983" hidden="1" customWidth="1"/>
    <col min="6403" max="6403" width="95.85546875" style="983" customWidth="1"/>
    <col min="6404" max="6409" width="17.28515625" style="983" customWidth="1"/>
    <col min="6410" max="6410" width="19" style="983" customWidth="1"/>
    <col min="6411" max="6411" width="17.28515625" style="983" customWidth="1"/>
    <col min="6412" max="6412" width="19.5703125" style="983" customWidth="1"/>
    <col min="6413" max="6413" width="17.28515625" style="983" customWidth="1"/>
    <col min="6414" max="6414" width="0" style="983" hidden="1" customWidth="1"/>
    <col min="6415" max="6415" width="3.42578125" style="983" customWidth="1"/>
    <col min="6416" max="6416" width="9.140625" style="983" customWidth="1"/>
    <col min="6417" max="6417" width="21.28515625" style="983" customWidth="1"/>
    <col min="6418" max="6418" width="12.42578125" style="983" customWidth="1"/>
    <col min="6419" max="6656" width="11.42578125" style="983"/>
    <col min="6657" max="6658" width="0" style="983" hidden="1" customWidth="1"/>
    <col min="6659" max="6659" width="95.85546875" style="983" customWidth="1"/>
    <col min="6660" max="6665" width="17.28515625" style="983" customWidth="1"/>
    <col min="6666" max="6666" width="19" style="983" customWidth="1"/>
    <col min="6667" max="6667" width="17.28515625" style="983" customWidth="1"/>
    <col min="6668" max="6668" width="19.5703125" style="983" customWidth="1"/>
    <col min="6669" max="6669" width="17.28515625" style="983" customWidth="1"/>
    <col min="6670" max="6670" width="0" style="983" hidden="1" customWidth="1"/>
    <col min="6671" max="6671" width="3.42578125" style="983" customWidth="1"/>
    <col min="6672" max="6672" width="9.140625" style="983" customWidth="1"/>
    <col min="6673" max="6673" width="21.28515625" style="983" customWidth="1"/>
    <col min="6674" max="6674" width="12.42578125" style="983" customWidth="1"/>
    <col min="6675" max="6912" width="11.42578125" style="983"/>
    <col min="6913" max="6914" width="0" style="983" hidden="1" customWidth="1"/>
    <col min="6915" max="6915" width="95.85546875" style="983" customWidth="1"/>
    <col min="6916" max="6921" width="17.28515625" style="983" customWidth="1"/>
    <col min="6922" max="6922" width="19" style="983" customWidth="1"/>
    <col min="6923" max="6923" width="17.28515625" style="983" customWidth="1"/>
    <col min="6924" max="6924" width="19.5703125" style="983" customWidth="1"/>
    <col min="6925" max="6925" width="17.28515625" style="983" customWidth="1"/>
    <col min="6926" max="6926" width="0" style="983" hidden="1" customWidth="1"/>
    <col min="6927" max="6927" width="3.42578125" style="983" customWidth="1"/>
    <col min="6928" max="6928" width="9.140625" style="983" customWidth="1"/>
    <col min="6929" max="6929" width="21.28515625" style="983" customWidth="1"/>
    <col min="6930" max="6930" width="12.42578125" style="983" customWidth="1"/>
    <col min="6931" max="7168" width="11.42578125" style="983"/>
    <col min="7169" max="7170" width="0" style="983" hidden="1" customWidth="1"/>
    <col min="7171" max="7171" width="95.85546875" style="983" customWidth="1"/>
    <col min="7172" max="7177" width="17.28515625" style="983" customWidth="1"/>
    <col min="7178" max="7178" width="19" style="983" customWidth="1"/>
    <col min="7179" max="7179" width="17.28515625" style="983" customWidth="1"/>
    <col min="7180" max="7180" width="19.5703125" style="983" customWidth="1"/>
    <col min="7181" max="7181" width="17.28515625" style="983" customWidth="1"/>
    <col min="7182" max="7182" width="0" style="983" hidden="1" customWidth="1"/>
    <col min="7183" max="7183" width="3.42578125" style="983" customWidth="1"/>
    <col min="7184" max="7184" width="9.140625" style="983" customWidth="1"/>
    <col min="7185" max="7185" width="21.28515625" style="983" customWidth="1"/>
    <col min="7186" max="7186" width="12.42578125" style="983" customWidth="1"/>
    <col min="7187" max="7424" width="11.42578125" style="983"/>
    <col min="7425" max="7426" width="0" style="983" hidden="1" customWidth="1"/>
    <col min="7427" max="7427" width="95.85546875" style="983" customWidth="1"/>
    <col min="7428" max="7433" width="17.28515625" style="983" customWidth="1"/>
    <col min="7434" max="7434" width="19" style="983" customWidth="1"/>
    <col min="7435" max="7435" width="17.28515625" style="983" customWidth="1"/>
    <col min="7436" max="7436" width="19.5703125" style="983" customWidth="1"/>
    <col min="7437" max="7437" width="17.28515625" style="983" customWidth="1"/>
    <col min="7438" max="7438" width="0" style="983" hidden="1" customWidth="1"/>
    <col min="7439" max="7439" width="3.42578125" style="983" customWidth="1"/>
    <col min="7440" max="7440" width="9.140625" style="983" customWidth="1"/>
    <col min="7441" max="7441" width="21.28515625" style="983" customWidth="1"/>
    <col min="7442" max="7442" width="12.42578125" style="983" customWidth="1"/>
    <col min="7443" max="7680" width="11.42578125" style="983"/>
    <col min="7681" max="7682" width="0" style="983" hidden="1" customWidth="1"/>
    <col min="7683" max="7683" width="95.85546875" style="983" customWidth="1"/>
    <col min="7684" max="7689" width="17.28515625" style="983" customWidth="1"/>
    <col min="7690" max="7690" width="19" style="983" customWidth="1"/>
    <col min="7691" max="7691" width="17.28515625" style="983" customWidth="1"/>
    <col min="7692" max="7692" width="19.5703125" style="983" customWidth="1"/>
    <col min="7693" max="7693" width="17.28515625" style="983" customWidth="1"/>
    <col min="7694" max="7694" width="0" style="983" hidden="1" customWidth="1"/>
    <col min="7695" max="7695" width="3.42578125" style="983" customWidth="1"/>
    <col min="7696" max="7696" width="9.140625" style="983" customWidth="1"/>
    <col min="7697" max="7697" width="21.28515625" style="983" customWidth="1"/>
    <col min="7698" max="7698" width="12.42578125" style="983" customWidth="1"/>
    <col min="7699" max="7936" width="11.42578125" style="983"/>
    <col min="7937" max="7938" width="0" style="983" hidden="1" customWidth="1"/>
    <col min="7939" max="7939" width="95.85546875" style="983" customWidth="1"/>
    <col min="7940" max="7945" width="17.28515625" style="983" customWidth="1"/>
    <col min="7946" max="7946" width="19" style="983" customWidth="1"/>
    <col min="7947" max="7947" width="17.28515625" style="983" customWidth="1"/>
    <col min="7948" max="7948" width="19.5703125" style="983" customWidth="1"/>
    <col min="7949" max="7949" width="17.28515625" style="983" customWidth="1"/>
    <col min="7950" max="7950" width="0" style="983" hidden="1" customWidth="1"/>
    <col min="7951" max="7951" width="3.42578125" style="983" customWidth="1"/>
    <col min="7952" max="7952" width="9.140625" style="983" customWidth="1"/>
    <col min="7953" max="7953" width="21.28515625" style="983" customWidth="1"/>
    <col min="7954" max="7954" width="12.42578125" style="983" customWidth="1"/>
    <col min="7955" max="8192" width="11.42578125" style="983"/>
    <col min="8193" max="8194" width="0" style="983" hidden="1" customWidth="1"/>
    <col min="8195" max="8195" width="95.85546875" style="983" customWidth="1"/>
    <col min="8196" max="8201" width="17.28515625" style="983" customWidth="1"/>
    <col min="8202" max="8202" width="19" style="983" customWidth="1"/>
    <col min="8203" max="8203" width="17.28515625" style="983" customWidth="1"/>
    <col min="8204" max="8204" width="19.5703125" style="983" customWidth="1"/>
    <col min="8205" max="8205" width="17.28515625" style="983" customWidth="1"/>
    <col min="8206" max="8206" width="0" style="983" hidden="1" customWidth="1"/>
    <col min="8207" max="8207" width="3.42578125" style="983" customWidth="1"/>
    <col min="8208" max="8208" width="9.140625" style="983" customWidth="1"/>
    <col min="8209" max="8209" width="21.28515625" style="983" customWidth="1"/>
    <col min="8210" max="8210" width="12.42578125" style="983" customWidth="1"/>
    <col min="8211" max="8448" width="11.42578125" style="983"/>
    <col min="8449" max="8450" width="0" style="983" hidden="1" customWidth="1"/>
    <col min="8451" max="8451" width="95.85546875" style="983" customWidth="1"/>
    <col min="8452" max="8457" width="17.28515625" style="983" customWidth="1"/>
    <col min="8458" max="8458" width="19" style="983" customWidth="1"/>
    <col min="8459" max="8459" width="17.28515625" style="983" customWidth="1"/>
    <col min="8460" max="8460" width="19.5703125" style="983" customWidth="1"/>
    <col min="8461" max="8461" width="17.28515625" style="983" customWidth="1"/>
    <col min="8462" max="8462" width="0" style="983" hidden="1" customWidth="1"/>
    <col min="8463" max="8463" width="3.42578125" style="983" customWidth="1"/>
    <col min="8464" max="8464" width="9.140625" style="983" customWidth="1"/>
    <col min="8465" max="8465" width="21.28515625" style="983" customWidth="1"/>
    <col min="8466" max="8466" width="12.42578125" style="983" customWidth="1"/>
    <col min="8467" max="8704" width="11.42578125" style="983"/>
    <col min="8705" max="8706" width="0" style="983" hidden="1" customWidth="1"/>
    <col min="8707" max="8707" width="95.85546875" style="983" customWidth="1"/>
    <col min="8708" max="8713" width="17.28515625" style="983" customWidth="1"/>
    <col min="8714" max="8714" width="19" style="983" customWidth="1"/>
    <col min="8715" max="8715" width="17.28515625" style="983" customWidth="1"/>
    <col min="8716" max="8716" width="19.5703125" style="983" customWidth="1"/>
    <col min="8717" max="8717" width="17.28515625" style="983" customWidth="1"/>
    <col min="8718" max="8718" width="0" style="983" hidden="1" customWidth="1"/>
    <col min="8719" max="8719" width="3.42578125" style="983" customWidth="1"/>
    <col min="8720" max="8720" width="9.140625" style="983" customWidth="1"/>
    <col min="8721" max="8721" width="21.28515625" style="983" customWidth="1"/>
    <col min="8722" max="8722" width="12.42578125" style="983" customWidth="1"/>
    <col min="8723" max="8960" width="11.42578125" style="983"/>
    <col min="8961" max="8962" width="0" style="983" hidden="1" customWidth="1"/>
    <col min="8963" max="8963" width="95.85546875" style="983" customWidth="1"/>
    <col min="8964" max="8969" width="17.28515625" style="983" customWidth="1"/>
    <col min="8970" max="8970" width="19" style="983" customWidth="1"/>
    <col min="8971" max="8971" width="17.28515625" style="983" customWidth="1"/>
    <col min="8972" max="8972" width="19.5703125" style="983" customWidth="1"/>
    <col min="8973" max="8973" width="17.28515625" style="983" customWidth="1"/>
    <col min="8974" max="8974" width="0" style="983" hidden="1" customWidth="1"/>
    <col min="8975" max="8975" width="3.42578125" style="983" customWidth="1"/>
    <col min="8976" max="8976" width="9.140625" style="983" customWidth="1"/>
    <col min="8977" max="8977" width="21.28515625" style="983" customWidth="1"/>
    <col min="8978" max="8978" width="12.42578125" style="983" customWidth="1"/>
    <col min="8979" max="9216" width="11.42578125" style="983"/>
    <col min="9217" max="9218" width="0" style="983" hidden="1" customWidth="1"/>
    <col min="9219" max="9219" width="95.85546875" style="983" customWidth="1"/>
    <col min="9220" max="9225" width="17.28515625" style="983" customWidth="1"/>
    <col min="9226" max="9226" width="19" style="983" customWidth="1"/>
    <col min="9227" max="9227" width="17.28515625" style="983" customWidth="1"/>
    <col min="9228" max="9228" width="19.5703125" style="983" customWidth="1"/>
    <col min="9229" max="9229" width="17.28515625" style="983" customWidth="1"/>
    <col min="9230" max="9230" width="0" style="983" hidden="1" customWidth="1"/>
    <col min="9231" max="9231" width="3.42578125" style="983" customWidth="1"/>
    <col min="9232" max="9232" width="9.140625" style="983" customWidth="1"/>
    <col min="9233" max="9233" width="21.28515625" style="983" customWidth="1"/>
    <col min="9234" max="9234" width="12.42578125" style="983" customWidth="1"/>
    <col min="9235" max="9472" width="11.42578125" style="983"/>
    <col min="9473" max="9474" width="0" style="983" hidden="1" customWidth="1"/>
    <col min="9475" max="9475" width="95.85546875" style="983" customWidth="1"/>
    <col min="9476" max="9481" width="17.28515625" style="983" customWidth="1"/>
    <col min="9482" max="9482" width="19" style="983" customWidth="1"/>
    <col min="9483" max="9483" width="17.28515625" style="983" customWidth="1"/>
    <col min="9484" max="9484" width="19.5703125" style="983" customWidth="1"/>
    <col min="9485" max="9485" width="17.28515625" style="983" customWidth="1"/>
    <col min="9486" max="9486" width="0" style="983" hidden="1" customWidth="1"/>
    <col min="9487" max="9487" width="3.42578125" style="983" customWidth="1"/>
    <col min="9488" max="9488" width="9.140625" style="983" customWidth="1"/>
    <col min="9489" max="9489" width="21.28515625" style="983" customWidth="1"/>
    <col min="9490" max="9490" width="12.42578125" style="983" customWidth="1"/>
    <col min="9491" max="9728" width="11.42578125" style="983"/>
    <col min="9729" max="9730" width="0" style="983" hidden="1" customWidth="1"/>
    <col min="9731" max="9731" width="95.85546875" style="983" customWidth="1"/>
    <col min="9732" max="9737" width="17.28515625" style="983" customWidth="1"/>
    <col min="9738" max="9738" width="19" style="983" customWidth="1"/>
    <col min="9739" max="9739" width="17.28515625" style="983" customWidth="1"/>
    <col min="9740" max="9740" width="19.5703125" style="983" customWidth="1"/>
    <col min="9741" max="9741" width="17.28515625" style="983" customWidth="1"/>
    <col min="9742" max="9742" width="0" style="983" hidden="1" customWidth="1"/>
    <col min="9743" max="9743" width="3.42578125" style="983" customWidth="1"/>
    <col min="9744" max="9744" width="9.140625" style="983" customWidth="1"/>
    <col min="9745" max="9745" width="21.28515625" style="983" customWidth="1"/>
    <col min="9746" max="9746" width="12.42578125" style="983" customWidth="1"/>
    <col min="9747" max="9984" width="11.42578125" style="983"/>
    <col min="9985" max="9986" width="0" style="983" hidden="1" customWidth="1"/>
    <col min="9987" max="9987" width="95.85546875" style="983" customWidth="1"/>
    <col min="9988" max="9993" width="17.28515625" style="983" customWidth="1"/>
    <col min="9994" max="9994" width="19" style="983" customWidth="1"/>
    <col min="9995" max="9995" width="17.28515625" style="983" customWidth="1"/>
    <col min="9996" max="9996" width="19.5703125" style="983" customWidth="1"/>
    <col min="9997" max="9997" width="17.28515625" style="983" customWidth="1"/>
    <col min="9998" max="9998" width="0" style="983" hidden="1" customWidth="1"/>
    <col min="9999" max="9999" width="3.42578125" style="983" customWidth="1"/>
    <col min="10000" max="10000" width="9.140625" style="983" customWidth="1"/>
    <col min="10001" max="10001" width="21.28515625" style="983" customWidth="1"/>
    <col min="10002" max="10002" width="12.42578125" style="983" customWidth="1"/>
    <col min="10003" max="10240" width="11.42578125" style="983"/>
    <col min="10241" max="10242" width="0" style="983" hidden="1" customWidth="1"/>
    <col min="10243" max="10243" width="95.85546875" style="983" customWidth="1"/>
    <col min="10244" max="10249" width="17.28515625" style="983" customWidth="1"/>
    <col min="10250" max="10250" width="19" style="983" customWidth="1"/>
    <col min="10251" max="10251" width="17.28515625" style="983" customWidth="1"/>
    <col min="10252" max="10252" width="19.5703125" style="983" customWidth="1"/>
    <col min="10253" max="10253" width="17.28515625" style="983" customWidth="1"/>
    <col min="10254" max="10254" width="0" style="983" hidden="1" customWidth="1"/>
    <col min="10255" max="10255" width="3.42578125" style="983" customWidth="1"/>
    <col min="10256" max="10256" width="9.140625" style="983" customWidth="1"/>
    <col min="10257" max="10257" width="21.28515625" style="983" customWidth="1"/>
    <col min="10258" max="10258" width="12.42578125" style="983" customWidth="1"/>
    <col min="10259" max="10496" width="11.42578125" style="983"/>
    <col min="10497" max="10498" width="0" style="983" hidden="1" customWidth="1"/>
    <col min="10499" max="10499" width="95.85546875" style="983" customWidth="1"/>
    <col min="10500" max="10505" width="17.28515625" style="983" customWidth="1"/>
    <col min="10506" max="10506" width="19" style="983" customWidth="1"/>
    <col min="10507" max="10507" width="17.28515625" style="983" customWidth="1"/>
    <col min="10508" max="10508" width="19.5703125" style="983" customWidth="1"/>
    <col min="10509" max="10509" width="17.28515625" style="983" customWidth="1"/>
    <col min="10510" max="10510" width="0" style="983" hidden="1" customWidth="1"/>
    <col min="10511" max="10511" width="3.42578125" style="983" customWidth="1"/>
    <col min="10512" max="10512" width="9.140625" style="983" customWidth="1"/>
    <col min="10513" max="10513" width="21.28515625" style="983" customWidth="1"/>
    <col min="10514" max="10514" width="12.42578125" style="983" customWidth="1"/>
    <col min="10515" max="10752" width="11.42578125" style="983"/>
    <col min="10753" max="10754" width="0" style="983" hidden="1" customWidth="1"/>
    <col min="10755" max="10755" width="95.85546875" style="983" customWidth="1"/>
    <col min="10756" max="10761" width="17.28515625" style="983" customWidth="1"/>
    <col min="10762" max="10762" width="19" style="983" customWidth="1"/>
    <col min="10763" max="10763" width="17.28515625" style="983" customWidth="1"/>
    <col min="10764" max="10764" width="19.5703125" style="983" customWidth="1"/>
    <col min="10765" max="10765" width="17.28515625" style="983" customWidth="1"/>
    <col min="10766" max="10766" width="0" style="983" hidden="1" customWidth="1"/>
    <col min="10767" max="10767" width="3.42578125" style="983" customWidth="1"/>
    <col min="10768" max="10768" width="9.140625" style="983" customWidth="1"/>
    <col min="10769" max="10769" width="21.28515625" style="983" customWidth="1"/>
    <col min="10770" max="10770" width="12.42578125" style="983" customWidth="1"/>
    <col min="10771" max="11008" width="11.42578125" style="983"/>
    <col min="11009" max="11010" width="0" style="983" hidden="1" customWidth="1"/>
    <col min="11011" max="11011" width="95.85546875" style="983" customWidth="1"/>
    <col min="11012" max="11017" width="17.28515625" style="983" customWidth="1"/>
    <col min="11018" max="11018" width="19" style="983" customWidth="1"/>
    <col min="11019" max="11019" width="17.28515625" style="983" customWidth="1"/>
    <col min="11020" max="11020" width="19.5703125" style="983" customWidth="1"/>
    <col min="11021" max="11021" width="17.28515625" style="983" customWidth="1"/>
    <col min="11022" max="11022" width="0" style="983" hidden="1" customWidth="1"/>
    <col min="11023" max="11023" width="3.42578125" style="983" customWidth="1"/>
    <col min="11024" max="11024" width="9.140625" style="983" customWidth="1"/>
    <col min="11025" max="11025" width="21.28515625" style="983" customWidth="1"/>
    <col min="11026" max="11026" width="12.42578125" style="983" customWidth="1"/>
    <col min="11027" max="11264" width="11.42578125" style="983"/>
    <col min="11265" max="11266" width="0" style="983" hidden="1" customWidth="1"/>
    <col min="11267" max="11267" width="95.85546875" style="983" customWidth="1"/>
    <col min="11268" max="11273" width="17.28515625" style="983" customWidth="1"/>
    <col min="11274" max="11274" width="19" style="983" customWidth="1"/>
    <col min="11275" max="11275" width="17.28515625" style="983" customWidth="1"/>
    <col min="11276" max="11276" width="19.5703125" style="983" customWidth="1"/>
    <col min="11277" max="11277" width="17.28515625" style="983" customWidth="1"/>
    <col min="11278" max="11278" width="0" style="983" hidden="1" customWidth="1"/>
    <col min="11279" max="11279" width="3.42578125" style="983" customWidth="1"/>
    <col min="11280" max="11280" width="9.140625" style="983" customWidth="1"/>
    <col min="11281" max="11281" width="21.28515625" style="983" customWidth="1"/>
    <col min="11282" max="11282" width="12.42578125" style="983" customWidth="1"/>
    <col min="11283" max="11520" width="11.42578125" style="983"/>
    <col min="11521" max="11522" width="0" style="983" hidden="1" customWidth="1"/>
    <col min="11523" max="11523" width="95.85546875" style="983" customWidth="1"/>
    <col min="11524" max="11529" width="17.28515625" style="983" customWidth="1"/>
    <col min="11530" max="11530" width="19" style="983" customWidth="1"/>
    <col min="11531" max="11531" width="17.28515625" style="983" customWidth="1"/>
    <col min="11532" max="11532" width="19.5703125" style="983" customWidth="1"/>
    <col min="11533" max="11533" width="17.28515625" style="983" customWidth="1"/>
    <col min="11534" max="11534" width="0" style="983" hidden="1" customWidth="1"/>
    <col min="11535" max="11535" width="3.42578125" style="983" customWidth="1"/>
    <col min="11536" max="11536" width="9.140625" style="983" customWidth="1"/>
    <col min="11537" max="11537" width="21.28515625" style="983" customWidth="1"/>
    <col min="11538" max="11538" width="12.42578125" style="983" customWidth="1"/>
    <col min="11539" max="11776" width="11.42578125" style="983"/>
    <col min="11777" max="11778" width="0" style="983" hidden="1" customWidth="1"/>
    <col min="11779" max="11779" width="95.85546875" style="983" customWidth="1"/>
    <col min="11780" max="11785" width="17.28515625" style="983" customWidth="1"/>
    <col min="11786" max="11786" width="19" style="983" customWidth="1"/>
    <col min="11787" max="11787" width="17.28515625" style="983" customWidth="1"/>
    <col min="11788" max="11788" width="19.5703125" style="983" customWidth="1"/>
    <col min="11789" max="11789" width="17.28515625" style="983" customWidth="1"/>
    <col min="11790" max="11790" width="0" style="983" hidden="1" customWidth="1"/>
    <col min="11791" max="11791" width="3.42578125" style="983" customWidth="1"/>
    <col min="11792" max="11792" width="9.140625" style="983" customWidth="1"/>
    <col min="11793" max="11793" width="21.28515625" style="983" customWidth="1"/>
    <col min="11794" max="11794" width="12.42578125" style="983" customWidth="1"/>
    <col min="11795" max="12032" width="11.42578125" style="983"/>
    <col min="12033" max="12034" width="0" style="983" hidden="1" customWidth="1"/>
    <col min="12035" max="12035" width="95.85546875" style="983" customWidth="1"/>
    <col min="12036" max="12041" width="17.28515625" style="983" customWidth="1"/>
    <col min="12042" max="12042" width="19" style="983" customWidth="1"/>
    <col min="12043" max="12043" width="17.28515625" style="983" customWidth="1"/>
    <col min="12044" max="12044" width="19.5703125" style="983" customWidth="1"/>
    <col min="12045" max="12045" width="17.28515625" style="983" customWidth="1"/>
    <col min="12046" max="12046" width="0" style="983" hidden="1" customWidth="1"/>
    <col min="12047" max="12047" width="3.42578125" style="983" customWidth="1"/>
    <col min="12048" max="12048" width="9.140625" style="983" customWidth="1"/>
    <col min="12049" max="12049" width="21.28515625" style="983" customWidth="1"/>
    <col min="12050" max="12050" width="12.42578125" style="983" customWidth="1"/>
    <col min="12051" max="12288" width="11.42578125" style="983"/>
    <col min="12289" max="12290" width="0" style="983" hidden="1" customWidth="1"/>
    <col min="12291" max="12291" width="95.85546875" style="983" customWidth="1"/>
    <col min="12292" max="12297" width="17.28515625" style="983" customWidth="1"/>
    <col min="12298" max="12298" width="19" style="983" customWidth="1"/>
    <col min="12299" max="12299" width="17.28515625" style="983" customWidth="1"/>
    <col min="12300" max="12300" width="19.5703125" style="983" customWidth="1"/>
    <col min="12301" max="12301" width="17.28515625" style="983" customWidth="1"/>
    <col min="12302" max="12302" width="0" style="983" hidden="1" customWidth="1"/>
    <col min="12303" max="12303" width="3.42578125" style="983" customWidth="1"/>
    <col min="12304" max="12304" width="9.140625" style="983" customWidth="1"/>
    <col min="12305" max="12305" width="21.28515625" style="983" customWidth="1"/>
    <col min="12306" max="12306" width="12.42578125" style="983" customWidth="1"/>
    <col min="12307" max="12544" width="11.42578125" style="983"/>
    <col min="12545" max="12546" width="0" style="983" hidden="1" customWidth="1"/>
    <col min="12547" max="12547" width="95.85546875" style="983" customWidth="1"/>
    <col min="12548" max="12553" width="17.28515625" style="983" customWidth="1"/>
    <col min="12554" max="12554" width="19" style="983" customWidth="1"/>
    <col min="12555" max="12555" width="17.28515625" style="983" customWidth="1"/>
    <col min="12556" max="12556" width="19.5703125" style="983" customWidth="1"/>
    <col min="12557" max="12557" width="17.28515625" style="983" customWidth="1"/>
    <col min="12558" max="12558" width="0" style="983" hidden="1" customWidth="1"/>
    <col min="12559" max="12559" width="3.42578125" style="983" customWidth="1"/>
    <col min="12560" max="12560" width="9.140625" style="983" customWidth="1"/>
    <col min="12561" max="12561" width="21.28515625" style="983" customWidth="1"/>
    <col min="12562" max="12562" width="12.42578125" style="983" customWidth="1"/>
    <col min="12563" max="12800" width="11.42578125" style="983"/>
    <col min="12801" max="12802" width="0" style="983" hidden="1" customWidth="1"/>
    <col min="12803" max="12803" width="95.85546875" style="983" customWidth="1"/>
    <col min="12804" max="12809" width="17.28515625" style="983" customWidth="1"/>
    <col min="12810" max="12810" width="19" style="983" customWidth="1"/>
    <col min="12811" max="12811" width="17.28515625" style="983" customWidth="1"/>
    <col min="12812" max="12812" width="19.5703125" style="983" customWidth="1"/>
    <col min="12813" max="12813" width="17.28515625" style="983" customWidth="1"/>
    <col min="12814" max="12814" width="0" style="983" hidden="1" customWidth="1"/>
    <col min="12815" max="12815" width="3.42578125" style="983" customWidth="1"/>
    <col min="12816" max="12816" width="9.140625" style="983" customWidth="1"/>
    <col min="12817" max="12817" width="21.28515625" style="983" customWidth="1"/>
    <col min="12818" max="12818" width="12.42578125" style="983" customWidth="1"/>
    <col min="12819" max="13056" width="11.42578125" style="983"/>
    <col min="13057" max="13058" width="0" style="983" hidden="1" customWidth="1"/>
    <col min="13059" max="13059" width="95.85546875" style="983" customWidth="1"/>
    <col min="13060" max="13065" width="17.28515625" style="983" customWidth="1"/>
    <col min="13066" max="13066" width="19" style="983" customWidth="1"/>
    <col min="13067" max="13067" width="17.28515625" style="983" customWidth="1"/>
    <col min="13068" max="13068" width="19.5703125" style="983" customWidth="1"/>
    <col min="13069" max="13069" width="17.28515625" style="983" customWidth="1"/>
    <col min="13070" max="13070" width="0" style="983" hidden="1" customWidth="1"/>
    <col min="13071" max="13071" width="3.42578125" style="983" customWidth="1"/>
    <col min="13072" max="13072" width="9.140625" style="983" customWidth="1"/>
    <col min="13073" max="13073" width="21.28515625" style="983" customWidth="1"/>
    <col min="13074" max="13074" width="12.42578125" style="983" customWidth="1"/>
    <col min="13075" max="13312" width="11.42578125" style="983"/>
    <col min="13313" max="13314" width="0" style="983" hidden="1" customWidth="1"/>
    <col min="13315" max="13315" width="95.85546875" style="983" customWidth="1"/>
    <col min="13316" max="13321" width="17.28515625" style="983" customWidth="1"/>
    <col min="13322" max="13322" width="19" style="983" customWidth="1"/>
    <col min="13323" max="13323" width="17.28515625" style="983" customWidth="1"/>
    <col min="13324" max="13324" width="19.5703125" style="983" customWidth="1"/>
    <col min="13325" max="13325" width="17.28515625" style="983" customWidth="1"/>
    <col min="13326" max="13326" width="0" style="983" hidden="1" customWidth="1"/>
    <col min="13327" max="13327" width="3.42578125" style="983" customWidth="1"/>
    <col min="13328" max="13328" width="9.140625" style="983" customWidth="1"/>
    <col min="13329" max="13329" width="21.28515625" style="983" customWidth="1"/>
    <col min="13330" max="13330" width="12.42578125" style="983" customWidth="1"/>
    <col min="13331" max="13568" width="11.42578125" style="983"/>
    <col min="13569" max="13570" width="0" style="983" hidden="1" customWidth="1"/>
    <col min="13571" max="13571" width="95.85546875" style="983" customWidth="1"/>
    <col min="13572" max="13577" width="17.28515625" style="983" customWidth="1"/>
    <col min="13578" max="13578" width="19" style="983" customWidth="1"/>
    <col min="13579" max="13579" width="17.28515625" style="983" customWidth="1"/>
    <col min="13580" max="13580" width="19.5703125" style="983" customWidth="1"/>
    <col min="13581" max="13581" width="17.28515625" style="983" customWidth="1"/>
    <col min="13582" max="13582" width="0" style="983" hidden="1" customWidth="1"/>
    <col min="13583" max="13583" width="3.42578125" style="983" customWidth="1"/>
    <col min="13584" max="13584" width="9.140625" style="983" customWidth="1"/>
    <col min="13585" max="13585" width="21.28515625" style="983" customWidth="1"/>
    <col min="13586" max="13586" width="12.42578125" style="983" customWidth="1"/>
    <col min="13587" max="13824" width="11.42578125" style="983"/>
    <col min="13825" max="13826" width="0" style="983" hidden="1" customWidth="1"/>
    <col min="13827" max="13827" width="95.85546875" style="983" customWidth="1"/>
    <col min="13828" max="13833" width="17.28515625" style="983" customWidth="1"/>
    <col min="13834" max="13834" width="19" style="983" customWidth="1"/>
    <col min="13835" max="13835" width="17.28515625" style="983" customWidth="1"/>
    <col min="13836" max="13836" width="19.5703125" style="983" customWidth="1"/>
    <col min="13837" max="13837" width="17.28515625" style="983" customWidth="1"/>
    <col min="13838" max="13838" width="0" style="983" hidden="1" customWidth="1"/>
    <col min="13839" max="13839" width="3.42578125" style="983" customWidth="1"/>
    <col min="13840" max="13840" width="9.140625" style="983" customWidth="1"/>
    <col min="13841" max="13841" width="21.28515625" style="983" customWidth="1"/>
    <col min="13842" max="13842" width="12.42578125" style="983" customWidth="1"/>
    <col min="13843" max="14080" width="11.42578125" style="983"/>
    <col min="14081" max="14082" width="0" style="983" hidden="1" customWidth="1"/>
    <col min="14083" max="14083" width="95.85546875" style="983" customWidth="1"/>
    <col min="14084" max="14089" width="17.28515625" style="983" customWidth="1"/>
    <col min="14090" max="14090" width="19" style="983" customWidth="1"/>
    <col min="14091" max="14091" width="17.28515625" style="983" customWidth="1"/>
    <col min="14092" max="14092" width="19.5703125" style="983" customWidth="1"/>
    <col min="14093" max="14093" width="17.28515625" style="983" customWidth="1"/>
    <col min="14094" max="14094" width="0" style="983" hidden="1" customWidth="1"/>
    <col min="14095" max="14095" width="3.42578125" style="983" customWidth="1"/>
    <col min="14096" max="14096" width="9.140625" style="983" customWidth="1"/>
    <col min="14097" max="14097" width="21.28515625" style="983" customWidth="1"/>
    <col min="14098" max="14098" width="12.42578125" style="983" customWidth="1"/>
    <col min="14099" max="14336" width="11.42578125" style="983"/>
    <col min="14337" max="14338" width="0" style="983" hidden="1" customWidth="1"/>
    <col min="14339" max="14339" width="95.85546875" style="983" customWidth="1"/>
    <col min="14340" max="14345" width="17.28515625" style="983" customWidth="1"/>
    <col min="14346" max="14346" width="19" style="983" customWidth="1"/>
    <col min="14347" max="14347" width="17.28515625" style="983" customWidth="1"/>
    <col min="14348" max="14348" width="19.5703125" style="983" customWidth="1"/>
    <col min="14349" max="14349" width="17.28515625" style="983" customWidth="1"/>
    <col min="14350" max="14350" width="0" style="983" hidden="1" customWidth="1"/>
    <col min="14351" max="14351" width="3.42578125" style="983" customWidth="1"/>
    <col min="14352" max="14352" width="9.140625" style="983" customWidth="1"/>
    <col min="14353" max="14353" width="21.28515625" style="983" customWidth="1"/>
    <col min="14354" max="14354" width="12.42578125" style="983" customWidth="1"/>
    <col min="14355" max="14592" width="11.42578125" style="983"/>
    <col min="14593" max="14594" width="0" style="983" hidden="1" customWidth="1"/>
    <col min="14595" max="14595" width="95.85546875" style="983" customWidth="1"/>
    <col min="14596" max="14601" width="17.28515625" style="983" customWidth="1"/>
    <col min="14602" max="14602" width="19" style="983" customWidth="1"/>
    <col min="14603" max="14603" width="17.28515625" style="983" customWidth="1"/>
    <col min="14604" max="14604" width="19.5703125" style="983" customWidth="1"/>
    <col min="14605" max="14605" width="17.28515625" style="983" customWidth="1"/>
    <col min="14606" max="14606" width="0" style="983" hidden="1" customWidth="1"/>
    <col min="14607" max="14607" width="3.42578125" style="983" customWidth="1"/>
    <col min="14608" max="14608" width="9.140625" style="983" customWidth="1"/>
    <col min="14609" max="14609" width="21.28515625" style="983" customWidth="1"/>
    <col min="14610" max="14610" width="12.42578125" style="983" customWidth="1"/>
    <col min="14611" max="14848" width="11.42578125" style="983"/>
    <col min="14849" max="14850" width="0" style="983" hidden="1" customWidth="1"/>
    <col min="14851" max="14851" width="95.85546875" style="983" customWidth="1"/>
    <col min="14852" max="14857" width="17.28515625" style="983" customWidth="1"/>
    <col min="14858" max="14858" width="19" style="983" customWidth="1"/>
    <col min="14859" max="14859" width="17.28515625" style="983" customWidth="1"/>
    <col min="14860" max="14860" width="19.5703125" style="983" customWidth="1"/>
    <col min="14861" max="14861" width="17.28515625" style="983" customWidth="1"/>
    <col min="14862" max="14862" width="0" style="983" hidden="1" customWidth="1"/>
    <col min="14863" max="14863" width="3.42578125" style="983" customWidth="1"/>
    <col min="14864" max="14864" width="9.140625" style="983" customWidth="1"/>
    <col min="14865" max="14865" width="21.28515625" style="983" customWidth="1"/>
    <col min="14866" max="14866" width="12.42578125" style="983" customWidth="1"/>
    <col min="14867" max="15104" width="11.42578125" style="983"/>
    <col min="15105" max="15106" width="0" style="983" hidden="1" customWidth="1"/>
    <col min="15107" max="15107" width="95.85546875" style="983" customWidth="1"/>
    <col min="15108" max="15113" width="17.28515625" style="983" customWidth="1"/>
    <col min="15114" max="15114" width="19" style="983" customWidth="1"/>
    <col min="15115" max="15115" width="17.28515625" style="983" customWidth="1"/>
    <col min="15116" max="15116" width="19.5703125" style="983" customWidth="1"/>
    <col min="15117" max="15117" width="17.28515625" style="983" customWidth="1"/>
    <col min="15118" max="15118" width="0" style="983" hidden="1" customWidth="1"/>
    <col min="15119" max="15119" width="3.42578125" style="983" customWidth="1"/>
    <col min="15120" max="15120" width="9.140625" style="983" customWidth="1"/>
    <col min="15121" max="15121" width="21.28515625" style="983" customWidth="1"/>
    <col min="15122" max="15122" width="12.42578125" style="983" customWidth="1"/>
    <col min="15123" max="15360" width="11.42578125" style="983"/>
    <col min="15361" max="15362" width="0" style="983" hidden="1" customWidth="1"/>
    <col min="15363" max="15363" width="95.85546875" style="983" customWidth="1"/>
    <col min="15364" max="15369" width="17.28515625" style="983" customWidth="1"/>
    <col min="15370" max="15370" width="19" style="983" customWidth="1"/>
    <col min="15371" max="15371" width="17.28515625" style="983" customWidth="1"/>
    <col min="15372" max="15372" width="19.5703125" style="983" customWidth="1"/>
    <col min="15373" max="15373" width="17.28515625" style="983" customWidth="1"/>
    <col min="15374" max="15374" width="0" style="983" hidden="1" customWidth="1"/>
    <col min="15375" max="15375" width="3.42578125" style="983" customWidth="1"/>
    <col min="15376" max="15376" width="9.140625" style="983" customWidth="1"/>
    <col min="15377" max="15377" width="21.28515625" style="983" customWidth="1"/>
    <col min="15378" max="15378" width="12.42578125" style="983" customWidth="1"/>
    <col min="15379" max="15616" width="11.42578125" style="983"/>
    <col min="15617" max="15618" width="0" style="983" hidden="1" customWidth="1"/>
    <col min="15619" max="15619" width="95.85546875" style="983" customWidth="1"/>
    <col min="15620" max="15625" width="17.28515625" style="983" customWidth="1"/>
    <col min="15626" max="15626" width="19" style="983" customWidth="1"/>
    <col min="15627" max="15627" width="17.28515625" style="983" customWidth="1"/>
    <col min="15628" max="15628" width="19.5703125" style="983" customWidth="1"/>
    <col min="15629" max="15629" width="17.28515625" style="983" customWidth="1"/>
    <col min="15630" max="15630" width="0" style="983" hidden="1" customWidth="1"/>
    <col min="15631" max="15631" width="3.42578125" style="983" customWidth="1"/>
    <col min="15632" max="15632" width="9.140625" style="983" customWidth="1"/>
    <col min="15633" max="15633" width="21.28515625" style="983" customWidth="1"/>
    <col min="15634" max="15634" width="12.42578125" style="983" customWidth="1"/>
    <col min="15635" max="15872" width="11.42578125" style="983"/>
    <col min="15873" max="15874" width="0" style="983" hidden="1" customWidth="1"/>
    <col min="15875" max="15875" width="95.85546875" style="983" customWidth="1"/>
    <col min="15876" max="15881" width="17.28515625" style="983" customWidth="1"/>
    <col min="15882" max="15882" width="19" style="983" customWidth="1"/>
    <col min="15883" max="15883" width="17.28515625" style="983" customWidth="1"/>
    <col min="15884" max="15884" width="19.5703125" style="983" customWidth="1"/>
    <col min="15885" max="15885" width="17.28515625" style="983" customWidth="1"/>
    <col min="15886" max="15886" width="0" style="983" hidden="1" customWidth="1"/>
    <col min="15887" max="15887" width="3.42578125" style="983" customWidth="1"/>
    <col min="15888" max="15888" width="9.140625" style="983" customWidth="1"/>
    <col min="15889" max="15889" width="21.28515625" style="983" customWidth="1"/>
    <col min="15890" max="15890" width="12.42578125" style="983" customWidth="1"/>
    <col min="15891" max="16128" width="11.42578125" style="983"/>
    <col min="16129" max="16130" width="0" style="983" hidden="1" customWidth="1"/>
    <col min="16131" max="16131" width="95.85546875" style="983" customWidth="1"/>
    <col min="16132" max="16137" width="17.28515625" style="983" customWidth="1"/>
    <col min="16138" max="16138" width="19" style="983" customWidth="1"/>
    <col min="16139" max="16139" width="17.28515625" style="983" customWidth="1"/>
    <col min="16140" max="16140" width="19.5703125" style="983" customWidth="1"/>
    <col min="16141" max="16141" width="17.28515625" style="983" customWidth="1"/>
    <col min="16142" max="16142" width="0" style="983" hidden="1" customWidth="1"/>
    <col min="16143" max="16143" width="3.42578125" style="983" customWidth="1"/>
    <col min="16144" max="16144" width="9.140625" style="983" customWidth="1"/>
    <col min="16145" max="16145" width="21.28515625" style="983" customWidth="1"/>
    <col min="16146" max="16146" width="12.42578125" style="983" customWidth="1"/>
    <col min="16147" max="16384" width="11.42578125" style="983"/>
  </cols>
  <sheetData>
    <row r="1" spans="1:17" s="98" customFormat="1" ht="7.5" hidden="1" customHeight="1">
      <c r="C1" s="584"/>
      <c r="D1" s="585"/>
      <c r="E1" s="585"/>
      <c r="F1" s="585"/>
      <c r="G1" s="585"/>
      <c r="H1" s="585"/>
      <c r="I1" s="585"/>
      <c r="J1" s="585"/>
      <c r="K1" s="585"/>
      <c r="L1" s="585"/>
      <c r="M1" s="585"/>
      <c r="N1" s="585"/>
      <c r="O1" s="586"/>
    </row>
    <row r="2" spans="1:17" s="98" customFormat="1" ht="27.75">
      <c r="C2" s="1087" t="s">
        <v>0</v>
      </c>
      <c r="D2" s="1087"/>
      <c r="E2" s="1087"/>
      <c r="F2" s="1087"/>
      <c r="G2" s="1087"/>
      <c r="H2" s="1087"/>
      <c r="I2" s="1087"/>
      <c r="J2" s="1087"/>
      <c r="K2" s="1087"/>
      <c r="L2" s="1087"/>
      <c r="M2" s="1087"/>
      <c r="N2" s="689"/>
      <c r="O2" s="586"/>
    </row>
    <row r="3" spans="1:17" s="98" customFormat="1" ht="27.75">
      <c r="C3" s="1087" t="s">
        <v>738</v>
      </c>
      <c r="D3" s="1087"/>
      <c r="E3" s="1087"/>
      <c r="F3" s="1087"/>
      <c r="G3" s="1087"/>
      <c r="H3" s="1087"/>
      <c r="I3" s="1087"/>
      <c r="J3" s="1087"/>
      <c r="K3" s="1087"/>
      <c r="L3" s="1087"/>
      <c r="M3" s="1087"/>
      <c r="N3" s="689"/>
      <c r="O3" s="586"/>
    </row>
    <row r="4" spans="1:17" s="98" customFormat="1" ht="27.75">
      <c r="A4" s="98" t="s">
        <v>1509</v>
      </c>
      <c r="C4" s="1087" t="s">
        <v>1509</v>
      </c>
      <c r="D4" s="1087"/>
      <c r="E4" s="1087"/>
      <c r="F4" s="1087"/>
      <c r="G4" s="1087"/>
      <c r="H4" s="1087"/>
      <c r="I4" s="1087"/>
      <c r="J4" s="1087"/>
      <c r="K4" s="1087"/>
      <c r="L4" s="1087"/>
      <c r="M4" s="1087"/>
      <c r="N4" s="689"/>
      <c r="O4" s="586"/>
    </row>
    <row r="5" spans="1:17" s="214" customFormat="1" ht="39" customHeight="1">
      <c r="C5" s="1088" t="s">
        <v>1510</v>
      </c>
      <c r="D5" s="1088"/>
      <c r="E5" s="1088"/>
      <c r="F5" s="1088"/>
      <c r="G5" s="1088"/>
      <c r="H5" s="1088"/>
      <c r="I5" s="1088"/>
      <c r="J5" s="1088"/>
      <c r="K5" s="1088"/>
      <c r="L5" s="1088"/>
      <c r="M5" s="1088"/>
      <c r="N5" s="690"/>
      <c r="O5" s="339"/>
    </row>
    <row r="6" spans="1:17" s="587" customFormat="1" ht="1.5" customHeight="1" thickBot="1">
      <c r="C6" s="240"/>
      <c r="D6" s="240"/>
      <c r="E6" s="240"/>
      <c r="F6" s="240"/>
      <c r="G6" s="240"/>
      <c r="H6" s="240"/>
      <c r="I6" s="240"/>
      <c r="J6" s="240"/>
      <c r="K6" s="240"/>
      <c r="L6" s="240"/>
      <c r="M6" s="240"/>
      <c r="N6" s="240"/>
      <c r="O6" s="588"/>
    </row>
    <row r="7" spans="1:17" s="102" customFormat="1" ht="19.5" thickTop="1" thickBot="1">
      <c r="C7" s="589"/>
      <c r="D7" s="978" t="s">
        <v>739</v>
      </c>
      <c r="E7" s="978" t="s">
        <v>740</v>
      </c>
      <c r="F7" s="978" t="s">
        <v>741</v>
      </c>
      <c r="G7" s="978" t="s">
        <v>742</v>
      </c>
      <c r="H7" s="1089" t="s">
        <v>743</v>
      </c>
      <c r="I7" s="1089"/>
      <c r="J7" s="1089" t="s">
        <v>1352</v>
      </c>
      <c r="K7" s="1089"/>
      <c r="L7" s="1089" t="s">
        <v>1478</v>
      </c>
      <c r="M7" s="1089"/>
      <c r="N7" s="245"/>
      <c r="O7" s="245"/>
    </row>
    <row r="8" spans="1:17" s="102" customFormat="1" ht="18.75" thickTop="1">
      <c r="C8" s="590"/>
      <c r="D8" s="977" t="s">
        <v>744</v>
      </c>
      <c r="E8" s="977" t="s">
        <v>744</v>
      </c>
      <c r="F8" s="977" t="s">
        <v>744</v>
      </c>
      <c r="G8" s="977" t="s">
        <v>744</v>
      </c>
      <c r="H8" s="1084" t="s">
        <v>744</v>
      </c>
      <c r="I8" s="1084"/>
      <c r="J8" s="1085" t="s">
        <v>744</v>
      </c>
      <c r="K8" s="1084"/>
      <c r="L8" s="1084" t="s">
        <v>1516</v>
      </c>
      <c r="M8" s="1084"/>
      <c r="N8" s="245" t="s">
        <v>508</v>
      </c>
      <c r="O8" s="245"/>
    </row>
    <row r="9" spans="1:17" s="102" customFormat="1" ht="0.75" customHeight="1">
      <c r="C9" s="591"/>
      <c r="D9" s="691"/>
      <c r="E9" s="691"/>
      <c r="F9" s="691"/>
      <c r="G9" s="691"/>
      <c r="H9" s="691"/>
      <c r="I9" s="691"/>
      <c r="J9" s="691"/>
      <c r="K9" s="691"/>
      <c r="L9" s="691"/>
      <c r="M9" s="691"/>
      <c r="O9" s="245"/>
    </row>
    <row r="10" spans="1:17" s="48" customFormat="1" ht="18">
      <c r="C10" s="592"/>
      <c r="D10" s="1086" t="s">
        <v>847</v>
      </c>
      <c r="E10" s="1086"/>
      <c r="F10" s="1086"/>
      <c r="G10" s="1086"/>
      <c r="H10" s="692" t="s">
        <v>1353</v>
      </c>
      <c r="I10" s="692" t="s">
        <v>1354</v>
      </c>
      <c r="J10" s="692" t="s">
        <v>1353</v>
      </c>
      <c r="K10" s="692" t="s">
        <v>1354</v>
      </c>
      <c r="L10" s="692" t="s">
        <v>1353</v>
      </c>
      <c r="M10" s="692" t="s">
        <v>1354</v>
      </c>
      <c r="O10" s="245"/>
    </row>
    <row r="11" spans="1:17" s="48" customFormat="1" ht="27" customHeight="1">
      <c r="A11" s="48" t="s">
        <v>509</v>
      </c>
      <c r="B11" s="48" t="s">
        <v>1312</v>
      </c>
      <c r="C11" s="693" t="s">
        <v>745</v>
      </c>
      <c r="D11" s="241">
        <v>36223316.545870006</v>
      </c>
      <c r="E11" s="241">
        <v>45150897.487739995</v>
      </c>
      <c r="F11" s="241">
        <v>54556080.634240001</v>
      </c>
      <c r="G11" s="241">
        <v>54556080.634240001</v>
      </c>
      <c r="H11" s="241">
        <v>81017493.941249996</v>
      </c>
      <c r="I11" s="241">
        <v>7066800.6672499999</v>
      </c>
      <c r="J11" s="241">
        <v>96931715.502850011</v>
      </c>
      <c r="K11" s="241">
        <v>7437917.27018</v>
      </c>
      <c r="L11" s="241">
        <v>103605240.93339999</v>
      </c>
      <c r="M11" s="241">
        <v>7519742.4918500008</v>
      </c>
      <c r="O11" s="245"/>
    </row>
    <row r="12" spans="1:17" s="48" customFormat="1" ht="27" customHeight="1">
      <c r="A12" s="48" t="s">
        <v>509</v>
      </c>
      <c r="B12" s="769" t="s">
        <v>1313</v>
      </c>
      <c r="C12" s="43" t="s">
        <v>746</v>
      </c>
      <c r="D12" s="241">
        <v>35226192.860459998</v>
      </c>
      <c r="E12" s="241">
        <v>44421766.969750002</v>
      </c>
      <c r="F12" s="241">
        <v>53943147.241530001</v>
      </c>
      <c r="G12" s="241">
        <v>53943147.241530001</v>
      </c>
      <c r="H12" s="241">
        <v>80285499.772719994</v>
      </c>
      <c r="I12" s="241">
        <v>6985714.8452099999</v>
      </c>
      <c r="J12" s="241">
        <v>95850682.265070006</v>
      </c>
      <c r="K12" s="241">
        <v>7336520.9377499996</v>
      </c>
      <c r="L12" s="241">
        <v>102364863.52044</v>
      </c>
      <c r="M12" s="241">
        <v>7415330.5776800001</v>
      </c>
      <c r="N12" s="241"/>
      <c r="O12" s="245"/>
      <c r="Q12" s="241"/>
    </row>
    <row r="13" spans="1:17" s="48" customFormat="1" ht="27" customHeight="1">
      <c r="A13" s="48" t="s">
        <v>509</v>
      </c>
      <c r="B13" s="769" t="s">
        <v>1314</v>
      </c>
      <c r="C13" s="43" t="s">
        <v>1483</v>
      </c>
      <c r="D13" s="241">
        <v>997123.68540999992</v>
      </c>
      <c r="E13" s="241">
        <v>729130.51798999996</v>
      </c>
      <c r="F13" s="241">
        <v>612933.39271000004</v>
      </c>
      <c r="G13" s="241">
        <v>612933.39271000004</v>
      </c>
      <c r="H13" s="241">
        <v>731994.16853000002</v>
      </c>
      <c r="I13" s="241">
        <v>81085.822040000014</v>
      </c>
      <c r="J13" s="241">
        <v>1081033.2377800001</v>
      </c>
      <c r="K13" s="241">
        <v>101396.33243000001</v>
      </c>
      <c r="L13" s="241">
        <v>1240377.4129600001</v>
      </c>
      <c r="M13" s="241">
        <v>104411.91417</v>
      </c>
      <c r="N13" s="241"/>
      <c r="O13" s="245"/>
      <c r="Q13" s="241"/>
    </row>
    <row r="14" spans="1:17" s="48" customFormat="1" ht="27" customHeight="1">
      <c r="A14" s="48" t="s">
        <v>509</v>
      </c>
      <c r="B14" s="983" t="s">
        <v>1315</v>
      </c>
      <c r="C14" s="693" t="s">
        <v>747</v>
      </c>
      <c r="D14" s="241">
        <v>133004.44922000001</v>
      </c>
      <c r="E14" s="241">
        <v>146905.58713</v>
      </c>
      <c r="F14" s="241">
        <v>210831.18809000001</v>
      </c>
      <c r="G14" s="241">
        <v>210831.18809000001</v>
      </c>
      <c r="H14" s="241">
        <v>380684.40444000001</v>
      </c>
      <c r="I14" s="241">
        <v>36153.330419999998</v>
      </c>
      <c r="J14" s="241">
        <v>448753.43556999997</v>
      </c>
      <c r="K14" s="241">
        <v>43161.160969999997</v>
      </c>
      <c r="L14" s="241">
        <v>704483.16125</v>
      </c>
      <c r="M14" s="241">
        <v>72188.440629999997</v>
      </c>
      <c r="N14" s="241"/>
      <c r="O14" s="245"/>
      <c r="Q14" s="241"/>
    </row>
    <row r="15" spans="1:17" s="48" customFormat="1" ht="27" customHeight="1">
      <c r="A15" s="48" t="s">
        <v>509</v>
      </c>
      <c r="B15" s="983" t="s">
        <v>1316</v>
      </c>
      <c r="C15" s="43" t="s">
        <v>748</v>
      </c>
      <c r="D15" s="241">
        <v>125755.92327</v>
      </c>
      <c r="E15" s="241">
        <v>129924.61865</v>
      </c>
      <c r="F15" s="241">
        <v>177446.69261000003</v>
      </c>
      <c r="G15" s="241">
        <v>177446.69261000003</v>
      </c>
      <c r="H15" s="241">
        <v>363225.97944000002</v>
      </c>
      <c r="I15" s="241">
        <v>34286.930090000002</v>
      </c>
      <c r="J15" s="241">
        <v>424351.74252999999</v>
      </c>
      <c r="K15" s="241">
        <v>36131.73429</v>
      </c>
      <c r="L15" s="241">
        <v>615491.36783</v>
      </c>
      <c r="M15" s="241">
        <v>51331.857459999999</v>
      </c>
      <c r="N15" s="241"/>
      <c r="O15" s="245"/>
      <c r="Q15" s="241"/>
    </row>
    <row r="16" spans="1:17" s="48" customFormat="1" ht="27" customHeight="1">
      <c r="A16" s="48" t="s">
        <v>509</v>
      </c>
      <c r="B16" s="769" t="s">
        <v>1317</v>
      </c>
      <c r="C16" s="43" t="s">
        <v>749</v>
      </c>
      <c r="D16" s="241">
        <v>7248.5259500000002</v>
      </c>
      <c r="E16" s="241">
        <v>16980.96848</v>
      </c>
      <c r="F16" s="241">
        <v>33384.495479999998</v>
      </c>
      <c r="G16" s="241">
        <v>33384.495479999998</v>
      </c>
      <c r="H16" s="241">
        <v>17458.424999999999</v>
      </c>
      <c r="I16" s="241">
        <v>1866.4003300000002</v>
      </c>
      <c r="J16" s="241">
        <v>24401.693039999998</v>
      </c>
      <c r="K16" s="241">
        <v>7029.4266799999996</v>
      </c>
      <c r="L16" s="241">
        <v>88991.793420000002</v>
      </c>
      <c r="M16" s="241">
        <v>20856.583170000002</v>
      </c>
      <c r="N16" s="241"/>
      <c r="O16" s="245"/>
      <c r="Q16" s="241"/>
    </row>
    <row r="17" spans="1:17" s="48" customFormat="1" ht="27" customHeight="1">
      <c r="A17" s="48" t="s">
        <v>509</v>
      </c>
      <c r="B17" s="983" t="s">
        <v>1318</v>
      </c>
      <c r="C17" s="693" t="s">
        <v>750</v>
      </c>
      <c r="D17" s="241">
        <v>680706.24176</v>
      </c>
      <c r="E17" s="241">
        <v>612210.84355999995</v>
      </c>
      <c r="F17" s="241">
        <v>601153.15524999995</v>
      </c>
      <c r="G17" s="241">
        <v>601153.15524999995</v>
      </c>
      <c r="H17" s="241">
        <v>837444.99578999996</v>
      </c>
      <c r="I17" s="241">
        <v>59584.348310000001</v>
      </c>
      <c r="J17" s="241">
        <v>993613.37585000007</v>
      </c>
      <c r="K17" s="241">
        <v>91877.342480000007</v>
      </c>
      <c r="L17" s="241">
        <v>1139041.63169</v>
      </c>
      <c r="M17" s="241">
        <v>128351.14909000001</v>
      </c>
      <c r="N17" s="241"/>
      <c r="O17" s="245"/>
      <c r="Q17" s="241"/>
    </row>
    <row r="18" spans="1:17" s="48" customFormat="1" ht="27" customHeight="1">
      <c r="A18" s="48" t="s">
        <v>509</v>
      </c>
      <c r="B18" s="983" t="s">
        <v>1319</v>
      </c>
      <c r="C18" s="43" t="s">
        <v>751</v>
      </c>
      <c r="D18" s="241">
        <v>354022.78811000002</v>
      </c>
      <c r="E18" s="241">
        <v>346573.60749999998</v>
      </c>
      <c r="F18" s="241">
        <v>413914.75541000004</v>
      </c>
      <c r="G18" s="241">
        <v>413914.75541000004</v>
      </c>
      <c r="H18" s="241">
        <v>640307.03163999994</v>
      </c>
      <c r="I18" s="241">
        <v>57251.58928</v>
      </c>
      <c r="J18" s="241">
        <v>811530.84753000003</v>
      </c>
      <c r="K18" s="241">
        <v>85577.397980000009</v>
      </c>
      <c r="L18" s="241">
        <v>946607.08864999993</v>
      </c>
      <c r="M18" s="241">
        <v>116095.51293000001</v>
      </c>
      <c r="N18" s="241"/>
      <c r="O18" s="245"/>
      <c r="Q18" s="241"/>
    </row>
    <row r="19" spans="1:17" s="48" customFormat="1" ht="27" customHeight="1">
      <c r="A19" s="48" t="s">
        <v>509</v>
      </c>
      <c r="B19" s="769" t="s">
        <v>1320</v>
      </c>
      <c r="C19" s="43" t="s">
        <v>752</v>
      </c>
      <c r="D19" s="241">
        <v>326683.45364999998</v>
      </c>
      <c r="E19" s="241">
        <v>265637.23606000002</v>
      </c>
      <c r="F19" s="241">
        <v>187238.39984</v>
      </c>
      <c r="G19" s="241">
        <v>187238.39984</v>
      </c>
      <c r="H19" s="241">
        <v>197137.96415000001</v>
      </c>
      <c r="I19" s="241">
        <v>2332.7590299999997</v>
      </c>
      <c r="J19" s="241">
        <v>182082.52831999998</v>
      </c>
      <c r="K19" s="241">
        <v>6299.9444999999996</v>
      </c>
      <c r="L19" s="241">
        <v>192434.54303999999</v>
      </c>
      <c r="M19" s="241">
        <v>12255.63616</v>
      </c>
      <c r="N19" s="241"/>
      <c r="O19" s="245"/>
      <c r="Q19" s="241"/>
    </row>
    <row r="20" spans="1:17" s="48" customFormat="1" ht="27" customHeight="1">
      <c r="A20" s="48" t="s">
        <v>509</v>
      </c>
      <c r="B20" s="983" t="s">
        <v>1230</v>
      </c>
      <c r="C20" s="693" t="s">
        <v>753</v>
      </c>
      <c r="D20" s="241">
        <v>6112992.36283</v>
      </c>
      <c r="E20" s="241">
        <v>8019870.4957400002</v>
      </c>
      <c r="F20" s="241">
        <v>9696980.0709599983</v>
      </c>
      <c r="G20" s="241">
        <v>9696980.0709599983</v>
      </c>
      <c r="H20" s="241">
        <v>14694168.35413</v>
      </c>
      <c r="I20" s="241">
        <v>84872.874580000003</v>
      </c>
      <c r="J20" s="241">
        <v>18672350.202689998</v>
      </c>
      <c r="K20" s="241">
        <v>80447.576659999992</v>
      </c>
      <c r="L20" s="241">
        <v>20670885.108209997</v>
      </c>
      <c r="M20" s="241">
        <v>73982.866750000001</v>
      </c>
      <c r="N20" s="241"/>
      <c r="O20" s="245"/>
      <c r="Q20" s="241"/>
    </row>
    <row r="21" spans="1:17" s="48" customFormat="1" ht="27" customHeight="1">
      <c r="A21" s="48" t="s">
        <v>509</v>
      </c>
      <c r="B21" s="983" t="s">
        <v>1321</v>
      </c>
      <c r="C21" s="43" t="s">
        <v>754</v>
      </c>
      <c r="D21" s="241">
        <v>278206.55695</v>
      </c>
      <c r="E21" s="241">
        <v>372802.71927</v>
      </c>
      <c r="F21" s="241">
        <v>484659.61911000003</v>
      </c>
      <c r="G21" s="241">
        <v>484659.61911000003</v>
      </c>
      <c r="H21" s="241">
        <v>745081.75219000003</v>
      </c>
      <c r="I21" s="241">
        <v>88808.425540000011</v>
      </c>
      <c r="J21" s="241">
        <v>849462.72996000003</v>
      </c>
      <c r="K21" s="241">
        <v>87449.688709999988</v>
      </c>
      <c r="L21" s="241">
        <v>925427.57439999992</v>
      </c>
      <c r="M21" s="241">
        <v>91432.210569999996</v>
      </c>
      <c r="N21" s="241"/>
      <c r="O21" s="245"/>
      <c r="Q21" s="241"/>
    </row>
    <row r="22" spans="1:17" s="48" customFormat="1" ht="27" customHeight="1">
      <c r="A22" s="48" t="s">
        <v>509</v>
      </c>
      <c r="B22" s="983" t="s">
        <v>1322</v>
      </c>
      <c r="C22" s="694" t="s">
        <v>1462</v>
      </c>
      <c r="D22" s="241">
        <v>-1387194.6875400001</v>
      </c>
      <c r="E22" s="241">
        <v>-1510491.2151400002</v>
      </c>
      <c r="F22" s="241">
        <v>-1584577.0681099999</v>
      </c>
      <c r="G22" s="241">
        <v>-1584577.0681099999</v>
      </c>
      <c r="H22" s="241">
        <v>-2449616.7828099998</v>
      </c>
      <c r="I22" s="241">
        <v>-233568.00977</v>
      </c>
      <c r="J22" s="241">
        <v>-2691169.0303400001</v>
      </c>
      <c r="K22" s="241">
        <v>-264408.22674000001</v>
      </c>
      <c r="L22" s="241">
        <v>-2955975.7586699999</v>
      </c>
      <c r="M22" s="241">
        <v>-285948.30304999999</v>
      </c>
      <c r="N22" s="241"/>
      <c r="O22" s="245"/>
      <c r="Q22" s="241"/>
    </row>
    <row r="23" spans="1:17" s="48" customFormat="1" ht="27" customHeight="1">
      <c r="A23" s="48" t="s">
        <v>509</v>
      </c>
      <c r="B23" s="983" t="s">
        <v>1323</v>
      </c>
      <c r="C23" s="695" t="s">
        <v>1463</v>
      </c>
      <c r="D23" s="241">
        <v>42041031.46909</v>
      </c>
      <c r="E23" s="241">
        <v>52792195.918290004</v>
      </c>
      <c r="F23" s="241">
        <v>63965127.599529997</v>
      </c>
      <c r="G23" s="241">
        <v>63965127.599529997</v>
      </c>
      <c r="H23" s="241">
        <v>95225256.664990008</v>
      </c>
      <c r="I23" s="241">
        <v>7102651.6363300001</v>
      </c>
      <c r="J23" s="241">
        <v>115204726.21658</v>
      </c>
      <c r="K23" s="241">
        <v>7476444.81226</v>
      </c>
      <c r="L23" s="241">
        <v>124089102.65028</v>
      </c>
      <c r="M23" s="241">
        <v>7599748.8558400003</v>
      </c>
      <c r="N23" s="241"/>
      <c r="O23" s="245"/>
      <c r="Q23" s="241"/>
    </row>
    <row r="24" spans="1:17" s="102" customFormat="1" ht="9.75" thickBot="1">
      <c r="C24" s="242"/>
      <c r="D24" s="89"/>
      <c r="E24" s="243"/>
      <c r="F24" s="243"/>
      <c r="G24" s="243"/>
      <c r="H24" s="243"/>
      <c r="I24" s="243"/>
      <c r="J24" s="243"/>
      <c r="K24" s="243"/>
      <c r="L24" s="243"/>
      <c r="M24" s="243"/>
      <c r="N24" s="688"/>
      <c r="O24" s="593"/>
    </row>
    <row r="25" spans="1:17" s="102" customFormat="1" ht="15.75" thickTop="1">
      <c r="C25" s="48" t="s">
        <v>1464</v>
      </c>
      <c r="D25" s="244"/>
      <c r="E25" s="233"/>
      <c r="F25" s="233"/>
      <c r="G25" s="233"/>
      <c r="H25" s="233"/>
      <c r="I25" s="233"/>
      <c r="J25" s="233"/>
      <c r="K25" s="233"/>
      <c r="L25" s="233"/>
      <c r="M25" s="233"/>
      <c r="N25" s="233"/>
      <c r="O25" s="593"/>
    </row>
    <row r="26" spans="1:17" s="102" customFormat="1" ht="15" customHeight="1">
      <c r="C26" s="48" t="s">
        <v>1465</v>
      </c>
      <c r="D26" s="244"/>
      <c r="E26" s="233"/>
      <c r="F26" s="233"/>
      <c r="G26" s="233"/>
      <c r="H26" s="233"/>
      <c r="I26" s="233"/>
      <c r="J26" s="233"/>
      <c r="K26" s="233"/>
      <c r="L26" s="233"/>
      <c r="M26" s="233"/>
      <c r="N26" s="233"/>
      <c r="O26" s="593"/>
    </row>
    <row r="27" spans="1:17" s="102" customFormat="1" ht="15" customHeight="1">
      <c r="C27" s="48" t="s">
        <v>1466</v>
      </c>
      <c r="D27" s="244"/>
      <c r="E27" s="233"/>
      <c r="F27" s="233"/>
      <c r="G27" s="233"/>
      <c r="H27" s="233"/>
      <c r="I27" s="233"/>
      <c r="J27" s="233"/>
      <c r="K27" s="233"/>
      <c r="L27" s="233"/>
      <c r="M27" s="233"/>
      <c r="N27" s="233"/>
      <c r="O27" s="593"/>
    </row>
    <row r="28" spans="1:17" s="102" customFormat="1" ht="12">
      <c r="C28" s="71"/>
      <c r="D28" s="244"/>
      <c r="E28" s="233"/>
      <c r="F28" s="233"/>
      <c r="G28" s="233"/>
      <c r="H28" s="233"/>
      <c r="I28" s="233"/>
      <c r="J28" s="233"/>
      <c r="K28" s="233"/>
      <c r="L28" s="233"/>
      <c r="M28" s="233"/>
      <c r="N28" s="233"/>
      <c r="O28" s="593"/>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C2" sqref="C2:M2"/>
    </sheetView>
  </sheetViews>
  <sheetFormatPr defaultColWidth="46.5703125" defaultRowHeight="15"/>
  <cols>
    <col min="1" max="1" width="2.28515625" style="983" hidden="1" customWidth="1"/>
    <col min="2" max="2" width="46.5703125" style="983" hidden="1" customWidth="1"/>
    <col min="3" max="3" width="73.140625" style="95" customWidth="1"/>
    <col min="4" max="6" width="13.5703125" style="983" bestFit="1" customWidth="1"/>
    <col min="7" max="7" width="13.5703125" style="531" bestFit="1" customWidth="1"/>
    <col min="8" max="8" width="14.85546875" style="531" bestFit="1" customWidth="1"/>
    <col min="9" max="9" width="12.140625" style="531" bestFit="1" customWidth="1"/>
    <col min="10" max="10" width="14.85546875" style="983" bestFit="1" customWidth="1"/>
    <col min="11" max="11" width="12.140625" style="983" bestFit="1" customWidth="1"/>
    <col min="12" max="12" width="14.85546875" style="983" bestFit="1" customWidth="1"/>
    <col min="13" max="13" width="12.140625" style="983" bestFit="1" customWidth="1"/>
    <col min="14" max="14" width="46.5703125" style="212" customWidth="1"/>
    <col min="15" max="256" width="46.5703125" style="983"/>
    <col min="257" max="258" width="0" style="983" hidden="1" customWidth="1"/>
    <col min="259" max="259" width="73.140625" style="983" customWidth="1"/>
    <col min="260" max="263" width="13.5703125" style="983" bestFit="1" customWidth="1"/>
    <col min="264" max="264" width="14.85546875" style="983" bestFit="1" customWidth="1"/>
    <col min="265" max="265" width="12.140625" style="983" bestFit="1" customWidth="1"/>
    <col min="266" max="266" width="14.85546875" style="983" bestFit="1" customWidth="1"/>
    <col min="267" max="267" width="12.140625" style="983" bestFit="1" customWidth="1"/>
    <col min="268" max="268" width="14.85546875" style="983" bestFit="1" customWidth="1"/>
    <col min="269" max="269" width="12.140625" style="983" bestFit="1" customWidth="1"/>
    <col min="270" max="270" width="46.5703125" style="983" customWidth="1"/>
    <col min="271" max="512" width="46.5703125" style="983"/>
    <col min="513" max="514" width="0" style="983" hidden="1" customWidth="1"/>
    <col min="515" max="515" width="73.140625" style="983" customWidth="1"/>
    <col min="516" max="519" width="13.5703125" style="983" bestFit="1" customWidth="1"/>
    <col min="520" max="520" width="14.85546875" style="983" bestFit="1" customWidth="1"/>
    <col min="521" max="521" width="12.140625" style="983" bestFit="1" customWidth="1"/>
    <col min="522" max="522" width="14.85546875" style="983" bestFit="1" customWidth="1"/>
    <col min="523" max="523" width="12.140625" style="983" bestFit="1" customWidth="1"/>
    <col min="524" max="524" width="14.85546875" style="983" bestFit="1" customWidth="1"/>
    <col min="525" max="525" width="12.140625" style="983" bestFit="1" customWidth="1"/>
    <col min="526" max="526" width="46.5703125" style="983" customWidth="1"/>
    <col min="527" max="768" width="46.5703125" style="983"/>
    <col min="769" max="770" width="0" style="983" hidden="1" customWidth="1"/>
    <col min="771" max="771" width="73.140625" style="983" customWidth="1"/>
    <col min="772" max="775" width="13.5703125" style="983" bestFit="1" customWidth="1"/>
    <col min="776" max="776" width="14.85546875" style="983" bestFit="1" customWidth="1"/>
    <col min="777" max="777" width="12.140625" style="983" bestFit="1" customWidth="1"/>
    <col min="778" max="778" width="14.85546875" style="983" bestFit="1" customWidth="1"/>
    <col min="779" max="779" width="12.140625" style="983" bestFit="1" customWidth="1"/>
    <col min="780" max="780" width="14.85546875" style="983" bestFit="1" customWidth="1"/>
    <col min="781" max="781" width="12.140625" style="983" bestFit="1" customWidth="1"/>
    <col min="782" max="782" width="46.5703125" style="983" customWidth="1"/>
    <col min="783" max="1024" width="46.5703125" style="983"/>
    <col min="1025" max="1026" width="0" style="983" hidden="1" customWidth="1"/>
    <col min="1027" max="1027" width="73.140625" style="983" customWidth="1"/>
    <col min="1028" max="1031" width="13.5703125" style="983" bestFit="1" customWidth="1"/>
    <col min="1032" max="1032" width="14.85546875" style="983" bestFit="1" customWidth="1"/>
    <col min="1033" max="1033" width="12.140625" style="983" bestFit="1" customWidth="1"/>
    <col min="1034" max="1034" width="14.85546875" style="983" bestFit="1" customWidth="1"/>
    <col min="1035" max="1035" width="12.140625" style="983" bestFit="1" customWidth="1"/>
    <col min="1036" max="1036" width="14.85546875" style="983" bestFit="1" customWidth="1"/>
    <col min="1037" max="1037" width="12.140625" style="983" bestFit="1" customWidth="1"/>
    <col min="1038" max="1038" width="46.5703125" style="983" customWidth="1"/>
    <col min="1039" max="1280" width="46.5703125" style="983"/>
    <col min="1281" max="1282" width="0" style="983" hidden="1" customWidth="1"/>
    <col min="1283" max="1283" width="73.140625" style="983" customWidth="1"/>
    <col min="1284" max="1287" width="13.5703125" style="983" bestFit="1" customWidth="1"/>
    <col min="1288" max="1288" width="14.85546875" style="983" bestFit="1" customWidth="1"/>
    <col min="1289" max="1289" width="12.140625" style="983" bestFit="1" customWidth="1"/>
    <col min="1290" max="1290" width="14.85546875" style="983" bestFit="1" customWidth="1"/>
    <col min="1291" max="1291" width="12.140625" style="983" bestFit="1" customWidth="1"/>
    <col min="1292" max="1292" width="14.85546875" style="983" bestFit="1" customWidth="1"/>
    <col min="1293" max="1293" width="12.140625" style="983" bestFit="1" customWidth="1"/>
    <col min="1294" max="1294" width="46.5703125" style="983" customWidth="1"/>
    <col min="1295" max="1536" width="46.5703125" style="983"/>
    <col min="1537" max="1538" width="0" style="983" hidden="1" customWidth="1"/>
    <col min="1539" max="1539" width="73.140625" style="983" customWidth="1"/>
    <col min="1540" max="1543" width="13.5703125" style="983" bestFit="1" customWidth="1"/>
    <col min="1544" max="1544" width="14.85546875" style="983" bestFit="1" customWidth="1"/>
    <col min="1545" max="1545" width="12.140625" style="983" bestFit="1" customWidth="1"/>
    <col min="1546" max="1546" width="14.85546875" style="983" bestFit="1" customWidth="1"/>
    <col min="1547" max="1547" width="12.140625" style="983" bestFit="1" customWidth="1"/>
    <col min="1548" max="1548" width="14.85546875" style="983" bestFit="1" customWidth="1"/>
    <col min="1549" max="1549" width="12.140625" style="983" bestFit="1" customWidth="1"/>
    <col min="1550" max="1550" width="46.5703125" style="983" customWidth="1"/>
    <col min="1551" max="1792" width="46.5703125" style="983"/>
    <col min="1793" max="1794" width="0" style="983" hidden="1" customWidth="1"/>
    <col min="1795" max="1795" width="73.140625" style="983" customWidth="1"/>
    <col min="1796" max="1799" width="13.5703125" style="983" bestFit="1" customWidth="1"/>
    <col min="1800" max="1800" width="14.85546875" style="983" bestFit="1" customWidth="1"/>
    <col min="1801" max="1801" width="12.140625" style="983" bestFit="1" customWidth="1"/>
    <col min="1802" max="1802" width="14.85546875" style="983" bestFit="1" customWidth="1"/>
    <col min="1803" max="1803" width="12.140625" style="983" bestFit="1" customWidth="1"/>
    <col min="1804" max="1804" width="14.85546875" style="983" bestFit="1" customWidth="1"/>
    <col min="1805" max="1805" width="12.140625" style="983" bestFit="1" customWidth="1"/>
    <col min="1806" max="1806" width="46.5703125" style="983" customWidth="1"/>
    <col min="1807" max="2048" width="46.5703125" style="983"/>
    <col min="2049" max="2050" width="0" style="983" hidden="1" customWidth="1"/>
    <col min="2051" max="2051" width="73.140625" style="983" customWidth="1"/>
    <col min="2052" max="2055" width="13.5703125" style="983" bestFit="1" customWidth="1"/>
    <col min="2056" max="2056" width="14.85546875" style="983" bestFit="1" customWidth="1"/>
    <col min="2057" max="2057" width="12.140625" style="983" bestFit="1" customWidth="1"/>
    <col min="2058" max="2058" width="14.85546875" style="983" bestFit="1" customWidth="1"/>
    <col min="2059" max="2059" width="12.140625" style="983" bestFit="1" customWidth="1"/>
    <col min="2060" max="2060" width="14.85546875" style="983" bestFit="1" customWidth="1"/>
    <col min="2061" max="2061" width="12.140625" style="983" bestFit="1" customWidth="1"/>
    <col min="2062" max="2062" width="46.5703125" style="983" customWidth="1"/>
    <col min="2063" max="2304" width="46.5703125" style="983"/>
    <col min="2305" max="2306" width="0" style="983" hidden="1" customWidth="1"/>
    <col min="2307" max="2307" width="73.140625" style="983" customWidth="1"/>
    <col min="2308" max="2311" width="13.5703125" style="983" bestFit="1" customWidth="1"/>
    <col min="2312" max="2312" width="14.85546875" style="983" bestFit="1" customWidth="1"/>
    <col min="2313" max="2313" width="12.140625" style="983" bestFit="1" customWidth="1"/>
    <col min="2314" max="2314" width="14.85546875" style="983" bestFit="1" customWidth="1"/>
    <col min="2315" max="2315" width="12.140625" style="983" bestFit="1" customWidth="1"/>
    <col min="2316" max="2316" width="14.85546875" style="983" bestFit="1" customWidth="1"/>
    <col min="2317" max="2317" width="12.140625" style="983" bestFit="1" customWidth="1"/>
    <col min="2318" max="2318" width="46.5703125" style="983" customWidth="1"/>
    <col min="2319" max="2560" width="46.5703125" style="983"/>
    <col min="2561" max="2562" width="0" style="983" hidden="1" customWidth="1"/>
    <col min="2563" max="2563" width="73.140625" style="983" customWidth="1"/>
    <col min="2564" max="2567" width="13.5703125" style="983" bestFit="1" customWidth="1"/>
    <col min="2568" max="2568" width="14.85546875" style="983" bestFit="1" customWidth="1"/>
    <col min="2569" max="2569" width="12.140625" style="983" bestFit="1" customWidth="1"/>
    <col min="2570" max="2570" width="14.85546875" style="983" bestFit="1" customWidth="1"/>
    <col min="2571" max="2571" width="12.140625" style="983" bestFit="1" customWidth="1"/>
    <col min="2572" max="2572" width="14.85546875" style="983" bestFit="1" customWidth="1"/>
    <col min="2573" max="2573" width="12.140625" style="983" bestFit="1" customWidth="1"/>
    <col min="2574" max="2574" width="46.5703125" style="983" customWidth="1"/>
    <col min="2575" max="2816" width="46.5703125" style="983"/>
    <col min="2817" max="2818" width="0" style="983" hidden="1" customWidth="1"/>
    <col min="2819" max="2819" width="73.140625" style="983" customWidth="1"/>
    <col min="2820" max="2823" width="13.5703125" style="983" bestFit="1" customWidth="1"/>
    <col min="2824" max="2824" width="14.85546875" style="983" bestFit="1" customWidth="1"/>
    <col min="2825" max="2825" width="12.140625" style="983" bestFit="1" customWidth="1"/>
    <col min="2826" max="2826" width="14.85546875" style="983" bestFit="1" customWidth="1"/>
    <col min="2827" max="2827" width="12.140625" style="983" bestFit="1" customWidth="1"/>
    <col min="2828" max="2828" width="14.85546875" style="983" bestFit="1" customWidth="1"/>
    <col min="2829" max="2829" width="12.140625" style="983" bestFit="1" customWidth="1"/>
    <col min="2830" max="2830" width="46.5703125" style="983" customWidth="1"/>
    <col min="2831" max="3072" width="46.5703125" style="983"/>
    <col min="3073" max="3074" width="0" style="983" hidden="1" customWidth="1"/>
    <col min="3075" max="3075" width="73.140625" style="983" customWidth="1"/>
    <col min="3076" max="3079" width="13.5703125" style="983" bestFit="1" customWidth="1"/>
    <col min="3080" max="3080" width="14.85546875" style="983" bestFit="1" customWidth="1"/>
    <col min="3081" max="3081" width="12.140625" style="983" bestFit="1" customWidth="1"/>
    <col min="3082" max="3082" width="14.85546875" style="983" bestFit="1" customWidth="1"/>
    <col min="3083" max="3083" width="12.140625" style="983" bestFit="1" customWidth="1"/>
    <col min="3084" max="3084" width="14.85546875" style="983" bestFit="1" customWidth="1"/>
    <col min="3085" max="3085" width="12.140625" style="983" bestFit="1" customWidth="1"/>
    <col min="3086" max="3086" width="46.5703125" style="983" customWidth="1"/>
    <col min="3087" max="3328" width="46.5703125" style="983"/>
    <col min="3329" max="3330" width="0" style="983" hidden="1" customWidth="1"/>
    <col min="3331" max="3331" width="73.140625" style="983" customWidth="1"/>
    <col min="3332" max="3335" width="13.5703125" style="983" bestFit="1" customWidth="1"/>
    <col min="3336" max="3336" width="14.85546875" style="983" bestFit="1" customWidth="1"/>
    <col min="3337" max="3337" width="12.140625" style="983" bestFit="1" customWidth="1"/>
    <col min="3338" max="3338" width="14.85546875" style="983" bestFit="1" customWidth="1"/>
    <col min="3339" max="3339" width="12.140625" style="983" bestFit="1" customWidth="1"/>
    <col min="3340" max="3340" width="14.85546875" style="983" bestFit="1" customWidth="1"/>
    <col min="3341" max="3341" width="12.140625" style="983" bestFit="1" customWidth="1"/>
    <col min="3342" max="3342" width="46.5703125" style="983" customWidth="1"/>
    <col min="3343" max="3584" width="46.5703125" style="983"/>
    <col min="3585" max="3586" width="0" style="983" hidden="1" customWidth="1"/>
    <col min="3587" max="3587" width="73.140625" style="983" customWidth="1"/>
    <col min="3588" max="3591" width="13.5703125" style="983" bestFit="1" customWidth="1"/>
    <col min="3592" max="3592" width="14.85546875" style="983" bestFit="1" customWidth="1"/>
    <col min="3593" max="3593" width="12.140625" style="983" bestFit="1" customWidth="1"/>
    <col min="3594" max="3594" width="14.85546875" style="983" bestFit="1" customWidth="1"/>
    <col min="3595" max="3595" width="12.140625" style="983" bestFit="1" customWidth="1"/>
    <col min="3596" max="3596" width="14.85546875" style="983" bestFit="1" customWidth="1"/>
    <col min="3597" max="3597" width="12.140625" style="983" bestFit="1" customWidth="1"/>
    <col min="3598" max="3598" width="46.5703125" style="983" customWidth="1"/>
    <col min="3599" max="3840" width="46.5703125" style="983"/>
    <col min="3841" max="3842" width="0" style="983" hidden="1" customWidth="1"/>
    <col min="3843" max="3843" width="73.140625" style="983" customWidth="1"/>
    <col min="3844" max="3847" width="13.5703125" style="983" bestFit="1" customWidth="1"/>
    <col min="3848" max="3848" width="14.85546875" style="983" bestFit="1" customWidth="1"/>
    <col min="3849" max="3849" width="12.140625" style="983" bestFit="1" customWidth="1"/>
    <col min="3850" max="3850" width="14.85546875" style="983" bestFit="1" customWidth="1"/>
    <col min="3851" max="3851" width="12.140625" style="983" bestFit="1" customWidth="1"/>
    <col min="3852" max="3852" width="14.85546875" style="983" bestFit="1" customWidth="1"/>
    <col min="3853" max="3853" width="12.140625" style="983" bestFit="1" customWidth="1"/>
    <col min="3854" max="3854" width="46.5703125" style="983" customWidth="1"/>
    <col min="3855" max="4096" width="46.5703125" style="983"/>
    <col min="4097" max="4098" width="0" style="983" hidden="1" customWidth="1"/>
    <col min="4099" max="4099" width="73.140625" style="983" customWidth="1"/>
    <col min="4100" max="4103" width="13.5703125" style="983" bestFit="1" customWidth="1"/>
    <col min="4104" max="4104" width="14.85546875" style="983" bestFit="1" customWidth="1"/>
    <col min="4105" max="4105" width="12.140625" style="983" bestFit="1" customWidth="1"/>
    <col min="4106" max="4106" width="14.85546875" style="983" bestFit="1" customWidth="1"/>
    <col min="4107" max="4107" width="12.140625" style="983" bestFit="1" customWidth="1"/>
    <col min="4108" max="4108" width="14.85546875" style="983" bestFit="1" customWidth="1"/>
    <col min="4109" max="4109" width="12.140625" style="983" bestFit="1" customWidth="1"/>
    <col min="4110" max="4110" width="46.5703125" style="983" customWidth="1"/>
    <col min="4111" max="4352" width="46.5703125" style="983"/>
    <col min="4353" max="4354" width="0" style="983" hidden="1" customWidth="1"/>
    <col min="4355" max="4355" width="73.140625" style="983" customWidth="1"/>
    <col min="4356" max="4359" width="13.5703125" style="983" bestFit="1" customWidth="1"/>
    <col min="4360" max="4360" width="14.85546875" style="983" bestFit="1" customWidth="1"/>
    <col min="4361" max="4361" width="12.140625" style="983" bestFit="1" customWidth="1"/>
    <col min="4362" max="4362" width="14.85546875" style="983" bestFit="1" customWidth="1"/>
    <col min="4363" max="4363" width="12.140625" style="983" bestFit="1" customWidth="1"/>
    <col min="4364" max="4364" width="14.85546875" style="983" bestFit="1" customWidth="1"/>
    <col min="4365" max="4365" width="12.140625" style="983" bestFit="1" customWidth="1"/>
    <col min="4366" max="4366" width="46.5703125" style="983" customWidth="1"/>
    <col min="4367" max="4608" width="46.5703125" style="983"/>
    <col min="4609" max="4610" width="0" style="983" hidden="1" customWidth="1"/>
    <col min="4611" max="4611" width="73.140625" style="983" customWidth="1"/>
    <col min="4612" max="4615" width="13.5703125" style="983" bestFit="1" customWidth="1"/>
    <col min="4616" max="4616" width="14.85546875" style="983" bestFit="1" customWidth="1"/>
    <col min="4617" max="4617" width="12.140625" style="983" bestFit="1" customWidth="1"/>
    <col min="4618" max="4618" width="14.85546875" style="983" bestFit="1" customWidth="1"/>
    <col min="4619" max="4619" width="12.140625" style="983" bestFit="1" customWidth="1"/>
    <col min="4620" max="4620" width="14.85546875" style="983" bestFit="1" customWidth="1"/>
    <col min="4621" max="4621" width="12.140625" style="983" bestFit="1" customWidth="1"/>
    <col min="4622" max="4622" width="46.5703125" style="983" customWidth="1"/>
    <col min="4623" max="4864" width="46.5703125" style="983"/>
    <col min="4865" max="4866" width="0" style="983" hidden="1" customWidth="1"/>
    <col min="4867" max="4867" width="73.140625" style="983" customWidth="1"/>
    <col min="4868" max="4871" width="13.5703125" style="983" bestFit="1" customWidth="1"/>
    <col min="4872" max="4872" width="14.85546875" style="983" bestFit="1" customWidth="1"/>
    <col min="4873" max="4873" width="12.140625" style="983" bestFit="1" customWidth="1"/>
    <col min="4874" max="4874" width="14.85546875" style="983" bestFit="1" customWidth="1"/>
    <col min="4875" max="4875" width="12.140625" style="983" bestFit="1" customWidth="1"/>
    <col min="4876" max="4876" width="14.85546875" style="983" bestFit="1" customWidth="1"/>
    <col min="4877" max="4877" width="12.140625" style="983" bestFit="1" customWidth="1"/>
    <col min="4878" max="4878" width="46.5703125" style="983" customWidth="1"/>
    <col min="4879" max="5120" width="46.5703125" style="983"/>
    <col min="5121" max="5122" width="0" style="983" hidden="1" customWidth="1"/>
    <col min="5123" max="5123" width="73.140625" style="983" customWidth="1"/>
    <col min="5124" max="5127" width="13.5703125" style="983" bestFit="1" customWidth="1"/>
    <col min="5128" max="5128" width="14.85546875" style="983" bestFit="1" customWidth="1"/>
    <col min="5129" max="5129" width="12.140625" style="983" bestFit="1" customWidth="1"/>
    <col min="5130" max="5130" width="14.85546875" style="983" bestFit="1" customWidth="1"/>
    <col min="5131" max="5131" width="12.140625" style="983" bestFit="1" customWidth="1"/>
    <col min="5132" max="5132" width="14.85546875" style="983" bestFit="1" customWidth="1"/>
    <col min="5133" max="5133" width="12.140625" style="983" bestFit="1" customWidth="1"/>
    <col min="5134" max="5134" width="46.5703125" style="983" customWidth="1"/>
    <col min="5135" max="5376" width="46.5703125" style="983"/>
    <col min="5377" max="5378" width="0" style="983" hidden="1" customWidth="1"/>
    <col min="5379" max="5379" width="73.140625" style="983" customWidth="1"/>
    <col min="5380" max="5383" width="13.5703125" style="983" bestFit="1" customWidth="1"/>
    <col min="5384" max="5384" width="14.85546875" style="983" bestFit="1" customWidth="1"/>
    <col min="5385" max="5385" width="12.140625" style="983" bestFit="1" customWidth="1"/>
    <col min="5386" max="5386" width="14.85546875" style="983" bestFit="1" customWidth="1"/>
    <col min="5387" max="5387" width="12.140625" style="983" bestFit="1" customWidth="1"/>
    <col min="5388" max="5388" width="14.85546875" style="983" bestFit="1" customWidth="1"/>
    <col min="5389" max="5389" width="12.140625" style="983" bestFit="1" customWidth="1"/>
    <col min="5390" max="5390" width="46.5703125" style="983" customWidth="1"/>
    <col min="5391" max="5632" width="46.5703125" style="983"/>
    <col min="5633" max="5634" width="0" style="983" hidden="1" customWidth="1"/>
    <col min="5635" max="5635" width="73.140625" style="983" customWidth="1"/>
    <col min="5636" max="5639" width="13.5703125" style="983" bestFit="1" customWidth="1"/>
    <col min="5640" max="5640" width="14.85546875" style="983" bestFit="1" customWidth="1"/>
    <col min="5641" max="5641" width="12.140625" style="983" bestFit="1" customWidth="1"/>
    <col min="5642" max="5642" width="14.85546875" style="983" bestFit="1" customWidth="1"/>
    <col min="5643" max="5643" width="12.140625" style="983" bestFit="1" customWidth="1"/>
    <col min="5644" max="5644" width="14.85546875" style="983" bestFit="1" customWidth="1"/>
    <col min="5645" max="5645" width="12.140625" style="983" bestFit="1" customWidth="1"/>
    <col min="5646" max="5646" width="46.5703125" style="983" customWidth="1"/>
    <col min="5647" max="5888" width="46.5703125" style="983"/>
    <col min="5889" max="5890" width="0" style="983" hidden="1" customWidth="1"/>
    <col min="5891" max="5891" width="73.140625" style="983" customWidth="1"/>
    <col min="5892" max="5895" width="13.5703125" style="983" bestFit="1" customWidth="1"/>
    <col min="5896" max="5896" width="14.85546875" style="983" bestFit="1" customWidth="1"/>
    <col min="5897" max="5897" width="12.140625" style="983" bestFit="1" customWidth="1"/>
    <col min="5898" max="5898" width="14.85546875" style="983" bestFit="1" customWidth="1"/>
    <col min="5899" max="5899" width="12.140625" style="983" bestFit="1" customWidth="1"/>
    <col min="5900" max="5900" width="14.85546875" style="983" bestFit="1" customWidth="1"/>
    <col min="5901" max="5901" width="12.140625" style="983" bestFit="1" customWidth="1"/>
    <col min="5902" max="5902" width="46.5703125" style="983" customWidth="1"/>
    <col min="5903" max="6144" width="46.5703125" style="983"/>
    <col min="6145" max="6146" width="0" style="983" hidden="1" customWidth="1"/>
    <col min="6147" max="6147" width="73.140625" style="983" customWidth="1"/>
    <col min="6148" max="6151" width="13.5703125" style="983" bestFit="1" customWidth="1"/>
    <col min="6152" max="6152" width="14.85546875" style="983" bestFit="1" customWidth="1"/>
    <col min="6153" max="6153" width="12.140625" style="983" bestFit="1" customWidth="1"/>
    <col min="6154" max="6154" width="14.85546875" style="983" bestFit="1" customWidth="1"/>
    <col min="6155" max="6155" width="12.140625" style="983" bestFit="1" customWidth="1"/>
    <col min="6156" max="6156" width="14.85546875" style="983" bestFit="1" customWidth="1"/>
    <col min="6157" max="6157" width="12.140625" style="983" bestFit="1" customWidth="1"/>
    <col min="6158" max="6158" width="46.5703125" style="983" customWidth="1"/>
    <col min="6159" max="6400" width="46.5703125" style="983"/>
    <col min="6401" max="6402" width="0" style="983" hidden="1" customWidth="1"/>
    <col min="6403" max="6403" width="73.140625" style="983" customWidth="1"/>
    <col min="6404" max="6407" width="13.5703125" style="983" bestFit="1" customWidth="1"/>
    <col min="6408" max="6408" width="14.85546875" style="983" bestFit="1" customWidth="1"/>
    <col min="6409" max="6409" width="12.140625" style="983" bestFit="1" customWidth="1"/>
    <col min="6410" max="6410" width="14.85546875" style="983" bestFit="1" customWidth="1"/>
    <col min="6411" max="6411" width="12.140625" style="983" bestFit="1" customWidth="1"/>
    <col min="6412" max="6412" width="14.85546875" style="983" bestFit="1" customWidth="1"/>
    <col min="6413" max="6413" width="12.140625" style="983" bestFit="1" customWidth="1"/>
    <col min="6414" max="6414" width="46.5703125" style="983" customWidth="1"/>
    <col min="6415" max="6656" width="46.5703125" style="983"/>
    <col min="6657" max="6658" width="0" style="983" hidden="1" customWidth="1"/>
    <col min="6659" max="6659" width="73.140625" style="983" customWidth="1"/>
    <col min="6660" max="6663" width="13.5703125" style="983" bestFit="1" customWidth="1"/>
    <col min="6664" max="6664" width="14.85546875" style="983" bestFit="1" customWidth="1"/>
    <col min="6665" max="6665" width="12.140625" style="983" bestFit="1" customWidth="1"/>
    <col min="6666" max="6666" width="14.85546875" style="983" bestFit="1" customWidth="1"/>
    <col min="6667" max="6667" width="12.140625" style="983" bestFit="1" customWidth="1"/>
    <col min="6668" max="6668" width="14.85546875" style="983" bestFit="1" customWidth="1"/>
    <col min="6669" max="6669" width="12.140625" style="983" bestFit="1" customWidth="1"/>
    <col min="6670" max="6670" width="46.5703125" style="983" customWidth="1"/>
    <col min="6671" max="6912" width="46.5703125" style="983"/>
    <col min="6913" max="6914" width="0" style="983" hidden="1" customWidth="1"/>
    <col min="6915" max="6915" width="73.140625" style="983" customWidth="1"/>
    <col min="6916" max="6919" width="13.5703125" style="983" bestFit="1" customWidth="1"/>
    <col min="6920" max="6920" width="14.85546875" style="983" bestFit="1" customWidth="1"/>
    <col min="6921" max="6921" width="12.140625" style="983" bestFit="1" customWidth="1"/>
    <col min="6922" max="6922" width="14.85546875" style="983" bestFit="1" customWidth="1"/>
    <col min="6923" max="6923" width="12.140625" style="983" bestFit="1" customWidth="1"/>
    <col min="6924" max="6924" width="14.85546875" style="983" bestFit="1" customWidth="1"/>
    <col min="6925" max="6925" width="12.140625" style="983" bestFit="1" customWidth="1"/>
    <col min="6926" max="6926" width="46.5703125" style="983" customWidth="1"/>
    <col min="6927" max="7168" width="46.5703125" style="983"/>
    <col min="7169" max="7170" width="0" style="983" hidden="1" customWidth="1"/>
    <col min="7171" max="7171" width="73.140625" style="983" customWidth="1"/>
    <col min="7172" max="7175" width="13.5703125" style="983" bestFit="1" customWidth="1"/>
    <col min="7176" max="7176" width="14.85546875" style="983" bestFit="1" customWidth="1"/>
    <col min="7177" max="7177" width="12.140625" style="983" bestFit="1" customWidth="1"/>
    <col min="7178" max="7178" width="14.85546875" style="983" bestFit="1" customWidth="1"/>
    <col min="7179" max="7179" width="12.140625" style="983" bestFit="1" customWidth="1"/>
    <col min="7180" max="7180" width="14.85546875" style="983" bestFit="1" customWidth="1"/>
    <col min="7181" max="7181" width="12.140625" style="983" bestFit="1" customWidth="1"/>
    <col min="7182" max="7182" width="46.5703125" style="983" customWidth="1"/>
    <col min="7183" max="7424" width="46.5703125" style="983"/>
    <col min="7425" max="7426" width="0" style="983" hidden="1" customWidth="1"/>
    <col min="7427" max="7427" width="73.140625" style="983" customWidth="1"/>
    <col min="7428" max="7431" width="13.5703125" style="983" bestFit="1" customWidth="1"/>
    <col min="7432" max="7432" width="14.85546875" style="983" bestFit="1" customWidth="1"/>
    <col min="7433" max="7433" width="12.140625" style="983" bestFit="1" customWidth="1"/>
    <col min="7434" max="7434" width="14.85546875" style="983" bestFit="1" customWidth="1"/>
    <col min="7435" max="7435" width="12.140625" style="983" bestFit="1" customWidth="1"/>
    <col min="7436" max="7436" width="14.85546875" style="983" bestFit="1" customWidth="1"/>
    <col min="7437" max="7437" width="12.140625" style="983" bestFit="1" customWidth="1"/>
    <col min="7438" max="7438" width="46.5703125" style="983" customWidth="1"/>
    <col min="7439" max="7680" width="46.5703125" style="983"/>
    <col min="7681" max="7682" width="0" style="983" hidden="1" customWidth="1"/>
    <col min="7683" max="7683" width="73.140625" style="983" customWidth="1"/>
    <col min="7684" max="7687" width="13.5703125" style="983" bestFit="1" customWidth="1"/>
    <col min="7688" max="7688" width="14.85546875" style="983" bestFit="1" customWidth="1"/>
    <col min="7689" max="7689" width="12.140625" style="983" bestFit="1" customWidth="1"/>
    <col min="7690" max="7690" width="14.85546875" style="983" bestFit="1" customWidth="1"/>
    <col min="7691" max="7691" width="12.140625" style="983" bestFit="1" customWidth="1"/>
    <col min="7692" max="7692" width="14.85546875" style="983" bestFit="1" customWidth="1"/>
    <col min="7693" max="7693" width="12.140625" style="983" bestFit="1" customWidth="1"/>
    <col min="7694" max="7694" width="46.5703125" style="983" customWidth="1"/>
    <col min="7695" max="7936" width="46.5703125" style="983"/>
    <col min="7937" max="7938" width="0" style="983" hidden="1" customWidth="1"/>
    <col min="7939" max="7939" width="73.140625" style="983" customWidth="1"/>
    <col min="7940" max="7943" width="13.5703125" style="983" bestFit="1" customWidth="1"/>
    <col min="7944" max="7944" width="14.85546875" style="983" bestFit="1" customWidth="1"/>
    <col min="7945" max="7945" width="12.140625" style="983" bestFit="1" customWidth="1"/>
    <col min="7946" max="7946" width="14.85546875" style="983" bestFit="1" customWidth="1"/>
    <col min="7947" max="7947" width="12.140625" style="983" bestFit="1" customWidth="1"/>
    <col min="7948" max="7948" width="14.85546875" style="983" bestFit="1" customWidth="1"/>
    <col min="7949" max="7949" width="12.140625" style="983" bestFit="1" customWidth="1"/>
    <col min="7950" max="7950" width="46.5703125" style="983" customWidth="1"/>
    <col min="7951" max="8192" width="46.5703125" style="983"/>
    <col min="8193" max="8194" width="0" style="983" hidden="1" customWidth="1"/>
    <col min="8195" max="8195" width="73.140625" style="983" customWidth="1"/>
    <col min="8196" max="8199" width="13.5703125" style="983" bestFit="1" customWidth="1"/>
    <col min="8200" max="8200" width="14.85546875" style="983" bestFit="1" customWidth="1"/>
    <col min="8201" max="8201" width="12.140625" style="983" bestFit="1" customWidth="1"/>
    <col min="8202" max="8202" width="14.85546875" style="983" bestFit="1" customWidth="1"/>
    <col min="8203" max="8203" width="12.140625" style="983" bestFit="1" customWidth="1"/>
    <col min="8204" max="8204" width="14.85546875" style="983" bestFit="1" customWidth="1"/>
    <col min="8205" max="8205" width="12.140625" style="983" bestFit="1" customWidth="1"/>
    <col min="8206" max="8206" width="46.5703125" style="983" customWidth="1"/>
    <col min="8207" max="8448" width="46.5703125" style="983"/>
    <col min="8449" max="8450" width="0" style="983" hidden="1" customWidth="1"/>
    <col min="8451" max="8451" width="73.140625" style="983" customWidth="1"/>
    <col min="8452" max="8455" width="13.5703125" style="983" bestFit="1" customWidth="1"/>
    <col min="8456" max="8456" width="14.85546875" style="983" bestFit="1" customWidth="1"/>
    <col min="8457" max="8457" width="12.140625" style="983" bestFit="1" customWidth="1"/>
    <col min="8458" max="8458" width="14.85546875" style="983" bestFit="1" customWidth="1"/>
    <col min="8459" max="8459" width="12.140625" style="983" bestFit="1" customWidth="1"/>
    <col min="8460" max="8460" width="14.85546875" style="983" bestFit="1" customWidth="1"/>
    <col min="8461" max="8461" width="12.140625" style="983" bestFit="1" customWidth="1"/>
    <col min="8462" max="8462" width="46.5703125" style="983" customWidth="1"/>
    <col min="8463" max="8704" width="46.5703125" style="983"/>
    <col min="8705" max="8706" width="0" style="983" hidden="1" customWidth="1"/>
    <col min="8707" max="8707" width="73.140625" style="983" customWidth="1"/>
    <col min="8708" max="8711" width="13.5703125" style="983" bestFit="1" customWidth="1"/>
    <col min="8712" max="8712" width="14.85546875" style="983" bestFit="1" customWidth="1"/>
    <col min="8713" max="8713" width="12.140625" style="983" bestFit="1" customWidth="1"/>
    <col min="8714" max="8714" width="14.85546875" style="983" bestFit="1" customWidth="1"/>
    <col min="8715" max="8715" width="12.140625" style="983" bestFit="1" customWidth="1"/>
    <col min="8716" max="8716" width="14.85546875" style="983" bestFit="1" customWidth="1"/>
    <col min="8717" max="8717" width="12.140625" style="983" bestFit="1" customWidth="1"/>
    <col min="8718" max="8718" width="46.5703125" style="983" customWidth="1"/>
    <col min="8719" max="8960" width="46.5703125" style="983"/>
    <col min="8961" max="8962" width="0" style="983" hidden="1" customWidth="1"/>
    <col min="8963" max="8963" width="73.140625" style="983" customWidth="1"/>
    <col min="8964" max="8967" width="13.5703125" style="983" bestFit="1" customWidth="1"/>
    <col min="8968" max="8968" width="14.85546875" style="983" bestFit="1" customWidth="1"/>
    <col min="8969" max="8969" width="12.140625" style="983" bestFit="1" customWidth="1"/>
    <col min="8970" max="8970" width="14.85546875" style="983" bestFit="1" customWidth="1"/>
    <col min="8971" max="8971" width="12.140625" style="983" bestFit="1" customWidth="1"/>
    <col min="8972" max="8972" width="14.85546875" style="983" bestFit="1" customWidth="1"/>
    <col min="8973" max="8973" width="12.140625" style="983" bestFit="1" customWidth="1"/>
    <col min="8974" max="8974" width="46.5703125" style="983" customWidth="1"/>
    <col min="8975" max="9216" width="46.5703125" style="983"/>
    <col min="9217" max="9218" width="0" style="983" hidden="1" customWidth="1"/>
    <col min="9219" max="9219" width="73.140625" style="983" customWidth="1"/>
    <col min="9220" max="9223" width="13.5703125" style="983" bestFit="1" customWidth="1"/>
    <col min="9224" max="9224" width="14.85546875" style="983" bestFit="1" customWidth="1"/>
    <col min="9225" max="9225" width="12.140625" style="983" bestFit="1" customWidth="1"/>
    <col min="9226" max="9226" width="14.85546875" style="983" bestFit="1" customWidth="1"/>
    <col min="9227" max="9227" width="12.140625" style="983" bestFit="1" customWidth="1"/>
    <col min="9228" max="9228" width="14.85546875" style="983" bestFit="1" customWidth="1"/>
    <col min="9229" max="9229" width="12.140625" style="983" bestFit="1" customWidth="1"/>
    <col min="9230" max="9230" width="46.5703125" style="983" customWidth="1"/>
    <col min="9231" max="9472" width="46.5703125" style="983"/>
    <col min="9473" max="9474" width="0" style="983" hidden="1" customWidth="1"/>
    <col min="9475" max="9475" width="73.140625" style="983" customWidth="1"/>
    <col min="9476" max="9479" width="13.5703125" style="983" bestFit="1" customWidth="1"/>
    <col min="9480" max="9480" width="14.85546875" style="983" bestFit="1" customWidth="1"/>
    <col min="9481" max="9481" width="12.140625" style="983" bestFit="1" customWidth="1"/>
    <col min="9482" max="9482" width="14.85546875" style="983" bestFit="1" customWidth="1"/>
    <col min="9483" max="9483" width="12.140625" style="983" bestFit="1" customWidth="1"/>
    <col min="9484" max="9484" width="14.85546875" style="983" bestFit="1" customWidth="1"/>
    <col min="9485" max="9485" width="12.140625" style="983" bestFit="1" customWidth="1"/>
    <col min="9486" max="9486" width="46.5703125" style="983" customWidth="1"/>
    <col min="9487" max="9728" width="46.5703125" style="983"/>
    <col min="9729" max="9730" width="0" style="983" hidden="1" customWidth="1"/>
    <col min="9731" max="9731" width="73.140625" style="983" customWidth="1"/>
    <col min="9732" max="9735" width="13.5703125" style="983" bestFit="1" customWidth="1"/>
    <col min="9736" max="9736" width="14.85546875" style="983" bestFit="1" customWidth="1"/>
    <col min="9737" max="9737" width="12.140625" style="983" bestFit="1" customWidth="1"/>
    <col min="9738" max="9738" width="14.85546875" style="983" bestFit="1" customWidth="1"/>
    <col min="9739" max="9739" width="12.140625" style="983" bestFit="1" customWidth="1"/>
    <col min="9740" max="9740" width="14.85546875" style="983" bestFit="1" customWidth="1"/>
    <col min="9741" max="9741" width="12.140625" style="983" bestFit="1" customWidth="1"/>
    <col min="9742" max="9742" width="46.5703125" style="983" customWidth="1"/>
    <col min="9743" max="9984" width="46.5703125" style="983"/>
    <col min="9985" max="9986" width="0" style="983" hidden="1" customWidth="1"/>
    <col min="9987" max="9987" width="73.140625" style="983" customWidth="1"/>
    <col min="9988" max="9991" width="13.5703125" style="983" bestFit="1" customWidth="1"/>
    <col min="9992" max="9992" width="14.85546875" style="983" bestFit="1" customWidth="1"/>
    <col min="9993" max="9993" width="12.140625" style="983" bestFit="1" customWidth="1"/>
    <col min="9994" max="9994" width="14.85546875" style="983" bestFit="1" customWidth="1"/>
    <col min="9995" max="9995" width="12.140625" style="983" bestFit="1" customWidth="1"/>
    <col min="9996" max="9996" width="14.85546875" style="983" bestFit="1" customWidth="1"/>
    <col min="9997" max="9997" width="12.140625" style="983" bestFit="1" customWidth="1"/>
    <col min="9998" max="9998" width="46.5703125" style="983" customWidth="1"/>
    <col min="9999" max="10240" width="46.5703125" style="983"/>
    <col min="10241" max="10242" width="0" style="983" hidden="1" customWidth="1"/>
    <col min="10243" max="10243" width="73.140625" style="983" customWidth="1"/>
    <col min="10244" max="10247" width="13.5703125" style="983" bestFit="1" customWidth="1"/>
    <col min="10248" max="10248" width="14.85546875" style="983" bestFit="1" customWidth="1"/>
    <col min="10249" max="10249" width="12.140625" style="983" bestFit="1" customWidth="1"/>
    <col min="10250" max="10250" width="14.85546875" style="983" bestFit="1" customWidth="1"/>
    <col min="10251" max="10251" width="12.140625" style="983" bestFit="1" customWidth="1"/>
    <col min="10252" max="10252" width="14.85546875" style="983" bestFit="1" customWidth="1"/>
    <col min="10253" max="10253" width="12.140625" style="983" bestFit="1" customWidth="1"/>
    <col min="10254" max="10254" width="46.5703125" style="983" customWidth="1"/>
    <col min="10255" max="10496" width="46.5703125" style="983"/>
    <col min="10497" max="10498" width="0" style="983" hidden="1" customWidth="1"/>
    <col min="10499" max="10499" width="73.140625" style="983" customWidth="1"/>
    <col min="10500" max="10503" width="13.5703125" style="983" bestFit="1" customWidth="1"/>
    <col min="10504" max="10504" width="14.85546875" style="983" bestFit="1" customWidth="1"/>
    <col min="10505" max="10505" width="12.140625" style="983" bestFit="1" customWidth="1"/>
    <col min="10506" max="10506" width="14.85546875" style="983" bestFit="1" customWidth="1"/>
    <col min="10507" max="10507" width="12.140625" style="983" bestFit="1" customWidth="1"/>
    <col min="10508" max="10508" width="14.85546875" style="983" bestFit="1" customWidth="1"/>
    <col min="10509" max="10509" width="12.140625" style="983" bestFit="1" customWidth="1"/>
    <col min="10510" max="10510" width="46.5703125" style="983" customWidth="1"/>
    <col min="10511" max="10752" width="46.5703125" style="983"/>
    <col min="10753" max="10754" width="0" style="983" hidden="1" customWidth="1"/>
    <col min="10755" max="10755" width="73.140625" style="983" customWidth="1"/>
    <col min="10756" max="10759" width="13.5703125" style="983" bestFit="1" customWidth="1"/>
    <col min="10760" max="10760" width="14.85546875" style="983" bestFit="1" customWidth="1"/>
    <col min="10761" max="10761" width="12.140625" style="983" bestFit="1" customWidth="1"/>
    <col min="10762" max="10762" width="14.85546875" style="983" bestFit="1" customWidth="1"/>
    <col min="10763" max="10763" width="12.140625" style="983" bestFit="1" customWidth="1"/>
    <col min="10764" max="10764" width="14.85546875" style="983" bestFit="1" customWidth="1"/>
    <col min="10765" max="10765" width="12.140625" style="983" bestFit="1" customWidth="1"/>
    <col min="10766" max="10766" width="46.5703125" style="983" customWidth="1"/>
    <col min="10767" max="11008" width="46.5703125" style="983"/>
    <col min="11009" max="11010" width="0" style="983" hidden="1" customWidth="1"/>
    <col min="11011" max="11011" width="73.140625" style="983" customWidth="1"/>
    <col min="11012" max="11015" width="13.5703125" style="983" bestFit="1" customWidth="1"/>
    <col min="11016" max="11016" width="14.85546875" style="983" bestFit="1" customWidth="1"/>
    <col min="11017" max="11017" width="12.140625" style="983" bestFit="1" customWidth="1"/>
    <col min="11018" max="11018" width="14.85546875" style="983" bestFit="1" customWidth="1"/>
    <col min="11019" max="11019" width="12.140625" style="983" bestFit="1" customWidth="1"/>
    <col min="11020" max="11020" width="14.85546875" style="983" bestFit="1" customWidth="1"/>
    <col min="11021" max="11021" width="12.140625" style="983" bestFit="1" customWidth="1"/>
    <col min="11022" max="11022" width="46.5703125" style="983" customWidth="1"/>
    <col min="11023" max="11264" width="46.5703125" style="983"/>
    <col min="11265" max="11266" width="0" style="983" hidden="1" customWidth="1"/>
    <col min="11267" max="11267" width="73.140625" style="983" customWidth="1"/>
    <col min="11268" max="11271" width="13.5703125" style="983" bestFit="1" customWidth="1"/>
    <col min="11272" max="11272" width="14.85546875" style="983" bestFit="1" customWidth="1"/>
    <col min="11273" max="11273" width="12.140625" style="983" bestFit="1" customWidth="1"/>
    <col min="11274" max="11274" width="14.85546875" style="983" bestFit="1" customWidth="1"/>
    <col min="11275" max="11275" width="12.140625" style="983" bestFit="1" customWidth="1"/>
    <col min="11276" max="11276" width="14.85546875" style="983" bestFit="1" customWidth="1"/>
    <col min="11277" max="11277" width="12.140625" style="983" bestFit="1" customWidth="1"/>
    <col min="11278" max="11278" width="46.5703125" style="983" customWidth="1"/>
    <col min="11279" max="11520" width="46.5703125" style="983"/>
    <col min="11521" max="11522" width="0" style="983" hidden="1" customWidth="1"/>
    <col min="11523" max="11523" width="73.140625" style="983" customWidth="1"/>
    <col min="11524" max="11527" width="13.5703125" style="983" bestFit="1" customWidth="1"/>
    <col min="11528" max="11528" width="14.85546875" style="983" bestFit="1" customWidth="1"/>
    <col min="11529" max="11529" width="12.140625" style="983" bestFit="1" customWidth="1"/>
    <col min="11530" max="11530" width="14.85546875" style="983" bestFit="1" customWidth="1"/>
    <col min="11531" max="11531" width="12.140625" style="983" bestFit="1" customWidth="1"/>
    <col min="11532" max="11532" width="14.85546875" style="983" bestFit="1" customWidth="1"/>
    <col min="11533" max="11533" width="12.140625" style="983" bestFit="1" customWidth="1"/>
    <col min="11534" max="11534" width="46.5703125" style="983" customWidth="1"/>
    <col min="11535" max="11776" width="46.5703125" style="983"/>
    <col min="11777" max="11778" width="0" style="983" hidden="1" customWidth="1"/>
    <col min="11779" max="11779" width="73.140625" style="983" customWidth="1"/>
    <col min="11780" max="11783" width="13.5703125" style="983" bestFit="1" customWidth="1"/>
    <col min="11784" max="11784" width="14.85546875" style="983" bestFit="1" customWidth="1"/>
    <col min="11785" max="11785" width="12.140625" style="983" bestFit="1" customWidth="1"/>
    <col min="11786" max="11786" width="14.85546875" style="983" bestFit="1" customWidth="1"/>
    <col min="11787" max="11787" width="12.140625" style="983" bestFit="1" customWidth="1"/>
    <col min="11788" max="11788" width="14.85546875" style="983" bestFit="1" customWidth="1"/>
    <col min="11789" max="11789" width="12.140625" style="983" bestFit="1" customWidth="1"/>
    <col min="11790" max="11790" width="46.5703125" style="983" customWidth="1"/>
    <col min="11791" max="12032" width="46.5703125" style="983"/>
    <col min="12033" max="12034" width="0" style="983" hidden="1" customWidth="1"/>
    <col min="12035" max="12035" width="73.140625" style="983" customWidth="1"/>
    <col min="12036" max="12039" width="13.5703125" style="983" bestFit="1" customWidth="1"/>
    <col min="12040" max="12040" width="14.85546875" style="983" bestFit="1" customWidth="1"/>
    <col min="12041" max="12041" width="12.140625" style="983" bestFit="1" customWidth="1"/>
    <col min="12042" max="12042" width="14.85546875" style="983" bestFit="1" customWidth="1"/>
    <col min="12043" max="12043" width="12.140625" style="983" bestFit="1" customWidth="1"/>
    <col min="12044" max="12044" width="14.85546875" style="983" bestFit="1" customWidth="1"/>
    <col min="12045" max="12045" width="12.140625" style="983" bestFit="1" customWidth="1"/>
    <col min="12046" max="12046" width="46.5703125" style="983" customWidth="1"/>
    <col min="12047" max="12288" width="46.5703125" style="983"/>
    <col min="12289" max="12290" width="0" style="983" hidden="1" customWidth="1"/>
    <col min="12291" max="12291" width="73.140625" style="983" customWidth="1"/>
    <col min="12292" max="12295" width="13.5703125" style="983" bestFit="1" customWidth="1"/>
    <col min="12296" max="12296" width="14.85546875" style="983" bestFit="1" customWidth="1"/>
    <col min="12297" max="12297" width="12.140625" style="983" bestFit="1" customWidth="1"/>
    <col min="12298" max="12298" width="14.85546875" style="983" bestFit="1" customWidth="1"/>
    <col min="12299" max="12299" width="12.140625" style="983" bestFit="1" customWidth="1"/>
    <col min="12300" max="12300" width="14.85546875" style="983" bestFit="1" customWidth="1"/>
    <col min="12301" max="12301" width="12.140625" style="983" bestFit="1" customWidth="1"/>
    <col min="12302" max="12302" width="46.5703125" style="983" customWidth="1"/>
    <col min="12303" max="12544" width="46.5703125" style="983"/>
    <col min="12545" max="12546" width="0" style="983" hidden="1" customWidth="1"/>
    <col min="12547" max="12547" width="73.140625" style="983" customWidth="1"/>
    <col min="12548" max="12551" width="13.5703125" style="983" bestFit="1" customWidth="1"/>
    <col min="12552" max="12552" width="14.85546875" style="983" bestFit="1" customWidth="1"/>
    <col min="12553" max="12553" width="12.140625" style="983" bestFit="1" customWidth="1"/>
    <col min="12554" max="12554" width="14.85546875" style="983" bestFit="1" customWidth="1"/>
    <col min="12555" max="12555" width="12.140625" style="983" bestFit="1" customWidth="1"/>
    <col min="12556" max="12556" width="14.85546875" style="983" bestFit="1" customWidth="1"/>
    <col min="12557" max="12557" width="12.140625" style="983" bestFit="1" customWidth="1"/>
    <col min="12558" max="12558" width="46.5703125" style="983" customWidth="1"/>
    <col min="12559" max="12800" width="46.5703125" style="983"/>
    <col min="12801" max="12802" width="0" style="983" hidden="1" customWidth="1"/>
    <col min="12803" max="12803" width="73.140625" style="983" customWidth="1"/>
    <col min="12804" max="12807" width="13.5703125" style="983" bestFit="1" customWidth="1"/>
    <col min="12808" max="12808" width="14.85546875" style="983" bestFit="1" customWidth="1"/>
    <col min="12809" max="12809" width="12.140625" style="983" bestFit="1" customWidth="1"/>
    <col min="12810" max="12810" width="14.85546875" style="983" bestFit="1" customWidth="1"/>
    <col min="12811" max="12811" width="12.140625" style="983" bestFit="1" customWidth="1"/>
    <col min="12812" max="12812" width="14.85546875" style="983" bestFit="1" customWidth="1"/>
    <col min="12813" max="12813" width="12.140625" style="983" bestFit="1" customWidth="1"/>
    <col min="12814" max="12814" width="46.5703125" style="983" customWidth="1"/>
    <col min="12815" max="13056" width="46.5703125" style="983"/>
    <col min="13057" max="13058" width="0" style="983" hidden="1" customWidth="1"/>
    <col min="13059" max="13059" width="73.140625" style="983" customWidth="1"/>
    <col min="13060" max="13063" width="13.5703125" style="983" bestFit="1" customWidth="1"/>
    <col min="13064" max="13064" width="14.85546875" style="983" bestFit="1" customWidth="1"/>
    <col min="13065" max="13065" width="12.140625" style="983" bestFit="1" customWidth="1"/>
    <col min="13066" max="13066" width="14.85546875" style="983" bestFit="1" customWidth="1"/>
    <col min="13067" max="13067" width="12.140625" style="983" bestFit="1" customWidth="1"/>
    <col min="13068" max="13068" width="14.85546875" style="983" bestFit="1" customWidth="1"/>
    <col min="13069" max="13069" width="12.140625" style="983" bestFit="1" customWidth="1"/>
    <col min="13070" max="13070" width="46.5703125" style="983" customWidth="1"/>
    <col min="13071" max="13312" width="46.5703125" style="983"/>
    <col min="13313" max="13314" width="0" style="983" hidden="1" customWidth="1"/>
    <col min="13315" max="13315" width="73.140625" style="983" customWidth="1"/>
    <col min="13316" max="13319" width="13.5703125" style="983" bestFit="1" customWidth="1"/>
    <col min="13320" max="13320" width="14.85546875" style="983" bestFit="1" customWidth="1"/>
    <col min="13321" max="13321" width="12.140625" style="983" bestFit="1" customWidth="1"/>
    <col min="13322" max="13322" width="14.85546875" style="983" bestFit="1" customWidth="1"/>
    <col min="13323" max="13323" width="12.140625" style="983" bestFit="1" customWidth="1"/>
    <col min="13324" max="13324" width="14.85546875" style="983" bestFit="1" customWidth="1"/>
    <col min="13325" max="13325" width="12.140625" style="983" bestFit="1" customWidth="1"/>
    <col min="13326" max="13326" width="46.5703125" style="983" customWidth="1"/>
    <col min="13327" max="13568" width="46.5703125" style="983"/>
    <col min="13569" max="13570" width="0" style="983" hidden="1" customWidth="1"/>
    <col min="13571" max="13571" width="73.140625" style="983" customWidth="1"/>
    <col min="13572" max="13575" width="13.5703125" style="983" bestFit="1" customWidth="1"/>
    <col min="13576" max="13576" width="14.85546875" style="983" bestFit="1" customWidth="1"/>
    <col min="13577" max="13577" width="12.140625" style="983" bestFit="1" customWidth="1"/>
    <col min="13578" max="13578" width="14.85546875" style="983" bestFit="1" customWidth="1"/>
    <col min="13579" max="13579" width="12.140625" style="983" bestFit="1" customWidth="1"/>
    <col min="13580" max="13580" width="14.85546875" style="983" bestFit="1" customWidth="1"/>
    <col min="13581" max="13581" width="12.140625" style="983" bestFit="1" customWidth="1"/>
    <col min="13582" max="13582" width="46.5703125" style="983" customWidth="1"/>
    <col min="13583" max="13824" width="46.5703125" style="983"/>
    <col min="13825" max="13826" width="0" style="983" hidden="1" customWidth="1"/>
    <col min="13827" max="13827" width="73.140625" style="983" customWidth="1"/>
    <col min="13828" max="13831" width="13.5703125" style="983" bestFit="1" customWidth="1"/>
    <col min="13832" max="13832" width="14.85546875" style="983" bestFit="1" customWidth="1"/>
    <col min="13833" max="13833" width="12.140625" style="983" bestFit="1" customWidth="1"/>
    <col min="13834" max="13834" width="14.85546875" style="983" bestFit="1" customWidth="1"/>
    <col min="13835" max="13835" width="12.140625" style="983" bestFit="1" customWidth="1"/>
    <col min="13836" max="13836" width="14.85546875" style="983" bestFit="1" customWidth="1"/>
    <col min="13837" max="13837" width="12.140625" style="983" bestFit="1" customWidth="1"/>
    <col min="13838" max="13838" width="46.5703125" style="983" customWidth="1"/>
    <col min="13839" max="14080" width="46.5703125" style="983"/>
    <col min="14081" max="14082" width="0" style="983" hidden="1" customWidth="1"/>
    <col min="14083" max="14083" width="73.140625" style="983" customWidth="1"/>
    <col min="14084" max="14087" width="13.5703125" style="983" bestFit="1" customWidth="1"/>
    <col min="14088" max="14088" width="14.85546875" style="983" bestFit="1" customWidth="1"/>
    <col min="14089" max="14089" width="12.140625" style="983" bestFit="1" customWidth="1"/>
    <col min="14090" max="14090" width="14.85546875" style="983" bestFit="1" customWidth="1"/>
    <col min="14091" max="14091" width="12.140625" style="983" bestFit="1" customWidth="1"/>
    <col min="14092" max="14092" width="14.85546875" style="983" bestFit="1" customWidth="1"/>
    <col min="14093" max="14093" width="12.140625" style="983" bestFit="1" customWidth="1"/>
    <col min="14094" max="14094" width="46.5703125" style="983" customWidth="1"/>
    <col min="14095" max="14336" width="46.5703125" style="983"/>
    <col min="14337" max="14338" width="0" style="983" hidden="1" customWidth="1"/>
    <col min="14339" max="14339" width="73.140625" style="983" customWidth="1"/>
    <col min="14340" max="14343" width="13.5703125" style="983" bestFit="1" customWidth="1"/>
    <col min="14344" max="14344" width="14.85546875" style="983" bestFit="1" customWidth="1"/>
    <col min="14345" max="14345" width="12.140625" style="983" bestFit="1" customWidth="1"/>
    <col min="14346" max="14346" width="14.85546875" style="983" bestFit="1" customWidth="1"/>
    <col min="14347" max="14347" width="12.140625" style="983" bestFit="1" customWidth="1"/>
    <col min="14348" max="14348" width="14.85546875" style="983" bestFit="1" customWidth="1"/>
    <col min="14349" max="14349" width="12.140625" style="983" bestFit="1" customWidth="1"/>
    <col min="14350" max="14350" width="46.5703125" style="983" customWidth="1"/>
    <col min="14351" max="14592" width="46.5703125" style="983"/>
    <col min="14593" max="14594" width="0" style="983" hidden="1" customWidth="1"/>
    <col min="14595" max="14595" width="73.140625" style="983" customWidth="1"/>
    <col min="14596" max="14599" width="13.5703125" style="983" bestFit="1" customWidth="1"/>
    <col min="14600" max="14600" width="14.85546875" style="983" bestFit="1" customWidth="1"/>
    <col min="14601" max="14601" width="12.140625" style="983" bestFit="1" customWidth="1"/>
    <col min="14602" max="14602" width="14.85546875" style="983" bestFit="1" customWidth="1"/>
    <col min="14603" max="14603" width="12.140625" style="983" bestFit="1" customWidth="1"/>
    <col min="14604" max="14604" width="14.85546875" style="983" bestFit="1" customWidth="1"/>
    <col min="14605" max="14605" width="12.140625" style="983" bestFit="1" customWidth="1"/>
    <col min="14606" max="14606" width="46.5703125" style="983" customWidth="1"/>
    <col min="14607" max="14848" width="46.5703125" style="983"/>
    <col min="14849" max="14850" width="0" style="983" hidden="1" customWidth="1"/>
    <col min="14851" max="14851" width="73.140625" style="983" customWidth="1"/>
    <col min="14852" max="14855" width="13.5703125" style="983" bestFit="1" customWidth="1"/>
    <col min="14856" max="14856" width="14.85546875" style="983" bestFit="1" customWidth="1"/>
    <col min="14857" max="14857" width="12.140625" style="983" bestFit="1" customWidth="1"/>
    <col min="14858" max="14858" width="14.85546875" style="983" bestFit="1" customWidth="1"/>
    <col min="14859" max="14859" width="12.140625" style="983" bestFit="1" customWidth="1"/>
    <col min="14860" max="14860" width="14.85546875" style="983" bestFit="1" customWidth="1"/>
    <col min="14861" max="14861" width="12.140625" style="983" bestFit="1" customWidth="1"/>
    <col min="14862" max="14862" width="46.5703125" style="983" customWidth="1"/>
    <col min="14863" max="15104" width="46.5703125" style="983"/>
    <col min="15105" max="15106" width="0" style="983" hidden="1" customWidth="1"/>
    <col min="15107" max="15107" width="73.140625" style="983" customWidth="1"/>
    <col min="15108" max="15111" width="13.5703125" style="983" bestFit="1" customWidth="1"/>
    <col min="15112" max="15112" width="14.85546875" style="983" bestFit="1" customWidth="1"/>
    <col min="15113" max="15113" width="12.140625" style="983" bestFit="1" customWidth="1"/>
    <col min="15114" max="15114" width="14.85546875" style="983" bestFit="1" customWidth="1"/>
    <col min="15115" max="15115" width="12.140625" style="983" bestFit="1" customWidth="1"/>
    <col min="15116" max="15116" width="14.85546875" style="983" bestFit="1" customWidth="1"/>
    <col min="15117" max="15117" width="12.140625" style="983" bestFit="1" customWidth="1"/>
    <col min="15118" max="15118" width="46.5703125" style="983" customWidth="1"/>
    <col min="15119" max="15360" width="46.5703125" style="983"/>
    <col min="15361" max="15362" width="0" style="983" hidden="1" customWidth="1"/>
    <col min="15363" max="15363" width="73.140625" style="983" customWidth="1"/>
    <col min="15364" max="15367" width="13.5703125" style="983" bestFit="1" customWidth="1"/>
    <col min="15368" max="15368" width="14.85546875" style="983" bestFit="1" customWidth="1"/>
    <col min="15369" max="15369" width="12.140625" style="983" bestFit="1" customWidth="1"/>
    <col min="15370" max="15370" width="14.85546875" style="983" bestFit="1" customWidth="1"/>
    <col min="15371" max="15371" width="12.140625" style="983" bestFit="1" customWidth="1"/>
    <col min="15372" max="15372" width="14.85546875" style="983" bestFit="1" customWidth="1"/>
    <col min="15373" max="15373" width="12.140625" style="983" bestFit="1" customWidth="1"/>
    <col min="15374" max="15374" width="46.5703125" style="983" customWidth="1"/>
    <col min="15375" max="15616" width="46.5703125" style="983"/>
    <col min="15617" max="15618" width="0" style="983" hidden="1" customWidth="1"/>
    <col min="15619" max="15619" width="73.140625" style="983" customWidth="1"/>
    <col min="15620" max="15623" width="13.5703125" style="983" bestFit="1" customWidth="1"/>
    <col min="15624" max="15624" width="14.85546875" style="983" bestFit="1" customWidth="1"/>
    <col min="15625" max="15625" width="12.140625" style="983" bestFit="1" customWidth="1"/>
    <col min="15626" max="15626" width="14.85546875" style="983" bestFit="1" customWidth="1"/>
    <col min="15627" max="15627" width="12.140625" style="983" bestFit="1" customWidth="1"/>
    <col min="15628" max="15628" width="14.85546875" style="983" bestFit="1" customWidth="1"/>
    <col min="15629" max="15629" width="12.140625" style="983" bestFit="1" customWidth="1"/>
    <col min="15630" max="15630" width="46.5703125" style="983" customWidth="1"/>
    <col min="15631" max="15872" width="46.5703125" style="983"/>
    <col min="15873" max="15874" width="0" style="983" hidden="1" customWidth="1"/>
    <col min="15875" max="15875" width="73.140625" style="983" customWidth="1"/>
    <col min="15876" max="15879" width="13.5703125" style="983" bestFit="1" customWidth="1"/>
    <col min="15880" max="15880" width="14.85546875" style="983" bestFit="1" customWidth="1"/>
    <col min="15881" max="15881" width="12.140625" style="983" bestFit="1" customWidth="1"/>
    <col min="15882" max="15882" width="14.85546875" style="983" bestFit="1" customWidth="1"/>
    <col min="15883" max="15883" width="12.140625" style="983" bestFit="1" customWidth="1"/>
    <col min="15884" max="15884" width="14.85546875" style="983" bestFit="1" customWidth="1"/>
    <col min="15885" max="15885" width="12.140625" style="983" bestFit="1" customWidth="1"/>
    <col min="15886" max="15886" width="46.5703125" style="983" customWidth="1"/>
    <col min="15887" max="16128" width="46.5703125" style="983"/>
    <col min="16129" max="16130" width="0" style="983" hidden="1" customWidth="1"/>
    <col min="16131" max="16131" width="73.140625" style="983" customWidth="1"/>
    <col min="16132" max="16135" width="13.5703125" style="983" bestFit="1" customWidth="1"/>
    <col min="16136" max="16136" width="14.85546875" style="983" bestFit="1" customWidth="1"/>
    <col min="16137" max="16137" width="12.140625" style="983" bestFit="1" customWidth="1"/>
    <col min="16138" max="16138" width="14.85546875" style="983" bestFit="1" customWidth="1"/>
    <col min="16139" max="16139" width="12.140625" style="983" bestFit="1" customWidth="1"/>
    <col min="16140" max="16140" width="14.85546875" style="983" bestFit="1" customWidth="1"/>
    <col min="16141" max="16141" width="12.140625" style="983" bestFit="1" customWidth="1"/>
    <col min="16142" max="16142" width="46.5703125" style="983" customWidth="1"/>
    <col min="16143" max="16384" width="46.5703125" style="983"/>
  </cols>
  <sheetData>
    <row r="1" spans="1:13" s="98" customFormat="1" ht="3.75" hidden="1" customHeight="1">
      <c r="C1" s="96"/>
      <c r="D1" s="97"/>
      <c r="E1" s="97"/>
      <c r="F1" s="97"/>
      <c r="G1" s="519"/>
      <c r="H1" s="519"/>
      <c r="I1" s="519"/>
      <c r="J1" s="97"/>
      <c r="K1" s="97"/>
      <c r="L1" s="97"/>
      <c r="M1" s="97"/>
    </row>
    <row r="2" spans="1:13" s="520" customFormat="1" ht="44.25" customHeight="1">
      <c r="C2" s="1069" t="s">
        <v>0</v>
      </c>
      <c r="D2" s="1069"/>
      <c r="E2" s="1069"/>
      <c r="F2" s="1069"/>
      <c r="G2" s="1069"/>
      <c r="H2" s="1069"/>
      <c r="I2" s="1069"/>
      <c r="J2" s="1069"/>
      <c r="K2" s="1069"/>
      <c r="L2" s="1069"/>
      <c r="M2" s="1069"/>
    </row>
    <row r="3" spans="1:13" s="520" customFormat="1" ht="45" customHeight="1">
      <c r="C3" s="1092" t="s">
        <v>755</v>
      </c>
      <c r="D3" s="1069"/>
      <c r="E3" s="1069"/>
      <c r="F3" s="1069"/>
      <c r="G3" s="1069"/>
      <c r="H3" s="1069"/>
      <c r="I3" s="1069"/>
      <c r="J3" s="1069"/>
      <c r="K3" s="1069"/>
      <c r="L3" s="1069"/>
      <c r="M3" s="1069"/>
    </row>
    <row r="4" spans="1:13" s="521" customFormat="1" ht="42.75" customHeight="1">
      <c r="A4" s="521" t="s">
        <v>1509</v>
      </c>
      <c r="C4" s="1070" t="s">
        <v>1510</v>
      </c>
      <c r="D4" s="1070"/>
      <c r="E4" s="1070"/>
      <c r="F4" s="1070"/>
      <c r="G4" s="1070"/>
      <c r="H4" s="1070"/>
      <c r="I4" s="1070"/>
      <c r="J4" s="1070"/>
      <c r="K4" s="1070"/>
      <c r="L4" s="1070"/>
      <c r="M4" s="1070"/>
    </row>
    <row r="5" spans="1:13" s="521" customFormat="1" ht="1.5" customHeight="1">
      <c r="C5" s="979"/>
      <c r="D5" s="979"/>
      <c r="E5" s="979"/>
      <c r="F5" s="979"/>
      <c r="G5" s="979"/>
      <c r="H5" s="979"/>
      <c r="I5" s="979"/>
      <c r="J5" s="979"/>
      <c r="K5" s="979"/>
      <c r="L5" s="979"/>
      <c r="M5" s="979"/>
    </row>
    <row r="6" spans="1:13" s="587" customFormat="1" ht="0.75" customHeight="1" thickBot="1">
      <c r="C6" s="240"/>
      <c r="D6" s="245"/>
      <c r="E6" s="245"/>
      <c r="F6" s="245"/>
      <c r="G6" s="684"/>
      <c r="H6" s="684"/>
      <c r="I6" s="684"/>
      <c r="J6" s="245"/>
      <c r="K6" s="245"/>
      <c r="L6" s="245"/>
      <c r="M6" s="245"/>
    </row>
    <row r="7" spans="1:13" s="983" customFormat="1" ht="19.5" customHeight="1" thickTop="1" thickBot="1">
      <c r="A7" s="522"/>
      <c r="B7" s="522"/>
      <c r="C7" s="81"/>
      <c r="D7" s="980" t="s">
        <v>739</v>
      </c>
      <c r="E7" s="980" t="s">
        <v>740</v>
      </c>
      <c r="F7" s="980" t="s">
        <v>741</v>
      </c>
      <c r="G7" s="980" t="s">
        <v>742</v>
      </c>
      <c r="H7" s="1094" t="s">
        <v>743</v>
      </c>
      <c r="I7" s="1094"/>
      <c r="J7" s="1094" t="s">
        <v>1352</v>
      </c>
      <c r="K7" s="1094"/>
      <c r="L7" s="1094" t="s">
        <v>1478</v>
      </c>
      <c r="M7" s="1094"/>
    </row>
    <row r="8" spans="1:13" s="983" customFormat="1" ht="19.5" customHeight="1" thickTop="1" thickBot="1">
      <c r="A8" s="523"/>
      <c r="B8" s="523"/>
      <c r="C8" s="246"/>
      <c r="D8" s="981" t="s">
        <v>744</v>
      </c>
      <c r="E8" s="981" t="s">
        <v>744</v>
      </c>
      <c r="F8" s="981" t="str">
        <f>"DIC"</f>
        <v>DIC</v>
      </c>
      <c r="G8" s="981" t="s">
        <v>744</v>
      </c>
      <c r="H8" s="1095" t="str">
        <f>"DIC"</f>
        <v>DIC</v>
      </c>
      <c r="I8" s="1095"/>
      <c r="J8" s="1095" t="s">
        <v>744</v>
      </c>
      <c r="K8" s="1095"/>
      <c r="L8" s="1090" t="str">
        <f>UPPER("may")</f>
        <v>MAY</v>
      </c>
      <c r="M8" s="1090"/>
    </row>
    <row r="9" spans="1:13" s="983" customFormat="1" ht="41.25" customHeight="1" thickTop="1" thickBot="1">
      <c r="C9" s="594"/>
      <c r="D9" s="1091" t="s">
        <v>847</v>
      </c>
      <c r="E9" s="1091"/>
      <c r="F9" s="1091"/>
      <c r="G9" s="1091"/>
      <c r="H9" s="595" t="s">
        <v>1353</v>
      </c>
      <c r="I9" s="595" t="s">
        <v>1354</v>
      </c>
      <c r="J9" s="595" t="s">
        <v>1353</v>
      </c>
      <c r="K9" s="595" t="s">
        <v>1354</v>
      </c>
      <c r="L9" s="595" t="s">
        <v>1353</v>
      </c>
      <c r="M9" s="595" t="s">
        <v>1354</v>
      </c>
    </row>
    <row r="10" spans="1:13" s="48" customFormat="1" ht="25.5" hidden="1" customHeight="1" thickTop="1" thickBot="1">
      <c r="A10" s="524"/>
      <c r="B10" s="524"/>
      <c r="C10" s="699" t="s">
        <v>0</v>
      </c>
      <c r="D10" s="247"/>
      <c r="E10" s="247"/>
      <c r="F10" s="247"/>
      <c r="G10" s="247"/>
      <c r="H10" s="247"/>
      <c r="I10" s="247"/>
      <c r="J10" s="247"/>
      <c r="K10" s="247"/>
      <c r="L10" s="247"/>
      <c r="M10" s="247"/>
    </row>
    <row r="11" spans="1:13" s="48" customFormat="1" ht="54.75" customHeight="1" thickTop="1" thickBot="1">
      <c r="A11" s="524" t="s">
        <v>509</v>
      </c>
      <c r="B11" s="525" t="s">
        <v>1183</v>
      </c>
      <c r="C11" s="248" t="s">
        <v>756</v>
      </c>
      <c r="D11" s="249">
        <v>52085077.090039998</v>
      </c>
      <c r="E11" s="249">
        <v>61222667.289820001</v>
      </c>
      <c r="F11" s="249">
        <v>73524691.243310004</v>
      </c>
      <c r="G11" s="249">
        <v>84990500.767379999</v>
      </c>
      <c r="H11" s="249">
        <v>107500779.49492</v>
      </c>
      <c r="I11" s="249">
        <v>6598602.2458999995</v>
      </c>
      <c r="J11" s="249">
        <v>131019185.50766</v>
      </c>
      <c r="K11" s="249">
        <v>6976619.6497299997</v>
      </c>
      <c r="L11" s="249">
        <v>127251711.67757</v>
      </c>
      <c r="M11" s="249">
        <v>7264018.2578199999</v>
      </c>
    </row>
    <row r="12" spans="1:13" s="48" customFormat="1" ht="42" customHeight="1" thickTop="1" thickBot="1">
      <c r="A12" s="526" t="s">
        <v>509</v>
      </c>
      <c r="B12" s="527" t="s">
        <v>1184</v>
      </c>
      <c r="C12" s="250" t="s">
        <v>757</v>
      </c>
      <c r="D12" s="251">
        <v>14673435.27668</v>
      </c>
      <c r="E12" s="251">
        <v>16537485.764559999</v>
      </c>
      <c r="F12" s="251">
        <v>19973132.302820001</v>
      </c>
      <c r="G12" s="251">
        <v>22240091.293369997</v>
      </c>
      <c r="H12" s="251">
        <v>26259147.962250002</v>
      </c>
      <c r="I12" s="251">
        <v>90932.063959999999</v>
      </c>
      <c r="J12" s="251">
        <v>30048308.85055</v>
      </c>
      <c r="K12" s="251">
        <v>188767.30397000001</v>
      </c>
      <c r="L12" s="251">
        <v>30342670.524870001</v>
      </c>
      <c r="M12" s="251">
        <v>202980.80455999999</v>
      </c>
    </row>
    <row r="13" spans="1:13" s="48" customFormat="1" ht="42" customHeight="1" thickTop="1">
      <c r="A13" s="48" t="s">
        <v>509</v>
      </c>
      <c r="B13" s="984" t="s">
        <v>1185</v>
      </c>
      <c r="C13" s="252" t="s">
        <v>758</v>
      </c>
      <c r="D13" s="253">
        <v>14374148.999869999</v>
      </c>
      <c r="E13" s="253">
        <v>16306531.543639999</v>
      </c>
      <c r="F13" s="253">
        <v>18445040.143409997</v>
      </c>
      <c r="G13" s="253">
        <v>21911545.700010002</v>
      </c>
      <c r="H13" s="253">
        <v>25743694.768229999</v>
      </c>
      <c r="I13" s="253">
        <v>88148.398909999989</v>
      </c>
      <c r="J13" s="253">
        <v>28839393.823649999</v>
      </c>
      <c r="K13" s="253">
        <v>187365.71406999999</v>
      </c>
      <c r="L13" s="253">
        <v>29682541.011369999</v>
      </c>
      <c r="M13" s="253">
        <v>200795.81673999998</v>
      </c>
    </row>
    <row r="14" spans="1:13" s="48" customFormat="1" ht="42" customHeight="1" thickBot="1">
      <c r="A14" s="48" t="s">
        <v>509</v>
      </c>
      <c r="B14" s="984" t="s">
        <v>1435</v>
      </c>
      <c r="C14" s="252" t="s">
        <v>759</v>
      </c>
      <c r="D14" s="253">
        <v>299286.27681000158</v>
      </c>
      <c r="E14" s="253">
        <v>230954.22092000023</v>
      </c>
      <c r="F14" s="253">
        <v>1528092.1594100036</v>
      </c>
      <c r="G14" s="253">
        <v>328545.59335999563</v>
      </c>
      <c r="H14" s="253">
        <v>515453.19402000308</v>
      </c>
      <c r="I14" s="253">
        <v>2783.6650500000001</v>
      </c>
      <c r="J14" s="253">
        <v>1208915.0269000002</v>
      </c>
      <c r="K14" s="253">
        <v>1401.5898999999999</v>
      </c>
      <c r="L14" s="253">
        <v>660129.51349999988</v>
      </c>
      <c r="M14" s="253">
        <v>2184.9878200000003</v>
      </c>
    </row>
    <row r="15" spans="1:13" s="48" customFormat="1" ht="42" customHeight="1" thickTop="1" thickBot="1">
      <c r="A15" s="526" t="s">
        <v>509</v>
      </c>
      <c r="B15" s="527" t="s">
        <v>1186</v>
      </c>
      <c r="C15" s="250" t="s">
        <v>760</v>
      </c>
      <c r="D15" s="251">
        <v>17024955.66302</v>
      </c>
      <c r="E15" s="251">
        <v>20874042.401999999</v>
      </c>
      <c r="F15" s="251">
        <v>23762281.870859999</v>
      </c>
      <c r="G15" s="251">
        <v>28662365.268270001</v>
      </c>
      <c r="H15" s="251">
        <v>36761744.1373</v>
      </c>
      <c r="I15" s="251">
        <v>1498976.8579200001</v>
      </c>
      <c r="J15" s="251">
        <v>47601698.228260003</v>
      </c>
      <c r="K15" s="251">
        <v>1322722.4246500002</v>
      </c>
      <c r="L15" s="251">
        <v>41850467.745910004</v>
      </c>
      <c r="M15" s="251">
        <v>1284471.45466</v>
      </c>
    </row>
    <row r="16" spans="1:13" s="48" customFormat="1" ht="42" customHeight="1" thickTop="1">
      <c r="A16" s="48" t="s">
        <v>509</v>
      </c>
      <c r="B16" s="984" t="s">
        <v>1187</v>
      </c>
      <c r="C16" s="252" t="s">
        <v>761</v>
      </c>
      <c r="D16" s="253">
        <v>16776688.04332</v>
      </c>
      <c r="E16" s="253">
        <v>20778832.50113</v>
      </c>
      <c r="F16" s="253">
        <v>23644586.757740002</v>
      </c>
      <c r="G16" s="253">
        <v>28513165.57051</v>
      </c>
      <c r="H16" s="253">
        <v>36551394.699830003</v>
      </c>
      <c r="I16" s="253">
        <v>1489119.6242799999</v>
      </c>
      <c r="J16" s="253">
        <v>47326529.629980005</v>
      </c>
      <c r="K16" s="253">
        <v>1308597.22276</v>
      </c>
      <c r="L16" s="253">
        <v>41491558.286559999</v>
      </c>
      <c r="M16" s="253">
        <v>1268639.42848</v>
      </c>
    </row>
    <row r="17" spans="1:13" s="48" customFormat="1" ht="42" customHeight="1">
      <c r="A17" s="48" t="s">
        <v>509</v>
      </c>
      <c r="B17" s="984" t="s">
        <v>1188</v>
      </c>
      <c r="C17" s="252" t="s">
        <v>762</v>
      </c>
      <c r="D17" s="253">
        <v>42431.518979999993</v>
      </c>
      <c r="E17" s="253">
        <v>47971.003560000005</v>
      </c>
      <c r="F17" s="253">
        <v>60429.901429999998</v>
      </c>
      <c r="G17" s="253">
        <v>72665.274669999999</v>
      </c>
      <c r="H17" s="253">
        <v>159764.35003</v>
      </c>
      <c r="I17" s="253">
        <v>9857.2336400000004</v>
      </c>
      <c r="J17" s="253">
        <v>192727.76903</v>
      </c>
      <c r="K17" s="253">
        <v>14125.20189</v>
      </c>
      <c r="L17" s="253">
        <v>213079.94558</v>
      </c>
      <c r="M17" s="253">
        <v>15832.026179999999</v>
      </c>
    </row>
    <row r="18" spans="1:13" s="48" customFormat="1" ht="42" customHeight="1">
      <c r="A18" s="48" t="s">
        <v>509</v>
      </c>
      <c r="B18" s="984" t="s">
        <v>1189</v>
      </c>
      <c r="C18" s="252" t="s">
        <v>763</v>
      </c>
      <c r="D18" s="253">
        <v>0</v>
      </c>
      <c r="E18" s="253">
        <v>0</v>
      </c>
      <c r="F18" s="253">
        <v>0</v>
      </c>
      <c r="G18" s="253">
        <v>0</v>
      </c>
      <c r="H18" s="253">
        <v>0</v>
      </c>
      <c r="I18" s="253">
        <v>0</v>
      </c>
      <c r="J18" s="253">
        <v>0</v>
      </c>
      <c r="K18" s="253">
        <v>0</v>
      </c>
      <c r="L18" s="253">
        <v>0</v>
      </c>
      <c r="M18" s="253">
        <v>0</v>
      </c>
    </row>
    <row r="19" spans="1:13" s="48" customFormat="1" ht="42" customHeight="1" thickBot="1">
      <c r="A19" s="48" t="s">
        <v>509</v>
      </c>
      <c r="B19" s="700">
        <v>212.04</v>
      </c>
      <c r="C19" s="252" t="s">
        <v>1424</v>
      </c>
      <c r="D19" s="253">
        <v>205836.10071999999</v>
      </c>
      <c r="E19" s="253">
        <v>47238.89731</v>
      </c>
      <c r="F19" s="253">
        <v>57265.211689999996</v>
      </c>
      <c r="G19" s="253">
        <v>76534.423089999997</v>
      </c>
      <c r="H19" s="253">
        <v>50585.087439999996</v>
      </c>
      <c r="I19" s="253">
        <v>0</v>
      </c>
      <c r="J19" s="253">
        <v>82440.829249999995</v>
      </c>
      <c r="K19" s="253">
        <v>0</v>
      </c>
      <c r="L19" s="253">
        <v>145829.51377000002</v>
      </c>
      <c r="M19" s="253">
        <v>0</v>
      </c>
    </row>
    <row r="20" spans="1:13" s="48" customFormat="1" ht="42" customHeight="1" thickTop="1" thickBot="1">
      <c r="A20" s="526" t="s">
        <v>509</v>
      </c>
      <c r="B20" s="527" t="s">
        <v>1190</v>
      </c>
      <c r="C20" s="250" t="s">
        <v>764</v>
      </c>
      <c r="D20" s="251">
        <v>10412474.226299999</v>
      </c>
      <c r="E20" s="251">
        <v>10455473.187239999</v>
      </c>
      <c r="F20" s="251">
        <v>7983428.6643699994</v>
      </c>
      <c r="G20" s="251">
        <v>7744624.6595200002</v>
      </c>
      <c r="H20" s="251">
        <v>3674676.9889600002</v>
      </c>
      <c r="I20" s="251">
        <v>354998.75831</v>
      </c>
      <c r="J20" s="251">
        <v>2383644.6945799999</v>
      </c>
      <c r="K20" s="251">
        <v>120055.78901000001</v>
      </c>
      <c r="L20" s="251">
        <v>1215625.6131899999</v>
      </c>
      <c r="M20" s="251">
        <v>82704.42</v>
      </c>
    </row>
    <row r="21" spans="1:13" s="48" customFormat="1" ht="42" customHeight="1" thickTop="1">
      <c r="A21" s="48" t="s">
        <v>509</v>
      </c>
      <c r="B21" s="984" t="s">
        <v>1191</v>
      </c>
      <c r="C21" s="252" t="s">
        <v>765</v>
      </c>
      <c r="D21" s="253">
        <v>692359.49092999997</v>
      </c>
      <c r="E21" s="253">
        <v>758453.67982000008</v>
      </c>
      <c r="F21" s="253">
        <v>623336.73124999995</v>
      </c>
      <c r="G21" s="253">
        <v>498762.19574</v>
      </c>
      <c r="H21" s="253">
        <v>399276.25400000002</v>
      </c>
      <c r="I21" s="253">
        <v>44416.47623</v>
      </c>
      <c r="J21" s="253">
        <v>249118.94316</v>
      </c>
      <c r="K21" s="253">
        <v>8988.2915900000007</v>
      </c>
      <c r="L21" s="253">
        <v>278569.02717000002</v>
      </c>
      <c r="M21" s="253">
        <v>4622.9647800000002</v>
      </c>
    </row>
    <row r="22" spans="1:13" s="48" customFormat="1" ht="42" customHeight="1">
      <c r="A22" s="48" t="s">
        <v>509</v>
      </c>
      <c r="B22" s="984" t="s">
        <v>1192</v>
      </c>
      <c r="C22" s="252" t="s">
        <v>766</v>
      </c>
      <c r="D22" s="253">
        <v>388416.76127999998</v>
      </c>
      <c r="E22" s="253">
        <v>252613.55853000001</v>
      </c>
      <c r="F22" s="253">
        <v>151524.10626</v>
      </c>
      <c r="G22" s="253">
        <v>292609.79048000003</v>
      </c>
      <c r="H22" s="253">
        <v>170485.38162999999</v>
      </c>
      <c r="I22" s="253">
        <v>8075.3770800000002</v>
      </c>
      <c r="J22" s="253">
        <v>114216.96787000001</v>
      </c>
      <c r="K22" s="253">
        <v>53.932339999999996</v>
      </c>
      <c r="L22" s="253">
        <v>86272.925780000005</v>
      </c>
      <c r="M22" s="253">
        <v>2034.70849</v>
      </c>
    </row>
    <row r="23" spans="1:13" s="48" customFormat="1" ht="42" customHeight="1">
      <c r="A23" s="48" t="s">
        <v>509</v>
      </c>
      <c r="B23" s="984" t="s">
        <v>1193</v>
      </c>
      <c r="C23" s="252" t="s">
        <v>767</v>
      </c>
      <c r="D23" s="253">
        <v>157178.63613</v>
      </c>
      <c r="E23" s="253">
        <v>434719.38089999999</v>
      </c>
      <c r="F23" s="253">
        <v>199921.60611000002</v>
      </c>
      <c r="G23" s="253">
        <v>54355.426220000001</v>
      </c>
      <c r="H23" s="253">
        <v>2678.69346</v>
      </c>
      <c r="I23" s="253">
        <v>6.5</v>
      </c>
      <c r="J23" s="253">
        <v>1168.09356</v>
      </c>
      <c r="K23" s="253">
        <v>0</v>
      </c>
      <c r="L23" s="253">
        <v>784.27052000000003</v>
      </c>
      <c r="M23" s="253">
        <v>70</v>
      </c>
    </row>
    <row r="24" spans="1:13" s="48" customFormat="1" ht="42" customHeight="1">
      <c r="A24" s="48" t="s">
        <v>509</v>
      </c>
      <c r="B24" s="984" t="s">
        <v>1194</v>
      </c>
      <c r="C24" s="252" t="s">
        <v>768</v>
      </c>
      <c r="D24" s="253">
        <v>463172.09275999997</v>
      </c>
      <c r="E24" s="253">
        <v>323135.76000999997</v>
      </c>
      <c r="F24" s="253">
        <v>306599.09943</v>
      </c>
      <c r="G24" s="253">
        <v>248485.59837999998</v>
      </c>
      <c r="H24" s="253">
        <v>26445.013449999999</v>
      </c>
      <c r="I24" s="253">
        <v>8</v>
      </c>
      <c r="J24" s="253">
        <v>10609.324560000001</v>
      </c>
      <c r="K24" s="253">
        <v>71.69</v>
      </c>
      <c r="L24" s="253">
        <v>63094.723680000003</v>
      </c>
      <c r="M24" s="253">
        <v>0</v>
      </c>
    </row>
    <row r="25" spans="1:13" s="48" customFormat="1" ht="42" customHeight="1">
      <c r="A25" s="48" t="s">
        <v>509</v>
      </c>
      <c r="B25" s="984" t="s">
        <v>1195</v>
      </c>
      <c r="C25" s="252" t="s">
        <v>769</v>
      </c>
      <c r="D25" s="253">
        <v>1505535.4953000001</v>
      </c>
      <c r="E25" s="253">
        <v>1332956.3528099998</v>
      </c>
      <c r="F25" s="253">
        <v>1177927.5670099999</v>
      </c>
      <c r="G25" s="253">
        <v>1205915.1962599999</v>
      </c>
      <c r="H25" s="253">
        <v>264672.82387000002</v>
      </c>
      <c r="I25" s="253">
        <v>30184.14315</v>
      </c>
      <c r="J25" s="253">
        <v>106122.38961</v>
      </c>
      <c r="K25" s="253">
        <v>426.1</v>
      </c>
      <c r="L25" s="253">
        <v>112152.03937</v>
      </c>
      <c r="M25" s="253">
        <v>3005</v>
      </c>
    </row>
    <row r="26" spans="1:13" s="48" customFormat="1" ht="42" customHeight="1">
      <c r="A26" s="48" t="s">
        <v>509</v>
      </c>
      <c r="B26" s="984" t="s">
        <v>1196</v>
      </c>
      <c r="C26" s="252" t="s">
        <v>770</v>
      </c>
      <c r="D26" s="253">
        <v>1639220.3281099999</v>
      </c>
      <c r="E26" s="253">
        <v>1800508.57458</v>
      </c>
      <c r="F26" s="253">
        <v>1578216.74025</v>
      </c>
      <c r="G26" s="253">
        <v>1865363.9435399999</v>
      </c>
      <c r="H26" s="253">
        <v>505257.45386000001</v>
      </c>
      <c r="I26" s="253">
        <v>76035.279540000003</v>
      </c>
      <c r="J26" s="253">
        <v>33649.6057</v>
      </c>
      <c r="K26" s="253">
        <v>107.44036</v>
      </c>
      <c r="L26" s="253">
        <v>199533.59633999999</v>
      </c>
      <c r="M26" s="253">
        <v>437.08</v>
      </c>
    </row>
    <row r="27" spans="1:13" s="48" customFormat="1" ht="42" customHeight="1">
      <c r="A27" s="48" t="s">
        <v>509</v>
      </c>
      <c r="B27" s="984" t="s">
        <v>1197</v>
      </c>
      <c r="C27" s="252" t="s">
        <v>771</v>
      </c>
      <c r="D27" s="253">
        <v>3111194.3323300001</v>
      </c>
      <c r="E27" s="253">
        <v>2722878.75648</v>
      </c>
      <c r="F27" s="253">
        <v>1147777.8846700001</v>
      </c>
      <c r="G27" s="253">
        <v>937238.53564000002</v>
      </c>
      <c r="H27" s="253">
        <v>249611.65972999998</v>
      </c>
      <c r="I27" s="253">
        <v>23665.171420000002</v>
      </c>
      <c r="J27" s="253">
        <v>98917.452650000007</v>
      </c>
      <c r="K27" s="253">
        <v>5365.0515999999998</v>
      </c>
      <c r="L27" s="253">
        <v>46274.438289999998</v>
      </c>
      <c r="M27" s="253">
        <v>2712.9441499999998</v>
      </c>
    </row>
    <row r="28" spans="1:13" s="48" customFormat="1" ht="42" customHeight="1" thickBot="1">
      <c r="A28" s="48" t="s">
        <v>509</v>
      </c>
      <c r="B28" s="984" t="s">
        <v>1198</v>
      </c>
      <c r="C28" s="252" t="s">
        <v>772</v>
      </c>
      <c r="D28" s="253">
        <v>2455397.0894599999</v>
      </c>
      <c r="E28" s="253">
        <v>2830207.1241100002</v>
      </c>
      <c r="F28" s="253">
        <v>2798124.9293899997</v>
      </c>
      <c r="G28" s="253">
        <v>2641893.9732600003</v>
      </c>
      <c r="H28" s="253">
        <v>2056249.70896</v>
      </c>
      <c r="I28" s="253">
        <v>172607.81088999999</v>
      </c>
      <c r="J28" s="253">
        <v>1769841.91747</v>
      </c>
      <c r="K28" s="253">
        <v>105043.28312000001</v>
      </c>
      <c r="L28" s="253">
        <v>428944.59204000002</v>
      </c>
      <c r="M28" s="253">
        <v>69821.722580000001</v>
      </c>
    </row>
    <row r="29" spans="1:13" s="48" customFormat="1" ht="42" customHeight="1" thickTop="1" thickBot="1">
      <c r="A29" s="524" t="s">
        <v>509</v>
      </c>
      <c r="B29" s="528" t="s">
        <v>1436</v>
      </c>
      <c r="C29" s="254" t="s">
        <v>773</v>
      </c>
      <c r="D29" s="255">
        <v>1664332.84406</v>
      </c>
      <c r="E29" s="255">
        <v>1884050.5139200001</v>
      </c>
      <c r="F29" s="255">
        <v>2279307.10091</v>
      </c>
      <c r="G29" s="255">
        <v>2442940.0224699997</v>
      </c>
      <c r="H29" s="255">
        <v>4294946.5777599998</v>
      </c>
      <c r="I29" s="255">
        <v>63408.55586</v>
      </c>
      <c r="J29" s="255">
        <v>4348898.8077299995</v>
      </c>
      <c r="K29" s="255">
        <v>72355.122049999991</v>
      </c>
      <c r="L29" s="255">
        <v>3835851.62176</v>
      </c>
      <c r="M29" s="255">
        <v>72811.198900000003</v>
      </c>
    </row>
    <row r="30" spans="1:13" s="48" customFormat="1" ht="42" customHeight="1" thickTop="1" thickBot="1">
      <c r="A30" s="524" t="s">
        <v>509</v>
      </c>
      <c r="B30" s="528" t="s">
        <v>1199</v>
      </c>
      <c r="C30" s="254" t="s">
        <v>774</v>
      </c>
      <c r="D30" s="255">
        <v>7418197.5235699993</v>
      </c>
      <c r="E30" s="255">
        <v>10518361.846270001</v>
      </c>
      <c r="F30" s="255">
        <v>18273998.676750001</v>
      </c>
      <c r="G30" s="255">
        <v>22420246.71923</v>
      </c>
      <c r="H30" s="255">
        <v>34128615.657130003</v>
      </c>
      <c r="I30" s="255">
        <v>4343383.9944200004</v>
      </c>
      <c r="J30" s="255">
        <v>43373413.711370006</v>
      </c>
      <c r="K30" s="255">
        <v>4959551.16799</v>
      </c>
      <c r="L30" s="255">
        <v>46353964.659029998</v>
      </c>
      <c r="M30" s="255">
        <v>5273582.3899699999</v>
      </c>
    </row>
    <row r="31" spans="1:13" s="48" customFormat="1" ht="42" customHeight="1" thickTop="1" thickBot="1">
      <c r="A31" s="526" t="s">
        <v>509</v>
      </c>
      <c r="B31" s="529" t="s">
        <v>1200</v>
      </c>
      <c r="C31" s="250" t="s">
        <v>775</v>
      </c>
      <c r="D31" s="251">
        <v>891681.5564</v>
      </c>
      <c r="E31" s="251">
        <v>953253.57582999999</v>
      </c>
      <c r="F31" s="256">
        <v>1252542.6276</v>
      </c>
      <c r="G31" s="251">
        <v>1480232.80452</v>
      </c>
      <c r="H31" s="251">
        <v>2381648.1715199999</v>
      </c>
      <c r="I31" s="251">
        <v>246902.01543</v>
      </c>
      <c r="J31" s="251">
        <v>3263221.2151700002</v>
      </c>
      <c r="K31" s="251">
        <v>313167.84206</v>
      </c>
      <c r="L31" s="251">
        <v>3653131.5128099998</v>
      </c>
      <c r="M31" s="251">
        <v>347467.98973000003</v>
      </c>
    </row>
    <row r="32" spans="1:13" s="48" customFormat="1" ht="42" customHeight="1" thickTop="1">
      <c r="A32" s="48" t="s">
        <v>509</v>
      </c>
      <c r="B32" s="984" t="s">
        <v>1201</v>
      </c>
      <c r="C32" s="252" t="s">
        <v>776</v>
      </c>
      <c r="D32" s="253">
        <v>69.883359999999996</v>
      </c>
      <c r="E32" s="253">
        <v>69.086669999999998</v>
      </c>
      <c r="F32" s="253">
        <v>72.904570000000007</v>
      </c>
      <c r="G32" s="253">
        <v>79.90549</v>
      </c>
      <c r="H32" s="253">
        <v>79.889939999999996</v>
      </c>
      <c r="I32" s="253">
        <v>0</v>
      </c>
      <c r="J32" s="253">
        <v>79.791839999999993</v>
      </c>
      <c r="K32" s="253">
        <v>0</v>
      </c>
      <c r="L32" s="253">
        <v>80.628740000000008</v>
      </c>
      <c r="M32" s="253">
        <v>0</v>
      </c>
    </row>
    <row r="33" spans="1:13" s="48" customFormat="1" ht="42" customHeight="1">
      <c r="A33" s="48" t="s">
        <v>509</v>
      </c>
      <c r="B33" s="984" t="s">
        <v>1202</v>
      </c>
      <c r="C33" s="252" t="s">
        <v>777</v>
      </c>
      <c r="D33" s="253">
        <v>9.7919199999999993</v>
      </c>
      <c r="E33" s="253">
        <v>8.4478099999999987</v>
      </c>
      <c r="F33" s="253">
        <v>9.7299400000000009</v>
      </c>
      <c r="G33" s="253">
        <v>16.836650000000002</v>
      </c>
      <c r="H33" s="253">
        <v>1682.6202700000001</v>
      </c>
      <c r="I33" s="253">
        <v>391.75372999999996</v>
      </c>
      <c r="J33" s="253">
        <v>2162.8022999999998</v>
      </c>
      <c r="K33" s="253">
        <v>445.94781</v>
      </c>
      <c r="L33" s="253">
        <v>2151.15987</v>
      </c>
      <c r="M33" s="253">
        <v>614.04767000000004</v>
      </c>
    </row>
    <row r="34" spans="1:13" s="48" customFormat="1" ht="42" customHeight="1">
      <c r="A34" s="48" t="s">
        <v>509</v>
      </c>
      <c r="B34" s="984" t="s">
        <v>1203</v>
      </c>
      <c r="C34" s="252" t="s">
        <v>778</v>
      </c>
      <c r="D34" s="253">
        <v>251627.07624000002</v>
      </c>
      <c r="E34" s="253">
        <v>257960.87156999999</v>
      </c>
      <c r="F34" s="253">
        <v>283484.18526999996</v>
      </c>
      <c r="G34" s="253">
        <v>300500.95704000001</v>
      </c>
      <c r="H34" s="253">
        <v>385526.76910999999</v>
      </c>
      <c r="I34" s="253">
        <v>14514.381619999998</v>
      </c>
      <c r="J34" s="253">
        <v>445561.84002999996</v>
      </c>
      <c r="K34" s="253">
        <v>9009.2046300000002</v>
      </c>
      <c r="L34" s="253">
        <v>322270.38837</v>
      </c>
      <c r="M34" s="253">
        <v>6243.5793800000001</v>
      </c>
    </row>
    <row r="35" spans="1:13" s="48" customFormat="1" ht="42" customHeight="1">
      <c r="A35" s="48" t="s">
        <v>509</v>
      </c>
      <c r="B35" s="530" t="s">
        <v>1204</v>
      </c>
      <c r="C35" s="252" t="s">
        <v>779</v>
      </c>
      <c r="D35" s="253">
        <v>13790.789449999998</v>
      </c>
      <c r="E35" s="253">
        <v>10745.441210000001</v>
      </c>
      <c r="F35" s="253">
        <v>6109.2812000000004</v>
      </c>
      <c r="G35" s="253">
        <v>4345.0412999999999</v>
      </c>
      <c r="H35" s="253">
        <v>5126.6299600000002</v>
      </c>
      <c r="I35" s="253">
        <v>658.40760999999998</v>
      </c>
      <c r="J35" s="253">
        <v>7554.4074099999998</v>
      </c>
      <c r="K35" s="253">
        <v>885.31097999999997</v>
      </c>
      <c r="L35" s="253">
        <v>4913.5556900000001</v>
      </c>
      <c r="M35" s="253">
        <v>711.62333999999998</v>
      </c>
    </row>
    <row r="36" spans="1:13" s="48" customFormat="1" ht="42" customHeight="1">
      <c r="A36" s="48" t="s">
        <v>509</v>
      </c>
      <c r="B36" s="530" t="s">
        <v>1205</v>
      </c>
      <c r="C36" s="257" t="s">
        <v>1437</v>
      </c>
      <c r="D36" s="253">
        <v>626184.0154400001</v>
      </c>
      <c r="E36" s="253">
        <v>684469.72857000004</v>
      </c>
      <c r="F36" s="253">
        <v>962866.52662000002</v>
      </c>
      <c r="G36" s="253">
        <v>1175290.0640399999</v>
      </c>
      <c r="H36" s="253">
        <v>1989232.2622400001</v>
      </c>
      <c r="I36" s="253">
        <v>231337.47247000001</v>
      </c>
      <c r="J36" s="253">
        <v>2807862.37359</v>
      </c>
      <c r="K36" s="253">
        <v>302827.37864000001</v>
      </c>
      <c r="L36" s="253">
        <v>3323715.7801399999</v>
      </c>
      <c r="M36" s="253">
        <v>339898.73933999997</v>
      </c>
    </row>
    <row r="37" spans="1:13" s="48" customFormat="1" ht="42" customHeight="1">
      <c r="A37" s="48" t="s">
        <v>509</v>
      </c>
      <c r="B37" s="530" t="s">
        <v>1206</v>
      </c>
      <c r="C37" s="258" t="s">
        <v>780</v>
      </c>
      <c r="D37" s="253">
        <v>640610.68252000003</v>
      </c>
      <c r="E37" s="253">
        <v>1314221.7058599999</v>
      </c>
      <c r="F37" s="253">
        <v>3362012.28681</v>
      </c>
      <c r="G37" s="253">
        <v>5229959.0864799991</v>
      </c>
      <c r="H37" s="253">
        <v>5643842.55571</v>
      </c>
      <c r="I37" s="253">
        <v>113365.74717</v>
      </c>
      <c r="J37" s="253">
        <v>6230084.8331199996</v>
      </c>
      <c r="K37" s="253">
        <v>23848.980350000002</v>
      </c>
      <c r="L37" s="253">
        <v>9230559.4072500002</v>
      </c>
      <c r="M37" s="253">
        <v>14593.801359999999</v>
      </c>
    </row>
    <row r="38" spans="1:13" s="983" customFormat="1" ht="2.25" customHeight="1">
      <c r="A38" s="984" t="s">
        <v>508</v>
      </c>
      <c r="B38" s="984" t="s">
        <v>508</v>
      </c>
      <c r="C38" s="244"/>
      <c r="D38" s="701"/>
      <c r="E38" s="701"/>
      <c r="F38" s="701"/>
      <c r="G38" s="241"/>
      <c r="H38" s="241"/>
      <c r="I38" s="241"/>
      <c r="J38" s="241"/>
      <c r="K38" s="241"/>
      <c r="L38" s="241"/>
      <c r="M38" s="241"/>
    </row>
    <row r="39" spans="1:13" s="983" customFormat="1" ht="1.5" customHeight="1" thickBot="1">
      <c r="C39" s="259"/>
      <c r="D39" s="89"/>
      <c r="E39" s="89"/>
      <c r="F39" s="89"/>
      <c r="G39" s="260"/>
      <c r="H39" s="260"/>
      <c r="I39" s="260"/>
      <c r="J39" s="89"/>
      <c r="K39" s="89"/>
      <c r="L39" s="89"/>
      <c r="M39" s="89"/>
    </row>
    <row r="40" spans="1:13" s="983" customFormat="1" ht="24.75" customHeight="1" thickTop="1">
      <c r="C40" s="71"/>
      <c r="D40" s="103"/>
      <c r="E40" s="103"/>
      <c r="F40" s="103"/>
      <c r="G40" s="261"/>
      <c r="H40" s="261"/>
      <c r="I40" s="261"/>
      <c r="J40" s="103"/>
      <c r="K40" s="103"/>
      <c r="L40" s="103"/>
      <c r="M40" s="103"/>
    </row>
    <row r="41" spans="1:13" s="983" customFormat="1">
      <c r="C41" s="71"/>
      <c r="D41" s="103"/>
      <c r="E41" s="103"/>
      <c r="F41" s="103"/>
      <c r="G41" s="261"/>
      <c r="H41" s="261"/>
      <c r="I41" s="261"/>
      <c r="J41" s="103"/>
      <c r="K41" s="103"/>
      <c r="L41" s="103"/>
      <c r="M41" s="103"/>
    </row>
    <row r="42" spans="1:13" s="983" customFormat="1">
      <c r="C42" s="71"/>
      <c r="D42" s="103"/>
      <c r="E42" s="103"/>
      <c r="F42" s="103"/>
      <c r="G42" s="261"/>
      <c r="H42" s="261"/>
      <c r="I42" s="261"/>
      <c r="J42" s="103"/>
      <c r="K42" s="103"/>
      <c r="L42" s="103"/>
      <c r="M42" s="103"/>
    </row>
    <row r="43" spans="1:13" s="983" customFormat="1">
      <c r="C43" s="71"/>
      <c r="D43" s="103"/>
      <c r="E43" s="103"/>
      <c r="F43" s="103"/>
      <c r="G43" s="261"/>
      <c r="H43" s="261"/>
      <c r="I43" s="261"/>
      <c r="J43" s="103"/>
      <c r="K43" s="103"/>
      <c r="L43" s="103"/>
      <c r="M43" s="103"/>
    </row>
    <row r="44" spans="1:13" s="983" customFormat="1">
      <c r="C44" s="73"/>
      <c r="D44" s="103"/>
      <c r="E44" s="103"/>
      <c r="F44" s="103"/>
      <c r="G44" s="261"/>
      <c r="H44" s="261"/>
      <c r="I44" s="261"/>
      <c r="J44" s="103"/>
      <c r="K44" s="103"/>
      <c r="L44" s="103"/>
      <c r="M44" s="103"/>
    </row>
    <row r="45" spans="1:13" s="983" customFormat="1">
      <c r="C45" s="73"/>
      <c r="D45" s="103"/>
      <c r="E45" s="103"/>
      <c r="F45" s="103"/>
      <c r="G45" s="261"/>
      <c r="H45" s="261"/>
      <c r="I45" s="261"/>
      <c r="J45" s="103"/>
      <c r="K45" s="103"/>
      <c r="L45" s="103"/>
      <c r="M45" s="103"/>
    </row>
    <row r="46" spans="1:13" s="983" customFormat="1">
      <c r="C46" s="73"/>
      <c r="D46" s="103"/>
      <c r="E46" s="103"/>
      <c r="F46" s="103"/>
      <c r="G46" s="261"/>
      <c r="H46" s="261"/>
      <c r="I46" s="261"/>
      <c r="J46" s="103"/>
      <c r="K46" s="103"/>
      <c r="L46" s="103"/>
      <c r="M46" s="103"/>
    </row>
    <row r="47" spans="1:13" s="983" customFormat="1">
      <c r="C47" s="73"/>
      <c r="D47" s="103"/>
      <c r="E47" s="103"/>
      <c r="F47" s="103"/>
      <c r="G47" s="261"/>
      <c r="H47" s="261"/>
      <c r="I47" s="261"/>
      <c r="J47" s="103"/>
      <c r="K47" s="103"/>
      <c r="L47" s="103"/>
      <c r="M47" s="103"/>
    </row>
    <row r="48" spans="1:13" s="983" customFormat="1">
      <c r="C48" s="73"/>
      <c r="D48" s="103"/>
      <c r="E48" s="103"/>
      <c r="F48" s="103"/>
      <c r="G48" s="261"/>
      <c r="H48" s="261"/>
      <c r="I48" s="261"/>
      <c r="J48" s="103"/>
      <c r="K48" s="103"/>
      <c r="L48" s="103"/>
      <c r="M48" s="103"/>
    </row>
    <row r="49" spans="3:13" s="983" customFormat="1">
      <c r="C49" s="73"/>
      <c r="D49" s="103"/>
      <c r="E49" s="103"/>
      <c r="F49" s="103"/>
      <c r="G49" s="261"/>
      <c r="H49" s="261"/>
      <c r="I49" s="261"/>
      <c r="J49" s="103"/>
      <c r="K49" s="103"/>
      <c r="L49" s="103"/>
      <c r="M49" s="103"/>
    </row>
    <row r="50" spans="3:13" s="983" customFormat="1">
      <c r="C50" s="73"/>
      <c r="D50" s="103"/>
      <c r="E50" s="103"/>
      <c r="F50" s="103"/>
      <c r="G50" s="261"/>
      <c r="H50" s="261"/>
      <c r="I50" s="261"/>
      <c r="J50" s="103"/>
      <c r="K50" s="103"/>
      <c r="L50" s="103"/>
      <c r="M50" s="103"/>
    </row>
    <row r="51" spans="3:13" s="983" customFormat="1">
      <c r="C51" s="73"/>
      <c r="D51" s="103"/>
      <c r="E51" s="103"/>
      <c r="F51" s="103"/>
      <c r="G51" s="261"/>
      <c r="H51" s="261"/>
      <c r="I51" s="261"/>
      <c r="J51" s="103"/>
      <c r="K51" s="103"/>
      <c r="L51" s="103"/>
      <c r="M51" s="103"/>
    </row>
    <row r="52" spans="3:13" s="983" customFormat="1">
      <c r="C52" s="73"/>
      <c r="D52" s="103"/>
      <c r="E52" s="103"/>
      <c r="F52" s="103"/>
      <c r="G52" s="261"/>
      <c r="H52" s="261"/>
      <c r="I52" s="261"/>
      <c r="J52" s="103"/>
      <c r="K52" s="103"/>
      <c r="L52" s="103"/>
      <c r="M52" s="103"/>
    </row>
    <row r="53" spans="3:13" s="983" customFormat="1">
      <c r="C53" s="73"/>
      <c r="D53" s="103"/>
      <c r="E53" s="103"/>
      <c r="F53" s="103"/>
      <c r="G53" s="261"/>
      <c r="H53" s="261"/>
      <c r="I53" s="261"/>
      <c r="J53" s="103"/>
      <c r="K53" s="103"/>
      <c r="L53" s="103"/>
      <c r="M53" s="103"/>
    </row>
    <row r="54" spans="3:13" s="983" customFormat="1">
      <c r="C54" s="73"/>
      <c r="D54" s="103"/>
      <c r="E54" s="103"/>
      <c r="F54" s="103"/>
      <c r="G54" s="261"/>
      <c r="H54" s="261"/>
      <c r="I54" s="261"/>
      <c r="J54" s="103"/>
      <c r="K54" s="103"/>
      <c r="L54" s="103"/>
      <c r="M54" s="103"/>
    </row>
    <row r="55" spans="3:13" s="983" customFormat="1" ht="15.75">
      <c r="C55" s="93"/>
      <c r="D55" s="103"/>
      <c r="E55" s="103"/>
      <c r="F55" s="103"/>
      <c r="G55" s="261"/>
      <c r="H55" s="261"/>
      <c r="I55" s="261"/>
      <c r="J55" s="103"/>
      <c r="K55" s="103"/>
      <c r="L55" s="103"/>
      <c r="M55" s="103"/>
    </row>
    <row r="56" spans="3:13" s="983" customFormat="1" ht="15.75">
      <c r="C56" s="93"/>
      <c r="D56" s="103"/>
      <c r="E56" s="103"/>
      <c r="F56" s="103"/>
      <c r="G56" s="261"/>
      <c r="H56" s="261"/>
      <c r="I56" s="261"/>
      <c r="J56" s="103"/>
      <c r="K56" s="103"/>
      <c r="L56" s="103"/>
      <c r="M56" s="103"/>
    </row>
    <row r="57" spans="3:13" s="983" customFormat="1" ht="15.75">
      <c r="C57" s="93"/>
      <c r="D57" s="103"/>
      <c r="E57" s="103"/>
      <c r="F57" s="103"/>
      <c r="G57" s="261"/>
      <c r="H57" s="261"/>
      <c r="I57" s="261"/>
      <c r="J57" s="103"/>
      <c r="K57" s="103"/>
      <c r="L57" s="103"/>
      <c r="M57" s="103"/>
    </row>
    <row r="58" spans="3:13" s="983" customFormat="1" ht="15.75">
      <c r="C58" s="93"/>
      <c r="G58" s="531"/>
      <c r="H58" s="531"/>
      <c r="I58" s="531"/>
    </row>
    <row r="59" spans="3:13" s="983" customFormat="1" ht="15.75">
      <c r="C59" s="93"/>
      <c r="G59" s="531"/>
      <c r="H59" s="531"/>
      <c r="I59" s="531"/>
    </row>
    <row r="60" spans="3:13" s="983" customFormat="1" ht="15.75">
      <c r="C60" s="93"/>
      <c r="G60" s="531"/>
      <c r="H60" s="531"/>
      <c r="I60" s="531"/>
    </row>
    <row r="61" spans="3:13" s="983" customFormat="1" ht="15.75">
      <c r="C61" s="93"/>
      <c r="G61" s="531"/>
      <c r="H61" s="531"/>
      <c r="I61" s="531"/>
    </row>
    <row r="62" spans="3:13" s="983" customFormat="1" ht="15.75">
      <c r="C62" s="93"/>
      <c r="G62" s="531"/>
      <c r="H62" s="531"/>
      <c r="I62" s="531"/>
    </row>
    <row r="63" spans="3:13" s="983" customFormat="1" ht="15.75">
      <c r="C63" s="93"/>
      <c r="G63" s="531"/>
      <c r="H63" s="531"/>
      <c r="I63" s="531"/>
    </row>
    <row r="64" spans="3:13" s="983" customFormat="1" ht="15.75">
      <c r="C64" s="93"/>
      <c r="G64" s="531"/>
      <c r="H64" s="531"/>
      <c r="I64" s="531"/>
    </row>
    <row r="65" spans="3:9" s="983" customFormat="1" ht="15.75">
      <c r="C65" s="93"/>
      <c r="G65" s="531"/>
      <c r="H65" s="531"/>
      <c r="I65" s="531"/>
    </row>
    <row r="66" spans="3:9" s="983" customFormat="1" ht="15.75">
      <c r="C66" s="93"/>
      <c r="G66" s="531"/>
      <c r="H66" s="531"/>
      <c r="I66" s="531"/>
    </row>
    <row r="67" spans="3:9" s="983" customFormat="1" ht="15.75">
      <c r="C67" s="93"/>
      <c r="G67" s="531"/>
      <c r="H67" s="531"/>
      <c r="I67" s="531"/>
    </row>
    <row r="68" spans="3:9" s="983" customFormat="1" ht="15.75">
      <c r="C68" s="93"/>
      <c r="G68" s="531"/>
      <c r="H68" s="531"/>
      <c r="I68" s="531"/>
    </row>
    <row r="69" spans="3:9" s="983" customFormat="1" ht="15.75">
      <c r="C69" s="93"/>
      <c r="G69" s="531"/>
      <c r="H69" s="531"/>
      <c r="I69" s="531"/>
    </row>
    <row r="70" spans="3:9" s="983" customFormat="1" ht="15.75">
      <c r="C70" s="93"/>
      <c r="G70" s="531"/>
      <c r="H70" s="531"/>
      <c r="I70" s="531"/>
    </row>
    <row r="71" spans="3:9" s="983" customFormat="1" ht="15.75">
      <c r="C71" s="93"/>
      <c r="G71" s="531"/>
      <c r="H71" s="531"/>
      <c r="I71" s="531"/>
    </row>
    <row r="72" spans="3:9" s="983" customFormat="1" ht="15.75">
      <c r="C72" s="93"/>
      <c r="G72" s="531"/>
      <c r="H72" s="531"/>
      <c r="I72" s="531"/>
    </row>
    <row r="73" spans="3:9" s="983" customFormat="1" ht="15.75">
      <c r="C73" s="93"/>
      <c r="G73" s="531"/>
      <c r="H73" s="531"/>
      <c r="I73" s="531"/>
    </row>
    <row r="74" spans="3:9" s="983" customFormat="1" ht="15.75">
      <c r="C74" s="93"/>
      <c r="G74" s="531"/>
      <c r="H74" s="531"/>
      <c r="I74" s="531"/>
    </row>
    <row r="75" spans="3:9" s="983" customFormat="1" ht="15.75">
      <c r="C75" s="93"/>
      <c r="G75" s="531"/>
      <c r="H75" s="531"/>
      <c r="I75" s="531"/>
    </row>
    <row r="76" spans="3:9" s="983" customFormat="1" ht="15.75">
      <c r="C76" s="93"/>
      <c r="G76" s="531"/>
      <c r="H76" s="531"/>
      <c r="I76" s="531"/>
    </row>
    <row r="77" spans="3:9" s="983" customFormat="1" ht="15.75">
      <c r="C77" s="93"/>
      <c r="G77" s="531"/>
      <c r="H77" s="531"/>
      <c r="I77" s="531"/>
    </row>
    <row r="78" spans="3:9" s="983" customFormat="1" ht="15.75">
      <c r="C78" s="93"/>
      <c r="G78" s="531"/>
      <c r="H78" s="531"/>
      <c r="I78" s="531"/>
    </row>
    <row r="79" spans="3:9" s="983" customFormat="1" ht="15.75">
      <c r="C79" s="93"/>
      <c r="G79" s="531"/>
      <c r="H79" s="531"/>
      <c r="I79" s="531"/>
    </row>
    <row r="80" spans="3:9" s="983" customFormat="1" ht="15.75">
      <c r="C80" s="93"/>
      <c r="G80" s="531"/>
      <c r="H80" s="531"/>
      <c r="I80" s="531"/>
    </row>
    <row r="81" spans="3:9" s="983" customFormat="1" ht="15.75">
      <c r="C81" s="93"/>
      <c r="G81" s="531"/>
      <c r="H81" s="531"/>
      <c r="I81" s="531"/>
    </row>
    <row r="82" spans="3:9" s="983" customFormat="1" ht="15.75">
      <c r="C82" s="93"/>
      <c r="G82" s="531"/>
      <c r="H82" s="531"/>
      <c r="I82" s="531"/>
    </row>
    <row r="83" spans="3:9" s="983" customFormat="1" ht="15.75">
      <c r="C83" s="93"/>
      <c r="G83" s="531"/>
      <c r="H83" s="531"/>
      <c r="I83" s="531"/>
    </row>
    <row r="84" spans="3:9" s="983" customFormat="1" ht="15.75">
      <c r="C84" s="93"/>
      <c r="G84" s="531"/>
      <c r="H84" s="531"/>
      <c r="I84" s="531"/>
    </row>
    <row r="85" spans="3:9" s="983" customFormat="1" ht="15.75">
      <c r="C85" s="93"/>
      <c r="G85" s="531"/>
      <c r="H85" s="531"/>
      <c r="I85" s="531"/>
    </row>
    <row r="86" spans="3:9" s="983" customFormat="1" ht="15.75">
      <c r="C86" s="93"/>
      <c r="G86" s="531"/>
      <c r="H86" s="531"/>
      <c r="I86" s="531"/>
    </row>
    <row r="87" spans="3:9" s="983" customFormat="1" ht="15.75">
      <c r="C87" s="93"/>
      <c r="G87" s="531"/>
      <c r="H87" s="531"/>
      <c r="I87" s="531"/>
    </row>
    <row r="88" spans="3:9" s="983" customFormat="1" ht="15.75">
      <c r="C88" s="93"/>
      <c r="G88" s="531"/>
      <c r="H88" s="531"/>
      <c r="I88" s="531"/>
    </row>
    <row r="89" spans="3:9" s="983" customFormat="1" ht="15.75">
      <c r="C89" s="93"/>
      <c r="G89" s="531"/>
      <c r="H89" s="531"/>
      <c r="I89" s="531"/>
    </row>
    <row r="90" spans="3:9" s="983" customFormat="1" ht="15.75">
      <c r="C90" s="93"/>
      <c r="G90" s="531"/>
      <c r="H90" s="531"/>
      <c r="I90" s="531"/>
    </row>
    <row r="91" spans="3:9" s="983" customFormat="1" ht="15.75">
      <c r="C91" s="93"/>
      <c r="G91" s="531"/>
      <c r="H91" s="531"/>
      <c r="I91" s="531"/>
    </row>
    <row r="92" spans="3:9" s="983" customFormat="1" ht="15.75">
      <c r="C92" s="93"/>
      <c r="G92" s="531"/>
      <c r="H92" s="531"/>
      <c r="I92" s="531"/>
    </row>
    <row r="93" spans="3:9" s="983" customFormat="1" ht="15.75">
      <c r="C93" s="93"/>
      <c r="G93" s="531"/>
      <c r="H93" s="531"/>
      <c r="I93" s="531"/>
    </row>
    <row r="94" spans="3:9" s="983" customFormat="1" ht="15.75">
      <c r="C94" s="93"/>
      <c r="G94" s="531"/>
      <c r="H94" s="531"/>
      <c r="I94" s="531"/>
    </row>
    <row r="95" spans="3:9" s="983" customFormat="1" ht="15.75">
      <c r="C95" s="93"/>
      <c r="G95" s="531"/>
      <c r="H95" s="531"/>
      <c r="I95" s="531"/>
    </row>
    <row r="96" spans="3:9" s="983" customFormat="1" ht="15.75">
      <c r="C96" s="93"/>
      <c r="G96" s="531"/>
      <c r="H96" s="531"/>
      <c r="I96" s="531"/>
    </row>
    <row r="97" spans="3:9" s="983" customFormat="1" ht="15.75">
      <c r="C97" s="93"/>
      <c r="G97" s="531"/>
      <c r="H97" s="531"/>
      <c r="I97" s="531"/>
    </row>
    <row r="98" spans="3:9" s="983" customFormat="1" ht="15.75">
      <c r="C98" s="93"/>
      <c r="G98" s="531"/>
      <c r="H98" s="531"/>
      <c r="I98" s="531"/>
    </row>
    <row r="99" spans="3:9" s="983" customFormat="1" ht="15.75">
      <c r="C99" s="93"/>
      <c r="G99" s="531"/>
      <c r="H99" s="531"/>
      <c r="I99" s="531"/>
    </row>
    <row r="100" spans="3:9" s="983" customFormat="1" ht="15.75">
      <c r="C100" s="93"/>
      <c r="G100" s="531"/>
      <c r="H100" s="531"/>
      <c r="I100" s="531"/>
    </row>
    <row r="101" spans="3:9" s="983" customFormat="1" ht="15.75">
      <c r="C101" s="93"/>
      <c r="G101" s="531"/>
      <c r="H101" s="531"/>
      <c r="I101" s="531"/>
    </row>
    <row r="102" spans="3:9" s="983" customFormat="1" ht="15.75">
      <c r="C102" s="93"/>
      <c r="G102" s="531"/>
      <c r="H102" s="531"/>
      <c r="I102" s="531"/>
    </row>
    <row r="103" spans="3:9" s="983" customFormat="1" ht="15.75">
      <c r="C103" s="93"/>
      <c r="G103" s="531"/>
      <c r="H103" s="531"/>
      <c r="I103" s="531"/>
    </row>
    <row r="104" spans="3:9" s="983" customFormat="1" ht="15.75">
      <c r="C104" s="93"/>
      <c r="G104" s="531"/>
      <c r="H104" s="531"/>
      <c r="I104" s="531"/>
    </row>
    <row r="105" spans="3:9" s="983" customFormat="1" ht="15.75">
      <c r="C105" s="93"/>
      <c r="G105" s="531"/>
      <c r="H105" s="531"/>
      <c r="I105" s="531"/>
    </row>
    <row r="106" spans="3:9" s="983" customFormat="1" ht="15.75">
      <c r="C106" s="93"/>
      <c r="G106" s="531"/>
      <c r="H106" s="531"/>
      <c r="I106" s="531"/>
    </row>
    <row r="107" spans="3:9" s="983" customFormat="1" ht="15.75">
      <c r="C107" s="93"/>
      <c r="G107" s="531"/>
      <c r="H107" s="531"/>
      <c r="I107" s="531"/>
    </row>
    <row r="108" spans="3:9" s="983" customFormat="1" ht="15.75">
      <c r="C108" s="93"/>
      <c r="G108" s="531"/>
      <c r="H108" s="531"/>
      <c r="I108" s="531"/>
    </row>
    <row r="109" spans="3:9" s="983" customFormat="1" ht="15.75">
      <c r="C109" s="93"/>
      <c r="G109" s="531"/>
      <c r="H109" s="531"/>
      <c r="I109" s="531"/>
    </row>
    <row r="110" spans="3:9" s="983" customFormat="1" ht="15.75">
      <c r="C110" s="93"/>
      <c r="G110" s="531"/>
      <c r="H110" s="531"/>
      <c r="I110" s="531"/>
    </row>
    <row r="111" spans="3:9" s="983" customFormat="1" ht="15.75">
      <c r="C111" s="93"/>
      <c r="G111" s="531"/>
      <c r="H111" s="531"/>
      <c r="I111" s="531"/>
    </row>
    <row r="112" spans="3:9" s="983" customFormat="1" ht="15.75">
      <c r="C112" s="93"/>
      <c r="G112" s="531"/>
      <c r="H112" s="531"/>
      <c r="I112" s="531"/>
    </row>
    <row r="113" spans="3:9" s="983" customFormat="1" ht="15.75">
      <c r="C113" s="93"/>
      <c r="G113" s="531"/>
      <c r="H113" s="531"/>
      <c r="I113" s="531"/>
    </row>
    <row r="114" spans="3:9" s="983" customFormat="1" ht="15.75">
      <c r="C114" s="93"/>
      <c r="G114" s="531"/>
      <c r="H114" s="531"/>
      <c r="I114" s="531"/>
    </row>
    <row r="115" spans="3:9" s="983" customFormat="1" ht="15.75">
      <c r="C115" s="93"/>
      <c r="G115" s="531"/>
      <c r="H115" s="531"/>
      <c r="I115" s="531"/>
    </row>
    <row r="116" spans="3:9" s="983" customFormat="1" ht="15.75">
      <c r="C116" s="93"/>
      <c r="G116" s="531"/>
      <c r="H116" s="531"/>
      <c r="I116" s="531"/>
    </row>
    <row r="117" spans="3:9" s="983" customFormat="1" ht="15.75">
      <c r="C117" s="93"/>
      <c r="G117" s="531"/>
      <c r="H117" s="531"/>
      <c r="I117" s="531"/>
    </row>
    <row r="118" spans="3:9" s="983" customFormat="1" ht="15.75">
      <c r="C118" s="93"/>
      <c r="G118" s="531"/>
      <c r="H118" s="531"/>
      <c r="I118" s="531"/>
    </row>
    <row r="119" spans="3:9" s="983" customFormat="1" ht="15.75">
      <c r="C119" s="93"/>
      <c r="G119" s="531"/>
      <c r="H119" s="531"/>
      <c r="I119" s="531"/>
    </row>
    <row r="120" spans="3:9" s="983" customFormat="1" ht="15.75">
      <c r="C120" s="93"/>
      <c r="G120" s="531"/>
      <c r="H120" s="531"/>
      <c r="I120" s="531"/>
    </row>
    <row r="121" spans="3:9" s="983" customFormat="1" ht="15.75">
      <c r="C121" s="93"/>
      <c r="G121" s="531"/>
      <c r="H121" s="531"/>
      <c r="I121" s="531"/>
    </row>
    <row r="122" spans="3:9" s="983" customFormat="1" ht="15.75">
      <c r="C122" s="93"/>
      <c r="G122" s="531"/>
      <c r="H122" s="531"/>
      <c r="I122" s="531"/>
    </row>
    <row r="123" spans="3:9" s="983" customFormat="1" ht="15.75">
      <c r="C123" s="93"/>
      <c r="G123" s="531"/>
      <c r="H123" s="531"/>
      <c r="I123" s="531"/>
    </row>
    <row r="124" spans="3:9" s="983" customFormat="1" ht="15.75">
      <c r="C124" s="93"/>
      <c r="G124" s="531"/>
      <c r="H124" s="531"/>
      <c r="I124" s="531"/>
    </row>
    <row r="125" spans="3:9" s="983" customFormat="1" ht="15.75">
      <c r="C125" s="93"/>
      <c r="G125" s="531"/>
      <c r="H125" s="531"/>
      <c r="I125" s="531"/>
    </row>
    <row r="126" spans="3:9" s="983" customFormat="1" ht="15.75">
      <c r="C126" s="93"/>
      <c r="G126" s="531"/>
      <c r="H126" s="531"/>
      <c r="I126" s="531"/>
    </row>
    <row r="127" spans="3:9" s="983" customFormat="1" ht="15.75">
      <c r="C127" s="93"/>
      <c r="G127" s="531"/>
      <c r="H127" s="531"/>
      <c r="I127" s="531"/>
    </row>
    <row r="128" spans="3:9" s="983" customFormat="1" ht="15.75">
      <c r="C128" s="93"/>
      <c r="G128" s="531"/>
      <c r="H128" s="531"/>
      <c r="I128" s="531"/>
    </row>
    <row r="129" spans="3:9" s="983" customFormat="1" ht="15.75">
      <c r="C129" s="93"/>
      <c r="G129" s="531"/>
      <c r="H129" s="531"/>
      <c r="I129" s="531"/>
    </row>
    <row r="130" spans="3:9" s="983" customFormat="1" ht="15.75">
      <c r="C130" s="93"/>
      <c r="G130" s="531"/>
      <c r="H130" s="531"/>
      <c r="I130" s="531"/>
    </row>
    <row r="131" spans="3:9" s="983" customFormat="1" ht="15.75">
      <c r="C131" s="93"/>
      <c r="G131" s="531"/>
      <c r="H131" s="531"/>
      <c r="I131" s="531"/>
    </row>
    <row r="132" spans="3:9" s="983" customFormat="1" ht="15.75">
      <c r="C132" s="93"/>
      <c r="G132" s="531"/>
      <c r="H132" s="531"/>
      <c r="I132" s="531"/>
    </row>
    <row r="133" spans="3:9" s="983" customFormat="1" ht="15.75">
      <c r="C133" s="93"/>
      <c r="G133" s="531"/>
      <c r="H133" s="531"/>
      <c r="I133" s="531"/>
    </row>
    <row r="134" spans="3:9" s="983" customFormat="1" ht="15.75">
      <c r="C134" s="93"/>
      <c r="G134" s="531"/>
      <c r="H134" s="531"/>
      <c r="I134" s="531"/>
    </row>
    <row r="135" spans="3:9" s="983" customFormat="1" ht="15.75">
      <c r="C135" s="93"/>
      <c r="G135" s="531"/>
      <c r="H135" s="531"/>
      <c r="I135" s="531"/>
    </row>
    <row r="136" spans="3:9" s="983" customFormat="1" ht="15.75">
      <c r="C136" s="93"/>
      <c r="G136" s="531"/>
      <c r="H136" s="531"/>
      <c r="I136" s="531"/>
    </row>
    <row r="137" spans="3:9" s="983" customFormat="1" ht="15.75">
      <c r="C137" s="93"/>
      <c r="G137" s="531"/>
      <c r="H137" s="531"/>
      <c r="I137" s="531"/>
    </row>
    <row r="138" spans="3:9" s="983" customFormat="1" ht="15.75">
      <c r="C138" s="93"/>
      <c r="G138" s="531"/>
      <c r="H138" s="531"/>
      <c r="I138" s="531"/>
    </row>
    <row r="139" spans="3:9" s="983" customFormat="1" ht="15.75">
      <c r="C139" s="93"/>
      <c r="G139" s="531"/>
      <c r="H139" s="531"/>
      <c r="I139" s="531"/>
    </row>
    <row r="140" spans="3:9" s="983" customFormat="1" ht="15.75">
      <c r="C140" s="93"/>
      <c r="G140" s="531"/>
      <c r="H140" s="531"/>
      <c r="I140" s="531"/>
    </row>
    <row r="141" spans="3:9" s="983" customFormat="1" ht="15.75">
      <c r="C141" s="93"/>
      <c r="G141" s="531"/>
      <c r="H141" s="531"/>
      <c r="I141" s="531"/>
    </row>
    <row r="142" spans="3:9" s="983" customFormat="1" ht="15.75">
      <c r="C142" s="93"/>
      <c r="G142" s="531"/>
      <c r="H142" s="531"/>
      <c r="I142" s="531"/>
    </row>
    <row r="143" spans="3:9" s="983" customFormat="1" ht="15.75">
      <c r="C143" s="93"/>
      <c r="G143" s="531"/>
      <c r="H143" s="531"/>
      <c r="I143" s="531"/>
    </row>
    <row r="144" spans="3:9" s="983" customFormat="1" ht="15.75">
      <c r="C144" s="93"/>
      <c r="G144" s="531"/>
      <c r="H144" s="531"/>
      <c r="I144" s="531"/>
    </row>
    <row r="145" spans="3:9" s="983" customFormat="1" ht="15.75">
      <c r="C145" s="93"/>
      <c r="G145" s="531"/>
      <c r="H145" s="531"/>
      <c r="I145" s="531"/>
    </row>
    <row r="146" spans="3:9" s="983" customFormat="1" ht="15.75">
      <c r="C146" s="93"/>
      <c r="G146" s="531"/>
      <c r="H146" s="531"/>
      <c r="I146" s="531"/>
    </row>
    <row r="147" spans="3:9" s="983" customFormat="1" ht="15.75">
      <c r="C147" s="93"/>
      <c r="G147" s="531"/>
      <c r="H147" s="531"/>
      <c r="I147" s="531"/>
    </row>
    <row r="148" spans="3:9" s="983" customFormat="1" ht="15.75">
      <c r="C148" s="93"/>
      <c r="G148" s="531"/>
      <c r="H148" s="531"/>
      <c r="I148" s="531"/>
    </row>
    <row r="149" spans="3:9" s="983" customFormat="1" ht="15.75">
      <c r="C149" s="93"/>
      <c r="G149" s="531"/>
      <c r="H149" s="531"/>
      <c r="I149" s="531"/>
    </row>
    <row r="150" spans="3:9" s="983" customFormat="1" ht="15.75">
      <c r="C150" s="93"/>
      <c r="G150" s="531"/>
      <c r="H150" s="531"/>
      <c r="I150" s="531"/>
    </row>
    <row r="151" spans="3:9" s="983" customFormat="1" ht="15.75">
      <c r="C151" s="93"/>
      <c r="G151" s="531"/>
      <c r="H151" s="531"/>
      <c r="I151" s="531"/>
    </row>
    <row r="152" spans="3:9" s="983" customFormat="1" ht="15.75">
      <c r="C152" s="93"/>
      <c r="G152" s="531"/>
      <c r="H152" s="531"/>
      <c r="I152" s="531"/>
    </row>
    <row r="153" spans="3:9" s="983" customFormat="1" ht="15.75">
      <c r="C153" s="93"/>
      <c r="G153" s="531"/>
      <c r="H153" s="531"/>
      <c r="I153" s="531"/>
    </row>
    <row r="154" spans="3:9" s="983" customFormat="1" ht="15.75">
      <c r="C154" s="93"/>
      <c r="G154" s="531"/>
      <c r="H154" s="531"/>
      <c r="I154" s="531"/>
    </row>
    <row r="155" spans="3:9" s="983" customFormat="1" ht="15.75">
      <c r="C155" s="93"/>
      <c r="G155" s="531"/>
      <c r="H155" s="531"/>
      <c r="I155" s="531"/>
    </row>
    <row r="156" spans="3:9" s="983" customFormat="1" ht="15.75">
      <c r="C156" s="93"/>
      <c r="G156" s="531"/>
      <c r="H156" s="531"/>
      <c r="I156" s="531"/>
    </row>
    <row r="157" spans="3:9" s="983" customFormat="1" ht="15.75">
      <c r="C157" s="93"/>
      <c r="G157" s="531"/>
      <c r="H157" s="531"/>
      <c r="I157" s="531"/>
    </row>
    <row r="158" spans="3:9" s="983" customFormat="1" ht="15.75">
      <c r="C158" s="93"/>
      <c r="G158" s="531"/>
      <c r="H158" s="531"/>
      <c r="I158" s="531"/>
    </row>
    <row r="159" spans="3:9" s="983" customFormat="1" ht="15.75">
      <c r="C159" s="93"/>
      <c r="G159" s="531"/>
      <c r="H159" s="531"/>
      <c r="I159" s="531"/>
    </row>
    <row r="160" spans="3:9" s="983" customFormat="1" ht="15.75">
      <c r="C160" s="93"/>
      <c r="G160" s="531"/>
      <c r="H160" s="531"/>
      <c r="I160" s="531"/>
    </row>
    <row r="161" spans="3:9" s="983" customFormat="1" ht="15.75">
      <c r="C161" s="93"/>
      <c r="G161" s="531"/>
      <c r="H161" s="531"/>
      <c r="I161" s="531"/>
    </row>
    <row r="162" spans="3:9" s="983" customFormat="1" ht="15.75">
      <c r="C162" s="93"/>
      <c r="G162" s="531"/>
      <c r="H162" s="531"/>
      <c r="I162" s="531"/>
    </row>
    <row r="163" spans="3:9" s="983" customFormat="1" ht="15.75">
      <c r="C163" s="93"/>
      <c r="G163" s="531"/>
      <c r="H163" s="531"/>
      <c r="I163" s="531"/>
    </row>
    <row r="164" spans="3:9" s="983" customFormat="1" ht="15.75">
      <c r="C164" s="93"/>
      <c r="G164" s="531"/>
      <c r="H164" s="531"/>
      <c r="I164" s="531"/>
    </row>
    <row r="165" spans="3:9" s="983" customFormat="1" ht="15.75">
      <c r="C165" s="93"/>
      <c r="G165" s="531"/>
      <c r="H165" s="531"/>
      <c r="I165" s="531"/>
    </row>
    <row r="166" spans="3:9" s="983" customFormat="1" ht="15.75">
      <c r="C166" s="93"/>
      <c r="G166" s="531"/>
      <c r="H166" s="531"/>
      <c r="I166" s="531"/>
    </row>
    <row r="167" spans="3:9" s="983" customFormat="1" ht="15.75">
      <c r="C167" s="93"/>
      <c r="G167" s="531"/>
      <c r="H167" s="531"/>
      <c r="I167" s="531"/>
    </row>
    <row r="168" spans="3:9" s="983" customFormat="1" ht="15.75">
      <c r="C168" s="93"/>
      <c r="G168" s="531"/>
      <c r="H168" s="531"/>
      <c r="I168" s="531"/>
    </row>
    <row r="169" spans="3:9" s="983" customFormat="1" ht="15.75">
      <c r="C169" s="93"/>
      <c r="G169" s="531"/>
      <c r="H169" s="531"/>
      <c r="I169" s="531"/>
    </row>
    <row r="170" spans="3:9" s="983" customFormat="1" ht="15.75">
      <c r="C170" s="93"/>
      <c r="G170" s="531"/>
      <c r="H170" s="531"/>
      <c r="I170" s="531"/>
    </row>
    <row r="171" spans="3:9" s="983" customFormat="1" ht="15.75">
      <c r="C171" s="93"/>
      <c r="G171" s="531"/>
      <c r="H171" s="531"/>
      <c r="I171" s="531"/>
    </row>
    <row r="172" spans="3:9" s="983" customFormat="1" ht="15.75">
      <c r="C172" s="93"/>
      <c r="G172" s="531"/>
      <c r="H172" s="531"/>
      <c r="I172" s="531"/>
    </row>
    <row r="173" spans="3:9" s="983" customFormat="1" ht="15.75">
      <c r="C173" s="93"/>
      <c r="G173" s="531"/>
      <c r="H173" s="531"/>
      <c r="I173" s="531"/>
    </row>
    <row r="174" spans="3:9" s="983" customFormat="1" ht="15.75">
      <c r="C174" s="93"/>
      <c r="G174" s="531"/>
      <c r="H174" s="531"/>
      <c r="I174" s="531"/>
    </row>
    <row r="175" spans="3:9" s="983" customFormat="1" ht="15.75">
      <c r="C175" s="93"/>
      <c r="G175" s="531"/>
      <c r="H175" s="531"/>
      <c r="I175" s="531"/>
    </row>
    <row r="176" spans="3:9" s="983" customFormat="1" ht="15.75">
      <c r="C176" s="93"/>
      <c r="G176" s="531"/>
      <c r="H176" s="531"/>
      <c r="I176" s="531"/>
    </row>
    <row r="177" spans="3:9" s="983" customFormat="1" ht="15.75">
      <c r="C177" s="93"/>
      <c r="G177" s="531"/>
      <c r="H177" s="531"/>
      <c r="I177" s="531"/>
    </row>
    <row r="178" spans="3:9" s="983" customFormat="1" ht="15.75">
      <c r="C178" s="93"/>
      <c r="G178" s="531"/>
      <c r="H178" s="531"/>
      <c r="I178" s="531"/>
    </row>
    <row r="179" spans="3:9" s="983" customFormat="1" ht="15.75">
      <c r="C179" s="93"/>
      <c r="G179" s="531"/>
      <c r="H179" s="531"/>
      <c r="I179" s="531"/>
    </row>
    <row r="180" spans="3:9" s="983" customFormat="1" ht="15.75">
      <c r="C180" s="93"/>
      <c r="G180" s="531"/>
      <c r="H180" s="531"/>
      <c r="I180" s="531"/>
    </row>
    <row r="181" spans="3:9" s="983" customFormat="1" ht="15.75">
      <c r="C181" s="93"/>
      <c r="G181" s="531"/>
      <c r="H181" s="531"/>
      <c r="I181" s="531"/>
    </row>
    <row r="182" spans="3:9" s="983" customFormat="1" ht="15.75">
      <c r="C182" s="93"/>
      <c r="G182" s="531"/>
      <c r="H182" s="531"/>
      <c r="I182" s="531"/>
    </row>
    <row r="183" spans="3:9" s="983" customFormat="1" ht="15.75">
      <c r="C183" s="93"/>
      <c r="G183" s="531"/>
      <c r="H183" s="531"/>
      <c r="I183" s="531"/>
    </row>
    <row r="184" spans="3:9" s="983" customFormat="1" ht="15.75">
      <c r="C184" s="93"/>
      <c r="G184" s="531"/>
      <c r="H184" s="531"/>
      <c r="I184" s="531"/>
    </row>
    <row r="185" spans="3:9" s="983" customFormat="1" ht="15.75">
      <c r="C185" s="93"/>
      <c r="G185" s="531"/>
      <c r="H185" s="531"/>
      <c r="I185" s="531"/>
    </row>
    <row r="186" spans="3:9" s="983" customFormat="1" ht="15.75">
      <c r="C186" s="93"/>
      <c r="G186" s="531"/>
      <c r="H186" s="531"/>
      <c r="I186" s="531"/>
    </row>
    <row r="187" spans="3:9" s="983" customFormat="1" ht="15.75">
      <c r="C187" s="93"/>
      <c r="G187" s="531"/>
      <c r="H187" s="531"/>
      <c r="I187" s="531"/>
    </row>
    <row r="188" spans="3:9" s="983" customFormat="1" ht="15.75">
      <c r="C188" s="93"/>
      <c r="G188" s="531"/>
      <c r="H188" s="531"/>
      <c r="I188" s="531"/>
    </row>
    <row r="189" spans="3:9" s="983" customFormat="1" ht="15.75">
      <c r="C189" s="93"/>
      <c r="G189" s="531"/>
      <c r="H189" s="531"/>
      <c r="I189" s="531"/>
    </row>
    <row r="190" spans="3:9" s="983" customFormat="1" ht="15.75">
      <c r="C190" s="93"/>
      <c r="G190" s="531"/>
      <c r="H190" s="531"/>
      <c r="I190" s="531"/>
    </row>
    <row r="191" spans="3:9" s="983" customFormat="1" ht="15.75">
      <c r="C191" s="93"/>
      <c r="G191" s="531"/>
      <c r="H191" s="531"/>
      <c r="I191" s="531"/>
    </row>
    <row r="192" spans="3:9" s="983" customFormat="1" ht="15.75">
      <c r="C192" s="93"/>
      <c r="G192" s="531"/>
      <c r="H192" s="531"/>
      <c r="I192" s="531"/>
    </row>
    <row r="193" spans="3:14" s="983" customFormat="1" ht="15.75">
      <c r="C193" s="93"/>
      <c r="G193" s="531"/>
      <c r="H193" s="531"/>
      <c r="I193" s="531"/>
    </row>
    <row r="194" spans="3:14" s="983" customFormat="1" ht="15.75">
      <c r="C194" s="93"/>
      <c r="G194" s="531"/>
      <c r="H194" s="531"/>
      <c r="I194" s="531"/>
    </row>
    <row r="195" spans="3:14" s="983" customFormat="1" ht="15.75">
      <c r="C195" s="93"/>
      <c r="G195" s="531"/>
      <c r="H195" s="531"/>
      <c r="I195" s="531"/>
    </row>
    <row r="196" spans="3:14" s="983" customFormat="1" ht="15.75">
      <c r="C196" s="93"/>
      <c r="G196" s="531"/>
      <c r="H196" s="531"/>
      <c r="I196" s="531"/>
    </row>
    <row r="197" spans="3:14" s="983" customFormat="1" ht="15.75">
      <c r="C197" s="93"/>
      <c r="G197" s="531"/>
      <c r="H197" s="531"/>
      <c r="I197" s="531"/>
    </row>
    <row r="198" spans="3:14" s="983" customFormat="1" ht="15.75">
      <c r="C198" s="93"/>
      <c r="G198" s="531"/>
      <c r="H198" s="531"/>
      <c r="I198" s="531"/>
    </row>
    <row r="199" spans="3:14" s="983" customFormat="1" ht="15.75">
      <c r="C199" s="93"/>
      <c r="G199" s="531"/>
      <c r="H199" s="531"/>
      <c r="I199" s="531"/>
    </row>
    <row r="200" spans="3:14" s="983" customFormat="1" ht="15.75">
      <c r="C200" s="93"/>
      <c r="G200" s="531"/>
      <c r="H200" s="531"/>
      <c r="I200" s="531"/>
    </row>
    <row r="201" spans="3:14" s="983" customFormat="1" ht="15.75">
      <c r="C201" s="93"/>
      <c r="G201" s="531"/>
      <c r="H201" s="531"/>
      <c r="I201" s="531"/>
      <c r="N201" s="212"/>
    </row>
    <row r="202" spans="3:14" s="983" customFormat="1" ht="15.75">
      <c r="C202" s="93"/>
      <c r="G202" s="531"/>
      <c r="H202" s="531"/>
      <c r="I202" s="531"/>
      <c r="N202" s="212"/>
    </row>
    <row r="203" spans="3:14" s="983" customFormat="1" ht="15.75">
      <c r="C203" s="93"/>
      <c r="G203" s="531"/>
      <c r="H203" s="531"/>
      <c r="I203" s="531"/>
      <c r="N203" s="212"/>
    </row>
    <row r="204" spans="3:14" s="983" customFormat="1" ht="15.75">
      <c r="C204" s="93"/>
      <c r="G204" s="531"/>
      <c r="H204" s="531"/>
      <c r="I204" s="531"/>
      <c r="N204" s="212"/>
    </row>
    <row r="205" spans="3:14" s="983" customFormat="1" ht="15.75">
      <c r="C205" s="93"/>
      <c r="G205" s="531"/>
      <c r="H205" s="531"/>
      <c r="I205" s="531"/>
      <c r="N205" s="212"/>
    </row>
    <row r="206" spans="3:14" s="983" customFormat="1" ht="15.75">
      <c r="C206" s="93"/>
      <c r="G206" s="531"/>
      <c r="H206" s="531"/>
      <c r="I206" s="531"/>
      <c r="N206" s="212"/>
    </row>
    <row r="207" spans="3:14" s="983" customFormat="1" ht="15.75">
      <c r="C207" s="93"/>
      <c r="G207" s="531"/>
      <c r="H207" s="531"/>
      <c r="I207" s="531"/>
      <c r="N207" s="212"/>
    </row>
    <row r="208" spans="3:14" s="983" customFormat="1" ht="15.75">
      <c r="C208" s="93"/>
      <c r="G208" s="531"/>
      <c r="H208" s="531"/>
      <c r="I208" s="531"/>
      <c r="N208" s="212"/>
    </row>
    <row r="209" spans="3:14" s="983" customFormat="1" ht="15.75">
      <c r="C209" s="93"/>
      <c r="G209" s="531"/>
      <c r="H209" s="531"/>
      <c r="I209" s="531"/>
      <c r="N209" s="212"/>
    </row>
    <row r="210" spans="3:14" s="983" customFormat="1" ht="15.75">
      <c r="C210" s="93"/>
      <c r="G210" s="531"/>
      <c r="H210" s="531"/>
      <c r="I210" s="531"/>
      <c r="N210" s="212"/>
    </row>
    <row r="211" spans="3:14" s="983" customFormat="1" ht="15.75">
      <c r="C211" s="93"/>
      <c r="G211" s="531"/>
      <c r="H211" s="531"/>
      <c r="I211" s="531"/>
      <c r="N211" s="212"/>
    </row>
    <row r="212" spans="3:14" s="983" customFormat="1" ht="15.75">
      <c r="C212" s="93"/>
      <c r="G212" s="531"/>
      <c r="H212" s="531"/>
      <c r="I212" s="531"/>
      <c r="N212" s="212"/>
    </row>
    <row r="213" spans="3:14" s="983" customFormat="1" ht="15.75">
      <c r="C213" s="93"/>
      <c r="G213" s="531"/>
      <c r="H213" s="531"/>
      <c r="I213" s="531"/>
      <c r="N213" s="212"/>
    </row>
    <row r="214" spans="3:14" s="983" customFormat="1" ht="15.75">
      <c r="C214" s="93"/>
      <c r="G214" s="531"/>
      <c r="H214" s="531"/>
      <c r="I214" s="531"/>
      <c r="N214" s="212"/>
    </row>
    <row r="215" spans="3:14" s="983" customFormat="1" ht="15.75">
      <c r="C215" s="93"/>
      <c r="G215" s="531"/>
      <c r="H215" s="531"/>
      <c r="I215" s="531"/>
      <c r="N215" s="212"/>
    </row>
    <row r="216" spans="3:14" s="983" customFormat="1" ht="15.75">
      <c r="C216" s="93"/>
      <c r="G216" s="531"/>
      <c r="H216" s="531"/>
      <c r="I216" s="531"/>
      <c r="N216" s="212"/>
    </row>
    <row r="217" spans="3:14" s="983" customFormat="1" ht="15.75">
      <c r="C217" s="93"/>
      <c r="G217" s="531"/>
      <c r="H217" s="531"/>
      <c r="I217" s="531"/>
      <c r="N217" s="212"/>
    </row>
    <row r="218" spans="3:14" s="983" customFormat="1" ht="15.75">
      <c r="C218" s="93"/>
      <c r="G218" s="531"/>
      <c r="H218" s="531"/>
      <c r="I218" s="531"/>
      <c r="N218" s="212"/>
    </row>
    <row r="219" spans="3:14" s="983" customFormat="1" ht="15.75">
      <c r="C219" s="93"/>
      <c r="G219" s="531"/>
      <c r="H219" s="531"/>
      <c r="I219" s="531"/>
      <c r="N219" s="212"/>
    </row>
    <row r="220" spans="3:14" s="983" customFormat="1" ht="15.75">
      <c r="C220" s="93"/>
      <c r="G220" s="531"/>
      <c r="H220" s="531"/>
      <c r="I220" s="531"/>
      <c r="N220" s="212"/>
    </row>
    <row r="221" spans="3:14" s="983" customFormat="1" ht="15.75">
      <c r="C221" s="93"/>
      <c r="G221" s="531"/>
      <c r="H221" s="531"/>
      <c r="I221" s="531"/>
      <c r="N221" s="212"/>
    </row>
    <row r="222" spans="3:14" s="983" customFormat="1" ht="15.75">
      <c r="C222" s="93"/>
      <c r="G222" s="531"/>
      <c r="H222" s="531"/>
      <c r="I222" s="531"/>
      <c r="N222" s="212"/>
    </row>
    <row r="223" spans="3:14" s="983" customFormat="1" ht="15.75">
      <c r="C223" s="93"/>
      <c r="G223" s="531"/>
      <c r="H223" s="531"/>
      <c r="I223" s="531"/>
      <c r="N223" s="212"/>
    </row>
    <row r="224" spans="3:14" s="983" customFormat="1" ht="15.75">
      <c r="C224" s="93"/>
      <c r="G224" s="531"/>
      <c r="H224" s="531"/>
      <c r="I224" s="531"/>
      <c r="N224" s="212"/>
    </row>
    <row r="225" spans="3:14" s="983" customFormat="1" ht="15.75">
      <c r="C225" s="93"/>
      <c r="G225" s="531"/>
      <c r="H225" s="531"/>
      <c r="I225" s="531"/>
      <c r="N225" s="212"/>
    </row>
    <row r="226" spans="3:14" s="983" customFormat="1" ht="15.75">
      <c r="C226" s="93"/>
      <c r="G226" s="531"/>
      <c r="H226" s="531"/>
      <c r="I226" s="531"/>
      <c r="N226" s="212"/>
    </row>
    <row r="227" spans="3:14" s="983" customFormat="1" ht="15.75">
      <c r="C227" s="93"/>
      <c r="G227" s="531"/>
      <c r="H227" s="531"/>
      <c r="I227" s="531"/>
      <c r="N227" s="212"/>
    </row>
    <row r="228" spans="3:14" s="983" customFormat="1" ht="15.75">
      <c r="C228" s="93"/>
      <c r="G228" s="531"/>
      <c r="H228" s="531"/>
      <c r="I228" s="531"/>
      <c r="N228" s="212"/>
    </row>
    <row r="229" spans="3:14" s="983" customFormat="1" ht="15.75">
      <c r="C229" s="93"/>
      <c r="G229" s="531"/>
      <c r="H229" s="531"/>
      <c r="I229" s="531"/>
      <c r="N229" s="212"/>
    </row>
    <row r="230" spans="3:14" s="983" customFormat="1" ht="15.75">
      <c r="C230" s="93"/>
      <c r="G230" s="531"/>
      <c r="H230" s="531"/>
      <c r="I230" s="531"/>
      <c r="N230" s="212"/>
    </row>
    <row r="231" spans="3:14" s="983" customFormat="1" ht="15.75">
      <c r="C231" s="93"/>
      <c r="G231" s="531"/>
      <c r="H231" s="531"/>
      <c r="I231" s="531"/>
      <c r="N231" s="212"/>
    </row>
    <row r="232" spans="3:14" s="983" customFormat="1" ht="15.75">
      <c r="C232" s="93"/>
      <c r="G232" s="531"/>
      <c r="H232" s="531"/>
      <c r="I232" s="531"/>
      <c r="N232" s="212"/>
    </row>
    <row r="233" spans="3:14" s="983" customFormat="1" ht="15.75">
      <c r="C233" s="93"/>
      <c r="G233" s="531"/>
      <c r="H233" s="531"/>
      <c r="I233" s="531"/>
      <c r="N233" s="212"/>
    </row>
    <row r="234" spans="3:14" s="983" customFormat="1" ht="15.75">
      <c r="C234" s="93"/>
      <c r="G234" s="531"/>
      <c r="H234" s="531"/>
      <c r="I234" s="531"/>
      <c r="N234" s="212"/>
    </row>
    <row r="235" spans="3:14" s="983" customFormat="1" ht="15.75">
      <c r="C235" s="93"/>
      <c r="G235" s="531"/>
      <c r="H235" s="531"/>
      <c r="I235" s="531"/>
      <c r="N235" s="212"/>
    </row>
    <row r="236" spans="3:14" s="983" customFormat="1" ht="15.75">
      <c r="C236" s="93"/>
      <c r="G236" s="531"/>
      <c r="H236" s="531"/>
      <c r="I236" s="531"/>
      <c r="N236" s="212"/>
    </row>
    <row r="237" spans="3:14" s="983" customFormat="1" ht="15.75">
      <c r="C237" s="93"/>
      <c r="G237" s="531"/>
      <c r="H237" s="531"/>
      <c r="I237" s="531"/>
      <c r="N237" s="212"/>
    </row>
    <row r="238" spans="3:14" s="983" customFormat="1" ht="15.75">
      <c r="C238" s="93"/>
      <c r="G238" s="531"/>
      <c r="H238" s="531"/>
      <c r="I238" s="531"/>
      <c r="N238" s="212"/>
    </row>
    <row r="239" spans="3:14" s="983" customFormat="1" ht="15.75">
      <c r="C239" s="93"/>
      <c r="G239" s="531"/>
      <c r="H239" s="531"/>
      <c r="I239" s="531"/>
      <c r="N239" s="212"/>
    </row>
    <row r="240" spans="3:14" s="983" customFormat="1" ht="15.75">
      <c r="C240" s="93"/>
      <c r="G240" s="531"/>
      <c r="H240" s="531"/>
      <c r="I240" s="531"/>
      <c r="N240" s="212"/>
    </row>
    <row r="241" spans="3:14" s="983" customFormat="1" ht="15.75">
      <c r="C241" s="93"/>
      <c r="G241" s="531"/>
      <c r="H241" s="531"/>
      <c r="I241" s="531"/>
      <c r="N241" s="212"/>
    </row>
    <row r="242" spans="3:14" s="983" customFormat="1" ht="15.75">
      <c r="C242" s="93"/>
      <c r="G242" s="531"/>
      <c r="H242" s="531"/>
      <c r="I242" s="531"/>
      <c r="N242" s="212"/>
    </row>
    <row r="243" spans="3:14" s="983" customFormat="1" ht="15.75">
      <c r="C243" s="93"/>
      <c r="G243" s="531"/>
      <c r="H243" s="531"/>
      <c r="I243" s="531"/>
      <c r="N243" s="212"/>
    </row>
    <row r="244" spans="3:14" s="983" customFormat="1" ht="15.75">
      <c r="C244" s="93"/>
      <c r="G244" s="531"/>
      <c r="H244" s="531"/>
      <c r="I244" s="531"/>
      <c r="N244" s="212"/>
    </row>
    <row r="245" spans="3:14" s="983" customFormat="1" ht="15.75">
      <c r="C245" s="93"/>
      <c r="G245" s="531"/>
      <c r="H245" s="531"/>
      <c r="I245" s="531"/>
      <c r="N245" s="212"/>
    </row>
    <row r="246" spans="3:14" s="983" customFormat="1" ht="15.75">
      <c r="C246" s="93"/>
      <c r="G246" s="531"/>
      <c r="H246" s="531"/>
      <c r="I246" s="531"/>
      <c r="N246" s="212"/>
    </row>
    <row r="247" spans="3:14" s="983" customFormat="1" ht="15.75">
      <c r="C247" s="93"/>
      <c r="G247" s="531"/>
      <c r="H247" s="531"/>
      <c r="I247" s="531"/>
      <c r="N247" s="212"/>
    </row>
    <row r="248" spans="3:14" s="983" customFormat="1" ht="15.75">
      <c r="C248" s="93"/>
      <c r="G248" s="531"/>
      <c r="H248" s="531"/>
      <c r="I248" s="531"/>
      <c r="N248" s="212"/>
    </row>
    <row r="249" spans="3:14" s="983" customFormat="1" ht="15.75">
      <c r="C249" s="93"/>
      <c r="G249" s="531"/>
      <c r="H249" s="531"/>
      <c r="I249" s="531"/>
      <c r="N249" s="212"/>
    </row>
    <row r="250" spans="3:14" s="983" customFormat="1" ht="15.75">
      <c r="C250" s="93"/>
      <c r="G250" s="531"/>
      <c r="H250" s="531"/>
      <c r="I250" s="531"/>
      <c r="N250" s="212"/>
    </row>
    <row r="251" spans="3:14" s="983" customFormat="1" ht="15.75">
      <c r="C251" s="93"/>
      <c r="G251" s="531"/>
      <c r="H251" s="531"/>
      <c r="I251" s="531"/>
      <c r="N251" s="212"/>
    </row>
    <row r="252" spans="3:14" s="983" customFormat="1" ht="15.75">
      <c r="C252" s="93"/>
      <c r="G252" s="531"/>
      <c r="H252" s="531"/>
      <c r="I252" s="531"/>
      <c r="N252" s="212"/>
    </row>
    <row r="253" spans="3:14" s="983" customFormat="1" ht="15.75">
      <c r="C253" s="93"/>
      <c r="G253" s="531"/>
      <c r="H253" s="531"/>
      <c r="I253" s="531"/>
      <c r="N253" s="212"/>
    </row>
    <row r="254" spans="3:14" s="983" customFormat="1" ht="15.75">
      <c r="C254" s="93"/>
      <c r="G254" s="531"/>
      <c r="H254" s="531"/>
      <c r="I254" s="531"/>
      <c r="N254" s="212"/>
    </row>
    <row r="255" spans="3:14" s="983" customFormat="1" ht="15.75">
      <c r="C255" s="93"/>
      <c r="G255" s="531"/>
      <c r="H255" s="531"/>
      <c r="I255" s="531"/>
      <c r="N255" s="212"/>
    </row>
    <row r="256" spans="3:14" s="983" customFormat="1" ht="15.75">
      <c r="C256" s="93"/>
      <c r="G256" s="531"/>
      <c r="H256" s="531"/>
      <c r="I256" s="531"/>
      <c r="N256" s="212"/>
    </row>
    <row r="257" spans="3:14" s="983" customFormat="1" ht="15.75">
      <c r="C257" s="93"/>
      <c r="G257" s="531"/>
      <c r="H257" s="531"/>
      <c r="I257" s="531"/>
      <c r="N257" s="212"/>
    </row>
    <row r="258" spans="3:14" s="983" customFormat="1" ht="15.75">
      <c r="C258" s="93"/>
      <c r="G258" s="531"/>
      <c r="H258" s="531"/>
      <c r="I258" s="531"/>
      <c r="N258" s="212"/>
    </row>
    <row r="259" spans="3:14" s="983" customFormat="1" ht="15.75">
      <c r="C259" s="93"/>
      <c r="G259" s="531"/>
      <c r="H259" s="531"/>
      <c r="I259" s="531"/>
      <c r="N259" s="212"/>
    </row>
    <row r="260" spans="3:14" s="983" customFormat="1" ht="15.75">
      <c r="C260" s="93"/>
      <c r="G260" s="531"/>
      <c r="H260" s="531"/>
      <c r="I260" s="531"/>
      <c r="N260" s="212"/>
    </row>
    <row r="261" spans="3:14" s="983" customFormat="1" ht="15.75">
      <c r="C261" s="93"/>
      <c r="G261" s="531"/>
      <c r="H261" s="531"/>
      <c r="I261" s="531"/>
      <c r="N261" s="212"/>
    </row>
    <row r="262" spans="3:14" s="983" customFormat="1" ht="15.75">
      <c r="C262" s="93"/>
      <c r="G262" s="531"/>
      <c r="H262" s="531"/>
      <c r="I262" s="531"/>
      <c r="N262" s="212"/>
    </row>
    <row r="263" spans="3:14" s="983" customFormat="1" ht="15.75">
      <c r="C263" s="93"/>
      <c r="G263" s="531"/>
      <c r="H263" s="531"/>
      <c r="I263" s="531"/>
      <c r="N263" s="212"/>
    </row>
    <row r="264" spans="3:14" s="983" customFormat="1" ht="15.75">
      <c r="C264" s="93"/>
      <c r="G264" s="531"/>
      <c r="H264" s="531"/>
      <c r="I264" s="531"/>
      <c r="N264" s="212"/>
    </row>
    <row r="265" spans="3:14" s="983" customFormat="1" ht="15.75">
      <c r="C265" s="93"/>
      <c r="G265" s="531"/>
      <c r="H265" s="531"/>
      <c r="I265" s="531"/>
      <c r="N265" s="212"/>
    </row>
    <row r="266" spans="3:14" s="983" customFormat="1" ht="15.75">
      <c r="C266" s="93"/>
      <c r="G266" s="531"/>
      <c r="H266" s="531"/>
      <c r="I266" s="531"/>
      <c r="N266" s="212"/>
    </row>
    <row r="267" spans="3:14" s="983" customFormat="1" ht="15.75">
      <c r="C267" s="93"/>
      <c r="G267" s="531"/>
      <c r="H267" s="531"/>
      <c r="I267" s="531"/>
      <c r="N267" s="212"/>
    </row>
    <row r="268" spans="3:14" s="983" customFormat="1" ht="15.75">
      <c r="C268" s="93"/>
      <c r="G268" s="531"/>
      <c r="H268" s="531"/>
      <c r="I268" s="531"/>
      <c r="N268" s="212"/>
    </row>
    <row r="269" spans="3:14" s="983" customFormat="1" ht="15.75">
      <c r="C269" s="93"/>
      <c r="G269" s="531"/>
      <c r="H269" s="531"/>
      <c r="I269" s="531"/>
      <c r="N269" s="212"/>
    </row>
    <row r="270" spans="3:14" s="983" customFormat="1" ht="15.75">
      <c r="C270" s="93"/>
      <c r="G270" s="531"/>
      <c r="H270" s="531"/>
      <c r="I270" s="531"/>
      <c r="N270" s="212"/>
    </row>
    <row r="271" spans="3:14" s="983" customFormat="1" ht="15.75">
      <c r="C271" s="93"/>
      <c r="G271" s="531"/>
      <c r="H271" s="531"/>
      <c r="I271" s="531"/>
      <c r="N271" s="212"/>
    </row>
    <row r="272" spans="3:14" s="983" customFormat="1" ht="15.75">
      <c r="C272" s="93"/>
      <c r="G272" s="531"/>
      <c r="H272" s="531"/>
      <c r="I272" s="531"/>
      <c r="N272" s="212"/>
    </row>
    <row r="273" spans="3:14" s="983" customFormat="1" ht="15.75">
      <c r="C273" s="93"/>
      <c r="G273" s="531"/>
      <c r="H273" s="531"/>
      <c r="I273" s="531"/>
      <c r="N273" s="212"/>
    </row>
    <row r="274" spans="3:14" s="983" customFormat="1" ht="15.75">
      <c r="C274" s="93"/>
      <c r="G274" s="531"/>
      <c r="H274" s="531"/>
      <c r="I274" s="531"/>
      <c r="N274" s="212"/>
    </row>
    <row r="275" spans="3:14" s="983" customFormat="1" ht="15.75">
      <c r="C275" s="93"/>
      <c r="G275" s="531"/>
      <c r="H275" s="531"/>
      <c r="I275" s="531"/>
      <c r="N275" s="212"/>
    </row>
    <row r="276" spans="3:14" s="983" customFormat="1" ht="15.75">
      <c r="C276" s="93"/>
      <c r="G276" s="531"/>
      <c r="H276" s="531"/>
      <c r="I276" s="531"/>
      <c r="N276" s="212"/>
    </row>
    <row r="277" spans="3:14" s="983" customFormat="1" ht="15.75">
      <c r="C277" s="93"/>
      <c r="G277" s="531"/>
      <c r="H277" s="531"/>
      <c r="I277" s="531"/>
      <c r="N277" s="212"/>
    </row>
    <row r="278" spans="3:14" s="983" customFormat="1" ht="15.75">
      <c r="C278" s="93"/>
      <c r="G278" s="531"/>
      <c r="H278" s="531"/>
      <c r="I278" s="531"/>
      <c r="N278" s="212"/>
    </row>
    <row r="279" spans="3:14" s="983" customFormat="1" ht="15.75">
      <c r="C279" s="93"/>
      <c r="G279" s="531"/>
      <c r="H279" s="531"/>
      <c r="I279" s="531"/>
      <c r="N279" s="212"/>
    </row>
    <row r="280" spans="3:14" s="983" customFormat="1" ht="15.75">
      <c r="C280" s="93"/>
      <c r="G280" s="531"/>
      <c r="H280" s="531"/>
      <c r="I280" s="531"/>
      <c r="N280" s="212"/>
    </row>
    <row r="281" spans="3:14" s="983" customFormat="1" ht="15.75">
      <c r="C281" s="93"/>
      <c r="G281" s="531"/>
      <c r="H281" s="531"/>
      <c r="I281" s="531"/>
      <c r="N281" s="212"/>
    </row>
    <row r="282" spans="3:14" s="983" customFormat="1" ht="15.75">
      <c r="C282" s="93"/>
      <c r="G282" s="531"/>
      <c r="H282" s="531"/>
      <c r="I282" s="531"/>
      <c r="N282" s="212"/>
    </row>
    <row r="283" spans="3:14" s="983" customFormat="1" ht="15.75">
      <c r="C283" s="93"/>
      <c r="G283" s="531"/>
      <c r="H283" s="531"/>
      <c r="I283" s="531"/>
      <c r="N283" s="212"/>
    </row>
    <row r="284" spans="3:14" s="983" customFormat="1" ht="15.75">
      <c r="C284" s="93"/>
      <c r="G284" s="531"/>
      <c r="H284" s="531"/>
      <c r="I284" s="531"/>
      <c r="N284" s="212"/>
    </row>
    <row r="285" spans="3:14" s="983" customFormat="1" ht="15.75">
      <c r="C285" s="93"/>
      <c r="G285" s="531"/>
      <c r="H285" s="531"/>
      <c r="I285" s="531"/>
      <c r="N285" s="212"/>
    </row>
    <row r="286" spans="3:14" s="983" customFormat="1" ht="15.75">
      <c r="C286" s="93"/>
      <c r="G286" s="531"/>
      <c r="H286" s="531"/>
      <c r="I286" s="531"/>
      <c r="N286" s="212"/>
    </row>
    <row r="287" spans="3:14" s="983" customFormat="1" ht="15.75">
      <c r="C287" s="93"/>
      <c r="G287" s="531"/>
      <c r="H287" s="531"/>
      <c r="I287" s="531"/>
      <c r="N287" s="212"/>
    </row>
    <row r="288" spans="3:14" s="983" customFormat="1" ht="15.75">
      <c r="C288" s="93"/>
      <c r="G288" s="531"/>
      <c r="H288" s="531"/>
      <c r="I288" s="531"/>
      <c r="N288" s="212"/>
    </row>
    <row r="289" spans="3:14" s="983" customFormat="1" ht="15.75">
      <c r="C289" s="93"/>
      <c r="G289" s="531"/>
      <c r="H289" s="531"/>
      <c r="I289" s="531"/>
      <c r="N289" s="212"/>
    </row>
    <row r="290" spans="3:14" s="983" customFormat="1" ht="15.75">
      <c r="C290" s="93"/>
      <c r="G290" s="531"/>
      <c r="H290" s="531"/>
      <c r="I290" s="531"/>
      <c r="N290" s="212"/>
    </row>
    <row r="291" spans="3:14" s="983" customFormat="1" ht="15.75">
      <c r="C291" s="93"/>
      <c r="G291" s="531"/>
      <c r="H291" s="531"/>
      <c r="I291" s="531"/>
      <c r="N291" s="212"/>
    </row>
    <row r="292" spans="3:14" s="983" customFormat="1" ht="15.75">
      <c r="C292" s="93"/>
      <c r="G292" s="531"/>
      <c r="H292" s="531"/>
      <c r="I292" s="531"/>
      <c r="N292" s="212"/>
    </row>
    <row r="293" spans="3:14" s="983" customFormat="1" ht="15.75">
      <c r="C293" s="93"/>
      <c r="G293" s="531"/>
      <c r="H293" s="531"/>
      <c r="I293" s="531"/>
      <c r="N293" s="212"/>
    </row>
    <row r="294" spans="3:14" s="983" customFormat="1" ht="15.75">
      <c r="C294" s="93"/>
      <c r="G294" s="531"/>
      <c r="H294" s="531"/>
      <c r="I294" s="531"/>
      <c r="N294" s="212"/>
    </row>
    <row r="295" spans="3:14" s="983" customFormat="1" ht="15.75">
      <c r="C295" s="93"/>
      <c r="G295" s="531"/>
      <c r="H295" s="531"/>
      <c r="I295" s="531"/>
      <c r="N295" s="212"/>
    </row>
    <row r="296" spans="3:14" s="983" customFormat="1" ht="15.75">
      <c r="C296" s="93"/>
      <c r="G296" s="531"/>
      <c r="H296" s="531"/>
      <c r="I296" s="531"/>
      <c r="N296" s="212"/>
    </row>
    <row r="297" spans="3:14" s="983" customFormat="1" ht="15.75">
      <c r="C297" s="93"/>
      <c r="G297" s="531"/>
      <c r="H297" s="531"/>
      <c r="I297" s="531"/>
      <c r="N297" s="212"/>
    </row>
    <row r="298" spans="3:14" s="983" customFormat="1" ht="15.75">
      <c r="C298" s="93"/>
      <c r="G298" s="531"/>
      <c r="H298" s="531"/>
      <c r="I298" s="531"/>
      <c r="N298" s="212"/>
    </row>
    <row r="299" spans="3:14" s="983" customFormat="1" ht="15.75">
      <c r="C299" s="93"/>
      <c r="G299" s="531"/>
      <c r="H299" s="531"/>
      <c r="I299" s="531"/>
      <c r="N299" s="212"/>
    </row>
    <row r="300" spans="3:14" s="983" customFormat="1" ht="15.75">
      <c r="C300" s="93"/>
      <c r="G300" s="531"/>
      <c r="H300" s="531"/>
      <c r="I300" s="531"/>
      <c r="N300" s="212"/>
    </row>
    <row r="301" spans="3:14" s="983" customFormat="1" ht="15.75">
      <c r="C301" s="93"/>
      <c r="G301" s="531"/>
      <c r="H301" s="531"/>
      <c r="I301" s="531"/>
      <c r="N301" s="212"/>
    </row>
    <row r="302" spans="3:14" s="983" customFormat="1" ht="15.75">
      <c r="C302" s="93"/>
      <c r="G302" s="531"/>
      <c r="H302" s="531"/>
      <c r="I302" s="531"/>
      <c r="N302" s="212"/>
    </row>
    <row r="303" spans="3:14" s="983" customFormat="1" ht="15.75">
      <c r="C303" s="93"/>
      <c r="G303" s="531"/>
      <c r="H303" s="531"/>
      <c r="I303" s="531"/>
      <c r="N303" s="212"/>
    </row>
    <row r="304" spans="3:14" s="983" customFormat="1" ht="15.75">
      <c r="C304" s="93"/>
      <c r="G304" s="531"/>
      <c r="H304" s="531"/>
      <c r="I304" s="531"/>
      <c r="N304" s="212"/>
    </row>
    <row r="305" spans="3:14" s="983" customFormat="1" ht="15.75">
      <c r="C305" s="93"/>
      <c r="G305" s="531"/>
      <c r="H305" s="531"/>
      <c r="I305" s="531"/>
      <c r="N305" s="212"/>
    </row>
    <row r="306" spans="3:14" s="983" customFormat="1" ht="15.75">
      <c r="C306" s="93"/>
      <c r="G306" s="531"/>
      <c r="H306" s="531"/>
      <c r="I306" s="531"/>
      <c r="N306" s="212"/>
    </row>
    <row r="307" spans="3:14" s="983" customFormat="1" ht="15.75">
      <c r="C307" s="93"/>
      <c r="G307" s="531"/>
      <c r="H307" s="531"/>
      <c r="I307" s="531"/>
      <c r="N307" s="212"/>
    </row>
    <row r="308" spans="3:14" s="983" customFormat="1" ht="15.75">
      <c r="C308" s="93"/>
      <c r="G308" s="531"/>
      <c r="H308" s="531"/>
      <c r="I308" s="531"/>
      <c r="N308" s="212"/>
    </row>
    <row r="309" spans="3:14" s="983" customFormat="1" ht="15.75">
      <c r="C309" s="93"/>
      <c r="G309" s="531"/>
      <c r="H309" s="531"/>
      <c r="I309" s="531"/>
      <c r="N309" s="212"/>
    </row>
    <row r="310" spans="3:14" s="983" customFormat="1" ht="15.75">
      <c r="C310" s="93"/>
      <c r="G310" s="531"/>
      <c r="H310" s="531"/>
      <c r="I310" s="531"/>
      <c r="N310" s="212"/>
    </row>
    <row r="311" spans="3:14" s="983" customFormat="1" ht="15.75">
      <c r="C311" s="93"/>
      <c r="G311" s="531"/>
      <c r="H311" s="531"/>
      <c r="I311" s="531"/>
      <c r="N311" s="212"/>
    </row>
    <row r="312" spans="3:14" s="983" customFormat="1" ht="15.75">
      <c r="C312" s="93"/>
      <c r="G312" s="531"/>
      <c r="H312" s="531"/>
      <c r="I312" s="531"/>
      <c r="N312" s="212"/>
    </row>
    <row r="313" spans="3:14" s="983" customFormat="1" ht="15.75">
      <c r="C313" s="93"/>
      <c r="G313" s="531"/>
      <c r="H313" s="531"/>
      <c r="I313" s="531"/>
      <c r="N313" s="212"/>
    </row>
    <row r="314" spans="3:14" s="983" customFormat="1" ht="15.75">
      <c r="C314" s="93"/>
      <c r="G314" s="531"/>
      <c r="H314" s="531"/>
      <c r="I314" s="531"/>
      <c r="N314" s="212"/>
    </row>
    <row r="315" spans="3:14" s="983" customFormat="1" ht="15.75">
      <c r="C315" s="93"/>
      <c r="G315" s="531"/>
      <c r="H315" s="531"/>
      <c r="I315" s="531"/>
      <c r="N315" s="212"/>
    </row>
    <row r="316" spans="3:14" s="983" customFormat="1" ht="15.75">
      <c r="C316" s="93"/>
      <c r="G316" s="531"/>
      <c r="H316" s="531"/>
      <c r="I316" s="531"/>
      <c r="N316" s="212"/>
    </row>
    <row r="317" spans="3:14" s="983" customFormat="1" ht="15.75">
      <c r="C317" s="93"/>
      <c r="G317" s="531"/>
      <c r="H317" s="531"/>
      <c r="I317" s="531"/>
      <c r="N317" s="212"/>
    </row>
    <row r="318" spans="3:14" s="983" customFormat="1" ht="15.75">
      <c r="C318" s="93"/>
      <c r="G318" s="531"/>
      <c r="H318" s="531"/>
      <c r="I318" s="531"/>
      <c r="N318" s="212"/>
    </row>
    <row r="319" spans="3:14" s="983" customFormat="1" ht="15.75">
      <c r="C319" s="93"/>
      <c r="G319" s="531"/>
      <c r="H319" s="531"/>
      <c r="I319" s="531"/>
      <c r="N319" s="212"/>
    </row>
    <row r="320" spans="3:14" s="983" customFormat="1" ht="15.75">
      <c r="C320" s="93"/>
      <c r="G320" s="531"/>
      <c r="H320" s="531"/>
      <c r="I320" s="531"/>
      <c r="N320" s="212"/>
    </row>
    <row r="321" spans="3:14" s="983" customFormat="1" ht="15.75">
      <c r="C321" s="93"/>
      <c r="G321" s="531"/>
      <c r="H321" s="531"/>
      <c r="I321" s="531"/>
      <c r="N321" s="212"/>
    </row>
    <row r="322" spans="3:14" s="983" customFormat="1" ht="15.75">
      <c r="C322" s="93"/>
      <c r="G322" s="531"/>
      <c r="H322" s="531"/>
      <c r="I322" s="531"/>
      <c r="N322" s="212"/>
    </row>
    <row r="323" spans="3:14" s="983" customFormat="1" ht="15.75">
      <c r="C323" s="93"/>
      <c r="G323" s="531"/>
      <c r="H323" s="531"/>
      <c r="I323" s="531"/>
      <c r="N323" s="212"/>
    </row>
    <row r="324" spans="3:14" s="983" customFormat="1" ht="15.75">
      <c r="C324" s="93"/>
      <c r="G324" s="531"/>
      <c r="H324" s="531"/>
      <c r="I324" s="531"/>
      <c r="N324" s="212"/>
    </row>
    <row r="325" spans="3:14" s="983" customFormat="1" ht="15.75">
      <c r="C325" s="93"/>
      <c r="G325" s="531"/>
      <c r="H325" s="531"/>
      <c r="I325" s="531"/>
      <c r="N325" s="212"/>
    </row>
    <row r="326" spans="3:14" s="983" customFormat="1" ht="15.75">
      <c r="C326" s="93"/>
      <c r="G326" s="531"/>
      <c r="H326" s="531"/>
      <c r="I326" s="531"/>
      <c r="N326" s="212"/>
    </row>
    <row r="327" spans="3:14" s="983" customFormat="1" ht="15.75">
      <c r="C327" s="93"/>
      <c r="G327" s="531"/>
      <c r="H327" s="531"/>
      <c r="I327" s="531"/>
      <c r="N327" s="212"/>
    </row>
    <row r="328" spans="3:14" s="983" customFormat="1" ht="15.75">
      <c r="C328" s="93"/>
      <c r="G328" s="531"/>
      <c r="H328" s="531"/>
      <c r="I328" s="531"/>
      <c r="N328" s="212"/>
    </row>
    <row r="329" spans="3:14" s="983" customFormat="1" ht="15.75">
      <c r="C329" s="93"/>
      <c r="G329" s="531"/>
      <c r="H329" s="531"/>
      <c r="I329" s="531"/>
      <c r="N329" s="212"/>
    </row>
    <row r="330" spans="3:14" s="983" customFormat="1" ht="15.75">
      <c r="C330" s="93"/>
      <c r="G330" s="531"/>
      <c r="H330" s="531"/>
      <c r="I330" s="531"/>
      <c r="N330" s="212"/>
    </row>
    <row r="331" spans="3:14" s="983" customFormat="1" ht="15.75">
      <c r="C331" s="93"/>
      <c r="G331" s="531"/>
      <c r="H331" s="531"/>
      <c r="I331" s="531"/>
      <c r="N331" s="212"/>
    </row>
    <row r="332" spans="3:14" s="983" customFormat="1" ht="15.75">
      <c r="C332" s="93"/>
      <c r="G332" s="531"/>
      <c r="H332" s="531"/>
      <c r="I332" s="531"/>
      <c r="N332" s="212"/>
    </row>
    <row r="333" spans="3:14" s="983" customFormat="1" ht="15.75">
      <c r="C333" s="93"/>
      <c r="G333" s="531"/>
      <c r="H333" s="531"/>
      <c r="I333" s="531"/>
      <c r="N333" s="212"/>
    </row>
    <row r="334" spans="3:14" s="983" customFormat="1" ht="15.75">
      <c r="C334" s="93"/>
      <c r="G334" s="531"/>
      <c r="H334" s="531"/>
      <c r="I334" s="531"/>
      <c r="N334" s="212"/>
    </row>
    <row r="335" spans="3:14" s="983" customFormat="1" ht="15.75">
      <c r="C335" s="93"/>
      <c r="G335" s="531"/>
      <c r="H335" s="531"/>
      <c r="I335" s="531"/>
      <c r="N335" s="212"/>
    </row>
    <row r="336" spans="3:14" s="983" customFormat="1" ht="15.75">
      <c r="C336" s="93"/>
      <c r="G336" s="531"/>
      <c r="H336" s="531"/>
      <c r="I336" s="531"/>
      <c r="N336" s="212"/>
    </row>
    <row r="337" spans="3:14" s="983" customFormat="1" ht="15.75">
      <c r="C337" s="93"/>
      <c r="G337" s="531"/>
      <c r="H337" s="531"/>
      <c r="I337" s="531"/>
      <c r="N337" s="212"/>
    </row>
    <row r="338" spans="3:14" s="983" customFormat="1" ht="15.75">
      <c r="C338" s="93"/>
      <c r="G338" s="531"/>
      <c r="H338" s="531"/>
      <c r="I338" s="531"/>
      <c r="N338" s="212"/>
    </row>
    <row r="339" spans="3:14" s="983" customFormat="1" ht="15.75">
      <c r="C339" s="93"/>
      <c r="G339" s="531"/>
      <c r="H339" s="531"/>
      <c r="I339" s="531"/>
      <c r="N339" s="212"/>
    </row>
    <row r="340" spans="3:14" s="983" customFormat="1" ht="15.75">
      <c r="C340" s="93"/>
      <c r="G340" s="531"/>
      <c r="H340" s="531"/>
      <c r="I340" s="531"/>
      <c r="N340" s="212"/>
    </row>
    <row r="341" spans="3:14" s="983" customFormat="1" ht="15.75">
      <c r="C341" s="93"/>
      <c r="G341" s="531"/>
      <c r="H341" s="531"/>
      <c r="I341" s="531"/>
      <c r="N341" s="212"/>
    </row>
    <row r="342" spans="3:14" s="983" customFormat="1" ht="15.75">
      <c r="C342" s="93"/>
      <c r="G342" s="531"/>
      <c r="H342" s="531"/>
      <c r="I342" s="531"/>
      <c r="N342" s="212"/>
    </row>
    <row r="343" spans="3:14" s="983" customFormat="1" ht="15.75">
      <c r="C343" s="93"/>
      <c r="G343" s="531"/>
      <c r="H343" s="531"/>
      <c r="I343" s="531"/>
      <c r="N343" s="212"/>
    </row>
    <row r="344" spans="3:14" s="983" customFormat="1" ht="15.75">
      <c r="C344" s="93"/>
      <c r="G344" s="531"/>
      <c r="H344" s="531"/>
      <c r="I344" s="531"/>
      <c r="N344" s="212"/>
    </row>
    <row r="345" spans="3:14" s="983" customFormat="1" ht="15.75">
      <c r="C345" s="93"/>
      <c r="G345" s="531"/>
      <c r="H345" s="531"/>
      <c r="I345" s="531"/>
      <c r="N345" s="212"/>
    </row>
    <row r="346" spans="3:14" s="983" customFormat="1" ht="15.75">
      <c r="C346" s="93"/>
      <c r="G346" s="531"/>
      <c r="H346" s="531"/>
      <c r="I346" s="531"/>
      <c r="N346" s="212"/>
    </row>
    <row r="347" spans="3:14" s="983" customFormat="1" ht="15.75">
      <c r="C347" s="93"/>
      <c r="G347" s="531"/>
      <c r="H347" s="531"/>
      <c r="I347" s="531"/>
      <c r="N347" s="212"/>
    </row>
    <row r="348" spans="3:14" s="983" customFormat="1" ht="15.75">
      <c r="C348" s="93"/>
      <c r="G348" s="531"/>
      <c r="H348" s="531"/>
      <c r="I348" s="531"/>
      <c r="N348" s="212"/>
    </row>
    <row r="349" spans="3:14" s="983" customFormat="1" ht="15.75">
      <c r="C349" s="93"/>
      <c r="G349" s="531"/>
      <c r="H349" s="531"/>
      <c r="I349" s="531"/>
      <c r="N349" s="212"/>
    </row>
    <row r="350" spans="3:14" s="983" customFormat="1" ht="15.75">
      <c r="C350" s="93"/>
      <c r="G350" s="531"/>
      <c r="H350" s="531"/>
      <c r="I350" s="531"/>
      <c r="N350" s="212"/>
    </row>
    <row r="351" spans="3:14" s="983" customFormat="1" ht="15.75">
      <c r="C351" s="93"/>
      <c r="G351" s="531"/>
      <c r="H351" s="531"/>
      <c r="I351" s="531"/>
      <c r="N351" s="212"/>
    </row>
    <row r="352" spans="3:14" s="983" customFormat="1" ht="15.75">
      <c r="C352" s="93"/>
      <c r="G352" s="531"/>
      <c r="H352" s="531"/>
      <c r="I352" s="531"/>
      <c r="N352" s="212"/>
    </row>
    <row r="353" spans="3:14" s="983" customFormat="1" ht="15.75">
      <c r="C353" s="93"/>
      <c r="G353" s="531"/>
      <c r="H353" s="531"/>
      <c r="I353" s="531"/>
      <c r="N353" s="212"/>
    </row>
    <row r="354" spans="3:14" s="983" customFormat="1" ht="15.75">
      <c r="C354" s="93"/>
      <c r="G354" s="531"/>
      <c r="H354" s="531"/>
      <c r="I354" s="531"/>
      <c r="N354" s="212"/>
    </row>
    <row r="355" spans="3:14" s="983" customFormat="1" ht="15.75">
      <c r="C355" s="93"/>
      <c r="G355" s="531"/>
      <c r="H355" s="531"/>
      <c r="I355" s="531"/>
      <c r="N355" s="212"/>
    </row>
    <row r="356" spans="3:14" s="983" customFormat="1" ht="15.75">
      <c r="C356" s="93"/>
      <c r="G356" s="531"/>
      <c r="H356" s="531"/>
      <c r="I356" s="531"/>
      <c r="N356" s="212"/>
    </row>
    <row r="357" spans="3:14" s="983" customFormat="1" ht="15.75">
      <c r="C357" s="93"/>
      <c r="G357" s="531"/>
      <c r="H357" s="531"/>
      <c r="I357" s="531"/>
      <c r="N357" s="212"/>
    </row>
    <row r="358" spans="3:14" s="983" customFormat="1" ht="15.75">
      <c r="C358" s="93"/>
      <c r="G358" s="531"/>
      <c r="H358" s="531"/>
      <c r="I358" s="531"/>
      <c r="N358" s="212"/>
    </row>
    <row r="359" spans="3:14" s="983" customFormat="1" ht="15.75">
      <c r="C359" s="93"/>
      <c r="G359" s="531"/>
      <c r="H359" s="531"/>
      <c r="I359" s="531"/>
      <c r="N359" s="212"/>
    </row>
    <row r="360" spans="3:14" s="983" customFormat="1" ht="15.75">
      <c r="C360" s="93"/>
      <c r="G360" s="531"/>
      <c r="H360" s="531"/>
      <c r="I360" s="531"/>
      <c r="N360" s="212"/>
    </row>
    <row r="361" spans="3:14" s="983" customFormat="1" ht="15.75">
      <c r="C361" s="93"/>
      <c r="G361" s="531"/>
      <c r="H361" s="531"/>
      <c r="I361" s="531"/>
      <c r="N361" s="212"/>
    </row>
    <row r="362" spans="3:14" s="983" customFormat="1" ht="15.75">
      <c r="C362" s="93"/>
      <c r="G362" s="531"/>
      <c r="H362" s="531"/>
      <c r="I362" s="531"/>
      <c r="N362" s="212"/>
    </row>
    <row r="363" spans="3:14" s="983" customFormat="1" ht="15.75">
      <c r="C363" s="93"/>
      <c r="G363" s="531"/>
      <c r="H363" s="531"/>
      <c r="I363" s="531"/>
      <c r="N363" s="212"/>
    </row>
    <row r="364" spans="3:14" s="983" customFormat="1" ht="15.75">
      <c r="C364" s="93"/>
      <c r="G364" s="531"/>
      <c r="H364" s="531"/>
      <c r="I364" s="531"/>
      <c r="N364" s="212"/>
    </row>
    <row r="365" spans="3:14" s="983" customFormat="1" ht="15.75">
      <c r="C365" s="93"/>
      <c r="G365" s="531"/>
      <c r="H365" s="531"/>
      <c r="I365" s="531"/>
      <c r="N365" s="212"/>
    </row>
    <row r="366" spans="3:14" s="983" customFormat="1" ht="15.75">
      <c r="C366" s="93"/>
      <c r="G366" s="531"/>
      <c r="H366" s="531"/>
      <c r="I366" s="531"/>
      <c r="N366" s="212"/>
    </row>
    <row r="367" spans="3:14" s="983" customFormat="1" ht="15.75">
      <c r="C367" s="93"/>
      <c r="G367" s="531"/>
      <c r="H367" s="531"/>
      <c r="I367" s="531"/>
      <c r="N367" s="212"/>
    </row>
    <row r="368" spans="3:14" s="983" customFormat="1" ht="15.75">
      <c r="C368" s="93"/>
      <c r="G368" s="531"/>
      <c r="H368" s="531"/>
      <c r="I368" s="531"/>
      <c r="N368" s="212"/>
    </row>
    <row r="369" spans="3:14" s="983" customFormat="1" ht="15.75">
      <c r="C369" s="93"/>
      <c r="G369" s="531"/>
      <c r="H369" s="531"/>
      <c r="I369" s="531"/>
      <c r="N369" s="212"/>
    </row>
    <row r="370" spans="3:14" s="983" customFormat="1" ht="15.75">
      <c r="C370" s="93"/>
      <c r="G370" s="531"/>
      <c r="H370" s="531"/>
      <c r="I370" s="531"/>
      <c r="N370" s="212"/>
    </row>
    <row r="371" spans="3:14" s="983" customFormat="1" ht="15.75">
      <c r="C371" s="93"/>
      <c r="G371" s="531"/>
      <c r="H371" s="531"/>
      <c r="I371" s="531"/>
      <c r="N371" s="212"/>
    </row>
    <row r="372" spans="3:14" s="983" customFormat="1" ht="15.75">
      <c r="C372" s="93"/>
      <c r="G372" s="531"/>
      <c r="H372" s="531"/>
      <c r="I372" s="531"/>
      <c r="N372" s="212"/>
    </row>
    <row r="373" spans="3:14" s="983" customFormat="1" ht="15.75">
      <c r="C373" s="93"/>
      <c r="G373" s="531"/>
      <c r="H373" s="531"/>
      <c r="I373" s="531"/>
      <c r="N373" s="212"/>
    </row>
    <row r="374" spans="3:14" s="983" customFormat="1" ht="15.75">
      <c r="C374" s="93"/>
      <c r="G374" s="531"/>
      <c r="H374" s="531"/>
      <c r="I374" s="531"/>
      <c r="N374" s="212"/>
    </row>
    <row r="375" spans="3:14" s="983" customFormat="1" ht="15.75">
      <c r="C375" s="93"/>
      <c r="G375" s="531"/>
      <c r="H375" s="531"/>
      <c r="I375" s="531"/>
      <c r="N375" s="212"/>
    </row>
    <row r="376" spans="3:14" s="983" customFormat="1" ht="15.75">
      <c r="C376" s="93"/>
      <c r="G376" s="531"/>
      <c r="H376" s="531"/>
      <c r="I376" s="531"/>
      <c r="N376" s="212"/>
    </row>
    <row r="377" spans="3:14" s="983" customFormat="1" ht="15.75">
      <c r="C377" s="93"/>
      <c r="G377" s="531"/>
      <c r="H377" s="531"/>
      <c r="I377" s="531"/>
      <c r="N377" s="212"/>
    </row>
    <row r="378" spans="3:14" s="983" customFormat="1" ht="15.75">
      <c r="C378" s="93"/>
      <c r="G378" s="531"/>
      <c r="H378" s="531"/>
      <c r="I378" s="531"/>
      <c r="N378" s="212"/>
    </row>
    <row r="379" spans="3:14" s="983" customFormat="1" ht="15.75">
      <c r="C379" s="93"/>
      <c r="G379" s="531"/>
      <c r="H379" s="531"/>
      <c r="I379" s="531"/>
      <c r="N379" s="212"/>
    </row>
    <row r="380" spans="3:14" s="983" customFormat="1" ht="15.75">
      <c r="C380" s="93"/>
      <c r="G380" s="531"/>
      <c r="H380" s="531"/>
      <c r="I380" s="531"/>
      <c r="N380" s="212"/>
    </row>
    <row r="381" spans="3:14" s="983" customFormat="1" ht="15.75">
      <c r="C381" s="93"/>
      <c r="G381" s="531"/>
      <c r="H381" s="531"/>
      <c r="I381" s="531"/>
      <c r="N381" s="212"/>
    </row>
    <row r="382" spans="3:14" s="983" customFormat="1" ht="15.75">
      <c r="C382" s="93"/>
      <c r="G382" s="531"/>
      <c r="H382" s="531"/>
      <c r="I382" s="531"/>
      <c r="N382" s="212"/>
    </row>
    <row r="383" spans="3:14" s="983" customFormat="1" ht="15.75">
      <c r="C383" s="93"/>
      <c r="G383" s="531"/>
      <c r="H383" s="531"/>
      <c r="I383" s="531"/>
      <c r="N383" s="212"/>
    </row>
    <row r="384" spans="3:14" s="983" customFormat="1" ht="15.75">
      <c r="C384" s="93"/>
      <c r="G384" s="531"/>
      <c r="H384" s="531"/>
      <c r="I384" s="531"/>
      <c r="N384" s="212"/>
    </row>
    <row r="385" spans="3:14" s="983" customFormat="1" ht="15.75">
      <c r="C385" s="93"/>
      <c r="G385" s="531"/>
      <c r="H385" s="531"/>
      <c r="I385" s="531"/>
      <c r="N385" s="212"/>
    </row>
    <row r="386" spans="3:14" s="983" customFormat="1" ht="15.75">
      <c r="C386" s="93"/>
      <c r="G386" s="531"/>
      <c r="H386" s="531"/>
      <c r="I386" s="531"/>
      <c r="N386" s="212"/>
    </row>
    <row r="387" spans="3:14" s="983" customFormat="1" ht="15.75">
      <c r="C387" s="93"/>
      <c r="G387" s="531"/>
      <c r="H387" s="531"/>
      <c r="I387" s="531"/>
      <c r="N387" s="212"/>
    </row>
    <row r="388" spans="3:14" s="983" customFormat="1" ht="15.75">
      <c r="C388" s="93"/>
      <c r="G388" s="531"/>
      <c r="H388" s="531"/>
      <c r="I388" s="531"/>
      <c r="N388" s="212"/>
    </row>
    <row r="389" spans="3:14" s="983" customFormat="1" ht="15.75">
      <c r="C389" s="93"/>
      <c r="G389" s="531"/>
      <c r="H389" s="531"/>
      <c r="I389" s="531"/>
      <c r="N389" s="212"/>
    </row>
    <row r="390" spans="3:14" s="983" customFormat="1" ht="15.75">
      <c r="C390" s="93"/>
      <c r="G390" s="531"/>
      <c r="H390" s="531"/>
      <c r="I390" s="531"/>
      <c r="N390" s="212"/>
    </row>
    <row r="391" spans="3:14" s="983" customFormat="1" ht="15.75">
      <c r="C391" s="93"/>
      <c r="G391" s="531"/>
      <c r="H391" s="531"/>
      <c r="I391" s="531"/>
      <c r="N391" s="212"/>
    </row>
    <row r="392" spans="3:14" s="983" customFormat="1" ht="15.75">
      <c r="C392" s="93"/>
      <c r="G392" s="531"/>
      <c r="H392" s="531"/>
      <c r="I392" s="531"/>
      <c r="N392" s="212"/>
    </row>
    <row r="393" spans="3:14" s="983" customFormat="1" ht="15.75">
      <c r="C393" s="93"/>
      <c r="G393" s="531"/>
      <c r="H393" s="531"/>
      <c r="I393" s="531"/>
      <c r="N393" s="212"/>
    </row>
    <row r="394" spans="3:14" s="983" customFormat="1" ht="15.75">
      <c r="C394" s="93"/>
      <c r="G394" s="531"/>
      <c r="H394" s="531"/>
      <c r="I394" s="531"/>
      <c r="N394" s="212"/>
    </row>
    <row r="395" spans="3:14" s="983" customFormat="1" ht="15.75">
      <c r="C395" s="93"/>
      <c r="G395" s="531"/>
      <c r="H395" s="531"/>
      <c r="I395" s="531"/>
      <c r="N395" s="212"/>
    </row>
    <row r="396" spans="3:14" s="983" customFormat="1" ht="15.75">
      <c r="C396" s="93"/>
      <c r="G396" s="531"/>
      <c r="H396" s="531"/>
      <c r="I396" s="531"/>
      <c r="N396" s="212"/>
    </row>
    <row r="397" spans="3:14" s="983" customFormat="1" ht="15.75">
      <c r="C397" s="93"/>
      <c r="G397" s="531"/>
      <c r="H397" s="531"/>
      <c r="I397" s="531"/>
      <c r="N397" s="212"/>
    </row>
    <row r="398" spans="3:14" s="983" customFormat="1" ht="15.75">
      <c r="C398" s="93"/>
      <c r="G398" s="531"/>
      <c r="H398" s="531"/>
      <c r="I398" s="531"/>
      <c r="N398" s="212"/>
    </row>
    <row r="399" spans="3:14" s="983" customFormat="1" ht="15.75">
      <c r="C399" s="93"/>
      <c r="G399" s="531"/>
      <c r="H399" s="531"/>
      <c r="I399" s="531"/>
      <c r="N399" s="212"/>
    </row>
    <row r="400" spans="3:14" s="983" customFormat="1" ht="15.75">
      <c r="C400" s="93"/>
      <c r="G400" s="531"/>
      <c r="H400" s="531"/>
      <c r="I400" s="531"/>
      <c r="N400" s="212"/>
    </row>
    <row r="401" spans="3:14" s="983" customFormat="1" ht="15.75">
      <c r="C401" s="93"/>
      <c r="G401" s="531"/>
      <c r="H401" s="531"/>
      <c r="I401" s="531"/>
      <c r="N401" s="212"/>
    </row>
    <row r="402" spans="3:14" s="983" customFormat="1" ht="15.75">
      <c r="C402" s="93"/>
      <c r="G402" s="531"/>
      <c r="H402" s="531"/>
      <c r="I402" s="531"/>
      <c r="N402" s="212"/>
    </row>
    <row r="403" spans="3:14" s="983" customFormat="1" ht="15.75">
      <c r="C403" s="93"/>
      <c r="G403" s="531"/>
      <c r="H403" s="531"/>
      <c r="I403" s="531"/>
      <c r="N403" s="212"/>
    </row>
    <row r="404" spans="3:14" s="983" customFormat="1" ht="15.75">
      <c r="C404" s="93"/>
      <c r="G404" s="531"/>
      <c r="H404" s="531"/>
      <c r="I404" s="531"/>
      <c r="N404" s="212"/>
    </row>
    <row r="405" spans="3:14" s="983" customFormat="1" ht="15.75">
      <c r="C405" s="93"/>
      <c r="G405" s="531"/>
      <c r="H405" s="531"/>
      <c r="I405" s="531"/>
      <c r="N405" s="212"/>
    </row>
    <row r="406" spans="3:14" s="983" customFormat="1" ht="15.75">
      <c r="C406" s="93"/>
      <c r="G406" s="531"/>
      <c r="H406" s="531"/>
      <c r="I406" s="531"/>
      <c r="N406" s="212"/>
    </row>
    <row r="407" spans="3:14" s="983" customFormat="1" ht="15.75">
      <c r="C407" s="93"/>
      <c r="G407" s="531"/>
      <c r="H407" s="531"/>
      <c r="I407" s="531"/>
      <c r="N407" s="212"/>
    </row>
    <row r="408" spans="3:14" s="983" customFormat="1" ht="15.75">
      <c r="C408" s="93"/>
      <c r="G408" s="531"/>
      <c r="H408" s="531"/>
      <c r="I408" s="531"/>
      <c r="N408" s="212"/>
    </row>
    <row r="409" spans="3:14" s="983" customFormat="1" ht="15.75">
      <c r="C409" s="93"/>
      <c r="G409" s="531"/>
      <c r="H409" s="531"/>
      <c r="I409" s="531"/>
      <c r="N409" s="212"/>
    </row>
    <row r="410" spans="3:14" s="983" customFormat="1" ht="15.75">
      <c r="C410" s="93"/>
      <c r="G410" s="531"/>
      <c r="H410" s="531"/>
      <c r="I410" s="531"/>
      <c r="N410" s="212"/>
    </row>
    <row r="411" spans="3:14" s="983" customFormat="1" ht="15.75">
      <c r="C411" s="93"/>
      <c r="G411" s="531"/>
      <c r="H411" s="531"/>
      <c r="I411" s="531"/>
      <c r="N411" s="212"/>
    </row>
    <row r="412" spans="3:14" s="983" customFormat="1" ht="15.75">
      <c r="C412" s="93"/>
      <c r="G412" s="531"/>
      <c r="H412" s="531"/>
      <c r="I412" s="531"/>
      <c r="N412" s="212"/>
    </row>
    <row r="413" spans="3:14" s="983" customFormat="1" ht="15.75">
      <c r="C413" s="93"/>
      <c r="G413" s="531"/>
      <c r="H413" s="531"/>
      <c r="I413" s="531"/>
      <c r="N413" s="212"/>
    </row>
    <row r="414" spans="3:14" s="983" customFormat="1" ht="15.75">
      <c r="C414" s="93"/>
      <c r="G414" s="531"/>
      <c r="H414" s="531"/>
      <c r="I414" s="531"/>
      <c r="N414" s="212"/>
    </row>
    <row r="415" spans="3:14" s="983" customFormat="1" ht="15.75">
      <c r="C415" s="93"/>
      <c r="G415" s="531"/>
      <c r="H415" s="531"/>
      <c r="I415" s="531"/>
      <c r="N415" s="212"/>
    </row>
    <row r="416" spans="3:14" s="983" customFormat="1" ht="15.75">
      <c r="C416" s="93"/>
      <c r="G416" s="531"/>
      <c r="H416" s="531"/>
      <c r="I416" s="531"/>
      <c r="N416" s="212"/>
    </row>
    <row r="417" spans="3:14" s="983" customFormat="1" ht="15.75">
      <c r="C417" s="93"/>
      <c r="G417" s="531"/>
      <c r="H417" s="531"/>
      <c r="I417" s="531"/>
      <c r="N417" s="212"/>
    </row>
    <row r="418" spans="3:14" s="983" customFormat="1" ht="15.75">
      <c r="C418" s="93"/>
      <c r="G418" s="531"/>
      <c r="H418" s="531"/>
      <c r="I418" s="531"/>
      <c r="N418" s="212"/>
    </row>
    <row r="419" spans="3:14" s="983" customFormat="1" ht="15.75">
      <c r="C419" s="93"/>
      <c r="G419" s="531"/>
      <c r="H419" s="531"/>
      <c r="I419" s="531"/>
      <c r="N419" s="212"/>
    </row>
    <row r="420" spans="3:14" s="983" customFormat="1" ht="15.75">
      <c r="C420" s="93"/>
      <c r="G420" s="531"/>
      <c r="H420" s="531"/>
      <c r="I420" s="531"/>
      <c r="N420" s="212"/>
    </row>
    <row r="421" spans="3:14" s="983" customFormat="1" ht="15.75">
      <c r="C421" s="93"/>
      <c r="G421" s="531"/>
      <c r="H421" s="531"/>
      <c r="I421" s="531"/>
      <c r="N421" s="212"/>
    </row>
    <row r="422" spans="3:14" s="983" customFormat="1" ht="15.75">
      <c r="C422" s="93"/>
      <c r="G422" s="531"/>
      <c r="H422" s="531"/>
      <c r="I422" s="531"/>
      <c r="N422" s="212"/>
    </row>
    <row r="423" spans="3:14" s="983" customFormat="1" ht="15.75">
      <c r="C423" s="93"/>
      <c r="G423" s="531"/>
      <c r="H423" s="531"/>
      <c r="I423" s="531"/>
      <c r="N423" s="212"/>
    </row>
    <row r="424" spans="3:14" s="983" customFormat="1" ht="15.75">
      <c r="C424" s="93"/>
      <c r="G424" s="531"/>
      <c r="H424" s="531"/>
      <c r="I424" s="531"/>
      <c r="N424" s="212"/>
    </row>
    <row r="425" spans="3:14" s="983" customFormat="1" ht="15.75">
      <c r="C425" s="93"/>
      <c r="G425" s="531"/>
      <c r="H425" s="531"/>
      <c r="I425" s="531"/>
      <c r="N425" s="212"/>
    </row>
    <row r="426" spans="3:14" s="983" customFormat="1" ht="15.75">
      <c r="C426" s="93"/>
      <c r="G426" s="531"/>
      <c r="H426" s="531"/>
      <c r="I426" s="531"/>
      <c r="N426" s="212"/>
    </row>
    <row r="427" spans="3:14" s="983" customFormat="1" ht="15.75">
      <c r="C427" s="93"/>
      <c r="G427" s="531"/>
      <c r="H427" s="531"/>
      <c r="I427" s="531"/>
      <c r="N427" s="212"/>
    </row>
    <row r="428" spans="3:14" s="983" customFormat="1" ht="15.75">
      <c r="C428" s="93"/>
      <c r="G428" s="531"/>
      <c r="H428" s="531"/>
      <c r="I428" s="531"/>
      <c r="N428" s="212"/>
    </row>
    <row r="429" spans="3:14" s="983" customFormat="1" ht="15.75">
      <c r="C429" s="93"/>
      <c r="G429" s="531"/>
      <c r="H429" s="531"/>
      <c r="I429" s="531"/>
      <c r="N429" s="212"/>
    </row>
    <row r="430" spans="3:14" s="983" customFormat="1" ht="15.75">
      <c r="C430" s="93"/>
      <c r="G430" s="531"/>
      <c r="H430" s="531"/>
      <c r="I430" s="531"/>
      <c r="N430" s="212"/>
    </row>
    <row r="431" spans="3:14" s="983" customFormat="1" ht="15.75">
      <c r="C431" s="93"/>
      <c r="G431" s="531"/>
      <c r="H431" s="531"/>
      <c r="I431" s="531"/>
      <c r="N431" s="212"/>
    </row>
    <row r="432" spans="3:14" s="983" customFormat="1" ht="15.75">
      <c r="C432" s="93"/>
      <c r="G432" s="531"/>
      <c r="H432" s="531"/>
      <c r="I432" s="531"/>
      <c r="N432" s="212"/>
    </row>
    <row r="433" spans="3:14" s="983" customFormat="1" ht="15.75">
      <c r="C433" s="93"/>
      <c r="G433" s="531"/>
      <c r="H433" s="531"/>
      <c r="I433" s="531"/>
      <c r="N433" s="212"/>
    </row>
    <row r="434" spans="3:14" s="983" customFormat="1" ht="15.75">
      <c r="C434" s="93"/>
      <c r="G434" s="531"/>
      <c r="H434" s="531"/>
      <c r="I434" s="531"/>
      <c r="N434" s="212"/>
    </row>
    <row r="435" spans="3:14" s="983" customFormat="1" ht="15.75">
      <c r="C435" s="93"/>
      <c r="G435" s="531"/>
      <c r="H435" s="531"/>
      <c r="I435" s="531"/>
      <c r="N435" s="212"/>
    </row>
    <row r="436" spans="3:14" s="983" customFormat="1" ht="15.75">
      <c r="C436" s="93"/>
      <c r="G436" s="531"/>
      <c r="H436" s="531"/>
      <c r="I436" s="531"/>
      <c r="N436" s="212"/>
    </row>
    <row r="437" spans="3:14" s="983" customFormat="1" ht="15.75">
      <c r="C437" s="93"/>
      <c r="G437" s="531"/>
      <c r="H437" s="531"/>
      <c r="I437" s="531"/>
      <c r="N437" s="212"/>
    </row>
    <row r="438" spans="3:14" s="983" customFormat="1" ht="15.75">
      <c r="C438" s="93"/>
      <c r="G438" s="531"/>
      <c r="H438" s="531"/>
      <c r="I438" s="531"/>
      <c r="N438" s="212"/>
    </row>
    <row r="439" spans="3:14" s="983" customFormat="1" ht="15.75">
      <c r="C439" s="93"/>
      <c r="G439" s="531"/>
      <c r="H439" s="531"/>
      <c r="I439" s="531"/>
      <c r="N439" s="212"/>
    </row>
    <row r="440" spans="3:14" s="983" customFormat="1" ht="15.75">
      <c r="C440" s="93"/>
      <c r="G440" s="531"/>
      <c r="H440" s="531"/>
      <c r="I440" s="531"/>
      <c r="N440" s="212"/>
    </row>
    <row r="441" spans="3:14" s="983" customFormat="1" ht="15.75">
      <c r="C441" s="93"/>
      <c r="G441" s="531"/>
      <c r="H441" s="531"/>
      <c r="I441" s="531"/>
      <c r="N441" s="212"/>
    </row>
    <row r="442" spans="3:14" s="983" customFormat="1" ht="15.75">
      <c r="C442" s="93"/>
      <c r="G442" s="531"/>
      <c r="H442" s="531"/>
      <c r="I442" s="531"/>
      <c r="N442" s="212"/>
    </row>
    <row r="443" spans="3:14" s="983" customFormat="1" ht="15.75">
      <c r="C443" s="93"/>
      <c r="G443" s="531"/>
      <c r="H443" s="531"/>
      <c r="I443" s="531"/>
      <c r="N443" s="212"/>
    </row>
    <row r="444" spans="3:14" s="983" customFormat="1" ht="15.75">
      <c r="C444" s="93"/>
      <c r="G444" s="531"/>
      <c r="H444" s="531"/>
      <c r="I444" s="531"/>
      <c r="N444" s="212"/>
    </row>
    <row r="445" spans="3:14" s="983" customFormat="1" ht="15.75">
      <c r="C445" s="93"/>
      <c r="G445" s="531"/>
      <c r="H445" s="531"/>
      <c r="I445" s="531"/>
      <c r="N445" s="212"/>
    </row>
    <row r="446" spans="3:14" s="983" customFormat="1" ht="15.75">
      <c r="C446" s="93"/>
      <c r="G446" s="531"/>
      <c r="H446" s="531"/>
      <c r="I446" s="531"/>
      <c r="N446" s="212"/>
    </row>
    <row r="447" spans="3:14" s="983" customFormat="1" ht="15.75">
      <c r="C447" s="93"/>
      <c r="G447" s="531"/>
      <c r="H447" s="531"/>
      <c r="I447" s="531"/>
      <c r="N447" s="212"/>
    </row>
    <row r="448" spans="3:14" s="983" customFormat="1" ht="15.75">
      <c r="C448" s="93"/>
      <c r="G448" s="531"/>
      <c r="H448" s="531"/>
      <c r="I448" s="531"/>
      <c r="N448" s="212"/>
    </row>
    <row r="449" spans="3:14" s="983" customFormat="1" ht="15.75">
      <c r="C449" s="93"/>
      <c r="G449" s="531"/>
      <c r="H449" s="531"/>
      <c r="I449" s="531"/>
      <c r="N449" s="212"/>
    </row>
    <row r="450" spans="3:14" s="983" customFormat="1" ht="15.75">
      <c r="C450" s="93"/>
      <c r="G450" s="531"/>
      <c r="H450" s="531"/>
      <c r="I450" s="531"/>
      <c r="N450" s="212"/>
    </row>
    <row r="451" spans="3:14" s="983" customFormat="1" ht="15.75">
      <c r="C451" s="93"/>
      <c r="G451" s="531"/>
      <c r="H451" s="531"/>
      <c r="I451" s="531"/>
      <c r="N451" s="212"/>
    </row>
    <row r="452" spans="3:14" s="983" customFormat="1" ht="15.75">
      <c r="C452" s="93"/>
      <c r="G452" s="531"/>
      <c r="H452" s="531"/>
      <c r="I452" s="531"/>
      <c r="N452" s="212"/>
    </row>
    <row r="453" spans="3:14" s="983" customFormat="1" ht="15.75">
      <c r="C453" s="93"/>
      <c r="G453" s="531"/>
      <c r="H453" s="531"/>
      <c r="I453" s="531"/>
      <c r="N453" s="212"/>
    </row>
    <row r="454" spans="3:14" s="983" customFormat="1" ht="15.75">
      <c r="C454" s="93"/>
      <c r="G454" s="531"/>
      <c r="H454" s="531"/>
      <c r="I454" s="531"/>
      <c r="N454" s="212"/>
    </row>
    <row r="455" spans="3:14" s="983" customFormat="1" ht="15.75">
      <c r="C455" s="93"/>
      <c r="G455" s="531"/>
      <c r="H455" s="531"/>
      <c r="I455" s="531"/>
      <c r="N455" s="212"/>
    </row>
    <row r="456" spans="3:14" s="983" customFormat="1" ht="15.75">
      <c r="C456" s="93"/>
      <c r="G456" s="531"/>
      <c r="H456" s="531"/>
      <c r="I456" s="531"/>
      <c r="N456" s="212"/>
    </row>
    <row r="457" spans="3:14" s="983" customFormat="1" ht="15.75">
      <c r="C457" s="93"/>
      <c r="G457" s="531"/>
      <c r="H457" s="531"/>
      <c r="I457" s="531"/>
      <c r="N457" s="212"/>
    </row>
    <row r="458" spans="3:14" s="983" customFormat="1" ht="15.75">
      <c r="C458" s="93"/>
      <c r="G458" s="531"/>
      <c r="H458" s="531"/>
      <c r="I458" s="531"/>
      <c r="N458" s="212"/>
    </row>
    <row r="459" spans="3:14" s="983" customFormat="1" ht="15.75">
      <c r="C459" s="93"/>
      <c r="G459" s="531"/>
      <c r="H459" s="531"/>
      <c r="I459" s="531"/>
      <c r="N459" s="212"/>
    </row>
    <row r="460" spans="3:14" s="983" customFormat="1" ht="15.75">
      <c r="C460" s="93"/>
      <c r="G460" s="531"/>
      <c r="H460" s="531"/>
      <c r="I460" s="531"/>
      <c r="N460" s="212"/>
    </row>
    <row r="461" spans="3:14" s="983" customFormat="1" ht="15.75">
      <c r="C461" s="93"/>
      <c r="G461" s="531"/>
      <c r="H461" s="531"/>
      <c r="I461" s="531"/>
      <c r="N461" s="212"/>
    </row>
    <row r="462" spans="3:14" s="983" customFormat="1" ht="15.75">
      <c r="C462" s="93"/>
      <c r="G462" s="531"/>
      <c r="H462" s="531"/>
      <c r="I462" s="531"/>
      <c r="N462" s="212"/>
    </row>
    <row r="463" spans="3:14" s="983" customFormat="1" ht="15.75">
      <c r="C463" s="93"/>
      <c r="G463" s="531"/>
      <c r="H463" s="531"/>
      <c r="I463" s="531"/>
      <c r="N463" s="212"/>
    </row>
    <row r="464" spans="3:14" s="983" customFormat="1" ht="15.75">
      <c r="C464" s="93"/>
      <c r="G464" s="531"/>
      <c r="H464" s="531"/>
      <c r="I464" s="531"/>
      <c r="N464" s="212"/>
    </row>
    <row r="465" spans="3:14" s="983" customFormat="1" ht="15.75">
      <c r="C465" s="93"/>
      <c r="G465" s="531"/>
      <c r="H465" s="531"/>
      <c r="I465" s="531"/>
      <c r="N465" s="212"/>
    </row>
    <row r="466" spans="3:14" s="983" customFormat="1" ht="15.75">
      <c r="C466" s="93"/>
      <c r="G466" s="531"/>
      <c r="H466" s="531"/>
      <c r="I466" s="531"/>
      <c r="N466" s="212"/>
    </row>
    <row r="467" spans="3:14" s="983" customFormat="1" ht="15.75">
      <c r="C467" s="93"/>
      <c r="G467" s="531"/>
      <c r="H467" s="531"/>
      <c r="I467" s="531"/>
      <c r="N467" s="212"/>
    </row>
    <row r="468" spans="3:14" s="983" customFormat="1" ht="15.75">
      <c r="C468" s="93"/>
      <c r="G468" s="531"/>
      <c r="H468" s="531"/>
      <c r="I468" s="531"/>
      <c r="N468" s="212"/>
    </row>
    <row r="469" spans="3:14" s="983" customFormat="1" ht="15.75">
      <c r="C469" s="93"/>
      <c r="G469" s="531"/>
      <c r="H469" s="531"/>
      <c r="I469" s="531"/>
      <c r="N469" s="212"/>
    </row>
    <row r="470" spans="3:14" s="983" customFormat="1" ht="15.75">
      <c r="C470" s="93"/>
      <c r="G470" s="531"/>
      <c r="H470" s="531"/>
      <c r="I470" s="531"/>
      <c r="N470" s="212"/>
    </row>
    <row r="471" spans="3:14" s="983" customFormat="1" ht="15.75">
      <c r="C471" s="93"/>
      <c r="G471" s="531"/>
      <c r="H471" s="531"/>
      <c r="I471" s="531"/>
      <c r="N471" s="212"/>
    </row>
    <row r="472" spans="3:14" s="983" customFormat="1" ht="15.75">
      <c r="C472" s="93"/>
      <c r="G472" s="531"/>
      <c r="H472" s="531"/>
      <c r="I472" s="531"/>
      <c r="N472" s="212"/>
    </row>
    <row r="473" spans="3:14" s="983" customFormat="1" ht="15.75">
      <c r="C473" s="93"/>
      <c r="G473" s="531"/>
      <c r="H473" s="531"/>
      <c r="I473" s="531"/>
      <c r="N473" s="212"/>
    </row>
    <row r="474" spans="3:14" s="983" customFormat="1" ht="15.75">
      <c r="C474" s="93"/>
      <c r="G474" s="531"/>
      <c r="H474" s="531"/>
      <c r="I474" s="531"/>
      <c r="N474" s="212"/>
    </row>
    <row r="475" spans="3:14" s="983" customFormat="1" ht="15.75">
      <c r="C475" s="93"/>
      <c r="G475" s="531"/>
      <c r="H475" s="531"/>
      <c r="I475" s="531"/>
      <c r="N475" s="212"/>
    </row>
    <row r="476" spans="3:14" s="983" customFormat="1" ht="15.75">
      <c r="C476" s="93"/>
      <c r="G476" s="531"/>
      <c r="H476" s="531"/>
      <c r="I476" s="531"/>
      <c r="N476" s="212"/>
    </row>
    <row r="477" spans="3:14" s="983" customFormat="1" ht="15.75">
      <c r="C477" s="93"/>
      <c r="G477" s="531"/>
      <c r="H477" s="531"/>
      <c r="I477" s="531"/>
      <c r="N477" s="212"/>
    </row>
    <row r="478" spans="3:14" s="983" customFormat="1" ht="15.75">
      <c r="C478" s="93"/>
      <c r="G478" s="531"/>
      <c r="H478" s="531"/>
      <c r="I478" s="531"/>
      <c r="N478" s="212"/>
    </row>
    <row r="479" spans="3:14" s="983" customFormat="1" ht="15.75">
      <c r="C479" s="93"/>
      <c r="G479" s="531"/>
      <c r="H479" s="531"/>
      <c r="I479" s="531"/>
      <c r="N479" s="212"/>
    </row>
    <row r="480" spans="3:14" s="983" customFormat="1" ht="15.75">
      <c r="C480" s="93"/>
      <c r="G480" s="531"/>
      <c r="H480" s="531"/>
      <c r="I480" s="531"/>
      <c r="N480" s="212"/>
    </row>
    <row r="481" spans="3:14" s="983" customFormat="1" ht="15.75">
      <c r="C481" s="93"/>
      <c r="G481" s="531"/>
      <c r="H481" s="531"/>
      <c r="I481" s="531"/>
      <c r="N481" s="212"/>
    </row>
    <row r="482" spans="3:14" s="983" customFormat="1" ht="15.75">
      <c r="C482" s="93"/>
      <c r="G482" s="531"/>
      <c r="H482" s="531"/>
      <c r="I482" s="531"/>
      <c r="N482" s="212"/>
    </row>
    <row r="483" spans="3:14" s="983" customFormat="1" ht="15.75">
      <c r="C483" s="93"/>
      <c r="G483" s="531"/>
      <c r="H483" s="531"/>
      <c r="I483" s="531"/>
      <c r="N483" s="212"/>
    </row>
    <row r="484" spans="3:14" s="983" customFormat="1" ht="15.75">
      <c r="C484" s="93"/>
      <c r="G484" s="531"/>
      <c r="H484" s="531"/>
      <c r="I484" s="531"/>
      <c r="N484" s="212"/>
    </row>
    <row r="485" spans="3:14" s="983" customFormat="1" ht="15.75">
      <c r="C485" s="93"/>
      <c r="G485" s="531"/>
      <c r="H485" s="531"/>
      <c r="I485" s="531"/>
      <c r="N485" s="212"/>
    </row>
    <row r="486" spans="3:14" s="983" customFormat="1" ht="15.75">
      <c r="C486" s="93"/>
      <c r="G486" s="531"/>
      <c r="H486" s="531"/>
      <c r="I486" s="531"/>
      <c r="N486" s="212"/>
    </row>
    <row r="487" spans="3:14" s="983" customFormat="1" ht="15.75">
      <c r="C487" s="93"/>
      <c r="G487" s="531"/>
      <c r="H487" s="531"/>
      <c r="I487" s="531"/>
      <c r="N487" s="212"/>
    </row>
    <row r="488" spans="3:14" s="983" customFormat="1" ht="15.75">
      <c r="C488" s="93"/>
      <c r="G488" s="531"/>
      <c r="H488" s="531"/>
      <c r="I488" s="531"/>
      <c r="N488" s="212"/>
    </row>
    <row r="489" spans="3:14" s="983" customFormat="1" ht="15.75">
      <c r="C489" s="93"/>
      <c r="G489" s="531"/>
      <c r="H489" s="531"/>
      <c r="I489" s="531"/>
      <c r="N489" s="212"/>
    </row>
    <row r="490" spans="3:14" s="983" customFormat="1" ht="15.75">
      <c r="C490" s="93"/>
      <c r="G490" s="531"/>
      <c r="H490" s="531"/>
      <c r="I490" s="531"/>
      <c r="N490" s="212"/>
    </row>
    <row r="491" spans="3:14" s="983" customFormat="1" ht="15.75">
      <c r="C491" s="93"/>
      <c r="G491" s="531"/>
      <c r="H491" s="531"/>
      <c r="I491" s="531"/>
      <c r="N491" s="212"/>
    </row>
    <row r="492" spans="3:14" s="983" customFormat="1" ht="15.75">
      <c r="C492" s="93"/>
      <c r="G492" s="531"/>
      <c r="H492" s="531"/>
      <c r="I492" s="531"/>
      <c r="N492" s="212"/>
    </row>
    <row r="493" spans="3:14" s="983" customFormat="1" ht="15.75">
      <c r="C493" s="93"/>
      <c r="G493" s="531"/>
      <c r="H493" s="531"/>
      <c r="I493" s="531"/>
      <c r="N493" s="212"/>
    </row>
    <row r="494" spans="3:14" s="983" customFormat="1" ht="15.75">
      <c r="C494" s="93"/>
      <c r="G494" s="531"/>
      <c r="H494" s="531"/>
      <c r="I494" s="531"/>
      <c r="N494" s="212"/>
    </row>
    <row r="495" spans="3:14" s="983" customFormat="1" ht="15.75">
      <c r="C495" s="93"/>
      <c r="G495" s="531"/>
      <c r="H495" s="531"/>
      <c r="I495" s="531"/>
      <c r="N495" s="212"/>
    </row>
    <row r="496" spans="3:14" s="983" customFormat="1" ht="15.75">
      <c r="C496" s="93"/>
      <c r="G496" s="531"/>
      <c r="H496" s="531"/>
      <c r="I496" s="531"/>
      <c r="N496" s="212"/>
    </row>
    <row r="497" spans="3:14" s="983" customFormat="1" ht="15.75">
      <c r="C497" s="93"/>
      <c r="G497" s="531"/>
      <c r="H497" s="531"/>
      <c r="I497" s="531"/>
      <c r="N497" s="212"/>
    </row>
    <row r="498" spans="3:14" s="983" customFormat="1" ht="15.75">
      <c r="C498" s="93"/>
      <c r="G498" s="531"/>
      <c r="H498" s="531"/>
      <c r="I498" s="531"/>
      <c r="N498" s="212"/>
    </row>
    <row r="499" spans="3:14" s="983" customFormat="1" ht="15.75">
      <c r="C499" s="93"/>
      <c r="G499" s="531"/>
      <c r="H499" s="531"/>
      <c r="I499" s="531"/>
      <c r="N499" s="212"/>
    </row>
    <row r="500" spans="3:14" s="983" customFormat="1" ht="15.75">
      <c r="C500" s="93"/>
      <c r="G500" s="531"/>
      <c r="H500" s="531"/>
      <c r="I500" s="531"/>
      <c r="N500" s="212"/>
    </row>
    <row r="501" spans="3:14" s="983" customFormat="1" ht="15.75">
      <c r="C501" s="93"/>
      <c r="G501" s="531"/>
      <c r="H501" s="531"/>
      <c r="I501" s="531"/>
      <c r="N501" s="212"/>
    </row>
    <row r="502" spans="3:14" s="983" customFormat="1" ht="15.75">
      <c r="C502" s="93"/>
      <c r="G502" s="531"/>
      <c r="H502" s="531"/>
      <c r="I502" s="531"/>
      <c r="N502" s="212"/>
    </row>
    <row r="503" spans="3:14" s="983" customFormat="1" ht="15.75">
      <c r="C503" s="93"/>
      <c r="G503" s="531"/>
      <c r="H503" s="531"/>
      <c r="I503" s="531"/>
      <c r="N503" s="212"/>
    </row>
    <row r="504" spans="3:14" s="983" customFormat="1" ht="15.75">
      <c r="C504" s="93"/>
      <c r="G504" s="531"/>
      <c r="H504" s="531"/>
      <c r="I504" s="531"/>
      <c r="N504" s="212"/>
    </row>
    <row r="505" spans="3:14" s="983" customFormat="1" ht="15.75">
      <c r="C505" s="93"/>
      <c r="G505" s="531"/>
      <c r="H505" s="531"/>
      <c r="I505" s="531"/>
      <c r="N505" s="212"/>
    </row>
    <row r="506" spans="3:14" s="983" customFormat="1" ht="15.75">
      <c r="C506" s="93"/>
      <c r="G506" s="531"/>
      <c r="H506" s="531"/>
      <c r="I506" s="531"/>
      <c r="N506" s="212"/>
    </row>
    <row r="507" spans="3:14" s="983" customFormat="1" ht="15.75">
      <c r="C507" s="93"/>
      <c r="G507" s="531"/>
      <c r="H507" s="531"/>
      <c r="I507" s="531"/>
      <c r="N507" s="212"/>
    </row>
    <row r="508" spans="3:14" s="983" customFormat="1" ht="15.75">
      <c r="C508" s="93"/>
      <c r="G508" s="531"/>
      <c r="H508" s="531"/>
      <c r="I508" s="531"/>
      <c r="N508" s="212"/>
    </row>
    <row r="509" spans="3:14" s="983" customFormat="1" ht="15.75">
      <c r="C509" s="93"/>
      <c r="G509" s="531"/>
      <c r="H509" s="531"/>
      <c r="I509" s="531"/>
      <c r="N509" s="212"/>
    </row>
    <row r="510" spans="3:14" s="983" customFormat="1" ht="15.75">
      <c r="C510" s="93"/>
      <c r="G510" s="531"/>
      <c r="H510" s="531"/>
      <c r="I510" s="531"/>
      <c r="N510" s="212"/>
    </row>
    <row r="511" spans="3:14" s="983" customFormat="1" ht="15.75">
      <c r="C511" s="93"/>
      <c r="G511" s="531"/>
      <c r="H511" s="531"/>
      <c r="I511" s="531"/>
      <c r="N511" s="212"/>
    </row>
    <row r="512" spans="3:14" s="983" customFormat="1" ht="15.75">
      <c r="C512" s="93"/>
      <c r="G512" s="531"/>
      <c r="H512" s="531"/>
      <c r="I512" s="531"/>
      <c r="N512" s="212"/>
    </row>
    <row r="513" spans="3:14" s="983" customFormat="1" ht="15.75">
      <c r="C513" s="93"/>
      <c r="G513" s="531"/>
      <c r="H513" s="531"/>
      <c r="I513" s="531"/>
      <c r="N513" s="212"/>
    </row>
    <row r="514" spans="3:14" s="983" customFormat="1" ht="15.75">
      <c r="C514" s="93"/>
      <c r="G514" s="531"/>
      <c r="H514" s="531"/>
      <c r="I514" s="531"/>
      <c r="N514" s="212"/>
    </row>
    <row r="515" spans="3:14" s="983" customFormat="1" ht="15.75">
      <c r="C515" s="93"/>
      <c r="G515" s="531"/>
      <c r="H515" s="531"/>
      <c r="I515" s="531"/>
      <c r="N515" s="212"/>
    </row>
    <row r="516" spans="3:14" s="983" customFormat="1" ht="15.75">
      <c r="C516" s="93"/>
      <c r="G516" s="531"/>
      <c r="H516" s="531"/>
      <c r="I516" s="531"/>
      <c r="N516" s="212"/>
    </row>
    <row r="517" spans="3:14" s="983" customFormat="1" ht="15.75">
      <c r="C517" s="93"/>
      <c r="G517" s="531"/>
      <c r="H517" s="531"/>
      <c r="I517" s="531"/>
      <c r="N517" s="212"/>
    </row>
    <row r="518" spans="3:14" s="983" customFormat="1" ht="15.75">
      <c r="C518" s="93"/>
      <c r="G518" s="531"/>
      <c r="H518" s="531"/>
      <c r="I518" s="531"/>
      <c r="N518" s="212"/>
    </row>
    <row r="519" spans="3:14" s="983" customFormat="1" ht="15.75">
      <c r="C519" s="93"/>
      <c r="G519" s="531"/>
      <c r="H519" s="531"/>
      <c r="I519" s="531"/>
      <c r="N519" s="212"/>
    </row>
    <row r="520" spans="3:14" s="983" customFormat="1" ht="15.75">
      <c r="C520" s="93"/>
      <c r="G520" s="531"/>
      <c r="H520" s="531"/>
      <c r="I520" s="531"/>
      <c r="N520" s="212"/>
    </row>
    <row r="521" spans="3:14" s="983" customFormat="1" ht="15.75">
      <c r="C521" s="93"/>
      <c r="G521" s="531"/>
      <c r="H521" s="531"/>
      <c r="I521" s="531"/>
      <c r="N521" s="212"/>
    </row>
    <row r="522" spans="3:14" s="983" customFormat="1" ht="15.75">
      <c r="C522" s="93"/>
      <c r="G522" s="531"/>
      <c r="H522" s="531"/>
      <c r="I522" s="531"/>
      <c r="N522" s="212"/>
    </row>
    <row r="523" spans="3:14" s="983" customFormat="1" ht="15.75">
      <c r="C523" s="93"/>
      <c r="G523" s="531"/>
      <c r="H523" s="531"/>
      <c r="I523" s="531"/>
      <c r="N523" s="212"/>
    </row>
    <row r="524" spans="3:14" s="983" customFormat="1" ht="15.75">
      <c r="C524" s="93"/>
      <c r="G524" s="531"/>
      <c r="H524" s="531"/>
      <c r="I524" s="531"/>
      <c r="N524" s="212"/>
    </row>
    <row r="525" spans="3:14" s="983" customFormat="1" ht="15.75">
      <c r="C525" s="93"/>
      <c r="G525" s="531"/>
      <c r="H525" s="531"/>
      <c r="I525" s="531"/>
      <c r="N525" s="212"/>
    </row>
    <row r="526" spans="3:14" s="983" customFormat="1" ht="15.75">
      <c r="C526" s="93"/>
      <c r="G526" s="531"/>
      <c r="H526" s="531"/>
      <c r="I526" s="531"/>
      <c r="N526" s="212"/>
    </row>
    <row r="527" spans="3:14" s="983" customFormat="1" ht="15.75">
      <c r="C527" s="93"/>
      <c r="G527" s="531"/>
      <c r="H527" s="531"/>
      <c r="I527" s="531"/>
      <c r="N527" s="212"/>
    </row>
    <row r="528" spans="3:14" s="983" customFormat="1" ht="15.75">
      <c r="C528" s="93"/>
      <c r="G528" s="531"/>
      <c r="H528" s="531"/>
      <c r="I528" s="531"/>
      <c r="N528" s="212"/>
    </row>
    <row r="529" spans="3:14" s="983" customFormat="1" ht="15.75">
      <c r="C529" s="93"/>
      <c r="G529" s="531"/>
      <c r="H529" s="531"/>
      <c r="I529" s="531"/>
      <c r="N529" s="212"/>
    </row>
    <row r="530" spans="3:14" s="983" customFormat="1" ht="15.75">
      <c r="C530" s="93"/>
      <c r="G530" s="531"/>
      <c r="H530" s="531"/>
      <c r="I530" s="531"/>
      <c r="N530" s="212"/>
    </row>
    <row r="531" spans="3:14" s="983" customFormat="1" ht="15.75">
      <c r="C531" s="93"/>
      <c r="G531" s="531"/>
      <c r="H531" s="531"/>
      <c r="I531" s="531"/>
      <c r="N531" s="212"/>
    </row>
    <row r="532" spans="3:14" s="983" customFormat="1" ht="15.75">
      <c r="C532" s="93"/>
      <c r="G532" s="531"/>
      <c r="H532" s="531"/>
      <c r="I532" s="531"/>
      <c r="N532" s="212"/>
    </row>
    <row r="533" spans="3:14" s="983" customFormat="1" ht="15.75">
      <c r="C533" s="93"/>
      <c r="G533" s="531"/>
      <c r="H533" s="531"/>
      <c r="I533" s="531"/>
      <c r="N533" s="212"/>
    </row>
    <row r="534" spans="3:14" s="983" customFormat="1" ht="15.75">
      <c r="C534" s="93"/>
      <c r="G534" s="531"/>
      <c r="H534" s="531"/>
      <c r="I534" s="531"/>
      <c r="N534" s="212"/>
    </row>
    <row r="535" spans="3:14" s="983" customFormat="1" ht="15.75">
      <c r="C535" s="93"/>
      <c r="G535" s="531"/>
      <c r="H535" s="531"/>
      <c r="I535" s="531"/>
      <c r="N535" s="212"/>
    </row>
    <row r="536" spans="3:14" s="983" customFormat="1" ht="15.75">
      <c r="C536" s="93"/>
      <c r="G536" s="531"/>
      <c r="H536" s="531"/>
      <c r="I536" s="531"/>
      <c r="N536" s="212"/>
    </row>
    <row r="537" spans="3:14" s="983" customFormat="1" ht="15.75">
      <c r="C537" s="93"/>
      <c r="G537" s="531"/>
      <c r="H537" s="531"/>
      <c r="I537" s="531"/>
      <c r="N537" s="212"/>
    </row>
    <row r="538" spans="3:14" s="983" customFormat="1" ht="15.75">
      <c r="C538" s="93"/>
      <c r="G538" s="531"/>
      <c r="H538" s="531"/>
      <c r="I538" s="531"/>
      <c r="N538" s="212"/>
    </row>
    <row r="539" spans="3:14" s="983" customFormat="1" ht="15.75">
      <c r="C539" s="93"/>
      <c r="G539" s="531"/>
      <c r="H539" s="531"/>
      <c r="I539" s="531"/>
      <c r="N539" s="212"/>
    </row>
    <row r="540" spans="3:14" s="983" customFormat="1" ht="15.75">
      <c r="C540" s="93"/>
      <c r="G540" s="531"/>
      <c r="H540" s="531"/>
      <c r="I540" s="531"/>
      <c r="N540" s="212"/>
    </row>
    <row r="541" spans="3:14" s="983" customFormat="1" ht="15.75">
      <c r="C541" s="93"/>
      <c r="G541" s="531"/>
      <c r="H541" s="531"/>
      <c r="I541" s="531"/>
      <c r="N541" s="212"/>
    </row>
    <row r="542" spans="3:14" s="983" customFormat="1" ht="15.75">
      <c r="C542" s="93"/>
      <c r="G542" s="531"/>
      <c r="H542" s="531"/>
      <c r="I542" s="531"/>
      <c r="N542" s="212"/>
    </row>
    <row r="543" spans="3:14" s="983" customFormat="1" ht="15.75">
      <c r="C543" s="93"/>
      <c r="G543" s="531"/>
      <c r="H543" s="531"/>
      <c r="I543" s="531"/>
      <c r="N543" s="212"/>
    </row>
    <row r="544" spans="3:14" s="983" customFormat="1" ht="15.75">
      <c r="C544" s="93"/>
      <c r="G544" s="531"/>
      <c r="H544" s="531"/>
      <c r="I544" s="531"/>
      <c r="N544" s="212"/>
    </row>
    <row r="545" spans="3:14" s="983" customFormat="1" ht="15.75">
      <c r="C545" s="93"/>
      <c r="G545" s="531"/>
      <c r="H545" s="531"/>
      <c r="I545" s="531"/>
      <c r="N545" s="212"/>
    </row>
    <row r="546" spans="3:14" s="983" customFormat="1" ht="15.75">
      <c r="C546" s="93"/>
      <c r="G546" s="531"/>
      <c r="H546" s="531"/>
      <c r="I546" s="531"/>
      <c r="N546" s="212"/>
    </row>
    <row r="547" spans="3:14" s="983" customFormat="1" ht="15.75">
      <c r="C547" s="93"/>
      <c r="G547" s="531"/>
      <c r="H547" s="531"/>
      <c r="I547" s="531"/>
      <c r="N547" s="212"/>
    </row>
    <row r="548" spans="3:14" s="983" customFormat="1" ht="15.75">
      <c r="C548" s="93"/>
      <c r="G548" s="531"/>
      <c r="H548" s="531"/>
      <c r="I548" s="531"/>
      <c r="N548" s="212"/>
    </row>
    <row r="549" spans="3:14" s="983" customFormat="1" ht="15.75">
      <c r="C549" s="93"/>
      <c r="G549" s="531"/>
      <c r="H549" s="531"/>
      <c r="I549" s="531"/>
      <c r="N549" s="212"/>
    </row>
    <row r="550" spans="3:14" s="983" customFormat="1" ht="15.75">
      <c r="C550" s="93"/>
      <c r="G550" s="531"/>
      <c r="H550" s="531"/>
      <c r="I550" s="531"/>
      <c r="N550" s="212"/>
    </row>
    <row r="551" spans="3:14" s="983" customFormat="1" ht="15.75">
      <c r="C551" s="93"/>
      <c r="G551" s="531"/>
      <c r="H551" s="531"/>
      <c r="I551" s="531"/>
      <c r="N551" s="212"/>
    </row>
    <row r="552" spans="3:14" s="983" customFormat="1" ht="15.75">
      <c r="C552" s="93"/>
      <c r="G552" s="531"/>
      <c r="H552" s="531"/>
      <c r="I552" s="531"/>
      <c r="N552" s="212"/>
    </row>
    <row r="553" spans="3:14" s="983" customFormat="1" ht="15.75">
      <c r="C553" s="93"/>
      <c r="G553" s="531"/>
      <c r="H553" s="531"/>
      <c r="I553" s="531"/>
      <c r="N553" s="212"/>
    </row>
    <row r="554" spans="3:14" s="983" customFormat="1" ht="15.75">
      <c r="C554" s="93"/>
      <c r="G554" s="531"/>
      <c r="H554" s="531"/>
      <c r="I554" s="531"/>
      <c r="N554" s="212"/>
    </row>
    <row r="555" spans="3:14" s="983" customFormat="1" ht="15.75">
      <c r="C555" s="93"/>
      <c r="G555" s="531"/>
      <c r="H555" s="531"/>
      <c r="I555" s="531"/>
      <c r="N555" s="212"/>
    </row>
    <row r="556" spans="3:14" s="983" customFormat="1" ht="15.75">
      <c r="C556" s="93"/>
      <c r="G556" s="531"/>
      <c r="H556" s="531"/>
      <c r="I556" s="531"/>
      <c r="N556" s="212"/>
    </row>
    <row r="557" spans="3:14" s="983" customFormat="1" ht="15.75">
      <c r="C557" s="93"/>
      <c r="G557" s="531"/>
      <c r="H557" s="531"/>
      <c r="I557" s="531"/>
      <c r="N557" s="212"/>
    </row>
    <row r="558" spans="3:14" s="983" customFormat="1" ht="15.75">
      <c r="C558" s="93"/>
      <c r="G558" s="531"/>
      <c r="H558" s="531"/>
      <c r="I558" s="531"/>
      <c r="N558" s="212"/>
    </row>
    <row r="559" spans="3:14" s="983" customFormat="1" ht="15.75">
      <c r="C559" s="93"/>
      <c r="G559" s="531"/>
      <c r="H559" s="531"/>
      <c r="I559" s="531"/>
      <c r="N559" s="212"/>
    </row>
    <row r="560" spans="3:14" s="983" customFormat="1" ht="15.75">
      <c r="C560" s="93"/>
      <c r="G560" s="531"/>
      <c r="H560" s="531"/>
      <c r="I560" s="531"/>
      <c r="N560" s="212"/>
    </row>
    <row r="561" spans="3:14" s="983" customFormat="1" ht="15.75">
      <c r="C561" s="93"/>
      <c r="G561" s="531"/>
      <c r="H561" s="531"/>
      <c r="I561" s="531"/>
      <c r="N561" s="212"/>
    </row>
    <row r="562" spans="3:14" s="983" customFormat="1" ht="15.75">
      <c r="C562" s="93"/>
      <c r="G562" s="531"/>
      <c r="H562" s="531"/>
      <c r="I562" s="531"/>
      <c r="N562" s="212"/>
    </row>
    <row r="563" spans="3:14" s="983" customFormat="1" ht="15.75">
      <c r="C563" s="93"/>
      <c r="G563" s="531"/>
      <c r="H563" s="531"/>
      <c r="I563" s="531"/>
      <c r="N563" s="212"/>
    </row>
    <row r="564" spans="3:14" s="983" customFormat="1" ht="15.75">
      <c r="C564" s="93"/>
      <c r="G564" s="531"/>
      <c r="H564" s="531"/>
      <c r="I564" s="531"/>
      <c r="N564" s="212"/>
    </row>
    <row r="565" spans="3:14" s="983" customFormat="1" ht="15.75">
      <c r="C565" s="93"/>
      <c r="G565" s="531"/>
      <c r="H565" s="531"/>
      <c r="I565" s="531"/>
      <c r="N565" s="212"/>
    </row>
    <row r="566" spans="3:14" s="983" customFormat="1" ht="15.75">
      <c r="C566" s="93"/>
      <c r="G566" s="531"/>
      <c r="H566" s="531"/>
      <c r="I566" s="531"/>
      <c r="N566" s="212"/>
    </row>
    <row r="567" spans="3:14" s="983" customFormat="1" ht="15.75">
      <c r="C567" s="93"/>
      <c r="G567" s="531"/>
      <c r="H567" s="531"/>
      <c r="I567" s="531"/>
      <c r="N567" s="212"/>
    </row>
    <row r="568" spans="3:14" s="983" customFormat="1" ht="15.75">
      <c r="C568" s="93"/>
      <c r="G568" s="531"/>
      <c r="H568" s="531"/>
      <c r="I568" s="531"/>
      <c r="N568" s="212"/>
    </row>
    <row r="569" spans="3:14" s="983" customFormat="1" ht="15.75">
      <c r="C569" s="93"/>
      <c r="G569" s="531"/>
      <c r="H569" s="531"/>
      <c r="I569" s="531"/>
      <c r="N569" s="212"/>
    </row>
    <row r="570" spans="3:14" s="983" customFormat="1" ht="15.75">
      <c r="C570" s="93"/>
      <c r="G570" s="531"/>
      <c r="H570" s="531"/>
      <c r="I570" s="531"/>
      <c r="N570" s="212"/>
    </row>
    <row r="571" spans="3:14" s="983" customFormat="1" ht="15.75">
      <c r="C571" s="93"/>
      <c r="G571" s="531"/>
      <c r="H571" s="531"/>
      <c r="I571" s="531"/>
      <c r="N571" s="212"/>
    </row>
    <row r="572" spans="3:14" s="983" customFormat="1" ht="15.75">
      <c r="C572" s="93"/>
      <c r="G572" s="531"/>
      <c r="H572" s="531"/>
      <c r="I572" s="531"/>
      <c r="N572" s="212"/>
    </row>
    <row r="573" spans="3:14" s="983" customFormat="1" ht="15.75">
      <c r="C573" s="93"/>
      <c r="G573" s="531"/>
      <c r="H573" s="531"/>
      <c r="I573" s="531"/>
      <c r="N573" s="212"/>
    </row>
    <row r="574" spans="3:14" s="983" customFormat="1" ht="15.75">
      <c r="C574" s="93"/>
      <c r="G574" s="531"/>
      <c r="H574" s="531"/>
      <c r="I574" s="531"/>
      <c r="N574" s="212"/>
    </row>
    <row r="575" spans="3:14" s="983" customFormat="1" ht="15.75">
      <c r="C575" s="93"/>
      <c r="G575" s="531"/>
      <c r="H575" s="531"/>
      <c r="I575" s="531"/>
      <c r="N575" s="212"/>
    </row>
    <row r="576" spans="3:14" s="983" customFormat="1" ht="15.75">
      <c r="C576" s="93"/>
      <c r="G576" s="531"/>
      <c r="H576" s="531"/>
      <c r="I576" s="531"/>
      <c r="N576" s="212"/>
    </row>
    <row r="577" spans="3:14" s="983" customFormat="1" ht="15.75">
      <c r="C577" s="93"/>
      <c r="G577" s="531"/>
      <c r="H577" s="531"/>
      <c r="I577" s="531"/>
      <c r="N577" s="212"/>
    </row>
    <row r="578" spans="3:14" s="983" customFormat="1" ht="15.75">
      <c r="C578" s="93"/>
      <c r="G578" s="531"/>
      <c r="H578" s="531"/>
      <c r="I578" s="531"/>
      <c r="N578" s="212"/>
    </row>
    <row r="579" spans="3:14" s="983" customFormat="1" ht="15.75">
      <c r="C579" s="93"/>
      <c r="G579" s="531"/>
      <c r="H579" s="531"/>
      <c r="I579" s="531"/>
      <c r="N579" s="212"/>
    </row>
    <row r="580" spans="3:14" s="983" customFormat="1" ht="15.75">
      <c r="C580" s="93"/>
      <c r="G580" s="531"/>
      <c r="H580" s="531"/>
      <c r="I580" s="531"/>
      <c r="N580" s="212"/>
    </row>
    <row r="581" spans="3:14" s="983" customFormat="1" ht="15.75">
      <c r="C581" s="93"/>
      <c r="G581" s="531"/>
      <c r="H581" s="531"/>
      <c r="I581" s="531"/>
      <c r="N581" s="212"/>
    </row>
    <row r="582" spans="3:14" s="983" customFormat="1" ht="15.75">
      <c r="C582" s="93"/>
      <c r="G582" s="531"/>
      <c r="H582" s="531"/>
      <c r="I582" s="531"/>
      <c r="N582" s="212"/>
    </row>
    <row r="583" spans="3:14" s="983" customFormat="1" ht="15.75">
      <c r="C583" s="93"/>
      <c r="G583" s="531"/>
      <c r="H583" s="531"/>
      <c r="I583" s="531"/>
      <c r="N583" s="212"/>
    </row>
    <row r="584" spans="3:14" s="983" customFormat="1" ht="15.75">
      <c r="C584" s="93"/>
      <c r="G584" s="531"/>
      <c r="H584" s="531"/>
      <c r="I584" s="531"/>
      <c r="N584" s="212"/>
    </row>
    <row r="585" spans="3:14" s="983" customFormat="1" ht="15.75">
      <c r="C585" s="93"/>
      <c r="G585" s="531"/>
      <c r="H585" s="531"/>
      <c r="I585" s="531"/>
      <c r="N585" s="212"/>
    </row>
    <row r="586" spans="3:14" s="983" customFormat="1" ht="15.75">
      <c r="C586" s="93"/>
      <c r="G586" s="531"/>
      <c r="H586" s="531"/>
      <c r="I586" s="531"/>
      <c r="N586" s="212"/>
    </row>
    <row r="587" spans="3:14" s="983" customFormat="1" ht="15.75">
      <c r="C587" s="93"/>
      <c r="G587" s="531"/>
      <c r="H587" s="531"/>
      <c r="I587" s="531"/>
      <c r="N587" s="212"/>
    </row>
    <row r="588" spans="3:14" s="983" customFormat="1" ht="15.75">
      <c r="C588" s="93"/>
      <c r="G588" s="531"/>
      <c r="H588" s="531"/>
      <c r="I588" s="531"/>
      <c r="N588" s="212"/>
    </row>
    <row r="589" spans="3:14" s="983" customFormat="1" ht="15.75">
      <c r="C589" s="93"/>
      <c r="G589" s="531"/>
      <c r="H589" s="531"/>
      <c r="I589" s="531"/>
      <c r="N589" s="212"/>
    </row>
    <row r="590" spans="3:14" s="983" customFormat="1" ht="15.75">
      <c r="C590" s="93"/>
      <c r="G590" s="531"/>
      <c r="H590" s="531"/>
      <c r="I590" s="531"/>
      <c r="N590" s="212"/>
    </row>
    <row r="591" spans="3:14" s="983" customFormat="1" ht="15.75">
      <c r="C591" s="93"/>
      <c r="G591" s="531"/>
      <c r="H591" s="531"/>
      <c r="I591" s="531"/>
      <c r="N591" s="212"/>
    </row>
    <row r="592" spans="3:14" s="983" customFormat="1" ht="15.75">
      <c r="C592" s="93"/>
      <c r="G592" s="531"/>
      <c r="H592" s="531"/>
      <c r="I592" s="531"/>
      <c r="N592" s="212"/>
    </row>
    <row r="593" spans="3:14" s="983" customFormat="1" ht="15.75">
      <c r="C593" s="93"/>
      <c r="G593" s="531"/>
      <c r="H593" s="531"/>
      <c r="I593" s="531"/>
      <c r="N593" s="212"/>
    </row>
    <row r="594" spans="3:14" s="983" customFormat="1" ht="15.75">
      <c r="C594" s="93"/>
      <c r="G594" s="531"/>
      <c r="H594" s="531"/>
      <c r="I594" s="531"/>
      <c r="N594" s="212"/>
    </row>
    <row r="595" spans="3:14" s="983" customFormat="1" ht="15.75">
      <c r="C595" s="93"/>
      <c r="G595" s="531"/>
      <c r="H595" s="531"/>
      <c r="I595" s="531"/>
      <c r="N595" s="212"/>
    </row>
    <row r="596" spans="3:14" s="983" customFormat="1" ht="15.75">
      <c r="C596" s="93"/>
      <c r="G596" s="531"/>
      <c r="H596" s="531"/>
      <c r="I596" s="531"/>
      <c r="N596" s="212"/>
    </row>
    <row r="597" spans="3:14" s="983" customFormat="1" ht="15.75">
      <c r="C597" s="93"/>
      <c r="G597" s="531"/>
      <c r="H597" s="531"/>
      <c r="I597" s="531"/>
      <c r="N597" s="212"/>
    </row>
    <row r="598" spans="3:14" s="983" customFormat="1" ht="15.75">
      <c r="C598" s="93"/>
      <c r="G598" s="531"/>
      <c r="H598" s="531"/>
      <c r="I598" s="531"/>
      <c r="N598" s="212"/>
    </row>
    <row r="599" spans="3:14" s="983" customFormat="1" ht="15.75">
      <c r="C599" s="93"/>
      <c r="G599" s="531"/>
      <c r="H599" s="531"/>
      <c r="I599" s="531"/>
      <c r="N599" s="212"/>
    </row>
    <row r="600" spans="3:14" s="983" customFormat="1" ht="15.75">
      <c r="C600" s="93"/>
      <c r="G600" s="531"/>
      <c r="H600" s="531"/>
      <c r="I600" s="531"/>
      <c r="N600" s="212"/>
    </row>
    <row r="601" spans="3:14" s="983" customFormat="1" ht="15.75">
      <c r="C601" s="93"/>
      <c r="G601" s="531"/>
      <c r="H601" s="531"/>
      <c r="I601" s="531"/>
      <c r="N601" s="212"/>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55" zoomScaleNormal="55" workbookViewId="0"/>
  </sheetViews>
  <sheetFormatPr defaultColWidth="17.7109375" defaultRowHeight="15"/>
  <cols>
    <col min="1" max="1" width="29" style="983" customWidth="1"/>
    <col min="2" max="2" width="20.7109375" style="983" bestFit="1" customWidth="1"/>
    <col min="3" max="3" width="18.7109375" style="983" customWidth="1"/>
    <col min="4" max="4" width="17.7109375" style="983"/>
    <col min="5" max="5" width="14.28515625" style="983" customWidth="1"/>
    <col min="6" max="7" width="13.85546875" style="983" customWidth="1"/>
    <col min="8" max="8" width="17.7109375" style="983"/>
    <col min="9" max="10" width="13.85546875" style="983" customWidth="1"/>
    <col min="11" max="12" width="17.7109375" style="983"/>
    <col min="13" max="14" width="15.140625" style="983" customWidth="1"/>
    <col min="15" max="15" width="17" style="983" bestFit="1" customWidth="1"/>
    <col min="16" max="16" width="18.7109375" style="983" bestFit="1" customWidth="1"/>
    <col min="17" max="17" width="7.42578125" style="983" customWidth="1"/>
    <col min="18" max="256" width="17.7109375" style="983"/>
    <col min="257" max="257" width="29" style="983" customWidth="1"/>
    <col min="258" max="258" width="20.7109375" style="983" bestFit="1" customWidth="1"/>
    <col min="259" max="259" width="18.7109375" style="983" customWidth="1"/>
    <col min="260" max="260" width="17.7109375" style="983"/>
    <col min="261" max="261" width="14.28515625" style="983" customWidth="1"/>
    <col min="262" max="263" width="13.85546875" style="983" customWidth="1"/>
    <col min="264" max="264" width="17.7109375" style="983"/>
    <col min="265" max="266" width="13.85546875" style="983" customWidth="1"/>
    <col min="267" max="268" width="17.7109375" style="983"/>
    <col min="269" max="270" width="15.140625" style="983" customWidth="1"/>
    <col min="271" max="271" width="17" style="983" bestFit="1" customWidth="1"/>
    <col min="272" max="272" width="18.7109375" style="983" bestFit="1" customWidth="1"/>
    <col min="273" max="273" width="7.42578125" style="983" customWidth="1"/>
    <col min="274" max="512" width="17.7109375" style="983"/>
    <col min="513" max="513" width="29" style="983" customWidth="1"/>
    <col min="514" max="514" width="20.7109375" style="983" bestFit="1" customWidth="1"/>
    <col min="515" max="515" width="18.7109375" style="983" customWidth="1"/>
    <col min="516" max="516" width="17.7109375" style="983"/>
    <col min="517" max="517" width="14.28515625" style="983" customWidth="1"/>
    <col min="518" max="519" width="13.85546875" style="983" customWidth="1"/>
    <col min="520" max="520" width="17.7109375" style="983"/>
    <col min="521" max="522" width="13.85546875" style="983" customWidth="1"/>
    <col min="523" max="524" width="17.7109375" style="983"/>
    <col min="525" max="526" width="15.140625" style="983" customWidth="1"/>
    <col min="527" max="527" width="17" style="983" bestFit="1" customWidth="1"/>
    <col min="528" max="528" width="18.7109375" style="983" bestFit="1" customWidth="1"/>
    <col min="529" max="529" width="7.42578125" style="983" customWidth="1"/>
    <col min="530" max="768" width="17.7109375" style="983"/>
    <col min="769" max="769" width="29" style="983" customWidth="1"/>
    <col min="770" max="770" width="20.7109375" style="983" bestFit="1" customWidth="1"/>
    <col min="771" max="771" width="18.7109375" style="983" customWidth="1"/>
    <col min="772" max="772" width="17.7109375" style="983"/>
    <col min="773" max="773" width="14.28515625" style="983" customWidth="1"/>
    <col min="774" max="775" width="13.85546875" style="983" customWidth="1"/>
    <col min="776" max="776" width="17.7109375" style="983"/>
    <col min="777" max="778" width="13.85546875" style="983" customWidth="1"/>
    <col min="779" max="780" width="17.7109375" style="983"/>
    <col min="781" max="782" width="15.140625" style="983" customWidth="1"/>
    <col min="783" max="783" width="17" style="983" bestFit="1" customWidth="1"/>
    <col min="784" max="784" width="18.7109375" style="983" bestFit="1" customWidth="1"/>
    <col min="785" max="785" width="7.42578125" style="983" customWidth="1"/>
    <col min="786" max="1024" width="17.7109375" style="983"/>
    <col min="1025" max="1025" width="29" style="983" customWidth="1"/>
    <col min="1026" max="1026" width="20.7109375" style="983" bestFit="1" customWidth="1"/>
    <col min="1027" max="1027" width="18.7109375" style="983" customWidth="1"/>
    <col min="1028" max="1028" width="17.7109375" style="983"/>
    <col min="1029" max="1029" width="14.28515625" style="983" customWidth="1"/>
    <col min="1030" max="1031" width="13.85546875" style="983" customWidth="1"/>
    <col min="1032" max="1032" width="17.7109375" style="983"/>
    <col min="1033" max="1034" width="13.85546875" style="983" customWidth="1"/>
    <col min="1035" max="1036" width="17.7109375" style="983"/>
    <col min="1037" max="1038" width="15.140625" style="983" customWidth="1"/>
    <col min="1039" max="1039" width="17" style="983" bestFit="1" customWidth="1"/>
    <col min="1040" max="1040" width="18.7109375" style="983" bestFit="1" customWidth="1"/>
    <col min="1041" max="1041" width="7.42578125" style="983" customWidth="1"/>
    <col min="1042" max="1280" width="17.7109375" style="983"/>
    <col min="1281" max="1281" width="29" style="983" customWidth="1"/>
    <col min="1282" max="1282" width="20.7109375" style="983" bestFit="1" customWidth="1"/>
    <col min="1283" max="1283" width="18.7109375" style="983" customWidth="1"/>
    <col min="1284" max="1284" width="17.7109375" style="983"/>
    <col min="1285" max="1285" width="14.28515625" style="983" customWidth="1"/>
    <col min="1286" max="1287" width="13.85546875" style="983" customWidth="1"/>
    <col min="1288" max="1288" width="17.7109375" style="983"/>
    <col min="1289" max="1290" width="13.85546875" style="983" customWidth="1"/>
    <col min="1291" max="1292" width="17.7109375" style="983"/>
    <col min="1293" max="1294" width="15.140625" style="983" customWidth="1"/>
    <col min="1295" max="1295" width="17" style="983" bestFit="1" customWidth="1"/>
    <col min="1296" max="1296" width="18.7109375" style="983" bestFit="1" customWidth="1"/>
    <col min="1297" max="1297" width="7.42578125" style="983" customWidth="1"/>
    <col min="1298" max="1536" width="17.7109375" style="983"/>
    <col min="1537" max="1537" width="29" style="983" customWidth="1"/>
    <col min="1538" max="1538" width="20.7109375" style="983" bestFit="1" customWidth="1"/>
    <col min="1539" max="1539" width="18.7109375" style="983" customWidth="1"/>
    <col min="1540" max="1540" width="17.7109375" style="983"/>
    <col min="1541" max="1541" width="14.28515625" style="983" customWidth="1"/>
    <col min="1542" max="1543" width="13.85546875" style="983" customWidth="1"/>
    <col min="1544" max="1544" width="17.7109375" style="983"/>
    <col min="1545" max="1546" width="13.85546875" style="983" customWidth="1"/>
    <col min="1547" max="1548" width="17.7109375" style="983"/>
    <col min="1549" max="1550" width="15.140625" style="983" customWidth="1"/>
    <col min="1551" max="1551" width="17" style="983" bestFit="1" customWidth="1"/>
    <col min="1552" max="1552" width="18.7109375" style="983" bestFit="1" customWidth="1"/>
    <col min="1553" max="1553" width="7.42578125" style="983" customWidth="1"/>
    <col min="1554" max="1792" width="17.7109375" style="983"/>
    <col min="1793" max="1793" width="29" style="983" customWidth="1"/>
    <col min="1794" max="1794" width="20.7109375" style="983" bestFit="1" customWidth="1"/>
    <col min="1795" max="1795" width="18.7109375" style="983" customWidth="1"/>
    <col min="1796" max="1796" width="17.7109375" style="983"/>
    <col min="1797" max="1797" width="14.28515625" style="983" customWidth="1"/>
    <col min="1798" max="1799" width="13.85546875" style="983" customWidth="1"/>
    <col min="1800" max="1800" width="17.7109375" style="983"/>
    <col min="1801" max="1802" width="13.85546875" style="983" customWidth="1"/>
    <col min="1803" max="1804" width="17.7109375" style="983"/>
    <col min="1805" max="1806" width="15.140625" style="983" customWidth="1"/>
    <col min="1807" max="1807" width="17" style="983" bestFit="1" customWidth="1"/>
    <col min="1808" max="1808" width="18.7109375" style="983" bestFit="1" customWidth="1"/>
    <col min="1809" max="1809" width="7.42578125" style="983" customWidth="1"/>
    <col min="1810" max="2048" width="17.7109375" style="983"/>
    <col min="2049" max="2049" width="29" style="983" customWidth="1"/>
    <col min="2050" max="2050" width="20.7109375" style="983" bestFit="1" customWidth="1"/>
    <col min="2051" max="2051" width="18.7109375" style="983" customWidth="1"/>
    <col min="2052" max="2052" width="17.7109375" style="983"/>
    <col min="2053" max="2053" width="14.28515625" style="983" customWidth="1"/>
    <col min="2054" max="2055" width="13.85546875" style="983" customWidth="1"/>
    <col min="2056" max="2056" width="17.7109375" style="983"/>
    <col min="2057" max="2058" width="13.85546875" style="983" customWidth="1"/>
    <col min="2059" max="2060" width="17.7109375" style="983"/>
    <col min="2061" max="2062" width="15.140625" style="983" customWidth="1"/>
    <col min="2063" max="2063" width="17" style="983" bestFit="1" customWidth="1"/>
    <col min="2064" max="2064" width="18.7109375" style="983" bestFit="1" customWidth="1"/>
    <col min="2065" max="2065" width="7.42578125" style="983" customWidth="1"/>
    <col min="2066" max="2304" width="17.7109375" style="983"/>
    <col min="2305" max="2305" width="29" style="983" customWidth="1"/>
    <col min="2306" max="2306" width="20.7109375" style="983" bestFit="1" customWidth="1"/>
    <col min="2307" max="2307" width="18.7109375" style="983" customWidth="1"/>
    <col min="2308" max="2308" width="17.7109375" style="983"/>
    <col min="2309" max="2309" width="14.28515625" style="983" customWidth="1"/>
    <col min="2310" max="2311" width="13.85546875" style="983" customWidth="1"/>
    <col min="2312" max="2312" width="17.7109375" style="983"/>
    <col min="2313" max="2314" width="13.85546875" style="983" customWidth="1"/>
    <col min="2315" max="2316" width="17.7109375" style="983"/>
    <col min="2317" max="2318" width="15.140625" style="983" customWidth="1"/>
    <col min="2319" max="2319" width="17" style="983" bestFit="1" customWidth="1"/>
    <col min="2320" max="2320" width="18.7109375" style="983" bestFit="1" customWidth="1"/>
    <col min="2321" max="2321" width="7.42578125" style="983" customWidth="1"/>
    <col min="2322" max="2560" width="17.7109375" style="983"/>
    <col min="2561" max="2561" width="29" style="983" customWidth="1"/>
    <col min="2562" max="2562" width="20.7109375" style="983" bestFit="1" customWidth="1"/>
    <col min="2563" max="2563" width="18.7109375" style="983" customWidth="1"/>
    <col min="2564" max="2564" width="17.7109375" style="983"/>
    <col min="2565" max="2565" width="14.28515625" style="983" customWidth="1"/>
    <col min="2566" max="2567" width="13.85546875" style="983" customWidth="1"/>
    <col min="2568" max="2568" width="17.7109375" style="983"/>
    <col min="2569" max="2570" width="13.85546875" style="983" customWidth="1"/>
    <col min="2571" max="2572" width="17.7109375" style="983"/>
    <col min="2573" max="2574" width="15.140625" style="983" customWidth="1"/>
    <col min="2575" max="2575" width="17" style="983" bestFit="1" customWidth="1"/>
    <col min="2576" max="2576" width="18.7109375" style="983" bestFit="1" customWidth="1"/>
    <col min="2577" max="2577" width="7.42578125" style="983" customWidth="1"/>
    <col min="2578" max="2816" width="17.7109375" style="983"/>
    <col min="2817" max="2817" width="29" style="983" customWidth="1"/>
    <col min="2818" max="2818" width="20.7109375" style="983" bestFit="1" customWidth="1"/>
    <col min="2819" max="2819" width="18.7109375" style="983" customWidth="1"/>
    <col min="2820" max="2820" width="17.7109375" style="983"/>
    <col min="2821" max="2821" width="14.28515625" style="983" customWidth="1"/>
    <col min="2822" max="2823" width="13.85546875" style="983" customWidth="1"/>
    <col min="2824" max="2824" width="17.7109375" style="983"/>
    <col min="2825" max="2826" width="13.85546875" style="983" customWidth="1"/>
    <col min="2827" max="2828" width="17.7109375" style="983"/>
    <col min="2829" max="2830" width="15.140625" style="983" customWidth="1"/>
    <col min="2831" max="2831" width="17" style="983" bestFit="1" customWidth="1"/>
    <col min="2832" max="2832" width="18.7109375" style="983" bestFit="1" customWidth="1"/>
    <col min="2833" max="2833" width="7.42578125" style="983" customWidth="1"/>
    <col min="2834" max="3072" width="17.7109375" style="983"/>
    <col min="3073" max="3073" width="29" style="983" customWidth="1"/>
    <col min="3074" max="3074" width="20.7109375" style="983" bestFit="1" customWidth="1"/>
    <col min="3075" max="3075" width="18.7109375" style="983" customWidth="1"/>
    <col min="3076" max="3076" width="17.7109375" style="983"/>
    <col min="3077" max="3077" width="14.28515625" style="983" customWidth="1"/>
    <col min="3078" max="3079" width="13.85546875" style="983" customWidth="1"/>
    <col min="3080" max="3080" width="17.7109375" style="983"/>
    <col min="3081" max="3082" width="13.85546875" style="983" customWidth="1"/>
    <col min="3083" max="3084" width="17.7109375" style="983"/>
    <col min="3085" max="3086" width="15.140625" style="983" customWidth="1"/>
    <col min="3087" max="3087" width="17" style="983" bestFit="1" customWidth="1"/>
    <col min="3088" max="3088" width="18.7109375" style="983" bestFit="1" customWidth="1"/>
    <col min="3089" max="3089" width="7.42578125" style="983" customWidth="1"/>
    <col min="3090" max="3328" width="17.7109375" style="983"/>
    <col min="3329" max="3329" width="29" style="983" customWidth="1"/>
    <col min="3330" max="3330" width="20.7109375" style="983" bestFit="1" customWidth="1"/>
    <col min="3331" max="3331" width="18.7109375" style="983" customWidth="1"/>
    <col min="3332" max="3332" width="17.7109375" style="983"/>
    <col min="3333" max="3333" width="14.28515625" style="983" customWidth="1"/>
    <col min="3334" max="3335" width="13.85546875" style="983" customWidth="1"/>
    <col min="3336" max="3336" width="17.7109375" style="983"/>
    <col min="3337" max="3338" width="13.85546875" style="983" customWidth="1"/>
    <col min="3339" max="3340" width="17.7109375" style="983"/>
    <col min="3341" max="3342" width="15.140625" style="983" customWidth="1"/>
    <col min="3343" max="3343" width="17" style="983" bestFit="1" customWidth="1"/>
    <col min="3344" max="3344" width="18.7109375" style="983" bestFit="1" customWidth="1"/>
    <col min="3345" max="3345" width="7.42578125" style="983" customWidth="1"/>
    <col min="3346" max="3584" width="17.7109375" style="983"/>
    <col min="3585" max="3585" width="29" style="983" customWidth="1"/>
    <col min="3586" max="3586" width="20.7109375" style="983" bestFit="1" customWidth="1"/>
    <col min="3587" max="3587" width="18.7109375" style="983" customWidth="1"/>
    <col min="3588" max="3588" width="17.7109375" style="983"/>
    <col min="3589" max="3589" width="14.28515625" style="983" customWidth="1"/>
    <col min="3590" max="3591" width="13.85546875" style="983" customWidth="1"/>
    <col min="3592" max="3592" width="17.7109375" style="983"/>
    <col min="3593" max="3594" width="13.85546875" style="983" customWidth="1"/>
    <col min="3595" max="3596" width="17.7109375" style="983"/>
    <col min="3597" max="3598" width="15.140625" style="983" customWidth="1"/>
    <col min="3599" max="3599" width="17" style="983" bestFit="1" customWidth="1"/>
    <col min="3600" max="3600" width="18.7109375" style="983" bestFit="1" customWidth="1"/>
    <col min="3601" max="3601" width="7.42578125" style="983" customWidth="1"/>
    <col min="3602" max="3840" width="17.7109375" style="983"/>
    <col min="3841" max="3841" width="29" style="983" customWidth="1"/>
    <col min="3842" max="3842" width="20.7109375" style="983" bestFit="1" customWidth="1"/>
    <col min="3843" max="3843" width="18.7109375" style="983" customWidth="1"/>
    <col min="3844" max="3844" width="17.7109375" style="983"/>
    <col min="3845" max="3845" width="14.28515625" style="983" customWidth="1"/>
    <col min="3846" max="3847" width="13.85546875" style="983" customWidth="1"/>
    <col min="3848" max="3848" width="17.7109375" style="983"/>
    <col min="3849" max="3850" width="13.85546875" style="983" customWidth="1"/>
    <col min="3851" max="3852" width="17.7109375" style="983"/>
    <col min="3853" max="3854" width="15.140625" style="983" customWidth="1"/>
    <col min="3855" max="3855" width="17" style="983" bestFit="1" customWidth="1"/>
    <col min="3856" max="3856" width="18.7109375" style="983" bestFit="1" customWidth="1"/>
    <col min="3857" max="3857" width="7.42578125" style="983" customWidth="1"/>
    <col min="3858" max="4096" width="17.7109375" style="983"/>
    <col min="4097" max="4097" width="29" style="983" customWidth="1"/>
    <col min="4098" max="4098" width="20.7109375" style="983" bestFit="1" customWidth="1"/>
    <col min="4099" max="4099" width="18.7109375" style="983" customWidth="1"/>
    <col min="4100" max="4100" width="17.7109375" style="983"/>
    <col min="4101" max="4101" width="14.28515625" style="983" customWidth="1"/>
    <col min="4102" max="4103" width="13.85546875" style="983" customWidth="1"/>
    <col min="4104" max="4104" width="17.7109375" style="983"/>
    <col min="4105" max="4106" width="13.85546875" style="983" customWidth="1"/>
    <col min="4107" max="4108" width="17.7109375" style="983"/>
    <col min="4109" max="4110" width="15.140625" style="983" customWidth="1"/>
    <col min="4111" max="4111" width="17" style="983" bestFit="1" customWidth="1"/>
    <col min="4112" max="4112" width="18.7109375" style="983" bestFit="1" customWidth="1"/>
    <col min="4113" max="4113" width="7.42578125" style="983" customWidth="1"/>
    <col min="4114" max="4352" width="17.7109375" style="983"/>
    <col min="4353" max="4353" width="29" style="983" customWidth="1"/>
    <col min="4354" max="4354" width="20.7109375" style="983" bestFit="1" customWidth="1"/>
    <col min="4355" max="4355" width="18.7109375" style="983" customWidth="1"/>
    <col min="4356" max="4356" width="17.7109375" style="983"/>
    <col min="4357" max="4357" width="14.28515625" style="983" customWidth="1"/>
    <col min="4358" max="4359" width="13.85546875" style="983" customWidth="1"/>
    <col min="4360" max="4360" width="17.7109375" style="983"/>
    <col min="4361" max="4362" width="13.85546875" style="983" customWidth="1"/>
    <col min="4363" max="4364" width="17.7109375" style="983"/>
    <col min="4365" max="4366" width="15.140625" style="983" customWidth="1"/>
    <col min="4367" max="4367" width="17" style="983" bestFit="1" customWidth="1"/>
    <col min="4368" max="4368" width="18.7109375" style="983" bestFit="1" customWidth="1"/>
    <col min="4369" max="4369" width="7.42578125" style="983" customWidth="1"/>
    <col min="4370" max="4608" width="17.7109375" style="983"/>
    <col min="4609" max="4609" width="29" style="983" customWidth="1"/>
    <col min="4610" max="4610" width="20.7109375" style="983" bestFit="1" customWidth="1"/>
    <col min="4611" max="4611" width="18.7109375" style="983" customWidth="1"/>
    <col min="4612" max="4612" width="17.7109375" style="983"/>
    <col min="4613" max="4613" width="14.28515625" style="983" customWidth="1"/>
    <col min="4614" max="4615" width="13.85546875" style="983" customWidth="1"/>
    <col min="4616" max="4616" width="17.7109375" style="983"/>
    <col min="4617" max="4618" width="13.85546875" style="983" customWidth="1"/>
    <col min="4619" max="4620" width="17.7109375" style="983"/>
    <col min="4621" max="4622" width="15.140625" style="983" customWidth="1"/>
    <col min="4623" max="4623" width="17" style="983" bestFit="1" customWidth="1"/>
    <col min="4624" max="4624" width="18.7109375" style="983" bestFit="1" customWidth="1"/>
    <col min="4625" max="4625" width="7.42578125" style="983" customWidth="1"/>
    <col min="4626" max="4864" width="17.7109375" style="983"/>
    <col min="4865" max="4865" width="29" style="983" customWidth="1"/>
    <col min="4866" max="4866" width="20.7109375" style="983" bestFit="1" customWidth="1"/>
    <col min="4867" max="4867" width="18.7109375" style="983" customWidth="1"/>
    <col min="4868" max="4868" width="17.7109375" style="983"/>
    <col min="4869" max="4869" width="14.28515625" style="983" customWidth="1"/>
    <col min="4870" max="4871" width="13.85546875" style="983" customWidth="1"/>
    <col min="4872" max="4872" width="17.7109375" style="983"/>
    <col min="4873" max="4874" width="13.85546875" style="983" customWidth="1"/>
    <col min="4875" max="4876" width="17.7109375" style="983"/>
    <col min="4877" max="4878" width="15.140625" style="983" customWidth="1"/>
    <col min="4879" max="4879" width="17" style="983" bestFit="1" customWidth="1"/>
    <col min="4880" max="4880" width="18.7109375" style="983" bestFit="1" customWidth="1"/>
    <col min="4881" max="4881" width="7.42578125" style="983" customWidth="1"/>
    <col min="4882" max="5120" width="17.7109375" style="983"/>
    <col min="5121" max="5121" width="29" style="983" customWidth="1"/>
    <col min="5122" max="5122" width="20.7109375" style="983" bestFit="1" customWidth="1"/>
    <col min="5123" max="5123" width="18.7109375" style="983" customWidth="1"/>
    <col min="5124" max="5124" width="17.7109375" style="983"/>
    <col min="5125" max="5125" width="14.28515625" style="983" customWidth="1"/>
    <col min="5126" max="5127" width="13.85546875" style="983" customWidth="1"/>
    <col min="5128" max="5128" width="17.7109375" style="983"/>
    <col min="5129" max="5130" width="13.85546875" style="983" customWidth="1"/>
    <col min="5131" max="5132" width="17.7109375" style="983"/>
    <col min="5133" max="5134" width="15.140625" style="983" customWidth="1"/>
    <col min="5135" max="5135" width="17" style="983" bestFit="1" customWidth="1"/>
    <col min="5136" max="5136" width="18.7109375" style="983" bestFit="1" customWidth="1"/>
    <col min="5137" max="5137" width="7.42578125" style="983" customWidth="1"/>
    <col min="5138" max="5376" width="17.7109375" style="983"/>
    <col min="5377" max="5377" width="29" style="983" customWidth="1"/>
    <col min="5378" max="5378" width="20.7109375" style="983" bestFit="1" customWidth="1"/>
    <col min="5379" max="5379" width="18.7109375" style="983" customWidth="1"/>
    <col min="5380" max="5380" width="17.7109375" style="983"/>
    <col min="5381" max="5381" width="14.28515625" style="983" customWidth="1"/>
    <col min="5382" max="5383" width="13.85546875" style="983" customWidth="1"/>
    <col min="5384" max="5384" width="17.7109375" style="983"/>
    <col min="5385" max="5386" width="13.85546875" style="983" customWidth="1"/>
    <col min="5387" max="5388" width="17.7109375" style="983"/>
    <col min="5389" max="5390" width="15.140625" style="983" customWidth="1"/>
    <col min="5391" max="5391" width="17" style="983" bestFit="1" customWidth="1"/>
    <col min="5392" max="5392" width="18.7109375" style="983" bestFit="1" customWidth="1"/>
    <col min="5393" max="5393" width="7.42578125" style="983" customWidth="1"/>
    <col min="5394" max="5632" width="17.7109375" style="983"/>
    <col min="5633" max="5633" width="29" style="983" customWidth="1"/>
    <col min="5634" max="5634" width="20.7109375" style="983" bestFit="1" customWidth="1"/>
    <col min="5635" max="5635" width="18.7109375" style="983" customWidth="1"/>
    <col min="5636" max="5636" width="17.7109375" style="983"/>
    <col min="5637" max="5637" width="14.28515625" style="983" customWidth="1"/>
    <col min="5638" max="5639" width="13.85546875" style="983" customWidth="1"/>
    <col min="5640" max="5640" width="17.7109375" style="983"/>
    <col min="5641" max="5642" width="13.85546875" style="983" customWidth="1"/>
    <col min="5643" max="5644" width="17.7109375" style="983"/>
    <col min="5645" max="5646" width="15.140625" style="983" customWidth="1"/>
    <col min="5647" max="5647" width="17" style="983" bestFit="1" customWidth="1"/>
    <col min="5648" max="5648" width="18.7109375" style="983" bestFit="1" customWidth="1"/>
    <col min="5649" max="5649" width="7.42578125" style="983" customWidth="1"/>
    <col min="5650" max="5888" width="17.7109375" style="983"/>
    <col min="5889" max="5889" width="29" style="983" customWidth="1"/>
    <col min="5890" max="5890" width="20.7109375" style="983" bestFit="1" customWidth="1"/>
    <col min="5891" max="5891" width="18.7109375" style="983" customWidth="1"/>
    <col min="5892" max="5892" width="17.7109375" style="983"/>
    <col min="5893" max="5893" width="14.28515625" style="983" customWidth="1"/>
    <col min="5894" max="5895" width="13.85546875" style="983" customWidth="1"/>
    <col min="5896" max="5896" width="17.7109375" style="983"/>
    <col min="5897" max="5898" width="13.85546875" style="983" customWidth="1"/>
    <col min="5899" max="5900" width="17.7109375" style="983"/>
    <col min="5901" max="5902" width="15.140625" style="983" customWidth="1"/>
    <col min="5903" max="5903" width="17" style="983" bestFit="1" customWidth="1"/>
    <col min="5904" max="5904" width="18.7109375" style="983" bestFit="1" customWidth="1"/>
    <col min="5905" max="5905" width="7.42578125" style="983" customWidth="1"/>
    <col min="5906" max="6144" width="17.7109375" style="983"/>
    <col min="6145" max="6145" width="29" style="983" customWidth="1"/>
    <col min="6146" max="6146" width="20.7109375" style="983" bestFit="1" customWidth="1"/>
    <col min="6147" max="6147" width="18.7109375" style="983" customWidth="1"/>
    <col min="6148" max="6148" width="17.7109375" style="983"/>
    <col min="6149" max="6149" width="14.28515625" style="983" customWidth="1"/>
    <col min="6150" max="6151" width="13.85546875" style="983" customWidth="1"/>
    <col min="6152" max="6152" width="17.7109375" style="983"/>
    <col min="6153" max="6154" width="13.85546875" style="983" customWidth="1"/>
    <col min="6155" max="6156" width="17.7109375" style="983"/>
    <col min="6157" max="6158" width="15.140625" style="983" customWidth="1"/>
    <col min="6159" max="6159" width="17" style="983" bestFit="1" customWidth="1"/>
    <col min="6160" max="6160" width="18.7109375" style="983" bestFit="1" customWidth="1"/>
    <col min="6161" max="6161" width="7.42578125" style="983" customWidth="1"/>
    <col min="6162" max="6400" width="17.7109375" style="983"/>
    <col min="6401" max="6401" width="29" style="983" customWidth="1"/>
    <col min="6402" max="6402" width="20.7109375" style="983" bestFit="1" customWidth="1"/>
    <col min="6403" max="6403" width="18.7109375" style="983" customWidth="1"/>
    <col min="6404" max="6404" width="17.7109375" style="983"/>
    <col min="6405" max="6405" width="14.28515625" style="983" customWidth="1"/>
    <col min="6406" max="6407" width="13.85546875" style="983" customWidth="1"/>
    <col min="6408" max="6408" width="17.7109375" style="983"/>
    <col min="6409" max="6410" width="13.85546875" style="983" customWidth="1"/>
    <col min="6411" max="6412" width="17.7109375" style="983"/>
    <col min="6413" max="6414" width="15.140625" style="983" customWidth="1"/>
    <col min="6415" max="6415" width="17" style="983" bestFit="1" customWidth="1"/>
    <col min="6416" max="6416" width="18.7109375" style="983" bestFit="1" customWidth="1"/>
    <col min="6417" max="6417" width="7.42578125" style="983" customWidth="1"/>
    <col min="6418" max="6656" width="17.7109375" style="983"/>
    <col min="6657" max="6657" width="29" style="983" customWidth="1"/>
    <col min="6658" max="6658" width="20.7109375" style="983" bestFit="1" customWidth="1"/>
    <col min="6659" max="6659" width="18.7109375" style="983" customWidth="1"/>
    <col min="6660" max="6660" width="17.7109375" style="983"/>
    <col min="6661" max="6661" width="14.28515625" style="983" customWidth="1"/>
    <col min="6662" max="6663" width="13.85546875" style="983" customWidth="1"/>
    <col min="6664" max="6664" width="17.7109375" style="983"/>
    <col min="6665" max="6666" width="13.85546875" style="983" customWidth="1"/>
    <col min="6667" max="6668" width="17.7109375" style="983"/>
    <col min="6669" max="6670" width="15.140625" style="983" customWidth="1"/>
    <col min="6671" max="6671" width="17" style="983" bestFit="1" customWidth="1"/>
    <col min="6672" max="6672" width="18.7109375" style="983" bestFit="1" customWidth="1"/>
    <col min="6673" max="6673" width="7.42578125" style="983" customWidth="1"/>
    <col min="6674" max="6912" width="17.7109375" style="983"/>
    <col min="6913" max="6913" width="29" style="983" customWidth="1"/>
    <col min="6914" max="6914" width="20.7109375" style="983" bestFit="1" customWidth="1"/>
    <col min="6915" max="6915" width="18.7109375" style="983" customWidth="1"/>
    <col min="6916" max="6916" width="17.7109375" style="983"/>
    <col min="6917" max="6917" width="14.28515625" style="983" customWidth="1"/>
    <col min="6918" max="6919" width="13.85546875" style="983" customWidth="1"/>
    <col min="6920" max="6920" width="17.7109375" style="983"/>
    <col min="6921" max="6922" width="13.85546875" style="983" customWidth="1"/>
    <col min="6923" max="6924" width="17.7109375" style="983"/>
    <col min="6925" max="6926" width="15.140625" style="983" customWidth="1"/>
    <col min="6927" max="6927" width="17" style="983" bestFit="1" customWidth="1"/>
    <col min="6928" max="6928" width="18.7109375" style="983" bestFit="1" customWidth="1"/>
    <col min="6929" max="6929" width="7.42578125" style="983" customWidth="1"/>
    <col min="6930" max="7168" width="17.7109375" style="983"/>
    <col min="7169" max="7169" width="29" style="983" customWidth="1"/>
    <col min="7170" max="7170" width="20.7109375" style="983" bestFit="1" customWidth="1"/>
    <col min="7171" max="7171" width="18.7109375" style="983" customWidth="1"/>
    <col min="7172" max="7172" width="17.7109375" style="983"/>
    <col min="7173" max="7173" width="14.28515625" style="983" customWidth="1"/>
    <col min="7174" max="7175" width="13.85546875" style="983" customWidth="1"/>
    <col min="7176" max="7176" width="17.7109375" style="983"/>
    <col min="7177" max="7178" width="13.85546875" style="983" customWidth="1"/>
    <col min="7179" max="7180" width="17.7109375" style="983"/>
    <col min="7181" max="7182" width="15.140625" style="983" customWidth="1"/>
    <col min="7183" max="7183" width="17" style="983" bestFit="1" customWidth="1"/>
    <col min="7184" max="7184" width="18.7109375" style="983" bestFit="1" customWidth="1"/>
    <col min="7185" max="7185" width="7.42578125" style="983" customWidth="1"/>
    <col min="7186" max="7424" width="17.7109375" style="983"/>
    <col min="7425" max="7425" width="29" style="983" customWidth="1"/>
    <col min="7426" max="7426" width="20.7109375" style="983" bestFit="1" customWidth="1"/>
    <col min="7427" max="7427" width="18.7109375" style="983" customWidth="1"/>
    <col min="7428" max="7428" width="17.7109375" style="983"/>
    <col min="7429" max="7429" width="14.28515625" style="983" customWidth="1"/>
    <col min="7430" max="7431" width="13.85546875" style="983" customWidth="1"/>
    <col min="7432" max="7432" width="17.7109375" style="983"/>
    <col min="7433" max="7434" width="13.85546875" style="983" customWidth="1"/>
    <col min="7435" max="7436" width="17.7109375" style="983"/>
    <col min="7437" max="7438" width="15.140625" style="983" customWidth="1"/>
    <col min="7439" max="7439" width="17" style="983" bestFit="1" customWidth="1"/>
    <col min="7440" max="7440" width="18.7109375" style="983" bestFit="1" customWidth="1"/>
    <col min="7441" max="7441" width="7.42578125" style="983" customWidth="1"/>
    <col min="7442" max="7680" width="17.7109375" style="983"/>
    <col min="7681" max="7681" width="29" style="983" customWidth="1"/>
    <col min="7682" max="7682" width="20.7109375" style="983" bestFit="1" customWidth="1"/>
    <col min="7683" max="7683" width="18.7109375" style="983" customWidth="1"/>
    <col min="7684" max="7684" width="17.7109375" style="983"/>
    <col min="7685" max="7685" width="14.28515625" style="983" customWidth="1"/>
    <col min="7686" max="7687" width="13.85546875" style="983" customWidth="1"/>
    <col min="7688" max="7688" width="17.7109375" style="983"/>
    <col min="7689" max="7690" width="13.85546875" style="983" customWidth="1"/>
    <col min="7691" max="7692" width="17.7109375" style="983"/>
    <col min="7693" max="7694" width="15.140625" style="983" customWidth="1"/>
    <col min="7695" max="7695" width="17" style="983" bestFit="1" customWidth="1"/>
    <col min="7696" max="7696" width="18.7109375" style="983" bestFit="1" customWidth="1"/>
    <col min="7697" max="7697" width="7.42578125" style="983" customWidth="1"/>
    <col min="7698" max="7936" width="17.7109375" style="983"/>
    <col min="7937" max="7937" width="29" style="983" customWidth="1"/>
    <col min="7938" max="7938" width="20.7109375" style="983" bestFit="1" customWidth="1"/>
    <col min="7939" max="7939" width="18.7109375" style="983" customWidth="1"/>
    <col min="7940" max="7940" width="17.7109375" style="983"/>
    <col min="7941" max="7941" width="14.28515625" style="983" customWidth="1"/>
    <col min="7942" max="7943" width="13.85546875" style="983" customWidth="1"/>
    <col min="7944" max="7944" width="17.7109375" style="983"/>
    <col min="7945" max="7946" width="13.85546875" style="983" customWidth="1"/>
    <col min="7947" max="7948" width="17.7109375" style="983"/>
    <col min="7949" max="7950" width="15.140625" style="983" customWidth="1"/>
    <col min="7951" max="7951" width="17" style="983" bestFit="1" customWidth="1"/>
    <col min="7952" max="7952" width="18.7109375" style="983" bestFit="1" customWidth="1"/>
    <col min="7953" max="7953" width="7.42578125" style="983" customWidth="1"/>
    <col min="7954" max="8192" width="17.7109375" style="983"/>
    <col min="8193" max="8193" width="29" style="983" customWidth="1"/>
    <col min="8194" max="8194" width="20.7109375" style="983" bestFit="1" customWidth="1"/>
    <col min="8195" max="8195" width="18.7109375" style="983" customWidth="1"/>
    <col min="8196" max="8196" width="17.7109375" style="983"/>
    <col min="8197" max="8197" width="14.28515625" style="983" customWidth="1"/>
    <col min="8198" max="8199" width="13.85546875" style="983" customWidth="1"/>
    <col min="8200" max="8200" width="17.7109375" style="983"/>
    <col min="8201" max="8202" width="13.85546875" style="983" customWidth="1"/>
    <col min="8203" max="8204" width="17.7109375" style="983"/>
    <col min="8205" max="8206" width="15.140625" style="983" customWidth="1"/>
    <col min="8207" max="8207" width="17" style="983" bestFit="1" customWidth="1"/>
    <col min="8208" max="8208" width="18.7109375" style="983" bestFit="1" customWidth="1"/>
    <col min="8209" max="8209" width="7.42578125" style="983" customWidth="1"/>
    <col min="8210" max="8448" width="17.7109375" style="983"/>
    <col min="8449" max="8449" width="29" style="983" customWidth="1"/>
    <col min="8450" max="8450" width="20.7109375" style="983" bestFit="1" customWidth="1"/>
    <col min="8451" max="8451" width="18.7109375" style="983" customWidth="1"/>
    <col min="8452" max="8452" width="17.7109375" style="983"/>
    <col min="8453" max="8453" width="14.28515625" style="983" customWidth="1"/>
    <col min="8454" max="8455" width="13.85546875" style="983" customWidth="1"/>
    <col min="8456" max="8456" width="17.7109375" style="983"/>
    <col min="8457" max="8458" width="13.85546875" style="983" customWidth="1"/>
    <col min="8459" max="8460" width="17.7109375" style="983"/>
    <col min="8461" max="8462" width="15.140625" style="983" customWidth="1"/>
    <col min="8463" max="8463" width="17" style="983" bestFit="1" customWidth="1"/>
    <col min="8464" max="8464" width="18.7109375" style="983" bestFit="1" customWidth="1"/>
    <col min="8465" max="8465" width="7.42578125" style="983" customWidth="1"/>
    <col min="8466" max="8704" width="17.7109375" style="983"/>
    <col min="8705" max="8705" width="29" style="983" customWidth="1"/>
    <col min="8706" max="8706" width="20.7109375" style="983" bestFit="1" customWidth="1"/>
    <col min="8707" max="8707" width="18.7109375" style="983" customWidth="1"/>
    <col min="8708" max="8708" width="17.7109375" style="983"/>
    <col min="8709" max="8709" width="14.28515625" style="983" customWidth="1"/>
    <col min="8710" max="8711" width="13.85546875" style="983" customWidth="1"/>
    <col min="8712" max="8712" width="17.7109375" style="983"/>
    <col min="8713" max="8714" width="13.85546875" style="983" customWidth="1"/>
    <col min="8715" max="8716" width="17.7109375" style="983"/>
    <col min="8717" max="8718" width="15.140625" style="983" customWidth="1"/>
    <col min="8719" max="8719" width="17" style="983" bestFit="1" customWidth="1"/>
    <col min="8720" max="8720" width="18.7109375" style="983" bestFit="1" customWidth="1"/>
    <col min="8721" max="8721" width="7.42578125" style="983" customWidth="1"/>
    <col min="8722" max="8960" width="17.7109375" style="983"/>
    <col min="8961" max="8961" width="29" style="983" customWidth="1"/>
    <col min="8962" max="8962" width="20.7109375" style="983" bestFit="1" customWidth="1"/>
    <col min="8963" max="8963" width="18.7109375" style="983" customWidth="1"/>
    <col min="8964" max="8964" width="17.7109375" style="983"/>
    <col min="8965" max="8965" width="14.28515625" style="983" customWidth="1"/>
    <col min="8966" max="8967" width="13.85546875" style="983" customWidth="1"/>
    <col min="8968" max="8968" width="17.7109375" style="983"/>
    <col min="8969" max="8970" width="13.85546875" style="983" customWidth="1"/>
    <col min="8971" max="8972" width="17.7109375" style="983"/>
    <col min="8973" max="8974" width="15.140625" style="983" customWidth="1"/>
    <col min="8975" max="8975" width="17" style="983" bestFit="1" customWidth="1"/>
    <col min="8976" max="8976" width="18.7109375" style="983" bestFit="1" customWidth="1"/>
    <col min="8977" max="8977" width="7.42578125" style="983" customWidth="1"/>
    <col min="8978" max="9216" width="17.7109375" style="983"/>
    <col min="9217" max="9217" width="29" style="983" customWidth="1"/>
    <col min="9218" max="9218" width="20.7109375" style="983" bestFit="1" customWidth="1"/>
    <col min="9219" max="9219" width="18.7109375" style="983" customWidth="1"/>
    <col min="9220" max="9220" width="17.7109375" style="983"/>
    <col min="9221" max="9221" width="14.28515625" style="983" customWidth="1"/>
    <col min="9222" max="9223" width="13.85546875" style="983" customWidth="1"/>
    <col min="9224" max="9224" width="17.7109375" style="983"/>
    <col min="9225" max="9226" width="13.85546875" style="983" customWidth="1"/>
    <col min="9227" max="9228" width="17.7109375" style="983"/>
    <col min="9229" max="9230" width="15.140625" style="983" customWidth="1"/>
    <col min="9231" max="9231" width="17" style="983" bestFit="1" customWidth="1"/>
    <col min="9232" max="9232" width="18.7109375" style="983" bestFit="1" customWidth="1"/>
    <col min="9233" max="9233" width="7.42578125" style="983" customWidth="1"/>
    <col min="9234" max="9472" width="17.7109375" style="983"/>
    <col min="9473" max="9473" width="29" style="983" customWidth="1"/>
    <col min="9474" max="9474" width="20.7109375" style="983" bestFit="1" customWidth="1"/>
    <col min="9475" max="9475" width="18.7109375" style="983" customWidth="1"/>
    <col min="9476" max="9476" width="17.7109375" style="983"/>
    <col min="9477" max="9477" width="14.28515625" style="983" customWidth="1"/>
    <col min="9478" max="9479" width="13.85546875" style="983" customWidth="1"/>
    <col min="9480" max="9480" width="17.7109375" style="983"/>
    <col min="9481" max="9482" width="13.85546875" style="983" customWidth="1"/>
    <col min="9483" max="9484" width="17.7109375" style="983"/>
    <col min="9485" max="9486" width="15.140625" style="983" customWidth="1"/>
    <col min="9487" max="9487" width="17" style="983" bestFit="1" customWidth="1"/>
    <col min="9488" max="9488" width="18.7109375" style="983" bestFit="1" customWidth="1"/>
    <col min="9489" max="9489" width="7.42578125" style="983" customWidth="1"/>
    <col min="9490" max="9728" width="17.7109375" style="983"/>
    <col min="9729" max="9729" width="29" style="983" customWidth="1"/>
    <col min="9730" max="9730" width="20.7109375" style="983" bestFit="1" customWidth="1"/>
    <col min="9731" max="9731" width="18.7109375" style="983" customWidth="1"/>
    <col min="9732" max="9732" width="17.7109375" style="983"/>
    <col min="9733" max="9733" width="14.28515625" style="983" customWidth="1"/>
    <col min="9734" max="9735" width="13.85546875" style="983" customWidth="1"/>
    <col min="9736" max="9736" width="17.7109375" style="983"/>
    <col min="9737" max="9738" width="13.85546875" style="983" customWidth="1"/>
    <col min="9739" max="9740" width="17.7109375" style="983"/>
    <col min="9741" max="9742" width="15.140625" style="983" customWidth="1"/>
    <col min="9743" max="9743" width="17" style="983" bestFit="1" customWidth="1"/>
    <col min="9744" max="9744" width="18.7109375" style="983" bestFit="1" customWidth="1"/>
    <col min="9745" max="9745" width="7.42578125" style="983" customWidth="1"/>
    <col min="9746" max="9984" width="17.7109375" style="983"/>
    <col min="9985" max="9985" width="29" style="983" customWidth="1"/>
    <col min="9986" max="9986" width="20.7109375" style="983" bestFit="1" customWidth="1"/>
    <col min="9987" max="9987" width="18.7109375" style="983" customWidth="1"/>
    <col min="9988" max="9988" width="17.7109375" style="983"/>
    <col min="9989" max="9989" width="14.28515625" style="983" customWidth="1"/>
    <col min="9990" max="9991" width="13.85546875" style="983" customWidth="1"/>
    <col min="9992" max="9992" width="17.7109375" style="983"/>
    <col min="9993" max="9994" width="13.85546875" style="983" customWidth="1"/>
    <col min="9995" max="9996" width="17.7109375" style="983"/>
    <col min="9997" max="9998" width="15.140625" style="983" customWidth="1"/>
    <col min="9999" max="9999" width="17" style="983" bestFit="1" customWidth="1"/>
    <col min="10000" max="10000" width="18.7109375" style="983" bestFit="1" customWidth="1"/>
    <col min="10001" max="10001" width="7.42578125" style="983" customWidth="1"/>
    <col min="10002" max="10240" width="17.7109375" style="983"/>
    <col min="10241" max="10241" width="29" style="983" customWidth="1"/>
    <col min="10242" max="10242" width="20.7109375" style="983" bestFit="1" customWidth="1"/>
    <col min="10243" max="10243" width="18.7109375" style="983" customWidth="1"/>
    <col min="10244" max="10244" width="17.7109375" style="983"/>
    <col min="10245" max="10245" width="14.28515625" style="983" customWidth="1"/>
    <col min="10246" max="10247" width="13.85546875" style="983" customWidth="1"/>
    <col min="10248" max="10248" width="17.7109375" style="983"/>
    <col min="10249" max="10250" width="13.85546875" style="983" customWidth="1"/>
    <col min="10251" max="10252" width="17.7109375" style="983"/>
    <col min="10253" max="10254" width="15.140625" style="983" customWidth="1"/>
    <col min="10255" max="10255" width="17" style="983" bestFit="1" customWidth="1"/>
    <col min="10256" max="10256" width="18.7109375" style="983" bestFit="1" customWidth="1"/>
    <col min="10257" max="10257" width="7.42578125" style="983" customWidth="1"/>
    <col min="10258" max="10496" width="17.7109375" style="983"/>
    <col min="10497" max="10497" width="29" style="983" customWidth="1"/>
    <col min="10498" max="10498" width="20.7109375" style="983" bestFit="1" customWidth="1"/>
    <col min="10499" max="10499" width="18.7109375" style="983" customWidth="1"/>
    <col min="10500" max="10500" width="17.7109375" style="983"/>
    <col min="10501" max="10501" width="14.28515625" style="983" customWidth="1"/>
    <col min="10502" max="10503" width="13.85546875" style="983" customWidth="1"/>
    <col min="10504" max="10504" width="17.7109375" style="983"/>
    <col min="10505" max="10506" width="13.85546875" style="983" customWidth="1"/>
    <col min="10507" max="10508" width="17.7109375" style="983"/>
    <col min="10509" max="10510" width="15.140625" style="983" customWidth="1"/>
    <col min="10511" max="10511" width="17" style="983" bestFit="1" customWidth="1"/>
    <col min="10512" max="10512" width="18.7109375" style="983" bestFit="1" customWidth="1"/>
    <col min="10513" max="10513" width="7.42578125" style="983" customWidth="1"/>
    <col min="10514" max="10752" width="17.7109375" style="983"/>
    <col min="10753" max="10753" width="29" style="983" customWidth="1"/>
    <col min="10754" max="10754" width="20.7109375" style="983" bestFit="1" customWidth="1"/>
    <col min="10755" max="10755" width="18.7109375" style="983" customWidth="1"/>
    <col min="10756" max="10756" width="17.7109375" style="983"/>
    <col min="10757" max="10757" width="14.28515625" style="983" customWidth="1"/>
    <col min="10758" max="10759" width="13.85546875" style="983" customWidth="1"/>
    <col min="10760" max="10760" width="17.7109375" style="983"/>
    <col min="10761" max="10762" width="13.85546875" style="983" customWidth="1"/>
    <col min="10763" max="10764" width="17.7109375" style="983"/>
    <col min="10765" max="10766" width="15.140625" style="983" customWidth="1"/>
    <col min="10767" max="10767" width="17" style="983" bestFit="1" customWidth="1"/>
    <col min="10768" max="10768" width="18.7109375" style="983" bestFit="1" customWidth="1"/>
    <col min="10769" max="10769" width="7.42578125" style="983" customWidth="1"/>
    <col min="10770" max="11008" width="17.7109375" style="983"/>
    <col min="11009" max="11009" width="29" style="983" customWidth="1"/>
    <col min="11010" max="11010" width="20.7109375" style="983" bestFit="1" customWidth="1"/>
    <col min="11011" max="11011" width="18.7109375" style="983" customWidth="1"/>
    <col min="11012" max="11012" width="17.7109375" style="983"/>
    <col min="11013" max="11013" width="14.28515625" style="983" customWidth="1"/>
    <col min="11014" max="11015" width="13.85546875" style="983" customWidth="1"/>
    <col min="11016" max="11016" width="17.7109375" style="983"/>
    <col min="11017" max="11018" width="13.85546875" style="983" customWidth="1"/>
    <col min="11019" max="11020" width="17.7109375" style="983"/>
    <col min="11021" max="11022" width="15.140625" style="983" customWidth="1"/>
    <col min="11023" max="11023" width="17" style="983" bestFit="1" customWidth="1"/>
    <col min="11024" max="11024" width="18.7109375" style="983" bestFit="1" customWidth="1"/>
    <col min="11025" max="11025" width="7.42578125" style="983" customWidth="1"/>
    <col min="11026" max="11264" width="17.7109375" style="983"/>
    <col min="11265" max="11265" width="29" style="983" customWidth="1"/>
    <col min="11266" max="11266" width="20.7109375" style="983" bestFit="1" customWidth="1"/>
    <col min="11267" max="11267" width="18.7109375" style="983" customWidth="1"/>
    <col min="11268" max="11268" width="17.7109375" style="983"/>
    <col min="11269" max="11269" width="14.28515625" style="983" customWidth="1"/>
    <col min="11270" max="11271" width="13.85546875" style="983" customWidth="1"/>
    <col min="11272" max="11272" width="17.7109375" style="983"/>
    <col min="11273" max="11274" width="13.85546875" style="983" customWidth="1"/>
    <col min="11275" max="11276" width="17.7109375" style="983"/>
    <col min="11277" max="11278" width="15.140625" style="983" customWidth="1"/>
    <col min="11279" max="11279" width="17" style="983" bestFit="1" customWidth="1"/>
    <col min="11280" max="11280" width="18.7109375" style="983" bestFit="1" customWidth="1"/>
    <col min="11281" max="11281" width="7.42578125" style="983" customWidth="1"/>
    <col min="11282" max="11520" width="17.7109375" style="983"/>
    <col min="11521" max="11521" width="29" style="983" customWidth="1"/>
    <col min="11522" max="11522" width="20.7109375" style="983" bestFit="1" customWidth="1"/>
    <col min="11523" max="11523" width="18.7109375" style="983" customWidth="1"/>
    <col min="11524" max="11524" width="17.7109375" style="983"/>
    <col min="11525" max="11525" width="14.28515625" style="983" customWidth="1"/>
    <col min="11526" max="11527" width="13.85546875" style="983" customWidth="1"/>
    <col min="11528" max="11528" width="17.7109375" style="983"/>
    <col min="11529" max="11530" width="13.85546875" style="983" customWidth="1"/>
    <col min="11531" max="11532" width="17.7109375" style="983"/>
    <col min="11533" max="11534" width="15.140625" style="983" customWidth="1"/>
    <col min="11535" max="11535" width="17" style="983" bestFit="1" customWidth="1"/>
    <col min="11536" max="11536" width="18.7109375" style="983" bestFit="1" customWidth="1"/>
    <col min="11537" max="11537" width="7.42578125" style="983" customWidth="1"/>
    <col min="11538" max="11776" width="17.7109375" style="983"/>
    <col min="11777" max="11777" width="29" style="983" customWidth="1"/>
    <col min="11778" max="11778" width="20.7109375" style="983" bestFit="1" customWidth="1"/>
    <col min="11779" max="11779" width="18.7109375" style="983" customWidth="1"/>
    <col min="11780" max="11780" width="17.7109375" style="983"/>
    <col min="11781" max="11781" width="14.28515625" style="983" customWidth="1"/>
    <col min="11782" max="11783" width="13.85546875" style="983" customWidth="1"/>
    <col min="11784" max="11784" width="17.7109375" style="983"/>
    <col min="11785" max="11786" width="13.85546875" style="983" customWidth="1"/>
    <col min="11787" max="11788" width="17.7109375" style="983"/>
    <col min="11789" max="11790" width="15.140625" style="983" customWidth="1"/>
    <col min="11791" max="11791" width="17" style="983" bestFit="1" customWidth="1"/>
    <col min="11792" max="11792" width="18.7109375" style="983" bestFit="1" customWidth="1"/>
    <col min="11793" max="11793" width="7.42578125" style="983" customWidth="1"/>
    <col min="11794" max="12032" width="17.7109375" style="983"/>
    <col min="12033" max="12033" width="29" style="983" customWidth="1"/>
    <col min="12034" max="12034" width="20.7109375" style="983" bestFit="1" customWidth="1"/>
    <col min="12035" max="12035" width="18.7109375" style="983" customWidth="1"/>
    <col min="12036" max="12036" width="17.7109375" style="983"/>
    <col min="12037" max="12037" width="14.28515625" style="983" customWidth="1"/>
    <col min="12038" max="12039" width="13.85546875" style="983" customWidth="1"/>
    <col min="12040" max="12040" width="17.7109375" style="983"/>
    <col min="12041" max="12042" width="13.85546875" style="983" customWidth="1"/>
    <col min="12043" max="12044" width="17.7109375" style="983"/>
    <col min="12045" max="12046" width="15.140625" style="983" customWidth="1"/>
    <col min="12047" max="12047" width="17" style="983" bestFit="1" customWidth="1"/>
    <col min="12048" max="12048" width="18.7109375" style="983" bestFit="1" customWidth="1"/>
    <col min="12049" max="12049" width="7.42578125" style="983" customWidth="1"/>
    <col min="12050" max="12288" width="17.7109375" style="983"/>
    <col min="12289" max="12289" width="29" style="983" customWidth="1"/>
    <col min="12290" max="12290" width="20.7109375" style="983" bestFit="1" customWidth="1"/>
    <col min="12291" max="12291" width="18.7109375" style="983" customWidth="1"/>
    <col min="12292" max="12292" width="17.7109375" style="983"/>
    <col min="12293" max="12293" width="14.28515625" style="983" customWidth="1"/>
    <col min="12294" max="12295" width="13.85546875" style="983" customWidth="1"/>
    <col min="12296" max="12296" width="17.7109375" style="983"/>
    <col min="12297" max="12298" width="13.85546875" style="983" customWidth="1"/>
    <col min="12299" max="12300" width="17.7109375" style="983"/>
    <col min="12301" max="12302" width="15.140625" style="983" customWidth="1"/>
    <col min="12303" max="12303" width="17" style="983" bestFit="1" customWidth="1"/>
    <col min="12304" max="12304" width="18.7109375" style="983" bestFit="1" customWidth="1"/>
    <col min="12305" max="12305" width="7.42578125" style="983" customWidth="1"/>
    <col min="12306" max="12544" width="17.7109375" style="983"/>
    <col min="12545" max="12545" width="29" style="983" customWidth="1"/>
    <col min="12546" max="12546" width="20.7109375" style="983" bestFit="1" customWidth="1"/>
    <col min="12547" max="12547" width="18.7109375" style="983" customWidth="1"/>
    <col min="12548" max="12548" width="17.7109375" style="983"/>
    <col min="12549" max="12549" width="14.28515625" style="983" customWidth="1"/>
    <col min="12550" max="12551" width="13.85546875" style="983" customWidth="1"/>
    <col min="12552" max="12552" width="17.7109375" style="983"/>
    <col min="12553" max="12554" width="13.85546875" style="983" customWidth="1"/>
    <col min="12555" max="12556" width="17.7109375" style="983"/>
    <col min="12557" max="12558" width="15.140625" style="983" customWidth="1"/>
    <col min="12559" max="12559" width="17" style="983" bestFit="1" customWidth="1"/>
    <col min="12560" max="12560" width="18.7109375" style="983" bestFit="1" customWidth="1"/>
    <col min="12561" max="12561" width="7.42578125" style="983" customWidth="1"/>
    <col min="12562" max="12800" width="17.7109375" style="983"/>
    <col min="12801" max="12801" width="29" style="983" customWidth="1"/>
    <col min="12802" max="12802" width="20.7109375" style="983" bestFit="1" customWidth="1"/>
    <col min="12803" max="12803" width="18.7109375" style="983" customWidth="1"/>
    <col min="12804" max="12804" width="17.7109375" style="983"/>
    <col min="12805" max="12805" width="14.28515625" style="983" customWidth="1"/>
    <col min="12806" max="12807" width="13.85546875" style="983" customWidth="1"/>
    <col min="12808" max="12808" width="17.7109375" style="983"/>
    <col min="12809" max="12810" width="13.85546875" style="983" customWidth="1"/>
    <col min="12811" max="12812" width="17.7109375" style="983"/>
    <col min="12813" max="12814" width="15.140625" style="983" customWidth="1"/>
    <col min="12815" max="12815" width="17" style="983" bestFit="1" customWidth="1"/>
    <col min="12816" max="12816" width="18.7109375" style="983" bestFit="1" customWidth="1"/>
    <col min="12817" max="12817" width="7.42578125" style="983" customWidth="1"/>
    <col min="12818" max="13056" width="17.7109375" style="983"/>
    <col min="13057" max="13057" width="29" style="983" customWidth="1"/>
    <col min="13058" max="13058" width="20.7109375" style="983" bestFit="1" customWidth="1"/>
    <col min="13059" max="13059" width="18.7109375" style="983" customWidth="1"/>
    <col min="13060" max="13060" width="17.7109375" style="983"/>
    <col min="13061" max="13061" width="14.28515625" style="983" customWidth="1"/>
    <col min="13062" max="13063" width="13.85546875" style="983" customWidth="1"/>
    <col min="13064" max="13064" width="17.7109375" style="983"/>
    <col min="13065" max="13066" width="13.85546875" style="983" customWidth="1"/>
    <col min="13067" max="13068" width="17.7109375" style="983"/>
    <col min="13069" max="13070" width="15.140625" style="983" customWidth="1"/>
    <col min="13071" max="13071" width="17" style="983" bestFit="1" customWidth="1"/>
    <col min="13072" max="13072" width="18.7109375" style="983" bestFit="1" customWidth="1"/>
    <col min="13073" max="13073" width="7.42578125" style="983" customWidth="1"/>
    <col min="13074" max="13312" width="17.7109375" style="983"/>
    <col min="13313" max="13313" width="29" style="983" customWidth="1"/>
    <col min="13314" max="13314" width="20.7109375" style="983" bestFit="1" customWidth="1"/>
    <col min="13315" max="13315" width="18.7109375" style="983" customWidth="1"/>
    <col min="13316" max="13316" width="17.7109375" style="983"/>
    <col min="13317" max="13317" width="14.28515625" style="983" customWidth="1"/>
    <col min="13318" max="13319" width="13.85546875" style="983" customWidth="1"/>
    <col min="13320" max="13320" width="17.7109375" style="983"/>
    <col min="13321" max="13322" width="13.85546875" style="983" customWidth="1"/>
    <col min="13323" max="13324" width="17.7109375" style="983"/>
    <col min="13325" max="13326" width="15.140625" style="983" customWidth="1"/>
    <col min="13327" max="13327" width="17" style="983" bestFit="1" customWidth="1"/>
    <col min="13328" max="13328" width="18.7109375" style="983" bestFit="1" customWidth="1"/>
    <col min="13329" max="13329" width="7.42578125" style="983" customWidth="1"/>
    <col min="13330" max="13568" width="17.7109375" style="983"/>
    <col min="13569" max="13569" width="29" style="983" customWidth="1"/>
    <col min="13570" max="13570" width="20.7109375" style="983" bestFit="1" customWidth="1"/>
    <col min="13571" max="13571" width="18.7109375" style="983" customWidth="1"/>
    <col min="13572" max="13572" width="17.7109375" style="983"/>
    <col min="13573" max="13573" width="14.28515625" style="983" customWidth="1"/>
    <col min="13574" max="13575" width="13.85546875" style="983" customWidth="1"/>
    <col min="13576" max="13576" width="17.7109375" style="983"/>
    <col min="13577" max="13578" width="13.85546875" style="983" customWidth="1"/>
    <col min="13579" max="13580" width="17.7109375" style="983"/>
    <col min="13581" max="13582" width="15.140625" style="983" customWidth="1"/>
    <col min="13583" max="13583" width="17" style="983" bestFit="1" customWidth="1"/>
    <col min="13584" max="13584" width="18.7109375" style="983" bestFit="1" customWidth="1"/>
    <col min="13585" max="13585" width="7.42578125" style="983" customWidth="1"/>
    <col min="13586" max="13824" width="17.7109375" style="983"/>
    <col min="13825" max="13825" width="29" style="983" customWidth="1"/>
    <col min="13826" max="13826" width="20.7109375" style="983" bestFit="1" customWidth="1"/>
    <col min="13827" max="13827" width="18.7109375" style="983" customWidth="1"/>
    <col min="13828" max="13828" width="17.7109375" style="983"/>
    <col min="13829" max="13829" width="14.28515625" style="983" customWidth="1"/>
    <col min="13830" max="13831" width="13.85546875" style="983" customWidth="1"/>
    <col min="13832" max="13832" width="17.7109375" style="983"/>
    <col min="13833" max="13834" width="13.85546875" style="983" customWidth="1"/>
    <col min="13835" max="13836" width="17.7109375" style="983"/>
    <col min="13837" max="13838" width="15.140625" style="983" customWidth="1"/>
    <col min="13839" max="13839" width="17" style="983" bestFit="1" customWidth="1"/>
    <col min="13840" max="13840" width="18.7109375" style="983" bestFit="1" customWidth="1"/>
    <col min="13841" max="13841" width="7.42578125" style="983" customWidth="1"/>
    <col min="13842" max="14080" width="17.7109375" style="983"/>
    <col min="14081" max="14081" width="29" style="983" customWidth="1"/>
    <col min="14082" max="14082" width="20.7109375" style="983" bestFit="1" customWidth="1"/>
    <col min="14083" max="14083" width="18.7109375" style="983" customWidth="1"/>
    <col min="14084" max="14084" width="17.7109375" style="983"/>
    <col min="14085" max="14085" width="14.28515625" style="983" customWidth="1"/>
    <col min="14086" max="14087" width="13.85546875" style="983" customWidth="1"/>
    <col min="14088" max="14088" width="17.7109375" style="983"/>
    <col min="14089" max="14090" width="13.85546875" style="983" customWidth="1"/>
    <col min="14091" max="14092" width="17.7109375" style="983"/>
    <col min="14093" max="14094" width="15.140625" style="983" customWidth="1"/>
    <col min="14095" max="14095" width="17" style="983" bestFit="1" customWidth="1"/>
    <col min="14096" max="14096" width="18.7109375" style="983" bestFit="1" customWidth="1"/>
    <col min="14097" max="14097" width="7.42578125" style="983" customWidth="1"/>
    <col min="14098" max="14336" width="17.7109375" style="983"/>
    <col min="14337" max="14337" width="29" style="983" customWidth="1"/>
    <col min="14338" max="14338" width="20.7109375" style="983" bestFit="1" customWidth="1"/>
    <col min="14339" max="14339" width="18.7109375" style="983" customWidth="1"/>
    <col min="14340" max="14340" width="17.7109375" style="983"/>
    <col min="14341" max="14341" width="14.28515625" style="983" customWidth="1"/>
    <col min="14342" max="14343" width="13.85546875" style="983" customWidth="1"/>
    <col min="14344" max="14344" width="17.7109375" style="983"/>
    <col min="14345" max="14346" width="13.85546875" style="983" customWidth="1"/>
    <col min="14347" max="14348" width="17.7109375" style="983"/>
    <col min="14349" max="14350" width="15.140625" style="983" customWidth="1"/>
    <col min="14351" max="14351" width="17" style="983" bestFit="1" customWidth="1"/>
    <col min="14352" max="14352" width="18.7109375" style="983" bestFit="1" customWidth="1"/>
    <col min="14353" max="14353" width="7.42578125" style="983" customWidth="1"/>
    <col min="14354" max="14592" width="17.7109375" style="983"/>
    <col min="14593" max="14593" width="29" style="983" customWidth="1"/>
    <col min="14594" max="14594" width="20.7109375" style="983" bestFit="1" customWidth="1"/>
    <col min="14595" max="14595" width="18.7109375" style="983" customWidth="1"/>
    <col min="14596" max="14596" width="17.7109375" style="983"/>
    <col min="14597" max="14597" width="14.28515625" style="983" customWidth="1"/>
    <col min="14598" max="14599" width="13.85546875" style="983" customWidth="1"/>
    <col min="14600" max="14600" width="17.7109375" style="983"/>
    <col min="14601" max="14602" width="13.85546875" style="983" customWidth="1"/>
    <col min="14603" max="14604" width="17.7109375" style="983"/>
    <col min="14605" max="14606" width="15.140625" style="983" customWidth="1"/>
    <col min="14607" max="14607" width="17" style="983" bestFit="1" customWidth="1"/>
    <col min="14608" max="14608" width="18.7109375" style="983" bestFit="1" customWidth="1"/>
    <col min="14609" max="14609" width="7.42578125" style="983" customWidth="1"/>
    <col min="14610" max="14848" width="17.7109375" style="983"/>
    <col min="14849" max="14849" width="29" style="983" customWidth="1"/>
    <col min="14850" max="14850" width="20.7109375" style="983" bestFit="1" customWidth="1"/>
    <col min="14851" max="14851" width="18.7109375" style="983" customWidth="1"/>
    <col min="14852" max="14852" width="17.7109375" style="983"/>
    <col min="14853" max="14853" width="14.28515625" style="983" customWidth="1"/>
    <col min="14854" max="14855" width="13.85546875" style="983" customWidth="1"/>
    <col min="14856" max="14856" width="17.7109375" style="983"/>
    <col min="14857" max="14858" width="13.85546875" style="983" customWidth="1"/>
    <col min="14859" max="14860" width="17.7109375" style="983"/>
    <col min="14861" max="14862" width="15.140625" style="983" customWidth="1"/>
    <col min="14863" max="14863" width="17" style="983" bestFit="1" customWidth="1"/>
    <col min="14864" max="14864" width="18.7109375" style="983" bestFit="1" customWidth="1"/>
    <col min="14865" max="14865" width="7.42578125" style="983" customWidth="1"/>
    <col min="14866" max="15104" width="17.7109375" style="983"/>
    <col min="15105" max="15105" width="29" style="983" customWidth="1"/>
    <col min="15106" max="15106" width="20.7109375" style="983" bestFit="1" customWidth="1"/>
    <col min="15107" max="15107" width="18.7109375" style="983" customWidth="1"/>
    <col min="15108" max="15108" width="17.7109375" style="983"/>
    <col min="15109" max="15109" width="14.28515625" style="983" customWidth="1"/>
    <col min="15110" max="15111" width="13.85546875" style="983" customWidth="1"/>
    <col min="15112" max="15112" width="17.7109375" style="983"/>
    <col min="15113" max="15114" width="13.85546875" style="983" customWidth="1"/>
    <col min="15115" max="15116" width="17.7109375" style="983"/>
    <col min="15117" max="15118" width="15.140625" style="983" customWidth="1"/>
    <col min="15119" max="15119" width="17" style="983" bestFit="1" customWidth="1"/>
    <col min="15120" max="15120" width="18.7109375" style="983" bestFit="1" customWidth="1"/>
    <col min="15121" max="15121" width="7.42578125" style="983" customWidth="1"/>
    <col min="15122" max="15360" width="17.7109375" style="983"/>
    <col min="15361" max="15361" width="29" style="983" customWidth="1"/>
    <col min="15362" max="15362" width="20.7109375" style="983" bestFit="1" customWidth="1"/>
    <col min="15363" max="15363" width="18.7109375" style="983" customWidth="1"/>
    <col min="15364" max="15364" width="17.7109375" style="983"/>
    <col min="15365" max="15365" width="14.28515625" style="983" customWidth="1"/>
    <col min="15366" max="15367" width="13.85546875" style="983" customWidth="1"/>
    <col min="15368" max="15368" width="17.7109375" style="983"/>
    <col min="15369" max="15370" width="13.85546875" style="983" customWidth="1"/>
    <col min="15371" max="15372" width="17.7109375" style="983"/>
    <col min="15373" max="15374" width="15.140625" style="983" customWidth="1"/>
    <col min="15375" max="15375" width="17" style="983" bestFit="1" customWidth="1"/>
    <col min="15376" max="15376" width="18.7109375" style="983" bestFit="1" customWidth="1"/>
    <col min="15377" max="15377" width="7.42578125" style="983" customWidth="1"/>
    <col min="15378" max="15616" width="17.7109375" style="983"/>
    <col min="15617" max="15617" width="29" style="983" customWidth="1"/>
    <col min="15618" max="15618" width="20.7109375" style="983" bestFit="1" customWidth="1"/>
    <col min="15619" max="15619" width="18.7109375" style="983" customWidth="1"/>
    <col min="15620" max="15620" width="17.7109375" style="983"/>
    <col min="15621" max="15621" width="14.28515625" style="983" customWidth="1"/>
    <col min="15622" max="15623" width="13.85546875" style="983" customWidth="1"/>
    <col min="15624" max="15624" width="17.7109375" style="983"/>
    <col min="15625" max="15626" width="13.85546875" style="983" customWidth="1"/>
    <col min="15627" max="15628" width="17.7109375" style="983"/>
    <col min="15629" max="15630" width="15.140625" style="983" customWidth="1"/>
    <col min="15631" max="15631" width="17" style="983" bestFit="1" customWidth="1"/>
    <col min="15632" max="15632" width="18.7109375" style="983" bestFit="1" customWidth="1"/>
    <col min="15633" max="15633" width="7.42578125" style="983" customWidth="1"/>
    <col min="15634" max="15872" width="17.7109375" style="983"/>
    <col min="15873" max="15873" width="29" style="983" customWidth="1"/>
    <col min="15874" max="15874" width="20.7109375" style="983" bestFit="1" customWidth="1"/>
    <col min="15875" max="15875" width="18.7109375" style="983" customWidth="1"/>
    <col min="15876" max="15876" width="17.7109375" style="983"/>
    <col min="15877" max="15877" width="14.28515625" style="983" customWidth="1"/>
    <col min="15878" max="15879" width="13.85546875" style="983" customWidth="1"/>
    <col min="15880" max="15880" width="17.7109375" style="983"/>
    <col min="15881" max="15882" width="13.85546875" style="983" customWidth="1"/>
    <col min="15883" max="15884" width="17.7109375" style="983"/>
    <col min="15885" max="15886" width="15.140625" style="983" customWidth="1"/>
    <col min="15887" max="15887" width="17" style="983" bestFit="1" customWidth="1"/>
    <col min="15888" max="15888" width="18.7109375" style="983" bestFit="1" customWidth="1"/>
    <col min="15889" max="15889" width="7.42578125" style="983" customWidth="1"/>
    <col min="15890" max="16128" width="17.7109375" style="983"/>
    <col min="16129" max="16129" width="29" style="983" customWidth="1"/>
    <col min="16130" max="16130" width="20.7109375" style="983" bestFit="1" customWidth="1"/>
    <col min="16131" max="16131" width="18.7109375" style="983" customWidth="1"/>
    <col min="16132" max="16132" width="17.7109375" style="983"/>
    <col min="16133" max="16133" width="14.28515625" style="983" customWidth="1"/>
    <col min="16134" max="16135" width="13.85546875" style="983" customWidth="1"/>
    <col min="16136" max="16136" width="17.7109375" style="983"/>
    <col min="16137" max="16138" width="13.85546875" style="983" customWidth="1"/>
    <col min="16139" max="16140" width="17.7109375" style="983"/>
    <col min="16141" max="16142" width="15.140625" style="983" customWidth="1"/>
    <col min="16143" max="16143" width="17" style="983" bestFit="1" customWidth="1"/>
    <col min="16144" max="16144" width="18.7109375" style="983" bestFit="1" customWidth="1"/>
    <col min="16145" max="16145" width="7.42578125" style="983" customWidth="1"/>
    <col min="16146" max="16384" width="17.7109375" style="983"/>
  </cols>
  <sheetData>
    <row r="1" spans="1:24" s="272" customFormat="1" ht="6.75" customHeight="1">
      <c r="A1" s="971"/>
      <c r="B1" s="971"/>
      <c r="C1" s="971"/>
      <c r="D1" s="971"/>
      <c r="E1" s="971"/>
      <c r="F1" s="971"/>
      <c r="G1" s="971"/>
      <c r="H1" s="971"/>
      <c r="I1" s="971"/>
      <c r="J1" s="971"/>
      <c r="K1" s="971" t="s">
        <v>839</v>
      </c>
      <c r="L1" s="971"/>
      <c r="M1" s="971"/>
      <c r="N1" s="971"/>
      <c r="O1" s="971"/>
      <c r="P1" s="971"/>
    </row>
    <row r="2" spans="1:24" s="272" customFormat="1" ht="30.75">
      <c r="A2" s="1059" t="s">
        <v>1479</v>
      </c>
      <c r="B2" s="1059"/>
      <c r="C2" s="1059"/>
      <c r="D2" s="1059"/>
      <c r="E2" s="1059"/>
      <c r="F2" s="1059"/>
      <c r="G2" s="1059"/>
      <c r="H2" s="1059"/>
      <c r="I2" s="1059"/>
      <c r="J2" s="1059"/>
      <c r="K2" s="1059"/>
      <c r="L2" s="1059"/>
      <c r="M2" s="1059"/>
      <c r="N2" s="1059"/>
      <c r="O2" s="1059"/>
      <c r="P2" s="1059"/>
    </row>
    <row r="3" spans="1:24" s="272" customFormat="1" ht="30.75">
      <c r="A3" s="1059" t="s">
        <v>840</v>
      </c>
      <c r="B3" s="1059"/>
      <c r="C3" s="1059"/>
      <c r="D3" s="1059"/>
      <c r="E3" s="1059"/>
      <c r="F3" s="1059"/>
      <c r="G3" s="1059"/>
      <c r="H3" s="1059"/>
      <c r="I3" s="1059"/>
      <c r="J3" s="1059"/>
      <c r="K3" s="1059"/>
      <c r="L3" s="1059"/>
      <c r="M3" s="1059"/>
      <c r="N3" s="1059"/>
      <c r="O3" s="1059"/>
      <c r="P3" s="1059"/>
    </row>
    <row r="4" spans="1:24" s="272" customFormat="1" ht="30.75">
      <c r="A4" s="971"/>
      <c r="B4" s="971"/>
      <c r="C4" s="971"/>
      <c r="D4" s="971"/>
      <c r="E4" s="971"/>
      <c r="F4" s="971"/>
      <c r="G4" s="971"/>
      <c r="H4" s="971" t="s">
        <v>1509</v>
      </c>
      <c r="I4" s="971"/>
      <c r="J4" s="971"/>
      <c r="K4" s="971"/>
      <c r="L4" s="971"/>
      <c r="M4" s="971"/>
      <c r="N4" s="971"/>
      <c r="O4" s="971"/>
      <c r="P4" s="971"/>
    </row>
    <row r="5" spans="1:24" s="272" customFormat="1" ht="30.75">
      <c r="A5" s="1059" t="s">
        <v>1510</v>
      </c>
      <c r="B5" s="1059"/>
      <c r="C5" s="1059"/>
      <c r="D5" s="1059"/>
      <c r="E5" s="1059"/>
      <c r="F5" s="1059"/>
      <c r="G5" s="1059"/>
      <c r="H5" s="1059"/>
      <c r="I5" s="1059"/>
      <c r="J5" s="1059"/>
      <c r="K5" s="1059"/>
      <c r="L5" s="1059"/>
      <c r="M5" s="1059"/>
      <c r="N5" s="1059"/>
      <c r="O5" s="1059"/>
      <c r="P5" s="1059"/>
    </row>
    <row r="6" spans="1:24" s="273" customFormat="1" ht="15.75"/>
    <row r="7" spans="1:24" s="273" customFormat="1" ht="15.75">
      <c r="A7" s="274"/>
      <c r="B7" s="982" t="s">
        <v>841</v>
      </c>
      <c r="C7" s="1097" t="s">
        <v>842</v>
      </c>
      <c r="D7" s="1097"/>
      <c r="E7" s="1097"/>
      <c r="F7" s="1097"/>
      <c r="G7" s="1097" t="s">
        <v>843</v>
      </c>
      <c r="H7" s="1097"/>
      <c r="I7" s="1097"/>
      <c r="J7" s="1097"/>
      <c r="K7" s="1097" t="s">
        <v>844</v>
      </c>
      <c r="L7" s="1097"/>
      <c r="M7" s="1097"/>
      <c r="N7" s="1097"/>
      <c r="O7" s="1097" t="s">
        <v>845</v>
      </c>
      <c r="P7" s="1097"/>
      <c r="Q7" s="275"/>
    </row>
    <row r="8" spans="1:24" s="273" customFormat="1" ht="15.75">
      <c r="A8" s="274"/>
      <c r="B8" s="982" t="s">
        <v>846</v>
      </c>
      <c r="C8" s="274"/>
      <c r="D8" s="274"/>
      <c r="E8" s="274"/>
      <c r="F8" s="274"/>
      <c r="G8" s="274"/>
      <c r="H8" s="274"/>
      <c r="I8" s="274"/>
      <c r="J8" s="274"/>
      <c r="K8" s="274"/>
      <c r="L8" s="274"/>
      <c r="M8" s="274"/>
      <c r="N8" s="274"/>
      <c r="O8" s="274"/>
      <c r="P8" s="274"/>
      <c r="Q8" s="275"/>
    </row>
    <row r="9" spans="1:24" s="273" customFormat="1" ht="30" customHeight="1">
      <c r="A9" s="276" t="s">
        <v>1517</v>
      </c>
      <c r="B9" s="982" t="s">
        <v>848</v>
      </c>
      <c r="C9" s="982" t="s">
        <v>2</v>
      </c>
      <c r="D9" s="982" t="s">
        <v>4</v>
      </c>
      <c r="E9" s="982" t="s">
        <v>3</v>
      </c>
      <c r="F9" s="982" t="s">
        <v>5</v>
      </c>
      <c r="G9" s="982" t="s">
        <v>2</v>
      </c>
      <c r="H9" s="982" t="s">
        <v>4</v>
      </c>
      <c r="I9" s="982" t="s">
        <v>3</v>
      </c>
      <c r="J9" s="982" t="s">
        <v>5</v>
      </c>
      <c r="K9" s="982" t="s">
        <v>2</v>
      </c>
      <c r="L9" s="982" t="s">
        <v>4</v>
      </c>
      <c r="M9" s="982" t="s">
        <v>3</v>
      </c>
      <c r="N9" s="982" t="s">
        <v>5</v>
      </c>
      <c r="O9" s="276" t="s">
        <v>849</v>
      </c>
      <c r="P9" s="276" t="s">
        <v>850</v>
      </c>
      <c r="Q9" s="275"/>
    </row>
    <row r="10" spans="1:24" s="983" customFormat="1" ht="15.75">
      <c r="B10" s="983" t="s">
        <v>839</v>
      </c>
      <c r="C10" s="983" t="s">
        <v>839</v>
      </c>
      <c r="D10" s="983" t="s">
        <v>839</v>
      </c>
      <c r="E10" s="277" t="s">
        <v>839</v>
      </c>
      <c r="F10" s="277"/>
      <c r="H10" s="277" t="s">
        <v>839</v>
      </c>
      <c r="I10" s="277" t="s">
        <v>839</v>
      </c>
      <c r="J10" s="277"/>
      <c r="Q10" s="275"/>
    </row>
    <row r="11" spans="1:24" s="983" customFormat="1" ht="15.75">
      <c r="B11" s="277" t="s">
        <v>839</v>
      </c>
      <c r="C11" s="277" t="s">
        <v>839</v>
      </c>
      <c r="D11" s="212" t="s">
        <v>839</v>
      </c>
      <c r="E11" s="278" t="s">
        <v>839</v>
      </c>
      <c r="F11" s="278"/>
      <c r="G11" s="983" t="s">
        <v>839</v>
      </c>
      <c r="H11" s="983" t="s">
        <v>839</v>
      </c>
      <c r="I11" s="277" t="s">
        <v>839</v>
      </c>
      <c r="J11" s="277"/>
      <c r="K11" s="279"/>
      <c r="L11" s="279"/>
      <c r="M11" s="279"/>
      <c r="N11" s="279"/>
      <c r="Q11" s="275"/>
    </row>
    <row r="12" spans="1:24" s="983" customFormat="1" ht="18.75" customHeight="1">
      <c r="A12" s="280" t="s">
        <v>305</v>
      </c>
      <c r="B12" s="281">
        <v>13452336.619999999</v>
      </c>
      <c r="C12" s="281">
        <v>1571566.96</v>
      </c>
      <c r="D12" s="281">
        <v>0</v>
      </c>
      <c r="E12" s="281">
        <v>2371100.9900000002</v>
      </c>
      <c r="F12" s="281">
        <v>2023.6</v>
      </c>
      <c r="G12" s="281">
        <v>2626653.71</v>
      </c>
      <c r="H12" s="281">
        <v>0</v>
      </c>
      <c r="I12" s="281">
        <v>2652657.52</v>
      </c>
      <c r="J12" s="281">
        <v>5800.48</v>
      </c>
      <c r="K12" s="281">
        <v>1055086.75</v>
      </c>
      <c r="L12" s="281">
        <v>0</v>
      </c>
      <c r="M12" s="281">
        <v>281556.5299999998</v>
      </c>
      <c r="N12" s="281">
        <v>3776.8799999999997</v>
      </c>
      <c r="O12" s="282">
        <v>0.29323467449776025</v>
      </c>
      <c r="P12" s="282">
        <v>0.3928768554707785</v>
      </c>
      <c r="Q12" s="283"/>
      <c r="R12" s="284"/>
      <c r="S12" s="284"/>
      <c r="T12" s="285" t="s">
        <v>839</v>
      </c>
      <c r="U12" s="286"/>
      <c r="V12" s="287"/>
      <c r="W12" s="284"/>
      <c r="X12" s="284"/>
    </row>
    <row r="13" spans="1:24" s="983" customFormat="1" ht="18.75" customHeight="1">
      <c r="A13" s="280" t="s">
        <v>306</v>
      </c>
      <c r="B13" s="281">
        <v>20892335.57</v>
      </c>
      <c r="C13" s="281">
        <v>2354358.65</v>
      </c>
      <c r="D13" s="281">
        <v>0</v>
      </c>
      <c r="E13" s="281">
        <v>1451649.26</v>
      </c>
      <c r="F13" s="281">
        <v>1017.26</v>
      </c>
      <c r="G13" s="281">
        <v>4485534.8</v>
      </c>
      <c r="H13" s="281">
        <v>171.5</v>
      </c>
      <c r="I13" s="281">
        <v>1611346.4</v>
      </c>
      <c r="J13" s="281">
        <v>5689.27</v>
      </c>
      <c r="K13" s="281">
        <v>2131176.15</v>
      </c>
      <c r="L13" s="281">
        <v>171.5</v>
      </c>
      <c r="M13" s="281">
        <v>159697.1399999999</v>
      </c>
      <c r="N13" s="281">
        <v>4672.01</v>
      </c>
      <c r="O13" s="282">
        <v>0.18222113833297959</v>
      </c>
      <c r="P13" s="282">
        <v>0.29210434369832394</v>
      </c>
      <c r="Q13" s="283"/>
      <c r="R13" s="284"/>
      <c r="S13" s="284"/>
      <c r="T13" s="285" t="s">
        <v>851</v>
      </c>
      <c r="U13" s="286"/>
      <c r="V13" s="287"/>
      <c r="W13" s="284"/>
      <c r="X13" s="284"/>
    </row>
    <row r="14" spans="1:24" s="983" customFormat="1" ht="18.75" customHeight="1">
      <c r="A14" s="280" t="s">
        <v>307</v>
      </c>
      <c r="B14" s="281">
        <v>16427588.390000001</v>
      </c>
      <c r="C14" s="281">
        <v>1522822.12</v>
      </c>
      <c r="D14" s="281">
        <v>34.18</v>
      </c>
      <c r="E14" s="281">
        <v>3466666.11</v>
      </c>
      <c r="F14" s="281">
        <v>25821.17</v>
      </c>
      <c r="G14" s="281">
        <v>1762535.28</v>
      </c>
      <c r="H14" s="281">
        <v>1843.63</v>
      </c>
      <c r="I14" s="281">
        <v>3753617.85</v>
      </c>
      <c r="J14" s="281">
        <v>58146.49</v>
      </c>
      <c r="K14" s="281">
        <v>239713.15999999992</v>
      </c>
      <c r="L14" s="281">
        <v>1809.45</v>
      </c>
      <c r="M14" s="281">
        <v>286951.74000000022</v>
      </c>
      <c r="N14" s="281">
        <v>32325.32</v>
      </c>
      <c r="O14" s="282">
        <v>0.30530005140943273</v>
      </c>
      <c r="P14" s="282">
        <v>0.33943772619688822</v>
      </c>
      <c r="Q14" s="283"/>
      <c r="R14" s="284"/>
      <c r="S14" s="284"/>
      <c r="T14" s="285" t="s">
        <v>839</v>
      </c>
      <c r="U14" s="286"/>
      <c r="V14" s="287"/>
      <c r="W14" s="284"/>
      <c r="X14" s="284"/>
    </row>
    <row r="15" spans="1:24" s="983" customFormat="1" ht="18.75" customHeight="1">
      <c r="A15" s="280" t="s">
        <v>308</v>
      </c>
      <c r="B15" s="281">
        <v>9269829.3599999994</v>
      </c>
      <c r="C15" s="281">
        <v>941376.46</v>
      </c>
      <c r="D15" s="281">
        <v>0</v>
      </c>
      <c r="E15" s="281">
        <v>2535170.13</v>
      </c>
      <c r="F15" s="281">
        <v>828.6</v>
      </c>
      <c r="G15" s="281">
        <v>1717343.44</v>
      </c>
      <c r="H15" s="281">
        <v>0</v>
      </c>
      <c r="I15" s="281">
        <v>2907971.35</v>
      </c>
      <c r="J15" s="281">
        <v>1217.3</v>
      </c>
      <c r="K15" s="281">
        <v>775966.98</v>
      </c>
      <c r="L15" s="281">
        <v>0</v>
      </c>
      <c r="M15" s="281">
        <v>372801.2200000002</v>
      </c>
      <c r="N15" s="281">
        <v>388.69999999999993</v>
      </c>
      <c r="O15" s="282">
        <v>0.37512828499358702</v>
      </c>
      <c r="P15" s="282">
        <v>0.49909571258817648</v>
      </c>
      <c r="Q15" s="283"/>
      <c r="R15" s="284"/>
      <c r="S15" s="284"/>
      <c r="T15" s="285" t="s">
        <v>851</v>
      </c>
      <c r="U15" s="284"/>
      <c r="V15" s="284"/>
      <c r="W15" s="284"/>
      <c r="X15" s="284"/>
    </row>
    <row r="16" spans="1:24" s="983" customFormat="1" ht="18.75" customHeight="1">
      <c r="A16" s="280" t="s">
        <v>309</v>
      </c>
      <c r="B16" s="281">
        <v>8067840.9400000004</v>
      </c>
      <c r="C16" s="281">
        <v>855723.39</v>
      </c>
      <c r="D16" s="281">
        <v>0</v>
      </c>
      <c r="E16" s="281">
        <v>1512940.58</v>
      </c>
      <c r="F16" s="281">
        <v>7.2</v>
      </c>
      <c r="G16" s="281">
        <v>1374109.06</v>
      </c>
      <c r="H16" s="281">
        <v>0</v>
      </c>
      <c r="I16" s="281">
        <v>1572507.92</v>
      </c>
      <c r="J16" s="281">
        <v>2216.69</v>
      </c>
      <c r="K16" s="281">
        <v>518385.67000000004</v>
      </c>
      <c r="L16" s="281">
        <v>0</v>
      </c>
      <c r="M16" s="281">
        <v>59567.339999999851</v>
      </c>
      <c r="N16" s="281">
        <v>2209.4900000000002</v>
      </c>
      <c r="O16" s="282">
        <v>0.29359418308016372</v>
      </c>
      <c r="P16" s="282">
        <v>0.36550468606536507</v>
      </c>
      <c r="Q16" s="283"/>
      <c r="R16" s="284"/>
      <c r="S16" s="284"/>
      <c r="T16" s="285" t="s">
        <v>839</v>
      </c>
      <c r="U16" s="284"/>
      <c r="V16" s="284"/>
      <c r="W16" s="284"/>
      <c r="X16" s="284"/>
    </row>
    <row r="17" spans="1:256" s="983" customFormat="1" ht="18.75" customHeight="1">
      <c r="A17" s="280" t="s">
        <v>310</v>
      </c>
      <c r="B17" s="281">
        <v>4121232.56</v>
      </c>
      <c r="C17" s="281">
        <v>378014.07</v>
      </c>
      <c r="D17" s="281">
        <v>0</v>
      </c>
      <c r="E17" s="281">
        <v>1038419.01</v>
      </c>
      <c r="F17" s="281">
        <v>2382.12</v>
      </c>
      <c r="G17" s="281">
        <v>510223.59</v>
      </c>
      <c r="H17" s="281">
        <v>86.05</v>
      </c>
      <c r="I17" s="281">
        <v>1421565.16</v>
      </c>
      <c r="J17" s="281">
        <v>2729.8</v>
      </c>
      <c r="K17" s="281">
        <v>132209.52000000002</v>
      </c>
      <c r="L17" s="281">
        <v>86.05</v>
      </c>
      <c r="M17" s="281">
        <v>383146.14999999991</v>
      </c>
      <c r="N17" s="281">
        <v>347.68000000000029</v>
      </c>
      <c r="O17" s="282">
        <v>0.34426962791927473</v>
      </c>
      <c r="P17" s="282">
        <v>0.46942378811061314</v>
      </c>
      <c r="Q17" s="283"/>
      <c r="R17" s="284"/>
      <c r="S17" s="284"/>
      <c r="T17" s="284"/>
      <c r="U17" s="284"/>
      <c r="V17" s="284"/>
      <c r="W17" s="284"/>
      <c r="X17" s="284"/>
    </row>
    <row r="18" spans="1:256" s="983" customFormat="1" ht="18.75" customHeight="1">
      <c r="A18" s="280" t="s">
        <v>311</v>
      </c>
      <c r="B18" s="281">
        <v>3053020.9</v>
      </c>
      <c r="C18" s="281">
        <v>244924.55</v>
      </c>
      <c r="D18" s="281">
        <v>0</v>
      </c>
      <c r="E18" s="281">
        <v>805486.78</v>
      </c>
      <c r="F18" s="281">
        <v>0</v>
      </c>
      <c r="G18" s="281">
        <v>547528.84</v>
      </c>
      <c r="H18" s="281">
        <v>34.299999999999997</v>
      </c>
      <c r="I18" s="281">
        <v>1038002.32</v>
      </c>
      <c r="J18" s="281">
        <v>213.22</v>
      </c>
      <c r="K18" s="281">
        <v>302604.28999999998</v>
      </c>
      <c r="L18" s="281">
        <v>34.299999999999997</v>
      </c>
      <c r="M18" s="281">
        <v>232515.53999999992</v>
      </c>
      <c r="N18" s="281">
        <v>213.22</v>
      </c>
      <c r="O18" s="282">
        <v>0.3440563836297354</v>
      </c>
      <c r="P18" s="282">
        <v>0.51941297879749204</v>
      </c>
      <c r="Q18" s="283"/>
      <c r="R18" s="284"/>
      <c r="S18" s="284"/>
      <c r="T18" s="285" t="s">
        <v>851</v>
      </c>
      <c r="U18" s="284"/>
      <c r="V18" s="284"/>
      <c r="W18" s="284"/>
      <c r="X18" s="284"/>
    </row>
    <row r="19" spans="1:256" s="983" customFormat="1" ht="18.75" customHeight="1">
      <c r="A19" s="280" t="s">
        <v>312</v>
      </c>
      <c r="B19" s="281">
        <v>2362935.64</v>
      </c>
      <c r="C19" s="281">
        <v>247088.67</v>
      </c>
      <c r="D19" s="281">
        <v>0</v>
      </c>
      <c r="E19" s="281">
        <v>289341.15000000002</v>
      </c>
      <c r="F19" s="281">
        <v>103.53</v>
      </c>
      <c r="G19" s="281">
        <v>268495.96000000002</v>
      </c>
      <c r="H19" s="281">
        <v>0</v>
      </c>
      <c r="I19" s="281">
        <v>307692.03999999998</v>
      </c>
      <c r="J19" s="281">
        <v>976.41</v>
      </c>
      <c r="K19" s="281">
        <v>21407.290000000008</v>
      </c>
      <c r="L19" s="281">
        <v>0</v>
      </c>
      <c r="M19" s="281">
        <v>18350.889999999956</v>
      </c>
      <c r="N19" s="281">
        <v>872.88</v>
      </c>
      <c r="O19" s="282">
        <v>0.22706219370409939</v>
      </c>
      <c r="P19" s="282">
        <v>0.24425735522783854</v>
      </c>
      <c r="Q19" s="283"/>
      <c r="R19" s="284"/>
      <c r="S19" s="284"/>
      <c r="T19" s="285" t="s">
        <v>839</v>
      </c>
      <c r="U19" s="284"/>
      <c r="V19" s="284"/>
      <c r="W19" s="284"/>
      <c r="X19" s="284"/>
    </row>
    <row r="20" spans="1:256" s="983" customFormat="1" ht="18.75" customHeight="1">
      <c r="A20" s="280" t="s">
        <v>313</v>
      </c>
      <c r="B20" s="281">
        <v>90082.8</v>
      </c>
      <c r="C20" s="281">
        <v>5001.38</v>
      </c>
      <c r="D20" s="281">
        <v>0</v>
      </c>
      <c r="E20" s="281">
        <v>44902.1</v>
      </c>
      <c r="F20" s="281">
        <v>0</v>
      </c>
      <c r="G20" s="281">
        <v>25198.92</v>
      </c>
      <c r="H20" s="281">
        <v>0</v>
      </c>
      <c r="I20" s="281">
        <v>67739.5</v>
      </c>
      <c r="J20" s="281">
        <v>0</v>
      </c>
      <c r="K20" s="281">
        <v>20197.539999999997</v>
      </c>
      <c r="L20" s="281">
        <v>0</v>
      </c>
      <c r="M20" s="281">
        <v>22837.4</v>
      </c>
      <c r="N20" s="281">
        <v>0</v>
      </c>
      <c r="O20" s="282">
        <v>0.5539734555320216</v>
      </c>
      <c r="P20" s="282">
        <v>1.0316999471597241</v>
      </c>
      <c r="Q20" s="283"/>
      <c r="R20" s="284"/>
      <c r="S20" s="284"/>
      <c r="T20" s="284"/>
      <c r="U20" s="284"/>
      <c r="V20" s="284"/>
      <c r="W20" s="284"/>
      <c r="X20" s="284"/>
    </row>
    <row r="21" spans="1:256" s="983" customFormat="1" ht="18.75" customHeight="1">
      <c r="A21" s="280" t="s">
        <v>314</v>
      </c>
      <c r="B21" s="281">
        <v>129500.35</v>
      </c>
      <c r="C21" s="281">
        <v>23634.400000000001</v>
      </c>
      <c r="D21" s="281">
        <v>0</v>
      </c>
      <c r="E21" s="281">
        <v>53784.02</v>
      </c>
      <c r="F21" s="281">
        <v>0</v>
      </c>
      <c r="G21" s="281">
        <v>66759.91</v>
      </c>
      <c r="H21" s="281">
        <v>0</v>
      </c>
      <c r="I21" s="281">
        <v>82546.490000000005</v>
      </c>
      <c r="J21" s="281">
        <v>0</v>
      </c>
      <c r="K21" s="281">
        <v>43125.51</v>
      </c>
      <c r="L21" s="281">
        <v>0</v>
      </c>
      <c r="M21" s="281">
        <v>28762.470000000008</v>
      </c>
      <c r="N21" s="281">
        <v>0</v>
      </c>
      <c r="O21" s="282">
        <v>0.59782402132503887</v>
      </c>
      <c r="P21" s="282">
        <v>1.1529420576855585</v>
      </c>
      <c r="Q21" s="283"/>
      <c r="R21" s="284"/>
      <c r="S21" s="284"/>
      <c r="T21" s="284"/>
      <c r="U21" s="284"/>
      <c r="V21" s="284"/>
      <c r="W21" s="284"/>
      <c r="X21" s="284"/>
    </row>
    <row r="22" spans="1:256" s="983" customFormat="1" ht="18.75" customHeight="1">
      <c r="A22" s="280" t="s">
        <v>315</v>
      </c>
      <c r="B22" s="281">
        <v>3604264.84</v>
      </c>
      <c r="C22" s="281">
        <v>399367.81</v>
      </c>
      <c r="D22" s="281">
        <v>0</v>
      </c>
      <c r="E22" s="281">
        <v>284864.31</v>
      </c>
      <c r="F22" s="281">
        <v>344.14</v>
      </c>
      <c r="G22" s="281">
        <v>654656.66</v>
      </c>
      <c r="H22" s="281">
        <v>0</v>
      </c>
      <c r="I22" s="281">
        <v>335157.40999999997</v>
      </c>
      <c r="J22" s="281">
        <v>621.79</v>
      </c>
      <c r="K22" s="281">
        <v>255288.85000000003</v>
      </c>
      <c r="L22" s="281">
        <v>0</v>
      </c>
      <c r="M22" s="281">
        <v>50293.099999999977</v>
      </c>
      <c r="N22" s="281">
        <v>277.64999999999998</v>
      </c>
      <c r="O22" s="282">
        <v>0.18993506037697275</v>
      </c>
      <c r="P22" s="282">
        <v>0.27479552806668894</v>
      </c>
      <c r="Q22" s="280"/>
      <c r="R22" s="281"/>
      <c r="S22" s="281"/>
      <c r="T22" s="281"/>
      <c r="U22" s="281"/>
      <c r="V22" s="281"/>
      <c r="W22" s="281"/>
      <c r="X22" s="281"/>
      <c r="Y22" s="281"/>
      <c r="Z22" s="281"/>
      <c r="AA22" s="281"/>
      <c r="AB22" s="281"/>
      <c r="AC22" s="281"/>
      <c r="AD22" s="281"/>
      <c r="AE22" s="282"/>
      <c r="AF22" s="282"/>
      <c r="AG22" s="280"/>
      <c r="AH22" s="281"/>
      <c r="AI22" s="281"/>
      <c r="AJ22" s="281"/>
      <c r="AK22" s="281"/>
      <c r="AL22" s="281"/>
      <c r="AM22" s="281"/>
      <c r="AN22" s="281"/>
      <c r="AO22" s="281"/>
      <c r="AP22" s="281"/>
      <c r="AQ22" s="281"/>
      <c r="AR22" s="281"/>
      <c r="AS22" s="281"/>
      <c r="AT22" s="281"/>
      <c r="AU22" s="282"/>
      <c r="AV22" s="282"/>
      <c r="AW22" s="280"/>
      <c r="AX22" s="281"/>
      <c r="AY22" s="281"/>
      <c r="AZ22" s="281"/>
      <c r="BA22" s="281"/>
      <c r="BB22" s="281"/>
      <c r="BC22" s="281"/>
      <c r="BD22" s="281"/>
      <c r="BE22" s="281"/>
      <c r="BF22" s="281"/>
      <c r="BG22" s="281"/>
      <c r="BH22" s="281"/>
      <c r="BI22" s="281"/>
      <c r="BJ22" s="281"/>
      <c r="BK22" s="282"/>
      <c r="BL22" s="282"/>
      <c r="BM22" s="280"/>
      <c r="BN22" s="281"/>
      <c r="BO22" s="281"/>
      <c r="BP22" s="281"/>
      <c r="BQ22" s="281"/>
      <c r="BR22" s="281"/>
      <c r="BS22" s="281"/>
      <c r="BT22" s="281"/>
      <c r="BU22" s="281"/>
      <c r="BV22" s="281"/>
      <c r="BW22" s="281"/>
      <c r="BX22" s="281"/>
      <c r="BY22" s="281"/>
      <c r="BZ22" s="281"/>
      <c r="CA22" s="282"/>
      <c r="CB22" s="282"/>
      <c r="CC22" s="280"/>
      <c r="CD22" s="281"/>
      <c r="CE22" s="281"/>
      <c r="CF22" s="281"/>
      <c r="CG22" s="281"/>
      <c r="CH22" s="281"/>
      <c r="CI22" s="281"/>
      <c r="CJ22" s="281"/>
      <c r="CK22" s="281"/>
      <c r="CL22" s="281"/>
      <c r="CM22" s="281"/>
      <c r="CN22" s="281"/>
      <c r="CO22" s="281"/>
      <c r="CP22" s="281"/>
      <c r="CQ22" s="282"/>
      <c r="CR22" s="282"/>
      <c r="CS22" s="280"/>
      <c r="CT22" s="281"/>
      <c r="CU22" s="281"/>
      <c r="CV22" s="281"/>
      <c r="CW22" s="281"/>
      <c r="CX22" s="281"/>
      <c r="CY22" s="281"/>
      <c r="CZ22" s="281"/>
      <c r="DA22" s="281"/>
      <c r="DB22" s="281"/>
      <c r="DC22" s="281"/>
      <c r="DD22" s="281"/>
      <c r="DE22" s="281"/>
      <c r="DF22" s="281"/>
      <c r="DG22" s="282"/>
      <c r="DH22" s="282"/>
      <c r="DI22" s="280"/>
      <c r="DJ22" s="281"/>
      <c r="DK22" s="281"/>
      <c r="DL22" s="281"/>
      <c r="DM22" s="281"/>
      <c r="DN22" s="281"/>
      <c r="DO22" s="281"/>
      <c r="DP22" s="281"/>
      <c r="DQ22" s="281"/>
      <c r="DR22" s="281"/>
      <c r="DS22" s="281"/>
      <c r="DT22" s="281"/>
      <c r="DU22" s="281"/>
      <c r="DV22" s="281"/>
      <c r="DW22" s="282"/>
      <c r="DX22" s="282"/>
      <c r="DY22" s="280"/>
      <c r="DZ22" s="281"/>
      <c r="EA22" s="281"/>
      <c r="EB22" s="281"/>
      <c r="EC22" s="281"/>
      <c r="ED22" s="281"/>
      <c r="EE22" s="281"/>
      <c r="EF22" s="281"/>
      <c r="EG22" s="281"/>
      <c r="EH22" s="281"/>
      <c r="EI22" s="281"/>
      <c r="EJ22" s="281"/>
      <c r="EK22" s="281"/>
      <c r="EL22" s="281"/>
      <c r="EM22" s="282"/>
      <c r="EN22" s="282"/>
      <c r="EO22" s="280"/>
      <c r="EP22" s="281"/>
      <c r="EQ22" s="281"/>
      <c r="ER22" s="281"/>
      <c r="ES22" s="281"/>
      <c r="ET22" s="281"/>
      <c r="EU22" s="281"/>
      <c r="EV22" s="281"/>
      <c r="EW22" s="281"/>
      <c r="EX22" s="281"/>
      <c r="EY22" s="281"/>
      <c r="EZ22" s="281"/>
      <c r="FA22" s="281"/>
      <c r="FB22" s="281"/>
      <c r="FC22" s="282"/>
      <c r="FD22" s="282"/>
      <c r="FE22" s="280"/>
      <c r="FF22" s="281"/>
      <c r="FG22" s="281"/>
      <c r="FH22" s="281"/>
      <c r="FI22" s="281"/>
      <c r="FJ22" s="281"/>
      <c r="FK22" s="281"/>
      <c r="FL22" s="281"/>
      <c r="FM22" s="281"/>
      <c r="FN22" s="281"/>
      <c r="FO22" s="281"/>
      <c r="FP22" s="281"/>
      <c r="FQ22" s="281"/>
      <c r="FR22" s="281"/>
      <c r="FS22" s="282"/>
      <c r="FT22" s="282"/>
      <c r="FU22" s="280"/>
      <c r="FV22" s="281"/>
      <c r="FW22" s="281"/>
      <c r="FX22" s="281"/>
      <c r="FY22" s="281"/>
      <c r="FZ22" s="281"/>
      <c r="GA22" s="281"/>
      <c r="GB22" s="281"/>
      <c r="GC22" s="281"/>
      <c r="GD22" s="281"/>
      <c r="GE22" s="281"/>
      <c r="GF22" s="281"/>
      <c r="GG22" s="281"/>
      <c r="GH22" s="281"/>
      <c r="GI22" s="282"/>
      <c r="GJ22" s="282"/>
      <c r="GK22" s="280"/>
      <c r="GL22" s="281"/>
      <c r="GM22" s="281"/>
      <c r="GN22" s="281"/>
      <c r="GO22" s="281"/>
      <c r="GP22" s="281"/>
      <c r="GQ22" s="281"/>
      <c r="GR22" s="281"/>
      <c r="GS22" s="281"/>
      <c r="GT22" s="281"/>
      <c r="GU22" s="281"/>
      <c r="GV22" s="281"/>
      <c r="GW22" s="281"/>
      <c r="GX22" s="281"/>
      <c r="GY22" s="282"/>
      <c r="GZ22" s="282"/>
      <c r="HA22" s="280"/>
      <c r="HB22" s="281"/>
      <c r="HC22" s="281"/>
      <c r="HD22" s="281"/>
      <c r="HE22" s="281"/>
      <c r="HF22" s="281"/>
      <c r="HG22" s="281"/>
      <c r="HH22" s="281"/>
      <c r="HI22" s="281"/>
      <c r="HJ22" s="281"/>
      <c r="HK22" s="281"/>
      <c r="HL22" s="281"/>
      <c r="HM22" s="281"/>
      <c r="HN22" s="281"/>
      <c r="HO22" s="282"/>
      <c r="HP22" s="282"/>
      <c r="HQ22" s="280"/>
      <c r="HR22" s="281"/>
      <c r="HS22" s="281"/>
      <c r="HT22" s="281"/>
      <c r="HU22" s="281"/>
      <c r="HV22" s="281"/>
      <c r="HW22" s="281"/>
      <c r="HX22" s="281"/>
      <c r="HY22" s="281"/>
      <c r="HZ22" s="281"/>
      <c r="IA22" s="281"/>
      <c r="IB22" s="281"/>
      <c r="IC22" s="281"/>
      <c r="ID22" s="281"/>
      <c r="IE22" s="282"/>
      <c r="IF22" s="282"/>
      <c r="IG22" s="280"/>
      <c r="IH22" s="281"/>
      <c r="II22" s="281"/>
      <c r="IJ22" s="281"/>
      <c r="IK22" s="281"/>
      <c r="IL22" s="281"/>
      <c r="IM22" s="281"/>
      <c r="IN22" s="281"/>
      <c r="IO22" s="281"/>
      <c r="IP22" s="281"/>
      <c r="IQ22" s="281"/>
      <c r="IR22" s="281"/>
      <c r="IS22" s="281"/>
      <c r="IT22" s="281"/>
      <c r="IU22" s="282"/>
      <c r="IV22" s="282"/>
    </row>
    <row r="23" spans="1:256" s="983" customFormat="1" ht="18.75" customHeight="1">
      <c r="A23" s="280" t="s">
        <v>316</v>
      </c>
      <c r="B23" s="281">
        <v>1052139.8</v>
      </c>
      <c r="C23" s="281">
        <v>138645.45000000001</v>
      </c>
      <c r="D23" s="281">
        <v>0</v>
      </c>
      <c r="E23" s="281">
        <v>132854.24</v>
      </c>
      <c r="F23" s="281">
        <v>0</v>
      </c>
      <c r="G23" s="281">
        <v>165850.26</v>
      </c>
      <c r="H23" s="281">
        <v>0</v>
      </c>
      <c r="I23" s="281">
        <v>163686.91</v>
      </c>
      <c r="J23" s="281">
        <v>0</v>
      </c>
      <c r="K23" s="281">
        <v>27204.809999999998</v>
      </c>
      <c r="L23" s="281">
        <v>0</v>
      </c>
      <c r="M23" s="281">
        <v>30832.670000000013</v>
      </c>
      <c r="N23" s="281">
        <v>0</v>
      </c>
      <c r="O23" s="282">
        <v>0.25804526166579761</v>
      </c>
      <c r="P23" s="282">
        <v>0.31320663850944525</v>
      </c>
      <c r="Q23" s="280"/>
      <c r="R23" s="281"/>
      <c r="S23" s="281"/>
      <c r="T23" s="281"/>
      <c r="U23" s="281"/>
      <c r="V23" s="281"/>
      <c r="W23" s="281"/>
      <c r="X23" s="281"/>
      <c r="Y23" s="281"/>
      <c r="Z23" s="281"/>
      <c r="AA23" s="281"/>
      <c r="AB23" s="281"/>
      <c r="AC23" s="281"/>
      <c r="AD23" s="281"/>
      <c r="AE23" s="282"/>
      <c r="AF23" s="282"/>
      <c r="AG23" s="280"/>
      <c r="AH23" s="281"/>
      <c r="AI23" s="281"/>
      <c r="AJ23" s="281"/>
      <c r="AK23" s="281"/>
      <c r="AL23" s="281"/>
      <c r="AM23" s="281"/>
      <c r="AN23" s="281"/>
      <c r="AO23" s="281"/>
      <c r="AP23" s="281"/>
      <c r="AQ23" s="281"/>
      <c r="AR23" s="281"/>
      <c r="AS23" s="281"/>
      <c r="AT23" s="281"/>
      <c r="AU23" s="282"/>
      <c r="AV23" s="282"/>
      <c r="AW23" s="280"/>
      <c r="AX23" s="281"/>
      <c r="AY23" s="281"/>
      <c r="AZ23" s="281"/>
      <c r="BA23" s="281"/>
      <c r="BB23" s="281"/>
      <c r="BC23" s="281"/>
      <c r="BD23" s="281"/>
      <c r="BE23" s="281"/>
      <c r="BF23" s="281"/>
      <c r="BG23" s="281"/>
      <c r="BH23" s="281"/>
      <c r="BI23" s="281"/>
      <c r="BJ23" s="281"/>
      <c r="BK23" s="282"/>
      <c r="BL23" s="282"/>
      <c r="BM23" s="280"/>
      <c r="BN23" s="281"/>
      <c r="BO23" s="281"/>
      <c r="BP23" s="281"/>
      <c r="BQ23" s="281"/>
      <c r="BR23" s="281"/>
      <c r="BS23" s="281"/>
      <c r="BT23" s="281"/>
      <c r="BU23" s="281"/>
      <c r="BV23" s="281"/>
      <c r="BW23" s="281"/>
      <c r="BX23" s="281"/>
      <c r="BY23" s="281"/>
      <c r="BZ23" s="281"/>
      <c r="CA23" s="282"/>
      <c r="CB23" s="282"/>
      <c r="CC23" s="280"/>
      <c r="CD23" s="281"/>
      <c r="CE23" s="281"/>
      <c r="CF23" s="281"/>
      <c r="CG23" s="281"/>
      <c r="CH23" s="281"/>
      <c r="CI23" s="281"/>
      <c r="CJ23" s="281"/>
      <c r="CK23" s="281"/>
      <c r="CL23" s="281"/>
      <c r="CM23" s="281"/>
      <c r="CN23" s="281"/>
      <c r="CO23" s="281"/>
      <c r="CP23" s="281"/>
      <c r="CQ23" s="282"/>
      <c r="CR23" s="282"/>
      <c r="CS23" s="280"/>
      <c r="CT23" s="281"/>
      <c r="CU23" s="281"/>
      <c r="CV23" s="281"/>
      <c r="CW23" s="281"/>
      <c r="CX23" s="281"/>
      <c r="CY23" s="281"/>
      <c r="CZ23" s="281"/>
      <c r="DA23" s="281"/>
      <c r="DB23" s="281"/>
      <c r="DC23" s="281"/>
      <c r="DD23" s="281"/>
      <c r="DE23" s="281"/>
      <c r="DF23" s="281"/>
      <c r="DG23" s="282"/>
      <c r="DH23" s="282"/>
      <c r="DI23" s="280"/>
      <c r="DJ23" s="281"/>
      <c r="DK23" s="281"/>
      <c r="DL23" s="281"/>
      <c r="DM23" s="281"/>
      <c r="DN23" s="281"/>
      <c r="DO23" s="281"/>
      <c r="DP23" s="281"/>
      <c r="DQ23" s="281"/>
      <c r="DR23" s="281"/>
      <c r="DS23" s="281"/>
      <c r="DT23" s="281"/>
      <c r="DU23" s="281"/>
      <c r="DV23" s="281"/>
      <c r="DW23" s="282"/>
      <c r="DX23" s="282"/>
      <c r="DY23" s="280"/>
      <c r="DZ23" s="281"/>
      <c r="EA23" s="281"/>
      <c r="EB23" s="281"/>
      <c r="EC23" s="281"/>
      <c r="ED23" s="281"/>
      <c r="EE23" s="281"/>
      <c r="EF23" s="281"/>
      <c r="EG23" s="281"/>
      <c r="EH23" s="281"/>
      <c r="EI23" s="281"/>
      <c r="EJ23" s="281"/>
      <c r="EK23" s="281"/>
      <c r="EL23" s="281"/>
      <c r="EM23" s="282"/>
      <c r="EN23" s="282"/>
      <c r="EO23" s="280"/>
      <c r="EP23" s="281"/>
      <c r="EQ23" s="281"/>
      <c r="ER23" s="281"/>
      <c r="ES23" s="281"/>
      <c r="ET23" s="281"/>
      <c r="EU23" s="281"/>
      <c r="EV23" s="281"/>
      <c r="EW23" s="281"/>
      <c r="EX23" s="281"/>
      <c r="EY23" s="281"/>
      <c r="EZ23" s="281"/>
      <c r="FA23" s="281"/>
      <c r="FB23" s="281"/>
      <c r="FC23" s="282"/>
      <c r="FD23" s="282"/>
      <c r="FE23" s="280"/>
      <c r="FF23" s="281"/>
      <c r="FG23" s="281"/>
      <c r="FH23" s="281"/>
      <c r="FI23" s="281"/>
      <c r="FJ23" s="281"/>
      <c r="FK23" s="281"/>
      <c r="FL23" s="281"/>
      <c r="FM23" s="281"/>
      <c r="FN23" s="281"/>
      <c r="FO23" s="281"/>
      <c r="FP23" s="281"/>
      <c r="FQ23" s="281"/>
      <c r="FR23" s="281"/>
      <c r="FS23" s="282"/>
      <c r="FT23" s="282"/>
      <c r="FU23" s="280"/>
      <c r="FV23" s="281"/>
      <c r="FW23" s="281"/>
      <c r="FX23" s="281"/>
      <c r="FY23" s="281"/>
      <c r="FZ23" s="281"/>
      <c r="GA23" s="281"/>
      <c r="GB23" s="281"/>
      <c r="GC23" s="281"/>
      <c r="GD23" s="281"/>
      <c r="GE23" s="281"/>
      <c r="GF23" s="281"/>
      <c r="GG23" s="281"/>
      <c r="GH23" s="281"/>
      <c r="GI23" s="282"/>
      <c r="GJ23" s="282"/>
      <c r="GK23" s="280"/>
      <c r="GL23" s="281"/>
      <c r="GM23" s="281"/>
      <c r="GN23" s="281"/>
      <c r="GO23" s="281"/>
      <c r="GP23" s="281"/>
      <c r="GQ23" s="281"/>
      <c r="GR23" s="281"/>
      <c r="GS23" s="281"/>
      <c r="GT23" s="281"/>
      <c r="GU23" s="281"/>
      <c r="GV23" s="281"/>
      <c r="GW23" s="281"/>
      <c r="GX23" s="281"/>
      <c r="GY23" s="282"/>
      <c r="GZ23" s="282"/>
      <c r="HA23" s="280"/>
      <c r="HB23" s="281"/>
      <c r="HC23" s="281"/>
      <c r="HD23" s="281"/>
      <c r="HE23" s="281"/>
      <c r="HF23" s="281"/>
      <c r="HG23" s="281"/>
      <c r="HH23" s="281"/>
      <c r="HI23" s="281"/>
      <c r="HJ23" s="281"/>
      <c r="HK23" s="281"/>
      <c r="HL23" s="281"/>
      <c r="HM23" s="281"/>
      <c r="HN23" s="281"/>
      <c r="HO23" s="282"/>
      <c r="HP23" s="282"/>
      <c r="HQ23" s="280"/>
      <c r="HR23" s="281"/>
      <c r="HS23" s="281"/>
      <c r="HT23" s="281"/>
      <c r="HU23" s="281"/>
      <c r="HV23" s="281"/>
      <c r="HW23" s="281"/>
      <c r="HX23" s="281"/>
      <c r="HY23" s="281"/>
      <c r="HZ23" s="281"/>
      <c r="IA23" s="281"/>
      <c r="IB23" s="281"/>
      <c r="IC23" s="281"/>
      <c r="ID23" s="281"/>
      <c r="IE23" s="282"/>
      <c r="IF23" s="282"/>
      <c r="IG23" s="280"/>
      <c r="IH23" s="281"/>
      <c r="II23" s="281"/>
      <c r="IJ23" s="281"/>
      <c r="IK23" s="281"/>
      <c r="IL23" s="281"/>
      <c r="IM23" s="281"/>
      <c r="IN23" s="281"/>
      <c r="IO23" s="281"/>
      <c r="IP23" s="281"/>
      <c r="IQ23" s="281"/>
      <c r="IR23" s="281"/>
      <c r="IS23" s="281"/>
      <c r="IT23" s="281"/>
      <c r="IU23" s="282"/>
      <c r="IV23" s="282"/>
    </row>
    <row r="24" spans="1:256" s="983" customFormat="1" ht="18.75" customHeight="1">
      <c r="A24" s="280" t="s">
        <v>1145</v>
      </c>
      <c r="B24" s="281">
        <v>5983861.1100000003</v>
      </c>
      <c r="C24" s="281">
        <v>673133.06</v>
      </c>
      <c r="D24" s="281">
        <v>0</v>
      </c>
      <c r="E24" s="281">
        <v>343306.73</v>
      </c>
      <c r="F24" s="281">
        <v>0.08</v>
      </c>
      <c r="G24" s="281">
        <v>1249643.1100000001</v>
      </c>
      <c r="H24" s="281">
        <v>0</v>
      </c>
      <c r="I24" s="281">
        <v>416869.54</v>
      </c>
      <c r="J24" s="281">
        <v>23.52</v>
      </c>
      <c r="K24" s="281">
        <v>576510.05000000005</v>
      </c>
      <c r="L24" s="281">
        <v>0</v>
      </c>
      <c r="M24" s="281">
        <v>73562.81</v>
      </c>
      <c r="N24" s="281">
        <v>23.44</v>
      </c>
      <c r="O24" s="282">
        <v>0.16986354651537022</v>
      </c>
      <c r="P24" s="282">
        <v>0.27850515567865514</v>
      </c>
      <c r="Q24" s="280"/>
      <c r="R24" s="281"/>
      <c r="S24" s="281"/>
      <c r="T24" s="281"/>
      <c r="U24" s="281"/>
      <c r="V24" s="281"/>
      <c r="W24" s="281"/>
      <c r="X24" s="281"/>
      <c r="Y24" s="281"/>
      <c r="Z24" s="281"/>
      <c r="AA24" s="281"/>
      <c r="AB24" s="281"/>
      <c r="AC24" s="281"/>
      <c r="AD24" s="281"/>
      <c r="AE24" s="282"/>
      <c r="AF24" s="282"/>
      <c r="AG24" s="280"/>
      <c r="AH24" s="281"/>
      <c r="AI24" s="281"/>
      <c r="AJ24" s="281"/>
      <c r="AK24" s="281"/>
      <c r="AL24" s="281"/>
      <c r="AM24" s="281"/>
      <c r="AN24" s="281"/>
      <c r="AO24" s="281"/>
      <c r="AP24" s="281"/>
      <c r="AQ24" s="281"/>
      <c r="AR24" s="281"/>
      <c r="AS24" s="281"/>
      <c r="AT24" s="281"/>
      <c r="AU24" s="282"/>
      <c r="AV24" s="282"/>
      <c r="AW24" s="280"/>
      <c r="AX24" s="281"/>
      <c r="AY24" s="281"/>
      <c r="AZ24" s="281"/>
      <c r="BA24" s="281"/>
      <c r="BB24" s="281"/>
      <c r="BC24" s="281"/>
      <c r="BD24" s="281"/>
      <c r="BE24" s="281"/>
      <c r="BF24" s="281"/>
      <c r="BG24" s="281"/>
      <c r="BH24" s="281"/>
      <c r="BI24" s="281"/>
      <c r="BJ24" s="281"/>
      <c r="BK24" s="282"/>
      <c r="BL24" s="282"/>
      <c r="BM24" s="280"/>
      <c r="BN24" s="281"/>
      <c r="BO24" s="281"/>
      <c r="BP24" s="281"/>
      <c r="BQ24" s="281"/>
      <c r="BR24" s="281"/>
      <c r="BS24" s="281"/>
      <c r="BT24" s="281"/>
      <c r="BU24" s="281"/>
      <c r="BV24" s="281"/>
      <c r="BW24" s="281"/>
      <c r="BX24" s="281"/>
      <c r="BY24" s="281"/>
      <c r="BZ24" s="281"/>
      <c r="CA24" s="282"/>
      <c r="CB24" s="282"/>
      <c r="CC24" s="280"/>
      <c r="CD24" s="281"/>
      <c r="CE24" s="281"/>
      <c r="CF24" s="281"/>
      <c r="CG24" s="281"/>
      <c r="CH24" s="281"/>
      <c r="CI24" s="281"/>
      <c r="CJ24" s="281"/>
      <c r="CK24" s="281"/>
      <c r="CL24" s="281"/>
      <c r="CM24" s="281"/>
      <c r="CN24" s="281"/>
      <c r="CO24" s="281"/>
      <c r="CP24" s="281"/>
      <c r="CQ24" s="282"/>
      <c r="CR24" s="282"/>
      <c r="CS24" s="280"/>
      <c r="CT24" s="281"/>
      <c r="CU24" s="281"/>
      <c r="CV24" s="281"/>
      <c r="CW24" s="281"/>
      <c r="CX24" s="281"/>
      <c r="CY24" s="281"/>
      <c r="CZ24" s="281"/>
      <c r="DA24" s="281"/>
      <c r="DB24" s="281"/>
      <c r="DC24" s="281"/>
      <c r="DD24" s="281"/>
      <c r="DE24" s="281"/>
      <c r="DF24" s="281"/>
      <c r="DG24" s="282"/>
      <c r="DH24" s="282"/>
      <c r="DI24" s="280"/>
      <c r="DJ24" s="281"/>
      <c r="DK24" s="281"/>
      <c r="DL24" s="281"/>
      <c r="DM24" s="281"/>
      <c r="DN24" s="281"/>
      <c r="DO24" s="281"/>
      <c r="DP24" s="281"/>
      <c r="DQ24" s="281"/>
      <c r="DR24" s="281"/>
      <c r="DS24" s="281"/>
      <c r="DT24" s="281"/>
      <c r="DU24" s="281"/>
      <c r="DV24" s="281"/>
      <c r="DW24" s="282"/>
      <c r="DX24" s="282"/>
      <c r="DY24" s="280"/>
      <c r="DZ24" s="281"/>
      <c r="EA24" s="281"/>
      <c r="EB24" s="281"/>
      <c r="EC24" s="281"/>
      <c r="ED24" s="281"/>
      <c r="EE24" s="281"/>
      <c r="EF24" s="281"/>
      <c r="EG24" s="281"/>
      <c r="EH24" s="281"/>
      <c r="EI24" s="281"/>
      <c r="EJ24" s="281"/>
      <c r="EK24" s="281"/>
      <c r="EL24" s="281"/>
      <c r="EM24" s="282"/>
      <c r="EN24" s="282"/>
      <c r="EO24" s="280"/>
      <c r="EP24" s="281"/>
      <c r="EQ24" s="281"/>
      <c r="ER24" s="281"/>
      <c r="ES24" s="281"/>
      <c r="ET24" s="281"/>
      <c r="EU24" s="281"/>
      <c r="EV24" s="281"/>
      <c r="EW24" s="281"/>
      <c r="EX24" s="281"/>
      <c r="EY24" s="281"/>
      <c r="EZ24" s="281"/>
      <c r="FA24" s="281"/>
      <c r="FB24" s="281"/>
      <c r="FC24" s="282"/>
      <c r="FD24" s="282"/>
      <c r="FE24" s="280"/>
      <c r="FF24" s="281"/>
      <c r="FG24" s="281"/>
      <c r="FH24" s="281"/>
      <c r="FI24" s="281"/>
      <c r="FJ24" s="281"/>
      <c r="FK24" s="281"/>
      <c r="FL24" s="281"/>
      <c r="FM24" s="281"/>
      <c r="FN24" s="281"/>
      <c r="FO24" s="281"/>
      <c r="FP24" s="281"/>
      <c r="FQ24" s="281"/>
      <c r="FR24" s="281"/>
      <c r="FS24" s="282"/>
      <c r="FT24" s="282"/>
      <c r="FU24" s="280"/>
      <c r="FV24" s="281"/>
      <c r="FW24" s="281"/>
      <c r="FX24" s="281"/>
      <c r="FY24" s="281"/>
      <c r="FZ24" s="281"/>
      <c r="GA24" s="281"/>
      <c r="GB24" s="281"/>
      <c r="GC24" s="281"/>
      <c r="GD24" s="281"/>
      <c r="GE24" s="281"/>
      <c r="GF24" s="281"/>
      <c r="GG24" s="281"/>
      <c r="GH24" s="281"/>
      <c r="GI24" s="282"/>
      <c r="GJ24" s="282"/>
      <c r="GK24" s="280"/>
      <c r="GL24" s="281"/>
      <c r="GM24" s="281"/>
      <c r="GN24" s="281"/>
      <c r="GO24" s="281"/>
      <c r="GP24" s="281"/>
      <c r="GQ24" s="281"/>
      <c r="GR24" s="281"/>
      <c r="GS24" s="281"/>
      <c r="GT24" s="281"/>
      <c r="GU24" s="281"/>
      <c r="GV24" s="281"/>
      <c r="GW24" s="281"/>
      <c r="GX24" s="281"/>
      <c r="GY24" s="282"/>
      <c r="GZ24" s="282"/>
      <c r="HA24" s="280"/>
      <c r="HB24" s="281"/>
      <c r="HC24" s="281"/>
      <c r="HD24" s="281"/>
      <c r="HE24" s="281"/>
      <c r="HF24" s="281"/>
      <c r="HG24" s="281"/>
      <c r="HH24" s="281"/>
      <c r="HI24" s="281"/>
      <c r="HJ24" s="281"/>
      <c r="HK24" s="281"/>
      <c r="HL24" s="281"/>
      <c r="HM24" s="281"/>
      <c r="HN24" s="281"/>
      <c r="HO24" s="282"/>
      <c r="HP24" s="282"/>
      <c r="HQ24" s="280"/>
      <c r="HR24" s="281"/>
      <c r="HS24" s="281"/>
      <c r="HT24" s="281"/>
      <c r="HU24" s="281"/>
      <c r="HV24" s="281"/>
      <c r="HW24" s="281"/>
      <c r="HX24" s="281"/>
      <c r="HY24" s="281"/>
      <c r="HZ24" s="281"/>
      <c r="IA24" s="281"/>
      <c r="IB24" s="281"/>
      <c r="IC24" s="281"/>
      <c r="ID24" s="281"/>
      <c r="IE24" s="282"/>
      <c r="IF24" s="282"/>
      <c r="IG24" s="280"/>
      <c r="IH24" s="281"/>
      <c r="II24" s="281"/>
      <c r="IJ24" s="281"/>
      <c r="IK24" s="281"/>
      <c r="IL24" s="281"/>
      <c r="IM24" s="281"/>
      <c r="IN24" s="281"/>
      <c r="IO24" s="281"/>
      <c r="IP24" s="281"/>
      <c r="IQ24" s="281"/>
      <c r="IR24" s="281"/>
      <c r="IS24" s="281"/>
      <c r="IT24" s="281"/>
      <c r="IU24" s="282"/>
      <c r="IV24" s="282"/>
    </row>
    <row r="25" spans="1:256" s="983" customFormat="1" ht="18.75" customHeight="1">
      <c r="A25" s="280" t="s">
        <v>1146</v>
      </c>
      <c r="B25" s="281">
        <v>2120087.9500000002</v>
      </c>
      <c r="C25" s="281">
        <v>233733.15</v>
      </c>
      <c r="D25" s="281">
        <v>0</v>
      </c>
      <c r="E25" s="281">
        <v>173219.73</v>
      </c>
      <c r="F25" s="281">
        <v>0</v>
      </c>
      <c r="G25" s="281">
        <v>266365.8</v>
      </c>
      <c r="H25" s="281">
        <v>0</v>
      </c>
      <c r="I25" s="281">
        <v>234468.38</v>
      </c>
      <c r="J25" s="281">
        <v>0</v>
      </c>
      <c r="K25" s="281">
        <v>32632.649999999994</v>
      </c>
      <c r="L25" s="281">
        <v>0</v>
      </c>
      <c r="M25" s="281">
        <v>61248.649999999994</v>
      </c>
      <c r="N25" s="281">
        <v>0</v>
      </c>
      <c r="O25" s="282">
        <v>0.19195094241255414</v>
      </c>
      <c r="P25" s="282">
        <v>0.23623273742016218</v>
      </c>
      <c r="Q25" s="280"/>
      <c r="R25" s="281"/>
      <c r="S25" s="281"/>
      <c r="T25" s="281"/>
      <c r="U25" s="281"/>
      <c r="V25" s="281"/>
      <c r="W25" s="281"/>
      <c r="X25" s="281"/>
      <c r="Y25" s="281"/>
      <c r="Z25" s="281"/>
      <c r="AA25" s="281"/>
      <c r="AB25" s="281"/>
      <c r="AC25" s="281"/>
      <c r="AD25" s="281"/>
      <c r="AE25" s="282"/>
      <c r="AF25" s="282"/>
      <c r="AG25" s="280"/>
      <c r="AH25" s="281"/>
      <c r="AI25" s="281"/>
      <c r="AJ25" s="281"/>
      <c r="AK25" s="281"/>
      <c r="AL25" s="281"/>
      <c r="AM25" s="281"/>
      <c r="AN25" s="281"/>
      <c r="AO25" s="281"/>
      <c r="AP25" s="281"/>
      <c r="AQ25" s="281"/>
      <c r="AR25" s="281"/>
      <c r="AS25" s="281"/>
      <c r="AT25" s="281"/>
      <c r="AU25" s="282"/>
      <c r="AV25" s="282"/>
      <c r="AW25" s="280"/>
      <c r="AX25" s="281"/>
      <c r="AY25" s="281"/>
      <c r="AZ25" s="281"/>
      <c r="BA25" s="281"/>
      <c r="BB25" s="281"/>
      <c r="BC25" s="281"/>
      <c r="BD25" s="281"/>
      <c r="BE25" s="281"/>
      <c r="BF25" s="281"/>
      <c r="BG25" s="281"/>
      <c r="BH25" s="281"/>
      <c r="BI25" s="281"/>
      <c r="BJ25" s="281"/>
      <c r="BK25" s="282"/>
      <c r="BL25" s="282"/>
      <c r="BM25" s="280"/>
      <c r="BN25" s="281"/>
      <c r="BO25" s="281"/>
      <c r="BP25" s="281"/>
      <c r="BQ25" s="281"/>
      <c r="BR25" s="281"/>
      <c r="BS25" s="281"/>
      <c r="BT25" s="281"/>
      <c r="BU25" s="281"/>
      <c r="BV25" s="281"/>
      <c r="BW25" s="281"/>
      <c r="BX25" s="281"/>
      <c r="BY25" s="281"/>
      <c r="BZ25" s="281"/>
      <c r="CA25" s="282"/>
      <c r="CB25" s="282"/>
      <c r="CC25" s="280"/>
      <c r="CD25" s="281"/>
      <c r="CE25" s="281"/>
      <c r="CF25" s="281"/>
      <c r="CG25" s="281"/>
      <c r="CH25" s="281"/>
      <c r="CI25" s="281"/>
      <c r="CJ25" s="281"/>
      <c r="CK25" s="281"/>
      <c r="CL25" s="281"/>
      <c r="CM25" s="281"/>
      <c r="CN25" s="281"/>
      <c r="CO25" s="281"/>
      <c r="CP25" s="281"/>
      <c r="CQ25" s="282"/>
      <c r="CR25" s="282"/>
      <c r="CS25" s="280"/>
      <c r="CT25" s="281"/>
      <c r="CU25" s="281"/>
      <c r="CV25" s="281"/>
      <c r="CW25" s="281"/>
      <c r="CX25" s="281"/>
      <c r="CY25" s="281"/>
      <c r="CZ25" s="281"/>
      <c r="DA25" s="281"/>
      <c r="DB25" s="281"/>
      <c r="DC25" s="281"/>
      <c r="DD25" s="281"/>
      <c r="DE25" s="281"/>
      <c r="DF25" s="281"/>
      <c r="DG25" s="282"/>
      <c r="DH25" s="282"/>
      <c r="DI25" s="280"/>
      <c r="DJ25" s="281"/>
      <c r="DK25" s="281"/>
      <c r="DL25" s="281"/>
      <c r="DM25" s="281"/>
      <c r="DN25" s="281"/>
      <c r="DO25" s="281"/>
      <c r="DP25" s="281"/>
      <c r="DQ25" s="281"/>
      <c r="DR25" s="281"/>
      <c r="DS25" s="281"/>
      <c r="DT25" s="281"/>
      <c r="DU25" s="281"/>
      <c r="DV25" s="281"/>
      <c r="DW25" s="282"/>
      <c r="DX25" s="282"/>
      <c r="DY25" s="280"/>
      <c r="DZ25" s="281"/>
      <c r="EA25" s="281"/>
      <c r="EB25" s="281"/>
      <c r="EC25" s="281"/>
      <c r="ED25" s="281"/>
      <c r="EE25" s="281"/>
      <c r="EF25" s="281"/>
      <c r="EG25" s="281"/>
      <c r="EH25" s="281"/>
      <c r="EI25" s="281"/>
      <c r="EJ25" s="281"/>
      <c r="EK25" s="281"/>
      <c r="EL25" s="281"/>
      <c r="EM25" s="282"/>
      <c r="EN25" s="282"/>
      <c r="EO25" s="280"/>
      <c r="EP25" s="281"/>
      <c r="EQ25" s="281"/>
      <c r="ER25" s="281"/>
      <c r="ES25" s="281"/>
      <c r="ET25" s="281"/>
      <c r="EU25" s="281"/>
      <c r="EV25" s="281"/>
      <c r="EW25" s="281"/>
      <c r="EX25" s="281"/>
      <c r="EY25" s="281"/>
      <c r="EZ25" s="281"/>
      <c r="FA25" s="281"/>
      <c r="FB25" s="281"/>
      <c r="FC25" s="282"/>
      <c r="FD25" s="282"/>
      <c r="FE25" s="280"/>
      <c r="FF25" s="281"/>
      <c r="FG25" s="281"/>
      <c r="FH25" s="281"/>
      <c r="FI25" s="281"/>
      <c r="FJ25" s="281"/>
      <c r="FK25" s="281"/>
      <c r="FL25" s="281"/>
      <c r="FM25" s="281"/>
      <c r="FN25" s="281"/>
      <c r="FO25" s="281"/>
      <c r="FP25" s="281"/>
      <c r="FQ25" s="281"/>
      <c r="FR25" s="281"/>
      <c r="FS25" s="282"/>
      <c r="FT25" s="282"/>
      <c r="FU25" s="280"/>
      <c r="FV25" s="281"/>
      <c r="FW25" s="281"/>
      <c r="FX25" s="281"/>
      <c r="FY25" s="281"/>
      <c r="FZ25" s="281"/>
      <c r="GA25" s="281"/>
      <c r="GB25" s="281"/>
      <c r="GC25" s="281"/>
      <c r="GD25" s="281"/>
      <c r="GE25" s="281"/>
      <c r="GF25" s="281"/>
      <c r="GG25" s="281"/>
      <c r="GH25" s="281"/>
      <c r="GI25" s="282"/>
      <c r="GJ25" s="282"/>
      <c r="GK25" s="280"/>
      <c r="GL25" s="281"/>
      <c r="GM25" s="281"/>
      <c r="GN25" s="281"/>
      <c r="GO25" s="281"/>
      <c r="GP25" s="281"/>
      <c r="GQ25" s="281"/>
      <c r="GR25" s="281"/>
      <c r="GS25" s="281"/>
      <c r="GT25" s="281"/>
      <c r="GU25" s="281"/>
      <c r="GV25" s="281"/>
      <c r="GW25" s="281"/>
      <c r="GX25" s="281"/>
      <c r="GY25" s="282"/>
      <c r="GZ25" s="282"/>
      <c r="HA25" s="280"/>
      <c r="HB25" s="281"/>
      <c r="HC25" s="281"/>
      <c r="HD25" s="281"/>
      <c r="HE25" s="281"/>
      <c r="HF25" s="281"/>
      <c r="HG25" s="281"/>
      <c r="HH25" s="281"/>
      <c r="HI25" s="281"/>
      <c r="HJ25" s="281"/>
      <c r="HK25" s="281"/>
      <c r="HL25" s="281"/>
      <c r="HM25" s="281"/>
      <c r="HN25" s="281"/>
      <c r="HO25" s="282"/>
      <c r="HP25" s="282"/>
      <c r="HQ25" s="280"/>
      <c r="HR25" s="281"/>
      <c r="HS25" s="281"/>
      <c r="HT25" s="281"/>
      <c r="HU25" s="281"/>
      <c r="HV25" s="281"/>
      <c r="HW25" s="281"/>
      <c r="HX25" s="281"/>
      <c r="HY25" s="281"/>
      <c r="HZ25" s="281"/>
      <c r="IA25" s="281"/>
      <c r="IB25" s="281"/>
      <c r="IC25" s="281"/>
      <c r="ID25" s="281"/>
      <c r="IE25" s="282"/>
      <c r="IF25" s="282"/>
      <c r="IG25" s="280"/>
      <c r="IH25" s="281"/>
      <c r="II25" s="281"/>
      <c r="IJ25" s="281"/>
      <c r="IK25" s="281"/>
      <c r="IL25" s="281"/>
      <c r="IM25" s="281"/>
      <c r="IN25" s="281"/>
      <c r="IO25" s="281"/>
      <c r="IP25" s="281"/>
      <c r="IQ25" s="281"/>
      <c r="IR25" s="281"/>
      <c r="IS25" s="281"/>
      <c r="IT25" s="281"/>
      <c r="IU25" s="282"/>
      <c r="IV25" s="282"/>
    </row>
    <row r="26" spans="1:256" s="983" customFormat="1" ht="18.75" customHeight="1">
      <c r="A26" s="163"/>
      <c r="B26" s="281" t="s">
        <v>839</v>
      </c>
      <c r="C26" s="281" t="s">
        <v>839</v>
      </c>
      <c r="D26" s="281" t="s">
        <v>839</v>
      </c>
      <c r="E26" s="281" t="s">
        <v>839</v>
      </c>
      <c r="F26" s="281" t="s">
        <v>839</v>
      </c>
      <c r="G26" s="281" t="s">
        <v>839</v>
      </c>
      <c r="H26" s="281" t="s">
        <v>839</v>
      </c>
      <c r="I26" s="281"/>
      <c r="J26" s="281" t="s">
        <v>839</v>
      </c>
      <c r="K26" s="281"/>
      <c r="L26" s="281"/>
      <c r="M26" s="281"/>
      <c r="N26" s="281" t="s">
        <v>839</v>
      </c>
      <c r="O26" s="282"/>
      <c r="P26" s="282"/>
      <c r="Q26" s="280"/>
      <c r="R26" s="281"/>
      <c r="S26" s="281"/>
      <c r="T26" s="281"/>
      <c r="U26" s="281"/>
      <c r="V26" s="281"/>
      <c r="W26" s="281"/>
      <c r="X26" s="281"/>
      <c r="Y26" s="281"/>
      <c r="Z26" s="281"/>
      <c r="AA26" s="281"/>
      <c r="AB26" s="281"/>
      <c r="AC26" s="281"/>
      <c r="AD26" s="281"/>
      <c r="AE26" s="282"/>
      <c r="AF26" s="282"/>
      <c r="AG26" s="280"/>
      <c r="AH26" s="281"/>
      <c r="AI26" s="281"/>
      <c r="AJ26" s="281"/>
      <c r="AK26" s="281"/>
      <c r="AL26" s="281"/>
      <c r="AM26" s="281"/>
      <c r="AN26" s="281"/>
      <c r="AO26" s="281"/>
      <c r="AP26" s="281"/>
      <c r="AQ26" s="281"/>
      <c r="AR26" s="281"/>
      <c r="AS26" s="281"/>
      <c r="AT26" s="281"/>
      <c r="AU26" s="282"/>
      <c r="AV26" s="282"/>
      <c r="AW26" s="280"/>
      <c r="AX26" s="281"/>
      <c r="AY26" s="281"/>
      <c r="AZ26" s="281"/>
      <c r="BA26" s="281"/>
      <c r="BB26" s="281"/>
      <c r="BC26" s="281"/>
      <c r="BD26" s="281"/>
      <c r="BE26" s="281"/>
      <c r="BF26" s="281"/>
      <c r="BG26" s="281"/>
      <c r="BH26" s="281"/>
      <c r="BI26" s="281"/>
      <c r="BJ26" s="281"/>
      <c r="BK26" s="282"/>
      <c r="BL26" s="282"/>
      <c r="BM26" s="280"/>
      <c r="BN26" s="281"/>
      <c r="BO26" s="281"/>
      <c r="BP26" s="281"/>
      <c r="BQ26" s="281"/>
      <c r="BR26" s="281"/>
      <c r="BS26" s="281"/>
      <c r="BT26" s="281"/>
      <c r="BU26" s="281"/>
      <c r="BV26" s="281"/>
      <c r="BW26" s="281"/>
      <c r="BX26" s="281"/>
      <c r="BY26" s="281"/>
      <c r="BZ26" s="281"/>
      <c r="CA26" s="282"/>
      <c r="CB26" s="282"/>
      <c r="CC26" s="280"/>
      <c r="CD26" s="281"/>
      <c r="CE26" s="281"/>
      <c r="CF26" s="281"/>
      <c r="CG26" s="281"/>
      <c r="CH26" s="281"/>
      <c r="CI26" s="281"/>
      <c r="CJ26" s="281"/>
      <c r="CK26" s="281"/>
      <c r="CL26" s="281"/>
      <c r="CM26" s="281"/>
      <c r="CN26" s="281"/>
      <c r="CO26" s="281"/>
      <c r="CP26" s="281"/>
      <c r="CQ26" s="282"/>
      <c r="CR26" s="282"/>
      <c r="CS26" s="280"/>
      <c r="CT26" s="281"/>
      <c r="CU26" s="281"/>
      <c r="CV26" s="281"/>
      <c r="CW26" s="281"/>
      <c r="CX26" s="281"/>
      <c r="CY26" s="281"/>
      <c r="CZ26" s="281"/>
      <c r="DA26" s="281"/>
      <c r="DB26" s="281"/>
      <c r="DC26" s="281"/>
      <c r="DD26" s="281"/>
      <c r="DE26" s="281"/>
      <c r="DF26" s="281"/>
      <c r="DG26" s="282"/>
      <c r="DH26" s="282"/>
      <c r="DI26" s="280"/>
      <c r="DJ26" s="281"/>
      <c r="DK26" s="281"/>
      <c r="DL26" s="281"/>
      <c r="DM26" s="281"/>
      <c r="DN26" s="281"/>
      <c r="DO26" s="281"/>
      <c r="DP26" s="281"/>
      <c r="DQ26" s="281"/>
      <c r="DR26" s="281"/>
      <c r="DS26" s="281"/>
      <c r="DT26" s="281"/>
      <c r="DU26" s="281"/>
      <c r="DV26" s="281"/>
      <c r="DW26" s="282"/>
      <c r="DX26" s="282"/>
      <c r="DY26" s="280"/>
      <c r="DZ26" s="281"/>
      <c r="EA26" s="281"/>
      <c r="EB26" s="281"/>
      <c r="EC26" s="281"/>
      <c r="ED26" s="281"/>
      <c r="EE26" s="281"/>
      <c r="EF26" s="281"/>
      <c r="EG26" s="281"/>
      <c r="EH26" s="281"/>
      <c r="EI26" s="281"/>
      <c r="EJ26" s="281"/>
      <c r="EK26" s="281"/>
      <c r="EL26" s="281"/>
      <c r="EM26" s="282"/>
      <c r="EN26" s="282"/>
      <c r="EO26" s="280"/>
      <c r="EP26" s="281"/>
      <c r="EQ26" s="281"/>
      <c r="ER26" s="281"/>
      <c r="ES26" s="281"/>
      <c r="ET26" s="281"/>
      <c r="EU26" s="281"/>
      <c r="EV26" s="281"/>
      <c r="EW26" s="281"/>
      <c r="EX26" s="281"/>
      <c r="EY26" s="281"/>
      <c r="EZ26" s="281"/>
      <c r="FA26" s="281"/>
      <c r="FB26" s="281"/>
      <c r="FC26" s="282"/>
      <c r="FD26" s="282"/>
      <c r="FE26" s="280"/>
      <c r="FF26" s="281"/>
      <c r="FG26" s="281"/>
      <c r="FH26" s="281"/>
      <c r="FI26" s="281"/>
      <c r="FJ26" s="281"/>
      <c r="FK26" s="281"/>
      <c r="FL26" s="281"/>
      <c r="FM26" s="281"/>
      <c r="FN26" s="281"/>
      <c r="FO26" s="281"/>
      <c r="FP26" s="281"/>
      <c r="FQ26" s="281"/>
      <c r="FR26" s="281"/>
      <c r="FS26" s="282"/>
      <c r="FT26" s="282"/>
      <c r="FU26" s="280"/>
      <c r="FV26" s="281"/>
      <c r="FW26" s="281"/>
      <c r="FX26" s="281"/>
      <c r="FY26" s="281"/>
      <c r="FZ26" s="281"/>
      <c r="GA26" s="281"/>
      <c r="GB26" s="281"/>
      <c r="GC26" s="281"/>
      <c r="GD26" s="281"/>
      <c r="GE26" s="281"/>
      <c r="GF26" s="281"/>
      <c r="GG26" s="281"/>
      <c r="GH26" s="281"/>
      <c r="GI26" s="282"/>
      <c r="GJ26" s="282"/>
      <c r="GK26" s="280"/>
      <c r="GL26" s="281"/>
      <c r="GM26" s="281"/>
      <c r="GN26" s="281"/>
      <c r="GO26" s="281"/>
      <c r="GP26" s="281"/>
      <c r="GQ26" s="281"/>
      <c r="GR26" s="281"/>
      <c r="GS26" s="281"/>
      <c r="GT26" s="281"/>
      <c r="GU26" s="281"/>
      <c r="GV26" s="281"/>
      <c r="GW26" s="281"/>
      <c r="GX26" s="281"/>
      <c r="GY26" s="282"/>
      <c r="GZ26" s="282"/>
      <c r="HA26" s="280"/>
      <c r="HB26" s="281"/>
      <c r="HC26" s="281"/>
      <c r="HD26" s="281"/>
      <c r="HE26" s="281"/>
      <c r="HF26" s="281"/>
      <c r="HG26" s="281"/>
      <c r="HH26" s="281"/>
      <c r="HI26" s="281"/>
      <c r="HJ26" s="281"/>
      <c r="HK26" s="281"/>
      <c r="HL26" s="281"/>
      <c r="HM26" s="281"/>
      <c r="HN26" s="281"/>
      <c r="HO26" s="282"/>
      <c r="HP26" s="282"/>
      <c r="HQ26" s="280"/>
      <c r="HR26" s="281"/>
      <c r="HS26" s="281"/>
      <c r="HT26" s="281"/>
      <c r="HU26" s="281"/>
      <c r="HV26" s="281"/>
      <c r="HW26" s="281"/>
      <c r="HX26" s="281"/>
      <c r="HY26" s="281"/>
      <c r="HZ26" s="281"/>
      <c r="IA26" s="281"/>
      <c r="IB26" s="281"/>
      <c r="IC26" s="281"/>
      <c r="ID26" s="281"/>
      <c r="IE26" s="282"/>
      <c r="IF26" s="282"/>
      <c r="IG26" s="280"/>
      <c r="IH26" s="281"/>
      <c r="II26" s="281"/>
      <c r="IJ26" s="281"/>
      <c r="IK26" s="281"/>
      <c r="IL26" s="281"/>
      <c r="IM26" s="281"/>
      <c r="IN26" s="281"/>
      <c r="IO26" s="281"/>
      <c r="IP26" s="281"/>
      <c r="IQ26" s="281"/>
      <c r="IR26" s="281"/>
      <c r="IS26" s="281"/>
      <c r="IT26" s="281"/>
      <c r="IU26" s="282"/>
      <c r="IV26" s="282"/>
    </row>
    <row r="27" spans="1:256" s="983" customFormat="1" ht="21.75" customHeight="1">
      <c r="A27" s="280" t="s">
        <v>6</v>
      </c>
      <c r="B27" s="281">
        <v>90627056.829999998</v>
      </c>
      <c r="C27" s="281">
        <v>9589390.120000001</v>
      </c>
      <c r="D27" s="281">
        <v>34.18</v>
      </c>
      <c r="E27" s="281">
        <v>14503705.139999999</v>
      </c>
      <c r="F27" s="281">
        <v>32527.699999999997</v>
      </c>
      <c r="G27" s="281">
        <v>15720899.34</v>
      </c>
      <c r="H27" s="281">
        <v>2135.4800000000005</v>
      </c>
      <c r="I27" s="281">
        <v>16565828.789999999</v>
      </c>
      <c r="J27" s="281">
        <v>77634.97</v>
      </c>
      <c r="K27" s="281">
        <v>6131509.2199999988</v>
      </c>
      <c r="L27" s="281">
        <v>2101.3000000000006</v>
      </c>
      <c r="M27" s="281">
        <v>2062123.6500000004</v>
      </c>
      <c r="N27" s="281">
        <v>45107.270000000004</v>
      </c>
      <c r="O27" s="282">
        <v>0.26620810587786575</v>
      </c>
      <c r="P27" s="282">
        <v>0.35713946488093185</v>
      </c>
      <c r="Q27" s="283"/>
      <c r="R27" s="288"/>
      <c r="S27" s="288"/>
      <c r="T27" s="284"/>
      <c r="U27" s="284"/>
      <c r="V27" s="284"/>
      <c r="W27" s="284"/>
      <c r="X27" s="284"/>
    </row>
    <row r="28" spans="1:256" s="983" customFormat="1" ht="20.25" customHeight="1">
      <c r="B28" s="278"/>
      <c r="C28" s="279"/>
      <c r="D28" s="289"/>
      <c r="E28" s="279"/>
      <c r="F28" s="279"/>
      <c r="G28" s="279"/>
      <c r="H28" s="279"/>
      <c r="I28" s="279"/>
      <c r="J28" s="279"/>
      <c r="K28" s="279"/>
      <c r="L28" s="279"/>
      <c r="M28" s="279"/>
      <c r="N28" s="279"/>
      <c r="Q28" s="275"/>
      <c r="R28" s="563"/>
      <c r="S28" s="563"/>
      <c r="T28" s="185"/>
      <c r="U28" s="185"/>
      <c r="V28" s="185"/>
      <c r="W28" s="185"/>
    </row>
    <row r="29" spans="1:256" s="983" customFormat="1" ht="20.25" customHeight="1">
      <c r="B29" s="278"/>
      <c r="C29" s="279"/>
      <c r="D29" s="289"/>
      <c r="E29" s="279"/>
      <c r="F29" s="279"/>
      <c r="G29" s="279"/>
      <c r="H29" s="279"/>
      <c r="I29" s="279"/>
      <c r="J29" s="279"/>
      <c r="K29" s="279"/>
      <c r="L29" s="279"/>
      <c r="M29" s="279"/>
      <c r="N29" s="279"/>
      <c r="Q29" s="275"/>
      <c r="R29" s="563"/>
      <c r="S29" s="563"/>
      <c r="T29" s="185"/>
      <c r="U29" s="185"/>
      <c r="V29" s="185"/>
      <c r="W29" s="185"/>
    </row>
    <row r="30" spans="1:256" s="983" customFormat="1" ht="20.25" customHeight="1">
      <c r="A30" s="274"/>
      <c r="B30" s="982" t="s">
        <v>841</v>
      </c>
      <c r="C30" s="1097" t="s">
        <v>842</v>
      </c>
      <c r="D30" s="1097"/>
      <c r="E30" s="1097"/>
      <c r="F30" s="1097"/>
      <c r="G30" s="1097" t="s">
        <v>843</v>
      </c>
      <c r="H30" s="1097"/>
      <c r="I30" s="1097"/>
      <c r="J30" s="1097"/>
      <c r="K30" s="1097" t="s">
        <v>844</v>
      </c>
      <c r="L30" s="1097"/>
      <c r="M30" s="1097"/>
      <c r="N30" s="1097"/>
      <c r="O30" s="1097" t="s">
        <v>845</v>
      </c>
      <c r="P30" s="1097"/>
      <c r="S30" s="1096"/>
      <c r="T30" s="1096"/>
      <c r="U30" s="1096"/>
      <c r="V30" s="1096"/>
      <c r="W30" s="1096"/>
      <c r="X30" s="1096"/>
      <c r="Y30" s="1096"/>
      <c r="Z30" s="1096"/>
      <c r="AA30" s="1096"/>
      <c r="AB30" s="1096"/>
      <c r="AC30" s="1096"/>
      <c r="AD30" s="1096"/>
      <c r="AE30" s="1096"/>
      <c r="AF30" s="1096"/>
      <c r="AI30" s="1096"/>
      <c r="AJ30" s="1096"/>
      <c r="AK30" s="1096"/>
      <c r="AL30" s="1096"/>
      <c r="AM30" s="1096"/>
      <c r="AN30" s="1096"/>
      <c r="AO30" s="1096"/>
      <c r="AP30" s="1096"/>
      <c r="AQ30" s="1096"/>
      <c r="AR30" s="1096"/>
      <c r="AS30" s="1096"/>
      <c r="AT30" s="1096"/>
      <c r="AU30" s="1096"/>
      <c r="AV30" s="1096"/>
      <c r="AY30" s="1096"/>
      <c r="AZ30" s="1096"/>
      <c r="BA30" s="1096"/>
      <c r="BB30" s="1096"/>
      <c r="BC30" s="1096"/>
      <c r="BD30" s="1096"/>
      <c r="BE30" s="1096"/>
      <c r="BF30" s="1096"/>
      <c r="BG30" s="1096"/>
      <c r="BH30" s="1096"/>
      <c r="BI30" s="1096"/>
      <c r="BJ30" s="1096"/>
      <c r="BK30" s="1096"/>
      <c r="BL30" s="1096"/>
      <c r="BO30" s="1096"/>
      <c r="BP30" s="1096"/>
      <c r="BQ30" s="1096"/>
      <c r="BR30" s="1096"/>
      <c r="BS30" s="1096"/>
      <c r="BT30" s="1096"/>
      <c r="BU30" s="1096"/>
      <c r="BV30" s="1096"/>
      <c r="BW30" s="1096"/>
      <c r="BX30" s="1096"/>
      <c r="BY30" s="1096"/>
      <c r="BZ30" s="1096"/>
      <c r="CA30" s="1096"/>
      <c r="CB30" s="1096"/>
      <c r="CE30" s="1096"/>
      <c r="CF30" s="1096"/>
      <c r="CG30" s="1096"/>
      <c r="CH30" s="1096"/>
      <c r="CI30" s="1096"/>
      <c r="CJ30" s="1096"/>
      <c r="CK30" s="1096"/>
      <c r="CL30" s="1096"/>
      <c r="CM30" s="1096"/>
      <c r="CN30" s="1096"/>
      <c r="CO30" s="1096"/>
      <c r="CP30" s="1096"/>
      <c r="CQ30" s="1096"/>
      <c r="CR30" s="1096"/>
      <c r="CU30" s="1096"/>
      <c r="CV30" s="1096"/>
      <c r="CW30" s="1096"/>
      <c r="CX30" s="1096"/>
      <c r="CY30" s="1096"/>
      <c r="CZ30" s="1096"/>
      <c r="DA30" s="1096"/>
      <c r="DB30" s="1096"/>
      <c r="DC30" s="1096"/>
      <c r="DD30" s="1096"/>
      <c r="DE30" s="1096"/>
      <c r="DF30" s="1096"/>
      <c r="DG30" s="1096"/>
      <c r="DH30" s="1096"/>
      <c r="DK30" s="1096"/>
      <c r="DL30" s="1096"/>
      <c r="DM30" s="1096"/>
      <c r="DN30" s="1096"/>
      <c r="DO30" s="1096"/>
      <c r="DP30" s="1096"/>
      <c r="DQ30" s="1096"/>
      <c r="DR30" s="1096"/>
      <c r="DS30" s="1096"/>
      <c r="DT30" s="1096"/>
      <c r="DU30" s="1096"/>
      <c r="DV30" s="1096"/>
      <c r="DW30" s="1096"/>
      <c r="DX30" s="1096"/>
      <c r="EA30" s="1096"/>
      <c r="EB30" s="1096"/>
      <c r="EC30" s="1096"/>
      <c r="ED30" s="1096"/>
      <c r="EE30" s="1096"/>
      <c r="EF30" s="1096"/>
      <c r="EG30" s="1096"/>
      <c r="EH30" s="1096"/>
      <c r="EI30" s="1096"/>
      <c r="EJ30" s="1096"/>
      <c r="EK30" s="1096"/>
      <c r="EL30" s="1096"/>
      <c r="EM30" s="1096"/>
      <c r="EN30" s="1096"/>
      <c r="EQ30" s="1096"/>
      <c r="ER30" s="1096"/>
      <c r="ES30" s="1096"/>
      <c r="ET30" s="1096"/>
      <c r="EU30" s="1096"/>
      <c r="EV30" s="1096"/>
      <c r="EW30" s="1096"/>
      <c r="EX30" s="1096"/>
      <c r="EY30" s="1096"/>
      <c r="EZ30" s="1096"/>
      <c r="FA30" s="1096"/>
      <c r="FB30" s="1096"/>
      <c r="FC30" s="1096"/>
      <c r="FD30" s="1096"/>
      <c r="FG30" s="1096"/>
      <c r="FH30" s="1096"/>
      <c r="FI30" s="1096"/>
      <c r="FJ30" s="1096"/>
      <c r="FK30" s="1096"/>
      <c r="FL30" s="1096"/>
      <c r="FM30" s="1096"/>
      <c r="FN30" s="1096"/>
      <c r="FO30" s="1096"/>
      <c r="FP30" s="1096"/>
      <c r="FQ30" s="1096"/>
      <c r="FR30" s="1096"/>
      <c r="FS30" s="1096"/>
      <c r="FT30" s="1096"/>
      <c r="FW30" s="1096"/>
      <c r="FX30" s="1096"/>
      <c r="FY30" s="1096"/>
      <c r="FZ30" s="1096"/>
      <c r="GA30" s="1096"/>
      <c r="GB30" s="1096"/>
      <c r="GC30" s="1096"/>
      <c r="GD30" s="1096"/>
      <c r="GE30" s="1096"/>
      <c r="GF30" s="1096"/>
      <c r="GG30" s="1096"/>
      <c r="GH30" s="1096"/>
      <c r="GI30" s="1096"/>
      <c r="GJ30" s="1096"/>
      <c r="GM30" s="1096"/>
      <c r="GN30" s="1096"/>
      <c r="GO30" s="1096"/>
      <c r="GP30" s="1096"/>
      <c r="GQ30" s="1096"/>
      <c r="GR30" s="1096"/>
      <c r="GS30" s="1096"/>
      <c r="GT30" s="1096"/>
      <c r="GU30" s="1096"/>
      <c r="GV30" s="1096"/>
      <c r="GW30" s="1096"/>
      <c r="GX30" s="1096"/>
      <c r="GY30" s="1096"/>
      <c r="GZ30" s="1096"/>
      <c r="HC30" s="1096"/>
      <c r="HD30" s="1096"/>
      <c r="HE30" s="1096"/>
      <c r="HF30" s="1096"/>
      <c r="HG30" s="1096"/>
      <c r="HH30" s="1096"/>
      <c r="HI30" s="1096"/>
      <c r="HJ30" s="1096"/>
      <c r="HK30" s="1096"/>
      <c r="HL30" s="1096"/>
      <c r="HM30" s="1096"/>
      <c r="HN30" s="1096"/>
      <c r="HO30" s="1096"/>
      <c r="HP30" s="1096"/>
      <c r="HS30" s="1096"/>
      <c r="HT30" s="1096"/>
      <c r="HU30" s="1096"/>
      <c r="HV30" s="1096"/>
      <c r="HW30" s="1096"/>
      <c r="HX30" s="1096"/>
      <c r="HY30" s="1096"/>
      <c r="HZ30" s="1096"/>
      <c r="IA30" s="1096"/>
      <c r="IB30" s="1096"/>
      <c r="IC30" s="1096"/>
      <c r="ID30" s="1096"/>
      <c r="IE30" s="1096"/>
      <c r="IF30" s="1096"/>
      <c r="II30" s="1096"/>
      <c r="IJ30" s="1096"/>
      <c r="IK30" s="1096"/>
      <c r="IL30" s="1096"/>
      <c r="IM30" s="1096"/>
      <c r="IN30" s="1096"/>
      <c r="IO30" s="1096"/>
      <c r="IP30" s="1096"/>
      <c r="IQ30" s="1096"/>
      <c r="IR30" s="1096"/>
      <c r="IS30" s="1096"/>
      <c r="IT30" s="1096"/>
      <c r="IU30" s="1096"/>
      <c r="IV30" s="1096"/>
    </row>
    <row r="31" spans="1:256" s="983" customFormat="1" ht="20.25" customHeight="1">
      <c r="A31" s="274"/>
      <c r="B31" s="982" t="s">
        <v>846</v>
      </c>
      <c r="C31" s="274"/>
      <c r="D31" s="274"/>
      <c r="E31" s="274"/>
      <c r="F31" s="274"/>
      <c r="G31" s="274"/>
      <c r="H31" s="274"/>
      <c r="I31" s="274"/>
      <c r="J31" s="274"/>
      <c r="K31" s="274"/>
      <c r="L31" s="274"/>
      <c r="M31" s="274"/>
      <c r="N31" s="274"/>
      <c r="O31" s="274"/>
      <c r="P31" s="274"/>
    </row>
    <row r="32" spans="1:256" s="983" customFormat="1" ht="20.25" customHeight="1">
      <c r="A32" s="276" t="s">
        <v>1144</v>
      </c>
      <c r="B32" s="982" t="s">
        <v>848</v>
      </c>
      <c r="C32" s="982" t="s">
        <v>2</v>
      </c>
      <c r="D32" s="982" t="s">
        <v>4</v>
      </c>
      <c r="E32" s="982" t="s">
        <v>3</v>
      </c>
      <c r="F32" s="982" t="s">
        <v>5</v>
      </c>
      <c r="G32" s="982" t="s">
        <v>2</v>
      </c>
      <c r="H32" s="982" t="s">
        <v>4</v>
      </c>
      <c r="I32" s="982" t="s">
        <v>3</v>
      </c>
      <c r="J32" s="982" t="s">
        <v>5</v>
      </c>
      <c r="K32" s="982" t="s">
        <v>2</v>
      </c>
      <c r="L32" s="982" t="s">
        <v>4</v>
      </c>
      <c r="M32" s="982" t="s">
        <v>3</v>
      </c>
      <c r="N32" s="982" t="s">
        <v>5</v>
      </c>
      <c r="O32" s="276" t="s">
        <v>849</v>
      </c>
      <c r="P32" s="276" t="s">
        <v>850</v>
      </c>
      <c r="Q32" s="280"/>
      <c r="R32" s="281"/>
      <c r="S32" s="281"/>
      <c r="T32" s="281"/>
      <c r="U32" s="281"/>
      <c r="V32" s="281"/>
      <c r="W32" s="281"/>
      <c r="X32" s="281"/>
      <c r="Y32" s="281"/>
      <c r="Z32" s="281"/>
      <c r="AA32" s="281"/>
      <c r="AB32" s="281"/>
      <c r="AC32" s="281"/>
      <c r="AD32" s="281"/>
      <c r="AE32" s="282"/>
      <c r="AF32" s="282"/>
      <c r="AG32" s="280"/>
      <c r="AH32" s="281"/>
      <c r="AI32" s="281"/>
      <c r="AJ32" s="281"/>
      <c r="AK32" s="281"/>
      <c r="AL32" s="281"/>
      <c r="AM32" s="281"/>
      <c r="AN32" s="281"/>
      <c r="AO32" s="281"/>
      <c r="AP32" s="281"/>
      <c r="AQ32" s="281"/>
      <c r="AR32" s="281"/>
      <c r="AS32" s="281"/>
      <c r="AT32" s="281"/>
      <c r="AU32" s="282"/>
      <c r="AV32" s="282"/>
      <c r="AW32" s="280"/>
      <c r="AX32" s="281"/>
      <c r="AY32" s="281"/>
      <c r="AZ32" s="281"/>
      <c r="BA32" s="281"/>
      <c r="BB32" s="281"/>
      <c r="BC32" s="281"/>
      <c r="BD32" s="281"/>
      <c r="BE32" s="281"/>
      <c r="BF32" s="281"/>
      <c r="BG32" s="281"/>
      <c r="BH32" s="281"/>
      <c r="BI32" s="281"/>
      <c r="BJ32" s="281"/>
      <c r="BK32" s="282"/>
      <c r="BL32" s="282"/>
      <c r="BM32" s="280"/>
      <c r="BN32" s="281"/>
      <c r="BO32" s="281"/>
      <c r="BP32" s="281"/>
      <c r="BQ32" s="281"/>
      <c r="BR32" s="281"/>
      <c r="BS32" s="281"/>
      <c r="BT32" s="281"/>
      <c r="BU32" s="281"/>
      <c r="BV32" s="281"/>
      <c r="BW32" s="281"/>
      <c r="BX32" s="281"/>
      <c r="BY32" s="281"/>
      <c r="BZ32" s="281"/>
      <c r="CA32" s="282"/>
      <c r="CB32" s="282"/>
      <c r="CC32" s="280"/>
      <c r="CD32" s="281"/>
      <c r="CE32" s="281"/>
      <c r="CF32" s="281"/>
      <c r="CG32" s="281"/>
      <c r="CH32" s="281"/>
      <c r="CI32" s="281"/>
      <c r="CJ32" s="281"/>
      <c r="CK32" s="281"/>
      <c r="CL32" s="281"/>
      <c r="CM32" s="281"/>
      <c r="CN32" s="281"/>
      <c r="CO32" s="281"/>
      <c r="CP32" s="281"/>
      <c r="CQ32" s="282"/>
      <c r="CR32" s="282"/>
      <c r="CS32" s="280"/>
      <c r="CT32" s="281"/>
      <c r="CU32" s="281"/>
      <c r="CV32" s="281"/>
      <c r="CW32" s="281"/>
      <c r="CX32" s="281"/>
      <c r="CY32" s="281"/>
      <c r="CZ32" s="281"/>
      <c r="DA32" s="281"/>
      <c r="DB32" s="281"/>
      <c r="DC32" s="281"/>
      <c r="DD32" s="281"/>
      <c r="DE32" s="281"/>
      <c r="DF32" s="281"/>
      <c r="DG32" s="282"/>
      <c r="DH32" s="282"/>
      <c r="DI32" s="280"/>
      <c r="DJ32" s="281"/>
      <c r="DK32" s="281"/>
      <c r="DL32" s="281"/>
      <c r="DM32" s="281"/>
      <c r="DN32" s="281"/>
      <c r="DO32" s="281"/>
      <c r="DP32" s="281"/>
      <c r="DQ32" s="281"/>
      <c r="DR32" s="281"/>
      <c r="DS32" s="281"/>
      <c r="DT32" s="281"/>
      <c r="DU32" s="281"/>
      <c r="DV32" s="281"/>
      <c r="DW32" s="282"/>
      <c r="DX32" s="282"/>
      <c r="DY32" s="280"/>
      <c r="DZ32" s="281"/>
      <c r="EA32" s="281"/>
      <c r="EB32" s="281"/>
      <c r="EC32" s="281"/>
      <c r="ED32" s="281"/>
      <c r="EE32" s="281"/>
      <c r="EF32" s="281"/>
      <c r="EG32" s="281"/>
      <c r="EH32" s="281"/>
      <c r="EI32" s="281"/>
      <c r="EJ32" s="281"/>
      <c r="EK32" s="281"/>
      <c r="EL32" s="281"/>
      <c r="EM32" s="282"/>
      <c r="EN32" s="282"/>
      <c r="EO32" s="280"/>
      <c r="EP32" s="281"/>
      <c r="EQ32" s="281"/>
      <c r="ER32" s="281"/>
      <c r="ES32" s="281"/>
      <c r="ET32" s="281"/>
      <c r="EU32" s="281"/>
      <c r="EV32" s="281"/>
      <c r="EW32" s="281"/>
      <c r="EX32" s="281"/>
      <c r="EY32" s="281"/>
      <c r="EZ32" s="281"/>
      <c r="FA32" s="281"/>
      <c r="FB32" s="281"/>
      <c r="FC32" s="282"/>
      <c r="FD32" s="282"/>
      <c r="FE32" s="280"/>
      <c r="FF32" s="281"/>
      <c r="FG32" s="281"/>
      <c r="FH32" s="281"/>
      <c r="FI32" s="281"/>
      <c r="FJ32" s="281"/>
      <c r="FK32" s="281"/>
      <c r="FL32" s="281"/>
      <c r="FM32" s="281"/>
      <c r="FN32" s="281"/>
      <c r="FO32" s="281"/>
      <c r="FP32" s="281"/>
      <c r="FQ32" s="281"/>
      <c r="FR32" s="281"/>
      <c r="FS32" s="282"/>
      <c r="FT32" s="282"/>
      <c r="FU32" s="280"/>
      <c r="FV32" s="281"/>
      <c r="FW32" s="281"/>
      <c r="FX32" s="281"/>
      <c r="FY32" s="281"/>
      <c r="FZ32" s="281"/>
      <c r="GA32" s="281"/>
      <c r="GB32" s="281"/>
      <c r="GC32" s="281"/>
      <c r="GD32" s="281"/>
      <c r="GE32" s="281"/>
      <c r="GF32" s="281"/>
      <c r="GG32" s="281"/>
      <c r="GH32" s="281"/>
      <c r="GI32" s="282"/>
      <c r="GJ32" s="282"/>
      <c r="GK32" s="280"/>
      <c r="GL32" s="281"/>
      <c r="GM32" s="281"/>
      <c r="GN32" s="281"/>
      <c r="GO32" s="281"/>
      <c r="GP32" s="281"/>
      <c r="GQ32" s="281"/>
      <c r="GR32" s="281"/>
      <c r="GS32" s="281"/>
      <c r="GT32" s="281"/>
      <c r="GU32" s="281"/>
      <c r="GV32" s="281"/>
      <c r="GW32" s="281"/>
      <c r="GX32" s="281"/>
      <c r="GY32" s="282"/>
      <c r="GZ32" s="282"/>
      <c r="HA32" s="280"/>
      <c r="HB32" s="281"/>
      <c r="HC32" s="281"/>
      <c r="HD32" s="281"/>
      <c r="HE32" s="281"/>
      <c r="HF32" s="281"/>
      <c r="HG32" s="281"/>
      <c r="HH32" s="281"/>
      <c r="HI32" s="281"/>
      <c r="HJ32" s="281"/>
      <c r="HK32" s="281"/>
      <c r="HL32" s="281"/>
      <c r="HM32" s="281"/>
      <c r="HN32" s="281"/>
      <c r="HO32" s="282"/>
      <c r="HP32" s="282"/>
      <c r="HQ32" s="280"/>
      <c r="HR32" s="281"/>
      <c r="HS32" s="281"/>
      <c r="HT32" s="281"/>
      <c r="HU32" s="281"/>
      <c r="HV32" s="281"/>
      <c r="HW32" s="281"/>
      <c r="HX32" s="281"/>
      <c r="HY32" s="281"/>
      <c r="HZ32" s="281"/>
      <c r="IA32" s="281"/>
      <c r="IB32" s="281"/>
      <c r="IC32" s="281"/>
      <c r="ID32" s="281"/>
      <c r="IE32" s="282"/>
      <c r="IF32" s="282"/>
      <c r="IG32" s="280"/>
      <c r="IH32" s="281"/>
      <c r="II32" s="281"/>
      <c r="IJ32" s="281"/>
      <c r="IK32" s="281"/>
      <c r="IL32" s="281"/>
      <c r="IM32" s="281"/>
      <c r="IN32" s="281"/>
      <c r="IO32" s="281"/>
      <c r="IP32" s="281"/>
      <c r="IQ32" s="281"/>
      <c r="IR32" s="281"/>
      <c r="IS32" s="281"/>
      <c r="IT32" s="281"/>
      <c r="IU32" s="282"/>
      <c r="IV32" s="282"/>
    </row>
    <row r="33" spans="1:256" s="983" customFormat="1" ht="26.25" customHeight="1">
      <c r="B33" s="983" t="s">
        <v>839</v>
      </c>
      <c r="C33" s="983" t="s">
        <v>839</v>
      </c>
      <c r="D33" s="983" t="s">
        <v>839</v>
      </c>
      <c r="E33" s="277" t="s">
        <v>839</v>
      </c>
      <c r="F33" s="277"/>
      <c r="H33" s="277" t="s">
        <v>839</v>
      </c>
      <c r="I33" s="277" t="s">
        <v>839</v>
      </c>
      <c r="J33" s="277"/>
      <c r="R33" s="983" t="s">
        <v>839</v>
      </c>
      <c r="S33" s="983" t="s">
        <v>839</v>
      </c>
      <c r="T33" s="983" t="s">
        <v>839</v>
      </c>
      <c r="U33" s="277" t="s">
        <v>839</v>
      </c>
      <c r="V33" s="277"/>
      <c r="X33" s="277" t="s">
        <v>839</v>
      </c>
      <c r="Y33" s="277" t="s">
        <v>839</v>
      </c>
      <c r="Z33" s="277"/>
      <c r="AH33" s="983" t="s">
        <v>839</v>
      </c>
      <c r="AI33" s="983" t="s">
        <v>839</v>
      </c>
      <c r="AJ33" s="983" t="s">
        <v>839</v>
      </c>
      <c r="AK33" s="277" t="s">
        <v>839</v>
      </c>
      <c r="AL33" s="277"/>
      <c r="AN33" s="277" t="s">
        <v>839</v>
      </c>
      <c r="AO33" s="277" t="s">
        <v>839</v>
      </c>
      <c r="AP33" s="277"/>
      <c r="AX33" s="983" t="s">
        <v>839</v>
      </c>
      <c r="AY33" s="983" t="s">
        <v>839</v>
      </c>
      <c r="AZ33" s="983" t="s">
        <v>839</v>
      </c>
      <c r="BA33" s="277" t="s">
        <v>839</v>
      </c>
      <c r="BB33" s="277"/>
      <c r="BD33" s="277" t="s">
        <v>839</v>
      </c>
      <c r="BE33" s="277" t="s">
        <v>839</v>
      </c>
      <c r="BF33" s="277"/>
      <c r="BN33" s="983" t="s">
        <v>839</v>
      </c>
      <c r="BO33" s="983" t="s">
        <v>839</v>
      </c>
      <c r="BP33" s="983" t="s">
        <v>839</v>
      </c>
      <c r="BQ33" s="277" t="s">
        <v>839</v>
      </c>
      <c r="BR33" s="277"/>
      <c r="BT33" s="277" t="s">
        <v>839</v>
      </c>
      <c r="BU33" s="277" t="s">
        <v>839</v>
      </c>
      <c r="BV33" s="277"/>
      <c r="CD33" s="983" t="s">
        <v>839</v>
      </c>
      <c r="CE33" s="983" t="s">
        <v>839</v>
      </c>
      <c r="CF33" s="983" t="s">
        <v>839</v>
      </c>
      <c r="CG33" s="277" t="s">
        <v>839</v>
      </c>
      <c r="CH33" s="277"/>
      <c r="CJ33" s="277" t="s">
        <v>839</v>
      </c>
      <c r="CK33" s="277" t="s">
        <v>839</v>
      </c>
      <c r="CL33" s="277"/>
      <c r="CT33" s="983" t="s">
        <v>839</v>
      </c>
      <c r="CU33" s="983" t="s">
        <v>839</v>
      </c>
      <c r="CV33" s="983" t="s">
        <v>839</v>
      </c>
      <c r="CW33" s="277" t="s">
        <v>839</v>
      </c>
      <c r="CX33" s="277"/>
      <c r="CZ33" s="277" t="s">
        <v>839</v>
      </c>
      <c r="DA33" s="277" t="s">
        <v>839</v>
      </c>
      <c r="DB33" s="277"/>
      <c r="DJ33" s="983" t="s">
        <v>839</v>
      </c>
      <c r="DK33" s="983" t="s">
        <v>839</v>
      </c>
      <c r="DL33" s="983" t="s">
        <v>839</v>
      </c>
      <c r="DM33" s="277" t="s">
        <v>839</v>
      </c>
      <c r="DN33" s="277"/>
      <c r="DP33" s="277" t="s">
        <v>839</v>
      </c>
      <c r="DQ33" s="277" t="s">
        <v>839</v>
      </c>
      <c r="DR33" s="277"/>
      <c r="DZ33" s="983" t="s">
        <v>839</v>
      </c>
      <c r="EA33" s="983" t="s">
        <v>839</v>
      </c>
      <c r="EB33" s="983" t="s">
        <v>839</v>
      </c>
      <c r="EC33" s="277" t="s">
        <v>839</v>
      </c>
      <c r="ED33" s="277"/>
      <c r="EF33" s="277" t="s">
        <v>839</v>
      </c>
      <c r="EG33" s="277" t="s">
        <v>839</v>
      </c>
      <c r="EH33" s="277"/>
      <c r="EP33" s="983" t="s">
        <v>839</v>
      </c>
      <c r="EQ33" s="983" t="s">
        <v>839</v>
      </c>
      <c r="ER33" s="983" t="s">
        <v>839</v>
      </c>
      <c r="ES33" s="277" t="s">
        <v>839</v>
      </c>
      <c r="ET33" s="277"/>
      <c r="EV33" s="277" t="s">
        <v>839</v>
      </c>
      <c r="EW33" s="277" t="s">
        <v>839</v>
      </c>
      <c r="EX33" s="277"/>
      <c r="FF33" s="983" t="s">
        <v>839</v>
      </c>
      <c r="FG33" s="983" t="s">
        <v>839</v>
      </c>
      <c r="FH33" s="983" t="s">
        <v>839</v>
      </c>
      <c r="FI33" s="277" t="s">
        <v>839</v>
      </c>
      <c r="FJ33" s="277"/>
      <c r="FL33" s="277" t="s">
        <v>839</v>
      </c>
      <c r="FM33" s="277" t="s">
        <v>839</v>
      </c>
      <c r="FN33" s="277"/>
      <c r="FV33" s="983" t="s">
        <v>839</v>
      </c>
      <c r="FW33" s="983" t="s">
        <v>839</v>
      </c>
      <c r="FX33" s="983" t="s">
        <v>839</v>
      </c>
      <c r="FY33" s="277" t="s">
        <v>839</v>
      </c>
      <c r="FZ33" s="277"/>
      <c r="GB33" s="277" t="s">
        <v>839</v>
      </c>
      <c r="GC33" s="277" t="s">
        <v>839</v>
      </c>
      <c r="GD33" s="277"/>
      <c r="GL33" s="983" t="s">
        <v>839</v>
      </c>
      <c r="GM33" s="983" t="s">
        <v>839</v>
      </c>
      <c r="GN33" s="983" t="s">
        <v>839</v>
      </c>
      <c r="GO33" s="277" t="s">
        <v>839</v>
      </c>
      <c r="GP33" s="277"/>
      <c r="GR33" s="277" t="s">
        <v>839</v>
      </c>
      <c r="GS33" s="277" t="s">
        <v>839</v>
      </c>
      <c r="GT33" s="277"/>
      <c r="HB33" s="983" t="s">
        <v>839</v>
      </c>
      <c r="HC33" s="983" t="s">
        <v>839</v>
      </c>
      <c r="HD33" s="983" t="s">
        <v>839</v>
      </c>
      <c r="HE33" s="277" t="s">
        <v>839</v>
      </c>
      <c r="HF33" s="277"/>
      <c r="HH33" s="277" t="s">
        <v>839</v>
      </c>
      <c r="HI33" s="277" t="s">
        <v>839</v>
      </c>
      <c r="HJ33" s="277"/>
      <c r="HR33" s="983" t="s">
        <v>839</v>
      </c>
      <c r="HS33" s="983" t="s">
        <v>839</v>
      </c>
      <c r="HT33" s="983" t="s">
        <v>839</v>
      </c>
      <c r="HU33" s="277" t="s">
        <v>839</v>
      </c>
      <c r="HV33" s="277"/>
      <c r="HX33" s="277" t="s">
        <v>839</v>
      </c>
      <c r="HY33" s="277" t="s">
        <v>839</v>
      </c>
      <c r="HZ33" s="277"/>
      <c r="IH33" s="983" t="s">
        <v>839</v>
      </c>
      <c r="II33" s="983" t="s">
        <v>839</v>
      </c>
      <c r="IJ33" s="983" t="s">
        <v>839</v>
      </c>
      <c r="IK33" s="277" t="s">
        <v>839</v>
      </c>
      <c r="IL33" s="277"/>
      <c r="IN33" s="277" t="s">
        <v>839</v>
      </c>
      <c r="IO33" s="277" t="s">
        <v>839</v>
      </c>
      <c r="IP33" s="277"/>
    </row>
    <row r="34" spans="1:256" s="983" customFormat="1" ht="18.75" customHeight="1">
      <c r="B34" s="277" t="s">
        <v>839</v>
      </c>
      <c r="C34" s="277" t="s">
        <v>839</v>
      </c>
      <c r="D34" s="212" t="s">
        <v>839</v>
      </c>
      <c r="E34" s="278" t="s">
        <v>839</v>
      </c>
      <c r="F34" s="278"/>
      <c r="G34" s="983" t="s">
        <v>839</v>
      </c>
      <c r="H34" s="983" t="s">
        <v>839</v>
      </c>
      <c r="I34" s="277" t="s">
        <v>839</v>
      </c>
      <c r="J34" s="277"/>
      <c r="K34" s="279"/>
      <c r="L34" s="279"/>
      <c r="M34" s="279"/>
      <c r="N34" s="279"/>
      <c r="R34" s="277" t="s">
        <v>839</v>
      </c>
      <c r="S34" s="277" t="s">
        <v>839</v>
      </c>
      <c r="T34" s="212" t="s">
        <v>839</v>
      </c>
      <c r="U34" s="278" t="s">
        <v>839</v>
      </c>
      <c r="V34" s="278"/>
      <c r="W34" s="983" t="s">
        <v>839</v>
      </c>
      <c r="X34" s="983" t="s">
        <v>839</v>
      </c>
      <c r="Y34" s="277" t="s">
        <v>839</v>
      </c>
      <c r="Z34" s="277"/>
      <c r="AA34" s="279"/>
      <c r="AB34" s="279"/>
      <c r="AC34" s="279"/>
      <c r="AD34" s="279"/>
      <c r="AH34" s="277" t="s">
        <v>839</v>
      </c>
      <c r="AI34" s="277" t="s">
        <v>839</v>
      </c>
      <c r="AJ34" s="212" t="s">
        <v>839</v>
      </c>
      <c r="AK34" s="278" t="s">
        <v>839</v>
      </c>
      <c r="AL34" s="278"/>
      <c r="AM34" s="983" t="s">
        <v>839</v>
      </c>
      <c r="AN34" s="983" t="s">
        <v>839</v>
      </c>
      <c r="AO34" s="277" t="s">
        <v>839</v>
      </c>
      <c r="AP34" s="277"/>
      <c r="AQ34" s="279"/>
      <c r="AR34" s="279"/>
      <c r="AS34" s="279"/>
      <c r="AT34" s="279"/>
      <c r="AX34" s="277" t="s">
        <v>839</v>
      </c>
      <c r="AY34" s="277" t="s">
        <v>839</v>
      </c>
      <c r="AZ34" s="212" t="s">
        <v>839</v>
      </c>
      <c r="BA34" s="278" t="s">
        <v>839</v>
      </c>
      <c r="BB34" s="278"/>
      <c r="BC34" s="983" t="s">
        <v>839</v>
      </c>
      <c r="BD34" s="983" t="s">
        <v>839</v>
      </c>
      <c r="BE34" s="277" t="s">
        <v>839</v>
      </c>
      <c r="BF34" s="277"/>
      <c r="BG34" s="279"/>
      <c r="BH34" s="279"/>
      <c r="BI34" s="279"/>
      <c r="BJ34" s="279"/>
      <c r="BN34" s="277" t="s">
        <v>839</v>
      </c>
      <c r="BO34" s="277" t="s">
        <v>839</v>
      </c>
      <c r="BP34" s="212" t="s">
        <v>839</v>
      </c>
      <c r="BQ34" s="278" t="s">
        <v>839</v>
      </c>
      <c r="BR34" s="278"/>
      <c r="BS34" s="983" t="s">
        <v>839</v>
      </c>
      <c r="BT34" s="983" t="s">
        <v>839</v>
      </c>
      <c r="BU34" s="277" t="s">
        <v>839</v>
      </c>
      <c r="BV34" s="277"/>
      <c r="BW34" s="279"/>
      <c r="BX34" s="279"/>
      <c r="BY34" s="279"/>
      <c r="BZ34" s="279"/>
      <c r="CD34" s="277" t="s">
        <v>839</v>
      </c>
      <c r="CE34" s="277" t="s">
        <v>839</v>
      </c>
      <c r="CF34" s="212" t="s">
        <v>839</v>
      </c>
      <c r="CG34" s="278" t="s">
        <v>839</v>
      </c>
      <c r="CH34" s="278"/>
      <c r="CI34" s="983" t="s">
        <v>839</v>
      </c>
      <c r="CJ34" s="983" t="s">
        <v>839</v>
      </c>
      <c r="CK34" s="277" t="s">
        <v>839</v>
      </c>
      <c r="CL34" s="277"/>
      <c r="CM34" s="279"/>
      <c r="CN34" s="279"/>
      <c r="CO34" s="279"/>
      <c r="CP34" s="279"/>
      <c r="CT34" s="277" t="s">
        <v>839</v>
      </c>
      <c r="CU34" s="277" t="s">
        <v>839</v>
      </c>
      <c r="CV34" s="212" t="s">
        <v>839</v>
      </c>
      <c r="CW34" s="278" t="s">
        <v>839</v>
      </c>
      <c r="CX34" s="278"/>
      <c r="CY34" s="983" t="s">
        <v>839</v>
      </c>
      <c r="CZ34" s="983" t="s">
        <v>839</v>
      </c>
      <c r="DA34" s="277" t="s">
        <v>839</v>
      </c>
      <c r="DB34" s="277"/>
      <c r="DC34" s="279"/>
      <c r="DD34" s="279"/>
      <c r="DE34" s="279"/>
      <c r="DF34" s="279"/>
      <c r="DJ34" s="277" t="s">
        <v>839</v>
      </c>
      <c r="DK34" s="277" t="s">
        <v>839</v>
      </c>
      <c r="DL34" s="212" t="s">
        <v>839</v>
      </c>
      <c r="DM34" s="278" t="s">
        <v>839</v>
      </c>
      <c r="DN34" s="278"/>
      <c r="DO34" s="983" t="s">
        <v>839</v>
      </c>
      <c r="DP34" s="983" t="s">
        <v>839</v>
      </c>
      <c r="DQ34" s="277" t="s">
        <v>839</v>
      </c>
      <c r="DR34" s="277"/>
      <c r="DS34" s="279"/>
      <c r="DT34" s="279"/>
      <c r="DU34" s="279"/>
      <c r="DV34" s="279"/>
      <c r="DZ34" s="277" t="s">
        <v>839</v>
      </c>
      <c r="EA34" s="277" t="s">
        <v>839</v>
      </c>
      <c r="EB34" s="212" t="s">
        <v>839</v>
      </c>
      <c r="EC34" s="278" t="s">
        <v>839</v>
      </c>
      <c r="ED34" s="278"/>
      <c r="EE34" s="983" t="s">
        <v>839</v>
      </c>
      <c r="EF34" s="983" t="s">
        <v>839</v>
      </c>
      <c r="EG34" s="277" t="s">
        <v>839</v>
      </c>
      <c r="EH34" s="277"/>
      <c r="EI34" s="279"/>
      <c r="EJ34" s="279"/>
      <c r="EK34" s="279"/>
      <c r="EL34" s="279"/>
      <c r="EP34" s="277" t="s">
        <v>839</v>
      </c>
      <c r="EQ34" s="277" t="s">
        <v>839</v>
      </c>
      <c r="ER34" s="212" t="s">
        <v>839</v>
      </c>
      <c r="ES34" s="278" t="s">
        <v>839</v>
      </c>
      <c r="ET34" s="278"/>
      <c r="EU34" s="983" t="s">
        <v>839</v>
      </c>
      <c r="EV34" s="983" t="s">
        <v>839</v>
      </c>
      <c r="EW34" s="277" t="s">
        <v>839</v>
      </c>
      <c r="EX34" s="277"/>
      <c r="EY34" s="279"/>
      <c r="EZ34" s="279"/>
      <c r="FA34" s="279"/>
      <c r="FB34" s="279"/>
      <c r="FF34" s="277" t="s">
        <v>839</v>
      </c>
      <c r="FG34" s="277" t="s">
        <v>839</v>
      </c>
      <c r="FH34" s="212" t="s">
        <v>839</v>
      </c>
      <c r="FI34" s="278" t="s">
        <v>839</v>
      </c>
      <c r="FJ34" s="278"/>
      <c r="FK34" s="983" t="s">
        <v>839</v>
      </c>
      <c r="FL34" s="983" t="s">
        <v>839</v>
      </c>
      <c r="FM34" s="277" t="s">
        <v>839</v>
      </c>
      <c r="FN34" s="277"/>
      <c r="FO34" s="279"/>
      <c r="FP34" s="279"/>
      <c r="FQ34" s="279"/>
      <c r="FR34" s="279"/>
      <c r="FV34" s="277" t="s">
        <v>839</v>
      </c>
      <c r="FW34" s="277" t="s">
        <v>839</v>
      </c>
      <c r="FX34" s="212" t="s">
        <v>839</v>
      </c>
      <c r="FY34" s="278" t="s">
        <v>839</v>
      </c>
      <c r="FZ34" s="278"/>
      <c r="GA34" s="983" t="s">
        <v>839</v>
      </c>
      <c r="GB34" s="983" t="s">
        <v>839</v>
      </c>
      <c r="GC34" s="277" t="s">
        <v>839</v>
      </c>
      <c r="GD34" s="277"/>
      <c r="GE34" s="279"/>
      <c r="GF34" s="279"/>
      <c r="GG34" s="279"/>
      <c r="GH34" s="279"/>
      <c r="GL34" s="277" t="s">
        <v>839</v>
      </c>
      <c r="GM34" s="277" t="s">
        <v>839</v>
      </c>
      <c r="GN34" s="212" t="s">
        <v>839</v>
      </c>
      <c r="GO34" s="278" t="s">
        <v>839</v>
      </c>
      <c r="GP34" s="278"/>
      <c r="GQ34" s="983" t="s">
        <v>839</v>
      </c>
      <c r="GR34" s="983" t="s">
        <v>839</v>
      </c>
      <c r="GS34" s="277" t="s">
        <v>839</v>
      </c>
      <c r="GT34" s="277"/>
      <c r="GU34" s="279"/>
      <c r="GV34" s="279"/>
      <c r="GW34" s="279"/>
      <c r="GX34" s="279"/>
      <c r="HB34" s="277" t="s">
        <v>839</v>
      </c>
      <c r="HC34" s="277" t="s">
        <v>839</v>
      </c>
      <c r="HD34" s="212" t="s">
        <v>839</v>
      </c>
      <c r="HE34" s="278" t="s">
        <v>839</v>
      </c>
      <c r="HF34" s="278"/>
      <c r="HG34" s="983" t="s">
        <v>839</v>
      </c>
      <c r="HH34" s="983" t="s">
        <v>839</v>
      </c>
      <c r="HI34" s="277" t="s">
        <v>839</v>
      </c>
      <c r="HJ34" s="277"/>
      <c r="HK34" s="279"/>
      <c r="HL34" s="279"/>
      <c r="HM34" s="279"/>
      <c r="HN34" s="279"/>
      <c r="HR34" s="277" t="s">
        <v>839</v>
      </c>
      <c r="HS34" s="277" t="s">
        <v>839</v>
      </c>
      <c r="HT34" s="212" t="s">
        <v>839</v>
      </c>
      <c r="HU34" s="278" t="s">
        <v>839</v>
      </c>
      <c r="HV34" s="278"/>
      <c r="HW34" s="983" t="s">
        <v>839</v>
      </c>
      <c r="HX34" s="983" t="s">
        <v>839</v>
      </c>
      <c r="HY34" s="277" t="s">
        <v>839</v>
      </c>
      <c r="HZ34" s="277"/>
      <c r="IA34" s="279"/>
      <c r="IB34" s="279"/>
      <c r="IC34" s="279"/>
      <c r="ID34" s="279"/>
      <c r="IH34" s="277" t="s">
        <v>839</v>
      </c>
      <c r="II34" s="277" t="s">
        <v>839</v>
      </c>
      <c r="IJ34" s="212" t="s">
        <v>839</v>
      </c>
      <c r="IK34" s="278" t="s">
        <v>839</v>
      </c>
      <c r="IL34" s="278"/>
      <c r="IM34" s="983" t="s">
        <v>839</v>
      </c>
      <c r="IN34" s="983" t="s">
        <v>839</v>
      </c>
      <c r="IO34" s="277" t="s">
        <v>839</v>
      </c>
      <c r="IP34" s="277"/>
      <c r="IQ34" s="279"/>
      <c r="IR34" s="279"/>
      <c r="IS34" s="279"/>
      <c r="IT34" s="279"/>
    </row>
    <row r="35" spans="1:256" s="983" customFormat="1" ht="18.75" customHeight="1">
      <c r="A35" s="280" t="s">
        <v>1147</v>
      </c>
      <c r="B35" s="281">
        <v>1168328.93</v>
      </c>
      <c r="C35" s="281">
        <v>113950.18</v>
      </c>
      <c r="D35" s="281">
        <v>0</v>
      </c>
      <c r="E35" s="281">
        <v>265658.36</v>
      </c>
      <c r="F35" s="281">
        <v>241.61</v>
      </c>
      <c r="G35" s="281">
        <v>318404.18</v>
      </c>
      <c r="H35" s="281">
        <v>0</v>
      </c>
      <c r="I35" s="281">
        <v>305100.81</v>
      </c>
      <c r="J35" s="281">
        <v>678.84</v>
      </c>
      <c r="K35" s="281">
        <v>204454</v>
      </c>
      <c r="L35" s="281">
        <v>0</v>
      </c>
      <c r="M35" s="281">
        <v>39442.450000000012</v>
      </c>
      <c r="N35" s="281">
        <v>437.23</v>
      </c>
      <c r="O35" s="282">
        <v>0.32512260909262941</v>
      </c>
      <c r="P35" s="282">
        <v>0.53425350855601939</v>
      </c>
      <c r="Q35" s="280"/>
      <c r="R35" s="281"/>
      <c r="S35" s="281"/>
      <c r="T35" s="281"/>
      <c r="U35" s="281"/>
      <c r="V35" s="281"/>
      <c r="W35" s="281"/>
      <c r="X35" s="281"/>
      <c r="Y35" s="281"/>
      <c r="Z35" s="281"/>
      <c r="AA35" s="281"/>
      <c r="AB35" s="281"/>
      <c r="AC35" s="281"/>
      <c r="AD35" s="281"/>
      <c r="AE35" s="282"/>
      <c r="AF35" s="282"/>
      <c r="AG35" s="280"/>
      <c r="AH35" s="281"/>
      <c r="AI35" s="281"/>
      <c r="AJ35" s="281"/>
      <c r="AK35" s="281"/>
      <c r="AL35" s="281"/>
      <c r="AM35" s="281"/>
      <c r="AN35" s="281"/>
      <c r="AO35" s="281"/>
      <c r="AP35" s="281"/>
      <c r="AQ35" s="281"/>
      <c r="AR35" s="281"/>
      <c r="AS35" s="281"/>
      <c r="AT35" s="281"/>
      <c r="AU35" s="282"/>
      <c r="AV35" s="282"/>
      <c r="AW35" s="280"/>
      <c r="AX35" s="281"/>
      <c r="AY35" s="281"/>
      <c r="AZ35" s="281"/>
      <c r="BA35" s="281"/>
      <c r="BB35" s="281"/>
      <c r="BC35" s="281"/>
      <c r="BD35" s="281"/>
      <c r="BE35" s="281"/>
      <c r="BF35" s="281"/>
      <c r="BG35" s="281"/>
      <c r="BH35" s="281"/>
      <c r="BI35" s="281"/>
      <c r="BJ35" s="281"/>
      <c r="BK35" s="282"/>
      <c r="BL35" s="282"/>
      <c r="BM35" s="280"/>
      <c r="BN35" s="281"/>
      <c r="BO35" s="281"/>
      <c r="BP35" s="281"/>
      <c r="BQ35" s="281"/>
      <c r="BR35" s="281"/>
      <c r="BS35" s="281"/>
      <c r="BT35" s="281"/>
      <c r="BU35" s="281"/>
      <c r="BV35" s="281"/>
      <c r="BW35" s="281"/>
      <c r="BX35" s="281"/>
      <c r="BY35" s="281"/>
      <c r="BZ35" s="281"/>
      <c r="CA35" s="282"/>
      <c r="CB35" s="282"/>
      <c r="CC35" s="280"/>
      <c r="CD35" s="281"/>
      <c r="CE35" s="281"/>
      <c r="CF35" s="281"/>
      <c r="CG35" s="281"/>
      <c r="CH35" s="281"/>
      <c r="CI35" s="281"/>
      <c r="CJ35" s="281"/>
      <c r="CK35" s="281"/>
      <c r="CL35" s="281"/>
      <c r="CM35" s="281"/>
      <c r="CN35" s="281"/>
      <c r="CO35" s="281"/>
      <c r="CP35" s="281"/>
      <c r="CQ35" s="282"/>
      <c r="CR35" s="282"/>
      <c r="CS35" s="280"/>
      <c r="CT35" s="281"/>
      <c r="CU35" s="281"/>
      <c r="CV35" s="281"/>
      <c r="CW35" s="281"/>
      <c r="CX35" s="281"/>
      <c r="CY35" s="281"/>
      <c r="CZ35" s="281"/>
      <c r="DA35" s="281"/>
      <c r="DB35" s="281"/>
      <c r="DC35" s="281"/>
      <c r="DD35" s="281"/>
      <c r="DE35" s="281"/>
      <c r="DF35" s="281"/>
      <c r="DG35" s="282"/>
      <c r="DH35" s="282"/>
      <c r="DI35" s="280"/>
      <c r="DJ35" s="281"/>
      <c r="DK35" s="281"/>
      <c r="DL35" s="281"/>
      <c r="DM35" s="281"/>
      <c r="DN35" s="281"/>
      <c r="DO35" s="281"/>
      <c r="DP35" s="281"/>
      <c r="DQ35" s="281"/>
      <c r="DR35" s="281"/>
      <c r="DS35" s="281"/>
      <c r="DT35" s="281"/>
      <c r="DU35" s="281"/>
      <c r="DV35" s="281"/>
      <c r="DW35" s="282"/>
      <c r="DX35" s="282"/>
      <c r="DY35" s="280"/>
      <c r="DZ35" s="281"/>
      <c r="EA35" s="281"/>
      <c r="EB35" s="281"/>
      <c r="EC35" s="281"/>
      <c r="ED35" s="281"/>
      <c r="EE35" s="281"/>
      <c r="EF35" s="281"/>
      <c r="EG35" s="281"/>
      <c r="EH35" s="281"/>
      <c r="EI35" s="281"/>
      <c r="EJ35" s="281"/>
      <c r="EK35" s="281"/>
      <c r="EL35" s="281"/>
      <c r="EM35" s="282"/>
      <c r="EN35" s="282"/>
      <c r="EO35" s="280"/>
      <c r="EP35" s="281"/>
      <c r="EQ35" s="281"/>
      <c r="ER35" s="281"/>
      <c r="ES35" s="281"/>
      <c r="ET35" s="281"/>
      <c r="EU35" s="281"/>
      <c r="EV35" s="281"/>
      <c r="EW35" s="281"/>
      <c r="EX35" s="281"/>
      <c r="EY35" s="281"/>
      <c r="EZ35" s="281"/>
      <c r="FA35" s="281"/>
      <c r="FB35" s="281"/>
      <c r="FC35" s="282"/>
      <c r="FD35" s="282"/>
      <c r="FE35" s="280"/>
      <c r="FF35" s="281"/>
      <c r="FG35" s="281"/>
      <c r="FH35" s="281"/>
      <c r="FI35" s="281"/>
      <c r="FJ35" s="281"/>
      <c r="FK35" s="281"/>
      <c r="FL35" s="281"/>
      <c r="FM35" s="281"/>
      <c r="FN35" s="281"/>
      <c r="FO35" s="281"/>
      <c r="FP35" s="281"/>
      <c r="FQ35" s="281"/>
      <c r="FR35" s="281"/>
      <c r="FS35" s="282"/>
      <c r="FT35" s="282"/>
      <c r="FU35" s="280"/>
      <c r="FV35" s="281"/>
      <c r="FW35" s="281"/>
      <c r="FX35" s="281"/>
      <c r="FY35" s="281"/>
      <c r="FZ35" s="281"/>
      <c r="GA35" s="281"/>
      <c r="GB35" s="281"/>
      <c r="GC35" s="281"/>
      <c r="GD35" s="281"/>
      <c r="GE35" s="281"/>
      <c r="GF35" s="281"/>
      <c r="GG35" s="281"/>
      <c r="GH35" s="281"/>
      <c r="GI35" s="282"/>
      <c r="GJ35" s="282"/>
      <c r="GK35" s="280"/>
      <c r="GL35" s="281"/>
      <c r="GM35" s="281"/>
      <c r="GN35" s="281"/>
      <c r="GO35" s="281"/>
      <c r="GP35" s="281"/>
      <c r="GQ35" s="281"/>
      <c r="GR35" s="281"/>
      <c r="GS35" s="281"/>
      <c r="GT35" s="281"/>
      <c r="GU35" s="281"/>
      <c r="GV35" s="281"/>
      <c r="GW35" s="281"/>
      <c r="GX35" s="281"/>
      <c r="GY35" s="282"/>
      <c r="GZ35" s="282"/>
      <c r="HA35" s="280"/>
      <c r="HB35" s="281"/>
      <c r="HC35" s="281"/>
      <c r="HD35" s="281"/>
      <c r="HE35" s="281"/>
      <c r="HF35" s="281"/>
      <c r="HG35" s="281"/>
      <c r="HH35" s="281"/>
      <c r="HI35" s="281"/>
      <c r="HJ35" s="281"/>
      <c r="HK35" s="281"/>
      <c r="HL35" s="281"/>
      <c r="HM35" s="281"/>
      <c r="HN35" s="281"/>
      <c r="HO35" s="282"/>
      <c r="HP35" s="282"/>
      <c r="HQ35" s="280"/>
      <c r="HR35" s="281"/>
      <c r="HS35" s="281"/>
      <c r="HT35" s="281"/>
      <c r="HU35" s="281"/>
      <c r="HV35" s="281"/>
      <c r="HW35" s="281"/>
      <c r="HX35" s="281"/>
      <c r="HY35" s="281"/>
      <c r="HZ35" s="281"/>
      <c r="IA35" s="281"/>
      <c r="IB35" s="281"/>
      <c r="IC35" s="281"/>
      <c r="ID35" s="281"/>
      <c r="IE35" s="282"/>
      <c r="IF35" s="282"/>
      <c r="IG35" s="280"/>
      <c r="IH35" s="281"/>
      <c r="II35" s="281"/>
      <c r="IJ35" s="281"/>
      <c r="IK35" s="281"/>
      <c r="IL35" s="281"/>
      <c r="IM35" s="281"/>
      <c r="IN35" s="281"/>
      <c r="IO35" s="281"/>
      <c r="IP35" s="281"/>
      <c r="IQ35" s="281"/>
      <c r="IR35" s="281"/>
      <c r="IS35" s="281"/>
      <c r="IT35" s="281"/>
      <c r="IU35" s="282"/>
      <c r="IV35" s="282"/>
    </row>
    <row r="36" spans="1:256" s="983" customFormat="1" ht="15.75">
      <c r="A36" s="280" t="s">
        <v>1148</v>
      </c>
      <c r="B36" s="281">
        <v>394007.96</v>
      </c>
      <c r="C36" s="281">
        <v>43642.7</v>
      </c>
      <c r="D36" s="281">
        <v>0</v>
      </c>
      <c r="E36" s="281">
        <v>44516.52</v>
      </c>
      <c r="F36" s="281">
        <v>1.61</v>
      </c>
      <c r="G36" s="281">
        <v>77492.08</v>
      </c>
      <c r="H36" s="281">
        <v>0</v>
      </c>
      <c r="I36" s="281">
        <v>69525.59</v>
      </c>
      <c r="J36" s="281">
        <v>693.62</v>
      </c>
      <c r="K36" s="281">
        <v>33849.380000000005</v>
      </c>
      <c r="L36" s="281">
        <v>0</v>
      </c>
      <c r="M36" s="281">
        <v>25009.07</v>
      </c>
      <c r="N36" s="281">
        <v>692.01</v>
      </c>
      <c r="O36" s="282">
        <v>0.2237539312657541</v>
      </c>
      <c r="P36" s="282">
        <v>0.37489417726484503</v>
      </c>
      <c r="Q36" s="280"/>
      <c r="R36" s="281"/>
      <c r="S36" s="281"/>
      <c r="T36" s="281"/>
      <c r="U36" s="281"/>
      <c r="V36" s="281"/>
      <c r="W36" s="281"/>
      <c r="X36" s="281"/>
      <c r="Y36" s="281"/>
      <c r="Z36" s="281"/>
      <c r="AA36" s="281"/>
      <c r="AB36" s="281"/>
      <c r="AC36" s="281"/>
      <c r="AD36" s="281"/>
      <c r="AE36" s="282"/>
      <c r="AF36" s="282"/>
      <c r="AG36" s="280"/>
      <c r="AH36" s="281"/>
      <c r="AI36" s="281"/>
      <c r="AJ36" s="281"/>
      <c r="AK36" s="281"/>
      <c r="AL36" s="281"/>
      <c r="AM36" s="281"/>
      <c r="AN36" s="281"/>
      <c r="AO36" s="281"/>
      <c r="AP36" s="281"/>
      <c r="AQ36" s="281"/>
      <c r="AR36" s="281"/>
      <c r="AS36" s="281"/>
      <c r="AT36" s="281"/>
      <c r="AU36" s="282"/>
      <c r="AV36" s="282"/>
      <c r="AW36" s="280"/>
      <c r="AX36" s="281"/>
      <c r="AY36" s="281"/>
      <c r="AZ36" s="281"/>
      <c r="BA36" s="281"/>
      <c r="BB36" s="281"/>
      <c r="BC36" s="281"/>
      <c r="BD36" s="281"/>
      <c r="BE36" s="281"/>
      <c r="BF36" s="281"/>
      <c r="BG36" s="281"/>
      <c r="BH36" s="281"/>
      <c r="BI36" s="281"/>
      <c r="BJ36" s="281"/>
      <c r="BK36" s="282"/>
      <c r="BL36" s="282"/>
      <c r="BM36" s="280"/>
      <c r="BN36" s="281"/>
      <c r="BO36" s="281"/>
      <c r="BP36" s="281"/>
      <c r="BQ36" s="281"/>
      <c r="BR36" s="281"/>
      <c r="BS36" s="281"/>
      <c r="BT36" s="281"/>
      <c r="BU36" s="281"/>
      <c r="BV36" s="281"/>
      <c r="BW36" s="281"/>
      <c r="BX36" s="281"/>
      <c r="BY36" s="281"/>
      <c r="BZ36" s="281"/>
      <c r="CA36" s="282"/>
      <c r="CB36" s="282"/>
      <c r="CC36" s="280"/>
      <c r="CD36" s="281"/>
      <c r="CE36" s="281"/>
      <c r="CF36" s="281"/>
      <c r="CG36" s="281"/>
      <c r="CH36" s="281"/>
      <c r="CI36" s="281"/>
      <c r="CJ36" s="281"/>
      <c r="CK36" s="281"/>
      <c r="CL36" s="281"/>
      <c r="CM36" s="281"/>
      <c r="CN36" s="281"/>
      <c r="CO36" s="281"/>
      <c r="CP36" s="281"/>
      <c r="CQ36" s="282"/>
      <c r="CR36" s="282"/>
      <c r="CS36" s="280"/>
      <c r="CT36" s="281"/>
      <c r="CU36" s="281"/>
      <c r="CV36" s="281"/>
      <c r="CW36" s="281"/>
      <c r="CX36" s="281"/>
      <c r="CY36" s="281"/>
      <c r="CZ36" s="281"/>
      <c r="DA36" s="281"/>
      <c r="DB36" s="281"/>
      <c r="DC36" s="281"/>
      <c r="DD36" s="281"/>
      <c r="DE36" s="281"/>
      <c r="DF36" s="281"/>
      <c r="DG36" s="282"/>
      <c r="DH36" s="282"/>
      <c r="DI36" s="280"/>
      <c r="DJ36" s="281"/>
      <c r="DK36" s="281"/>
      <c r="DL36" s="281"/>
      <c r="DM36" s="281"/>
      <c r="DN36" s="281"/>
      <c r="DO36" s="281"/>
      <c r="DP36" s="281"/>
      <c r="DQ36" s="281"/>
      <c r="DR36" s="281"/>
      <c r="DS36" s="281"/>
      <c r="DT36" s="281"/>
      <c r="DU36" s="281"/>
      <c r="DV36" s="281"/>
      <c r="DW36" s="282"/>
      <c r="DX36" s="282"/>
      <c r="DY36" s="280"/>
      <c r="DZ36" s="281"/>
      <c r="EA36" s="281"/>
      <c r="EB36" s="281"/>
      <c r="EC36" s="281"/>
      <c r="ED36" s="281"/>
      <c r="EE36" s="281"/>
      <c r="EF36" s="281"/>
      <c r="EG36" s="281"/>
      <c r="EH36" s="281"/>
      <c r="EI36" s="281"/>
      <c r="EJ36" s="281"/>
      <c r="EK36" s="281"/>
      <c r="EL36" s="281"/>
      <c r="EM36" s="282"/>
      <c r="EN36" s="282"/>
      <c r="EO36" s="280"/>
      <c r="EP36" s="281"/>
      <c r="EQ36" s="281"/>
      <c r="ER36" s="281"/>
      <c r="ES36" s="281"/>
      <c r="ET36" s="281"/>
      <c r="EU36" s="281"/>
      <c r="EV36" s="281"/>
      <c r="EW36" s="281"/>
      <c r="EX36" s="281"/>
      <c r="EY36" s="281"/>
      <c r="EZ36" s="281"/>
      <c r="FA36" s="281"/>
      <c r="FB36" s="281"/>
      <c r="FC36" s="282"/>
      <c r="FD36" s="282"/>
      <c r="FE36" s="280"/>
      <c r="FF36" s="281"/>
      <c r="FG36" s="281"/>
      <c r="FH36" s="281"/>
      <c r="FI36" s="281"/>
      <c r="FJ36" s="281"/>
      <c r="FK36" s="281"/>
      <c r="FL36" s="281"/>
      <c r="FM36" s="281"/>
      <c r="FN36" s="281"/>
      <c r="FO36" s="281"/>
      <c r="FP36" s="281"/>
      <c r="FQ36" s="281"/>
      <c r="FR36" s="281"/>
      <c r="FS36" s="282"/>
      <c r="FT36" s="282"/>
      <c r="FU36" s="280"/>
      <c r="FV36" s="281"/>
      <c r="FW36" s="281"/>
      <c r="FX36" s="281"/>
      <c r="FY36" s="281"/>
      <c r="FZ36" s="281"/>
      <c r="GA36" s="281"/>
      <c r="GB36" s="281"/>
      <c r="GC36" s="281"/>
      <c r="GD36" s="281"/>
      <c r="GE36" s="281"/>
      <c r="GF36" s="281"/>
      <c r="GG36" s="281"/>
      <c r="GH36" s="281"/>
      <c r="GI36" s="282"/>
      <c r="GJ36" s="282"/>
      <c r="GK36" s="280"/>
      <c r="GL36" s="281"/>
      <c r="GM36" s="281"/>
      <c r="GN36" s="281"/>
      <c r="GO36" s="281"/>
      <c r="GP36" s="281"/>
      <c r="GQ36" s="281"/>
      <c r="GR36" s="281"/>
      <c r="GS36" s="281"/>
      <c r="GT36" s="281"/>
      <c r="GU36" s="281"/>
      <c r="GV36" s="281"/>
      <c r="GW36" s="281"/>
      <c r="GX36" s="281"/>
      <c r="GY36" s="282"/>
      <c r="GZ36" s="282"/>
      <c r="HA36" s="280"/>
      <c r="HB36" s="281"/>
      <c r="HC36" s="281"/>
      <c r="HD36" s="281"/>
      <c r="HE36" s="281"/>
      <c r="HF36" s="281"/>
      <c r="HG36" s="281"/>
      <c r="HH36" s="281"/>
      <c r="HI36" s="281"/>
      <c r="HJ36" s="281"/>
      <c r="HK36" s="281"/>
      <c r="HL36" s="281"/>
      <c r="HM36" s="281"/>
      <c r="HN36" s="281"/>
      <c r="HO36" s="282"/>
      <c r="HP36" s="282"/>
      <c r="HQ36" s="280"/>
      <c r="HR36" s="281"/>
      <c r="HS36" s="281"/>
      <c r="HT36" s="281"/>
      <c r="HU36" s="281"/>
      <c r="HV36" s="281"/>
      <c r="HW36" s="281"/>
      <c r="HX36" s="281"/>
      <c r="HY36" s="281"/>
      <c r="HZ36" s="281"/>
      <c r="IA36" s="281"/>
      <c r="IB36" s="281"/>
      <c r="IC36" s="281"/>
      <c r="ID36" s="281"/>
      <c r="IE36" s="282"/>
      <c r="IF36" s="282"/>
      <c r="IG36" s="280"/>
      <c r="IH36" s="281"/>
      <c r="II36" s="281"/>
      <c r="IJ36" s="281"/>
      <c r="IK36" s="281"/>
      <c r="IL36" s="281"/>
      <c r="IM36" s="281"/>
      <c r="IN36" s="281"/>
      <c r="IO36" s="281"/>
      <c r="IP36" s="281"/>
      <c r="IQ36" s="281"/>
      <c r="IR36" s="281"/>
      <c r="IS36" s="281"/>
      <c r="IT36" s="281"/>
      <c r="IU36" s="282"/>
      <c r="IV36" s="282"/>
    </row>
    <row r="37" spans="1:256" s="983" customFormat="1" ht="15.75">
      <c r="A37" s="280" t="s">
        <v>1149</v>
      </c>
      <c r="B37" s="281">
        <v>190343.53</v>
      </c>
      <c r="C37" s="281">
        <v>15387.28</v>
      </c>
      <c r="D37" s="281">
        <v>0</v>
      </c>
      <c r="E37" s="281">
        <v>69186.399999999994</v>
      </c>
      <c r="F37" s="281">
        <v>0</v>
      </c>
      <c r="G37" s="281">
        <v>62383.64</v>
      </c>
      <c r="H37" s="281">
        <v>0</v>
      </c>
      <c r="I37" s="281">
        <v>109236.13</v>
      </c>
      <c r="J37" s="281">
        <v>0</v>
      </c>
      <c r="K37" s="281">
        <v>46996.36</v>
      </c>
      <c r="L37" s="281">
        <v>0</v>
      </c>
      <c r="M37" s="281">
        <v>40049.73000000001</v>
      </c>
      <c r="N37" s="281">
        <v>0</v>
      </c>
      <c r="O37" s="282">
        <v>0.44432127532782434</v>
      </c>
      <c r="P37" s="282">
        <v>0.90163174971064175</v>
      </c>
      <c r="Q37" s="280"/>
      <c r="R37" s="281"/>
      <c r="S37" s="281"/>
      <c r="T37" s="281"/>
      <c r="U37" s="281"/>
      <c r="V37" s="281"/>
      <c r="W37" s="281"/>
      <c r="X37" s="281"/>
      <c r="Y37" s="281"/>
      <c r="Z37" s="281"/>
      <c r="AA37" s="281"/>
      <c r="AB37" s="281"/>
      <c r="AC37" s="281"/>
      <c r="AD37" s="281"/>
      <c r="AE37" s="282"/>
      <c r="AF37" s="282"/>
      <c r="AG37" s="280"/>
      <c r="AH37" s="281"/>
      <c r="AI37" s="281"/>
      <c r="AJ37" s="281"/>
      <c r="AK37" s="281"/>
      <c r="AL37" s="281"/>
      <c r="AM37" s="281"/>
      <c r="AN37" s="281"/>
      <c r="AO37" s="281"/>
      <c r="AP37" s="281"/>
      <c r="AQ37" s="281"/>
      <c r="AR37" s="281"/>
      <c r="AS37" s="281"/>
      <c r="AT37" s="281"/>
      <c r="AU37" s="282"/>
      <c r="AV37" s="282"/>
      <c r="AW37" s="280"/>
      <c r="AX37" s="281"/>
      <c r="AY37" s="281"/>
      <c r="AZ37" s="281"/>
      <c r="BA37" s="281"/>
      <c r="BB37" s="281"/>
      <c r="BC37" s="281"/>
      <c r="BD37" s="281"/>
      <c r="BE37" s="281"/>
      <c r="BF37" s="281"/>
      <c r="BG37" s="281"/>
      <c r="BH37" s="281"/>
      <c r="BI37" s="281"/>
      <c r="BJ37" s="281"/>
      <c r="BK37" s="282"/>
      <c r="BL37" s="282"/>
      <c r="BM37" s="280"/>
      <c r="BN37" s="281"/>
      <c r="BO37" s="281"/>
      <c r="BP37" s="281"/>
      <c r="BQ37" s="281"/>
      <c r="BR37" s="281"/>
      <c r="BS37" s="281"/>
      <c r="BT37" s="281"/>
      <c r="BU37" s="281"/>
      <c r="BV37" s="281"/>
      <c r="BW37" s="281"/>
      <c r="BX37" s="281"/>
      <c r="BY37" s="281"/>
      <c r="BZ37" s="281"/>
      <c r="CA37" s="282"/>
      <c r="CB37" s="282"/>
      <c r="CC37" s="280"/>
      <c r="CD37" s="281"/>
      <c r="CE37" s="281"/>
      <c r="CF37" s="281"/>
      <c r="CG37" s="281"/>
      <c r="CH37" s="281"/>
      <c r="CI37" s="281"/>
      <c r="CJ37" s="281"/>
      <c r="CK37" s="281"/>
      <c r="CL37" s="281"/>
      <c r="CM37" s="281"/>
      <c r="CN37" s="281"/>
      <c r="CO37" s="281"/>
      <c r="CP37" s="281"/>
      <c r="CQ37" s="282"/>
      <c r="CR37" s="282"/>
      <c r="CS37" s="280"/>
      <c r="CT37" s="281"/>
      <c r="CU37" s="281"/>
      <c r="CV37" s="281"/>
      <c r="CW37" s="281"/>
      <c r="CX37" s="281"/>
      <c r="CY37" s="281"/>
      <c r="CZ37" s="281"/>
      <c r="DA37" s="281"/>
      <c r="DB37" s="281"/>
      <c r="DC37" s="281"/>
      <c r="DD37" s="281"/>
      <c r="DE37" s="281"/>
      <c r="DF37" s="281"/>
      <c r="DG37" s="282"/>
      <c r="DH37" s="282"/>
      <c r="DI37" s="280"/>
      <c r="DJ37" s="281"/>
      <c r="DK37" s="281"/>
      <c r="DL37" s="281"/>
      <c r="DM37" s="281"/>
      <c r="DN37" s="281"/>
      <c r="DO37" s="281"/>
      <c r="DP37" s="281"/>
      <c r="DQ37" s="281"/>
      <c r="DR37" s="281"/>
      <c r="DS37" s="281"/>
      <c r="DT37" s="281"/>
      <c r="DU37" s="281"/>
      <c r="DV37" s="281"/>
      <c r="DW37" s="282"/>
      <c r="DX37" s="282"/>
      <c r="DY37" s="280"/>
      <c r="DZ37" s="281"/>
      <c r="EA37" s="281"/>
      <c r="EB37" s="281"/>
      <c r="EC37" s="281"/>
      <c r="ED37" s="281"/>
      <c r="EE37" s="281"/>
      <c r="EF37" s="281"/>
      <c r="EG37" s="281"/>
      <c r="EH37" s="281"/>
      <c r="EI37" s="281"/>
      <c r="EJ37" s="281"/>
      <c r="EK37" s="281"/>
      <c r="EL37" s="281"/>
      <c r="EM37" s="282"/>
      <c r="EN37" s="282"/>
      <c r="EO37" s="280"/>
      <c r="EP37" s="281"/>
      <c r="EQ37" s="281"/>
      <c r="ER37" s="281"/>
      <c r="ES37" s="281"/>
      <c r="ET37" s="281"/>
      <c r="EU37" s="281"/>
      <c r="EV37" s="281"/>
      <c r="EW37" s="281"/>
      <c r="EX37" s="281"/>
      <c r="EY37" s="281"/>
      <c r="EZ37" s="281"/>
      <c r="FA37" s="281"/>
      <c r="FB37" s="281"/>
      <c r="FC37" s="282"/>
      <c r="FD37" s="282"/>
      <c r="FE37" s="280"/>
      <c r="FF37" s="281"/>
      <c r="FG37" s="281"/>
      <c r="FH37" s="281"/>
      <c r="FI37" s="281"/>
      <c r="FJ37" s="281"/>
      <c r="FK37" s="281"/>
      <c r="FL37" s="281"/>
      <c r="FM37" s="281"/>
      <c r="FN37" s="281"/>
      <c r="FO37" s="281"/>
      <c r="FP37" s="281"/>
      <c r="FQ37" s="281"/>
      <c r="FR37" s="281"/>
      <c r="FS37" s="282"/>
      <c r="FT37" s="282"/>
      <c r="FU37" s="280"/>
      <c r="FV37" s="281"/>
      <c r="FW37" s="281"/>
      <c r="FX37" s="281"/>
      <c r="FY37" s="281"/>
      <c r="FZ37" s="281"/>
      <c r="GA37" s="281"/>
      <c r="GB37" s="281"/>
      <c r="GC37" s="281"/>
      <c r="GD37" s="281"/>
      <c r="GE37" s="281"/>
      <c r="GF37" s="281"/>
      <c r="GG37" s="281"/>
      <c r="GH37" s="281"/>
      <c r="GI37" s="282"/>
      <c r="GJ37" s="282"/>
      <c r="GK37" s="280"/>
      <c r="GL37" s="281"/>
      <c r="GM37" s="281"/>
      <c r="GN37" s="281"/>
      <c r="GO37" s="281"/>
      <c r="GP37" s="281"/>
      <c r="GQ37" s="281"/>
      <c r="GR37" s="281"/>
      <c r="GS37" s="281"/>
      <c r="GT37" s="281"/>
      <c r="GU37" s="281"/>
      <c r="GV37" s="281"/>
      <c r="GW37" s="281"/>
      <c r="GX37" s="281"/>
      <c r="GY37" s="282"/>
      <c r="GZ37" s="282"/>
      <c r="HA37" s="280"/>
      <c r="HB37" s="281"/>
      <c r="HC37" s="281"/>
      <c r="HD37" s="281"/>
      <c r="HE37" s="281"/>
      <c r="HF37" s="281"/>
      <c r="HG37" s="281"/>
      <c r="HH37" s="281"/>
      <c r="HI37" s="281"/>
      <c r="HJ37" s="281"/>
      <c r="HK37" s="281"/>
      <c r="HL37" s="281"/>
      <c r="HM37" s="281"/>
      <c r="HN37" s="281"/>
      <c r="HO37" s="282"/>
      <c r="HP37" s="282"/>
      <c r="HQ37" s="280"/>
      <c r="HR37" s="281"/>
      <c r="HS37" s="281"/>
      <c r="HT37" s="281"/>
      <c r="HU37" s="281"/>
      <c r="HV37" s="281"/>
      <c r="HW37" s="281"/>
      <c r="HX37" s="281"/>
      <c r="HY37" s="281"/>
      <c r="HZ37" s="281"/>
      <c r="IA37" s="281"/>
      <c r="IB37" s="281"/>
      <c r="IC37" s="281"/>
      <c r="ID37" s="281"/>
      <c r="IE37" s="282"/>
      <c r="IF37" s="282"/>
      <c r="IG37" s="280"/>
      <c r="IH37" s="281"/>
      <c r="II37" s="281"/>
      <c r="IJ37" s="281"/>
      <c r="IK37" s="281"/>
      <c r="IL37" s="281"/>
      <c r="IM37" s="281"/>
      <c r="IN37" s="281"/>
      <c r="IO37" s="281"/>
      <c r="IP37" s="281"/>
      <c r="IQ37" s="281"/>
      <c r="IR37" s="281"/>
      <c r="IS37" s="281"/>
      <c r="IT37" s="281"/>
      <c r="IU37" s="282"/>
      <c r="IV37" s="282"/>
    </row>
    <row r="38" spans="1:256" s="983" customFormat="1" ht="15.75">
      <c r="A38" s="163"/>
      <c r="B38" s="281" t="s">
        <v>839</v>
      </c>
      <c r="C38" s="281" t="s">
        <v>839</v>
      </c>
      <c r="D38" s="281" t="s">
        <v>839</v>
      </c>
      <c r="E38" s="281" t="s">
        <v>839</v>
      </c>
      <c r="F38" s="281" t="s">
        <v>839</v>
      </c>
      <c r="G38" s="281" t="s">
        <v>839</v>
      </c>
      <c r="H38" s="281" t="s">
        <v>839</v>
      </c>
      <c r="I38" s="281"/>
      <c r="J38" s="281" t="s">
        <v>839</v>
      </c>
      <c r="K38" s="281"/>
      <c r="L38" s="281"/>
      <c r="M38" s="281"/>
      <c r="N38" s="281" t="s">
        <v>839</v>
      </c>
      <c r="O38" s="282"/>
      <c r="P38" s="282"/>
      <c r="Q38" s="163"/>
      <c r="R38" s="281"/>
      <c r="S38" s="281"/>
      <c r="T38" s="281"/>
      <c r="U38" s="281"/>
      <c r="V38" s="281"/>
      <c r="W38" s="281"/>
      <c r="X38" s="281"/>
      <c r="Y38" s="281"/>
      <c r="Z38" s="281"/>
      <c r="AA38" s="281"/>
      <c r="AB38" s="281"/>
      <c r="AC38" s="281"/>
      <c r="AD38" s="281"/>
      <c r="AE38" s="282"/>
      <c r="AF38" s="282"/>
      <c r="AG38" s="163"/>
      <c r="AH38" s="281"/>
      <c r="AI38" s="281"/>
      <c r="AJ38" s="281"/>
      <c r="AK38" s="281"/>
      <c r="AL38" s="281"/>
      <c r="AM38" s="281"/>
      <c r="AN38" s="281"/>
      <c r="AO38" s="281"/>
      <c r="AP38" s="281"/>
      <c r="AQ38" s="281"/>
      <c r="AR38" s="281"/>
      <c r="AS38" s="281"/>
      <c r="AT38" s="281"/>
      <c r="AU38" s="282"/>
      <c r="AV38" s="282"/>
      <c r="AW38" s="163"/>
      <c r="AX38" s="281"/>
      <c r="AY38" s="281"/>
      <c r="AZ38" s="281"/>
      <c r="BA38" s="281"/>
      <c r="BB38" s="281"/>
      <c r="BC38" s="281"/>
      <c r="BD38" s="281"/>
      <c r="BE38" s="281"/>
      <c r="BF38" s="281"/>
      <c r="BG38" s="281"/>
      <c r="BH38" s="281"/>
      <c r="BI38" s="281"/>
      <c r="BJ38" s="281"/>
      <c r="BK38" s="282"/>
      <c r="BL38" s="282"/>
      <c r="BM38" s="163"/>
      <c r="BN38" s="281"/>
      <c r="BO38" s="281"/>
      <c r="BP38" s="281"/>
      <c r="BQ38" s="281"/>
      <c r="BR38" s="281"/>
      <c r="BS38" s="281"/>
      <c r="BT38" s="281"/>
      <c r="BU38" s="281"/>
      <c r="BV38" s="281"/>
      <c r="BW38" s="281"/>
      <c r="BX38" s="281"/>
      <c r="BY38" s="281"/>
      <c r="BZ38" s="281"/>
      <c r="CA38" s="282"/>
      <c r="CB38" s="282"/>
      <c r="CC38" s="163"/>
      <c r="CD38" s="281"/>
      <c r="CE38" s="281"/>
      <c r="CF38" s="281"/>
      <c r="CG38" s="281"/>
      <c r="CH38" s="281"/>
      <c r="CI38" s="281"/>
      <c r="CJ38" s="281"/>
      <c r="CK38" s="281"/>
      <c r="CL38" s="281"/>
      <c r="CM38" s="281"/>
      <c r="CN38" s="281"/>
      <c r="CO38" s="281"/>
      <c r="CP38" s="281"/>
      <c r="CQ38" s="282"/>
      <c r="CR38" s="282"/>
      <c r="CS38" s="163"/>
      <c r="CT38" s="281"/>
      <c r="CU38" s="281"/>
      <c r="CV38" s="281"/>
      <c r="CW38" s="281"/>
      <c r="CX38" s="281"/>
      <c r="CY38" s="281"/>
      <c r="CZ38" s="281"/>
      <c r="DA38" s="281"/>
      <c r="DB38" s="281"/>
      <c r="DC38" s="281"/>
      <c r="DD38" s="281"/>
      <c r="DE38" s="281"/>
      <c r="DF38" s="281"/>
      <c r="DG38" s="282"/>
      <c r="DH38" s="282"/>
      <c r="DI38" s="163"/>
      <c r="DJ38" s="281"/>
      <c r="DK38" s="281"/>
      <c r="DL38" s="281"/>
      <c r="DM38" s="281"/>
      <c r="DN38" s="281"/>
      <c r="DO38" s="281"/>
      <c r="DP38" s="281"/>
      <c r="DQ38" s="281"/>
      <c r="DR38" s="281"/>
      <c r="DS38" s="281"/>
      <c r="DT38" s="281"/>
      <c r="DU38" s="281"/>
      <c r="DV38" s="281"/>
      <c r="DW38" s="282"/>
      <c r="DX38" s="282"/>
      <c r="DY38" s="163"/>
      <c r="DZ38" s="281"/>
      <c r="EA38" s="281"/>
      <c r="EB38" s="281"/>
      <c r="EC38" s="281"/>
      <c r="ED38" s="281"/>
      <c r="EE38" s="281"/>
      <c r="EF38" s="281"/>
      <c r="EG38" s="281"/>
      <c r="EH38" s="281"/>
      <c r="EI38" s="281"/>
      <c r="EJ38" s="281"/>
      <c r="EK38" s="281"/>
      <c r="EL38" s="281"/>
      <c r="EM38" s="282"/>
      <c r="EN38" s="282"/>
      <c r="EO38" s="163"/>
      <c r="EP38" s="281"/>
      <c r="EQ38" s="281"/>
      <c r="ER38" s="281"/>
      <c r="ES38" s="281"/>
      <c r="ET38" s="281"/>
      <c r="EU38" s="281"/>
      <c r="EV38" s="281"/>
      <c r="EW38" s="281"/>
      <c r="EX38" s="281"/>
      <c r="EY38" s="281"/>
      <c r="EZ38" s="281"/>
      <c r="FA38" s="281"/>
      <c r="FB38" s="281"/>
      <c r="FC38" s="282"/>
      <c r="FD38" s="282"/>
      <c r="FE38" s="163"/>
      <c r="FF38" s="281"/>
      <c r="FG38" s="281"/>
      <c r="FH38" s="281"/>
      <c r="FI38" s="281"/>
      <c r="FJ38" s="281"/>
      <c r="FK38" s="281"/>
      <c r="FL38" s="281"/>
      <c r="FM38" s="281"/>
      <c r="FN38" s="281"/>
      <c r="FO38" s="281"/>
      <c r="FP38" s="281"/>
      <c r="FQ38" s="281"/>
      <c r="FR38" s="281"/>
      <c r="FS38" s="282"/>
      <c r="FT38" s="282"/>
      <c r="FU38" s="163"/>
      <c r="FV38" s="281"/>
      <c r="FW38" s="281"/>
      <c r="FX38" s="281"/>
      <c r="FY38" s="281"/>
      <c r="FZ38" s="281"/>
      <c r="GA38" s="281"/>
      <c r="GB38" s="281"/>
      <c r="GC38" s="281"/>
      <c r="GD38" s="281"/>
      <c r="GE38" s="281"/>
      <c r="GF38" s="281"/>
      <c r="GG38" s="281"/>
      <c r="GH38" s="281"/>
      <c r="GI38" s="282"/>
      <c r="GJ38" s="282"/>
      <c r="GK38" s="163"/>
      <c r="GL38" s="281"/>
      <c r="GM38" s="281"/>
      <c r="GN38" s="281"/>
      <c r="GO38" s="281"/>
      <c r="GP38" s="281"/>
      <c r="GQ38" s="281"/>
      <c r="GR38" s="281"/>
      <c r="GS38" s="281"/>
      <c r="GT38" s="281"/>
      <c r="GU38" s="281"/>
      <c r="GV38" s="281"/>
      <c r="GW38" s="281"/>
      <c r="GX38" s="281"/>
      <c r="GY38" s="282"/>
      <c r="GZ38" s="282"/>
      <c r="HA38" s="163"/>
      <c r="HB38" s="281"/>
      <c r="HC38" s="281"/>
      <c r="HD38" s="281"/>
      <c r="HE38" s="281"/>
      <c r="HF38" s="281"/>
      <c r="HG38" s="281"/>
      <c r="HH38" s="281"/>
      <c r="HI38" s="281"/>
      <c r="HJ38" s="281"/>
      <c r="HK38" s="281"/>
      <c r="HL38" s="281"/>
      <c r="HM38" s="281"/>
      <c r="HN38" s="281"/>
      <c r="HO38" s="282"/>
      <c r="HP38" s="282"/>
      <c r="HQ38" s="163"/>
      <c r="HR38" s="281"/>
      <c r="HS38" s="281"/>
      <c r="HT38" s="281"/>
      <c r="HU38" s="281"/>
      <c r="HV38" s="281"/>
      <c r="HW38" s="281"/>
      <c r="HX38" s="281"/>
      <c r="HY38" s="281"/>
      <c r="HZ38" s="281"/>
      <c r="IA38" s="281"/>
      <c r="IB38" s="281"/>
      <c r="IC38" s="281"/>
      <c r="ID38" s="281"/>
      <c r="IE38" s="282"/>
      <c r="IF38" s="282"/>
      <c r="IG38" s="163"/>
      <c r="IH38" s="281"/>
      <c r="II38" s="281"/>
      <c r="IJ38" s="281"/>
      <c r="IK38" s="281"/>
      <c r="IL38" s="281"/>
      <c r="IM38" s="281"/>
      <c r="IN38" s="281"/>
      <c r="IO38" s="281"/>
      <c r="IP38" s="281"/>
      <c r="IQ38" s="281"/>
      <c r="IR38" s="281"/>
      <c r="IS38" s="281"/>
      <c r="IT38" s="281"/>
      <c r="IU38" s="282"/>
      <c r="IV38" s="282"/>
    </row>
    <row r="39" spans="1:256" s="983" customFormat="1" ht="15.75">
      <c r="A39" s="280" t="s">
        <v>6</v>
      </c>
      <c r="B39" s="281">
        <v>1752680.42</v>
      </c>
      <c r="C39" s="281">
        <v>172980.16</v>
      </c>
      <c r="D39" s="281">
        <v>0</v>
      </c>
      <c r="E39" s="281">
        <v>379361.28000000003</v>
      </c>
      <c r="F39" s="281">
        <v>243.22000000000003</v>
      </c>
      <c r="G39" s="281">
        <v>458279.9</v>
      </c>
      <c r="H39" s="281">
        <v>0</v>
      </c>
      <c r="I39" s="281">
        <v>483862.53</v>
      </c>
      <c r="J39" s="281">
        <v>1372.46</v>
      </c>
      <c r="K39" s="281">
        <v>285299.74</v>
      </c>
      <c r="L39" s="281">
        <v>0</v>
      </c>
      <c r="M39" s="281">
        <v>104501.25</v>
      </c>
      <c r="N39" s="281">
        <v>1129.24</v>
      </c>
      <c r="O39" s="282">
        <v>0.31527975875944347</v>
      </c>
      <c r="P39" s="282">
        <v>0.53832682743155202</v>
      </c>
      <c r="Q39" s="280"/>
      <c r="R39" s="281"/>
      <c r="S39" s="281"/>
      <c r="T39" s="281"/>
      <c r="U39" s="281"/>
      <c r="V39" s="281"/>
      <c r="W39" s="281"/>
      <c r="X39" s="281"/>
      <c r="Y39" s="281"/>
      <c r="Z39" s="281"/>
      <c r="AA39" s="281"/>
      <c r="AB39" s="281"/>
      <c r="AC39" s="281"/>
      <c r="AD39" s="281"/>
      <c r="AE39" s="282"/>
      <c r="AF39" s="282"/>
      <c r="AG39" s="280"/>
      <c r="AH39" s="281"/>
      <c r="AI39" s="281"/>
      <c r="AJ39" s="281"/>
      <c r="AK39" s="281"/>
      <c r="AL39" s="281"/>
      <c r="AM39" s="281"/>
      <c r="AN39" s="281"/>
      <c r="AO39" s="281"/>
      <c r="AP39" s="281"/>
      <c r="AQ39" s="281"/>
      <c r="AR39" s="281"/>
      <c r="AS39" s="281"/>
      <c r="AT39" s="281"/>
      <c r="AU39" s="282"/>
      <c r="AV39" s="282"/>
      <c r="AW39" s="280"/>
      <c r="AX39" s="281"/>
      <c r="AY39" s="281"/>
      <c r="AZ39" s="281"/>
      <c r="BA39" s="281"/>
      <c r="BB39" s="281"/>
      <c r="BC39" s="281"/>
      <c r="BD39" s="281"/>
      <c r="BE39" s="281"/>
      <c r="BF39" s="281"/>
      <c r="BG39" s="281"/>
      <c r="BH39" s="281"/>
      <c r="BI39" s="281"/>
      <c r="BJ39" s="281"/>
      <c r="BK39" s="282"/>
      <c r="BL39" s="282"/>
      <c r="BM39" s="280"/>
      <c r="BN39" s="281"/>
      <c r="BO39" s="281"/>
      <c r="BP39" s="281"/>
      <c r="BQ39" s="281"/>
      <c r="BR39" s="281"/>
      <c r="BS39" s="281"/>
      <c r="BT39" s="281"/>
      <c r="BU39" s="281"/>
      <c r="BV39" s="281"/>
      <c r="BW39" s="281"/>
      <c r="BX39" s="281"/>
      <c r="BY39" s="281"/>
      <c r="BZ39" s="281"/>
      <c r="CA39" s="282"/>
      <c r="CB39" s="282"/>
      <c r="CC39" s="280"/>
      <c r="CD39" s="281"/>
      <c r="CE39" s="281"/>
      <c r="CF39" s="281"/>
      <c r="CG39" s="281"/>
      <c r="CH39" s="281"/>
      <c r="CI39" s="281"/>
      <c r="CJ39" s="281"/>
      <c r="CK39" s="281"/>
      <c r="CL39" s="281"/>
      <c r="CM39" s="281"/>
      <c r="CN39" s="281"/>
      <c r="CO39" s="281"/>
      <c r="CP39" s="281"/>
      <c r="CQ39" s="282"/>
      <c r="CR39" s="282"/>
      <c r="CS39" s="280"/>
      <c r="CT39" s="281"/>
      <c r="CU39" s="281"/>
      <c r="CV39" s="281"/>
      <c r="CW39" s="281"/>
      <c r="CX39" s="281"/>
      <c r="CY39" s="281"/>
      <c r="CZ39" s="281"/>
      <c r="DA39" s="281"/>
      <c r="DB39" s="281"/>
      <c r="DC39" s="281"/>
      <c r="DD39" s="281"/>
      <c r="DE39" s="281"/>
      <c r="DF39" s="281"/>
      <c r="DG39" s="282"/>
      <c r="DH39" s="282"/>
      <c r="DI39" s="280"/>
      <c r="DJ39" s="281"/>
      <c r="DK39" s="281"/>
      <c r="DL39" s="281"/>
      <c r="DM39" s="281"/>
      <c r="DN39" s="281"/>
      <c r="DO39" s="281"/>
      <c r="DP39" s="281"/>
      <c r="DQ39" s="281"/>
      <c r="DR39" s="281"/>
      <c r="DS39" s="281"/>
      <c r="DT39" s="281"/>
      <c r="DU39" s="281"/>
      <c r="DV39" s="281"/>
      <c r="DW39" s="282"/>
      <c r="DX39" s="282"/>
      <c r="DY39" s="280"/>
      <c r="DZ39" s="281"/>
      <c r="EA39" s="281"/>
      <c r="EB39" s="281"/>
      <c r="EC39" s="281"/>
      <c r="ED39" s="281"/>
      <c r="EE39" s="281"/>
      <c r="EF39" s="281"/>
      <c r="EG39" s="281"/>
      <c r="EH39" s="281"/>
      <c r="EI39" s="281"/>
      <c r="EJ39" s="281"/>
      <c r="EK39" s="281"/>
      <c r="EL39" s="281"/>
      <c r="EM39" s="282"/>
      <c r="EN39" s="282"/>
      <c r="EO39" s="280"/>
      <c r="EP39" s="281"/>
      <c r="EQ39" s="281"/>
      <c r="ER39" s="281"/>
      <c r="ES39" s="281"/>
      <c r="ET39" s="281"/>
      <c r="EU39" s="281"/>
      <c r="EV39" s="281"/>
      <c r="EW39" s="281"/>
      <c r="EX39" s="281"/>
      <c r="EY39" s="281"/>
      <c r="EZ39" s="281"/>
      <c r="FA39" s="281"/>
      <c r="FB39" s="281"/>
      <c r="FC39" s="282"/>
      <c r="FD39" s="282"/>
      <c r="FE39" s="280"/>
      <c r="FF39" s="281"/>
      <c r="FG39" s="281"/>
      <c r="FH39" s="281"/>
      <c r="FI39" s="281"/>
      <c r="FJ39" s="281"/>
      <c r="FK39" s="281"/>
      <c r="FL39" s="281"/>
      <c r="FM39" s="281"/>
      <c r="FN39" s="281"/>
      <c r="FO39" s="281"/>
      <c r="FP39" s="281"/>
      <c r="FQ39" s="281"/>
      <c r="FR39" s="281"/>
      <c r="FS39" s="282"/>
      <c r="FT39" s="282"/>
      <c r="FU39" s="280"/>
      <c r="FV39" s="281"/>
      <c r="FW39" s="281"/>
      <c r="FX39" s="281"/>
      <c r="FY39" s="281"/>
      <c r="FZ39" s="281"/>
      <c r="GA39" s="281"/>
      <c r="GB39" s="281"/>
      <c r="GC39" s="281"/>
      <c r="GD39" s="281"/>
      <c r="GE39" s="281"/>
      <c r="GF39" s="281"/>
      <c r="GG39" s="281"/>
      <c r="GH39" s="281"/>
      <c r="GI39" s="282"/>
      <c r="GJ39" s="282"/>
      <c r="GK39" s="280"/>
      <c r="GL39" s="281"/>
      <c r="GM39" s="281"/>
      <c r="GN39" s="281"/>
      <c r="GO39" s="281"/>
      <c r="GP39" s="281"/>
      <c r="GQ39" s="281"/>
      <c r="GR39" s="281"/>
      <c r="GS39" s="281"/>
      <c r="GT39" s="281"/>
      <c r="GU39" s="281"/>
      <c r="GV39" s="281"/>
      <c r="GW39" s="281"/>
      <c r="GX39" s="281"/>
      <c r="GY39" s="282"/>
      <c r="GZ39" s="282"/>
      <c r="HA39" s="280"/>
      <c r="HB39" s="281"/>
      <c r="HC39" s="281"/>
      <c r="HD39" s="281"/>
      <c r="HE39" s="281"/>
      <c r="HF39" s="281"/>
      <c r="HG39" s="281"/>
      <c r="HH39" s="281"/>
      <c r="HI39" s="281"/>
      <c r="HJ39" s="281"/>
      <c r="HK39" s="281"/>
      <c r="HL39" s="281"/>
      <c r="HM39" s="281"/>
      <c r="HN39" s="281"/>
      <c r="HO39" s="282"/>
      <c r="HP39" s="282"/>
      <c r="HQ39" s="280"/>
      <c r="HR39" s="281"/>
      <c r="HS39" s="281"/>
      <c r="HT39" s="281"/>
      <c r="HU39" s="281"/>
      <c r="HV39" s="281"/>
      <c r="HW39" s="281"/>
      <c r="HX39" s="281"/>
      <c r="HY39" s="281"/>
      <c r="HZ39" s="281"/>
      <c r="IA39" s="281"/>
      <c r="IB39" s="281"/>
      <c r="IC39" s="281"/>
      <c r="ID39" s="281"/>
      <c r="IE39" s="282"/>
      <c r="IF39" s="282"/>
      <c r="IG39" s="280"/>
      <c r="IH39" s="281"/>
      <c r="II39" s="281"/>
      <c r="IJ39" s="281"/>
      <c r="IK39" s="281"/>
      <c r="IL39" s="281"/>
      <c r="IM39" s="281"/>
      <c r="IN39" s="281"/>
      <c r="IO39" s="281"/>
      <c r="IP39" s="281"/>
      <c r="IQ39" s="281"/>
      <c r="IR39" s="281"/>
      <c r="IS39" s="281"/>
      <c r="IT39" s="281"/>
      <c r="IU39" s="282"/>
      <c r="IV39" s="282"/>
    </row>
    <row r="40" spans="1:256" s="983" customFormat="1" ht="15.75" thickBot="1">
      <c r="A40" s="210"/>
      <c r="B40" s="290" t="s">
        <v>839</v>
      </c>
      <c r="C40" s="290" t="s">
        <v>839</v>
      </c>
      <c r="D40" s="291" t="s">
        <v>839</v>
      </c>
      <c r="E40" s="290" t="s">
        <v>839</v>
      </c>
      <c r="F40" s="290"/>
      <c r="G40" s="290" t="s">
        <v>839</v>
      </c>
      <c r="H40" s="290" t="s">
        <v>839</v>
      </c>
      <c r="I40" s="290" t="s">
        <v>839</v>
      </c>
      <c r="J40" s="290"/>
      <c r="K40" s="290" t="s">
        <v>839</v>
      </c>
      <c r="L40" s="290" t="s">
        <v>839</v>
      </c>
      <c r="M40" s="290" t="s">
        <v>839</v>
      </c>
      <c r="N40" s="290"/>
      <c r="O40" s="210"/>
      <c r="P40" s="210"/>
      <c r="R40" s="279"/>
      <c r="S40" s="279"/>
    </row>
    <row r="41" spans="1:256" s="983" customFormat="1" ht="16.5" thickTop="1">
      <c r="Q41" s="280"/>
      <c r="R41" s="281"/>
      <c r="S41" s="281"/>
      <c r="T41" s="281"/>
      <c r="U41" s="281"/>
      <c r="V41" s="281"/>
      <c r="W41" s="281"/>
      <c r="X41" s="281"/>
      <c r="Y41" s="281"/>
      <c r="Z41" s="281"/>
      <c r="AA41" s="281"/>
      <c r="AB41" s="281"/>
      <c r="AC41" s="281"/>
      <c r="AD41" s="281"/>
      <c r="AE41" s="282"/>
      <c r="AF41" s="282"/>
      <c r="AG41" s="280"/>
      <c r="AH41" s="281"/>
      <c r="AI41" s="281"/>
      <c r="AJ41" s="281"/>
      <c r="AK41" s="281"/>
      <c r="AL41" s="281"/>
      <c r="AM41" s="281"/>
      <c r="AN41" s="281"/>
      <c r="AO41" s="281"/>
      <c r="AP41" s="281"/>
      <c r="AQ41" s="281"/>
      <c r="AR41" s="281"/>
      <c r="AS41" s="281"/>
      <c r="AT41" s="281"/>
      <c r="AU41" s="282"/>
      <c r="AV41" s="282"/>
      <c r="AW41" s="280"/>
      <c r="AX41" s="281"/>
      <c r="AY41" s="281"/>
      <c r="AZ41" s="281"/>
      <c r="BA41" s="281"/>
      <c r="BB41" s="281"/>
      <c r="BC41" s="281"/>
      <c r="BD41" s="281"/>
      <c r="BE41" s="281"/>
      <c r="BF41" s="281"/>
      <c r="BG41" s="281"/>
      <c r="BH41" s="281"/>
      <c r="BI41" s="281"/>
      <c r="BJ41" s="281"/>
      <c r="BK41" s="282"/>
      <c r="BL41" s="282"/>
      <c r="BM41" s="280"/>
      <c r="BN41" s="281"/>
      <c r="BO41" s="281"/>
      <c r="BP41" s="281"/>
      <c r="BQ41" s="281"/>
      <c r="BR41" s="281"/>
      <c r="BS41" s="281"/>
      <c r="BT41" s="281"/>
      <c r="BU41" s="281"/>
      <c r="BV41" s="281"/>
      <c r="BW41" s="281"/>
      <c r="BX41" s="281"/>
      <c r="BY41" s="281"/>
      <c r="BZ41" s="281"/>
      <c r="CA41" s="282"/>
      <c r="CB41" s="282"/>
      <c r="CC41" s="280"/>
      <c r="CD41" s="281"/>
      <c r="CE41" s="281"/>
      <c r="CF41" s="281"/>
      <c r="CG41" s="281"/>
      <c r="CH41" s="281"/>
      <c r="CI41" s="281"/>
      <c r="CJ41" s="281"/>
      <c r="CK41" s="281"/>
      <c r="CL41" s="281"/>
      <c r="CM41" s="281"/>
      <c r="CN41" s="281"/>
      <c r="CO41" s="281"/>
      <c r="CP41" s="281"/>
      <c r="CQ41" s="282"/>
      <c r="CR41" s="282"/>
      <c r="CS41" s="280"/>
      <c r="CT41" s="281"/>
      <c r="CU41" s="281"/>
      <c r="CV41" s="281"/>
      <c r="CW41" s="281"/>
      <c r="CX41" s="281"/>
      <c r="CY41" s="281"/>
      <c r="CZ41" s="281"/>
      <c r="DA41" s="281"/>
      <c r="DB41" s="281"/>
      <c r="DC41" s="281"/>
      <c r="DD41" s="281"/>
      <c r="DE41" s="281"/>
      <c r="DF41" s="281"/>
      <c r="DG41" s="282"/>
      <c r="DH41" s="282"/>
      <c r="DI41" s="280"/>
      <c r="DJ41" s="281"/>
      <c r="DK41" s="281"/>
      <c r="DL41" s="281"/>
      <c r="DM41" s="281"/>
      <c r="DN41" s="281"/>
      <c r="DO41" s="281"/>
      <c r="DP41" s="281"/>
      <c r="DQ41" s="281"/>
      <c r="DR41" s="281"/>
      <c r="DS41" s="281"/>
      <c r="DT41" s="281"/>
      <c r="DU41" s="281"/>
      <c r="DV41" s="281"/>
      <c r="DW41" s="282"/>
      <c r="DX41" s="282"/>
      <c r="DY41" s="280"/>
      <c r="DZ41" s="281"/>
      <c r="EA41" s="281"/>
      <c r="EB41" s="281"/>
      <c r="EC41" s="281"/>
      <c r="ED41" s="281"/>
      <c r="EE41" s="281"/>
      <c r="EF41" s="281"/>
      <c r="EG41" s="281"/>
      <c r="EH41" s="281"/>
      <c r="EI41" s="281"/>
      <c r="EJ41" s="281"/>
      <c r="EK41" s="281"/>
      <c r="EL41" s="281"/>
      <c r="EM41" s="282"/>
      <c r="EN41" s="282"/>
      <c r="EO41" s="280"/>
      <c r="EP41" s="281"/>
      <c r="EQ41" s="281"/>
      <c r="ER41" s="281"/>
      <c r="ES41" s="281"/>
      <c r="ET41" s="281"/>
      <c r="EU41" s="281"/>
      <c r="EV41" s="281"/>
      <c r="EW41" s="281"/>
      <c r="EX41" s="281"/>
      <c r="EY41" s="281"/>
      <c r="EZ41" s="281"/>
      <c r="FA41" s="281"/>
      <c r="FB41" s="281"/>
      <c r="FC41" s="282"/>
      <c r="FD41" s="282"/>
      <c r="FE41" s="280"/>
      <c r="FF41" s="281"/>
      <c r="FG41" s="281"/>
      <c r="FH41" s="281"/>
      <c r="FI41" s="281"/>
      <c r="FJ41" s="281"/>
      <c r="FK41" s="281"/>
      <c r="FL41" s="281"/>
      <c r="FM41" s="281"/>
      <c r="FN41" s="281"/>
      <c r="FO41" s="281"/>
      <c r="FP41" s="281"/>
      <c r="FQ41" s="281"/>
      <c r="FR41" s="281"/>
      <c r="FS41" s="282"/>
      <c r="FT41" s="282"/>
      <c r="FU41" s="280"/>
      <c r="FV41" s="281"/>
      <c r="FW41" s="281"/>
      <c r="FX41" s="281"/>
      <c r="FY41" s="281"/>
      <c r="FZ41" s="281"/>
      <c r="GA41" s="281"/>
      <c r="GB41" s="281"/>
      <c r="GC41" s="281"/>
      <c r="GD41" s="281"/>
      <c r="GE41" s="281"/>
      <c r="GF41" s="281"/>
      <c r="GG41" s="281"/>
      <c r="GH41" s="281"/>
      <c r="GI41" s="282"/>
      <c r="GJ41" s="282"/>
      <c r="GK41" s="280"/>
      <c r="GL41" s="281"/>
      <c r="GM41" s="281"/>
      <c r="GN41" s="281"/>
      <c r="GO41" s="281"/>
      <c r="GP41" s="281"/>
      <c r="GQ41" s="281"/>
      <c r="GR41" s="281"/>
      <c r="GS41" s="281"/>
      <c r="GT41" s="281"/>
      <c r="GU41" s="281"/>
      <c r="GV41" s="281"/>
      <c r="GW41" s="281"/>
      <c r="GX41" s="281"/>
      <c r="GY41" s="282"/>
      <c r="GZ41" s="282"/>
      <c r="HA41" s="280"/>
      <c r="HB41" s="281"/>
      <c r="HC41" s="281"/>
      <c r="HD41" s="281"/>
      <c r="HE41" s="281"/>
      <c r="HF41" s="281"/>
      <c r="HG41" s="281"/>
      <c r="HH41" s="281"/>
      <c r="HI41" s="281"/>
      <c r="HJ41" s="281"/>
      <c r="HK41" s="281"/>
      <c r="HL41" s="281"/>
      <c r="HM41" s="281"/>
      <c r="HN41" s="281"/>
      <c r="HO41" s="282"/>
      <c r="HP41" s="282"/>
      <c r="HQ41" s="280"/>
      <c r="HR41" s="281"/>
      <c r="HS41" s="281"/>
      <c r="HT41" s="281"/>
      <c r="HU41" s="281"/>
      <c r="HV41" s="281"/>
      <c r="HW41" s="281"/>
      <c r="HX41" s="281"/>
      <c r="HY41" s="281"/>
      <c r="HZ41" s="281"/>
      <c r="IA41" s="281"/>
      <c r="IB41" s="281"/>
      <c r="IC41" s="281"/>
      <c r="ID41" s="281"/>
      <c r="IE41" s="282"/>
      <c r="IF41" s="282"/>
      <c r="IG41" s="280"/>
      <c r="IH41" s="281"/>
      <c r="II41" s="281"/>
      <c r="IJ41" s="281"/>
      <c r="IK41" s="281"/>
      <c r="IL41" s="281"/>
      <c r="IM41" s="281"/>
      <c r="IN41" s="281"/>
      <c r="IO41" s="281"/>
      <c r="IP41" s="281"/>
      <c r="IQ41" s="281"/>
      <c r="IR41" s="281"/>
      <c r="IS41" s="281"/>
      <c r="IT41" s="281"/>
      <c r="IU41" s="282"/>
      <c r="IV41" s="282"/>
    </row>
    <row r="42" spans="1:256" s="983" customFormat="1" ht="15.75">
      <c r="A42" s="292" t="s">
        <v>852</v>
      </c>
      <c r="B42" s="279"/>
      <c r="C42" s="279"/>
      <c r="E42" s="279"/>
      <c r="F42" s="279"/>
      <c r="G42" s="279"/>
      <c r="H42" s="279"/>
      <c r="I42" s="278" t="s">
        <v>839</v>
      </c>
      <c r="J42" s="278"/>
      <c r="K42" s="279"/>
      <c r="L42" s="279"/>
      <c r="M42" s="279"/>
      <c r="N42" s="279"/>
      <c r="Q42" s="280"/>
      <c r="R42" s="281"/>
      <c r="S42" s="281"/>
      <c r="T42" s="281"/>
      <c r="U42" s="281"/>
      <c r="V42" s="281"/>
      <c r="W42" s="281"/>
      <c r="X42" s="281"/>
      <c r="Y42" s="281"/>
      <c r="Z42" s="281"/>
      <c r="AA42" s="281"/>
      <c r="AB42" s="281"/>
      <c r="AC42" s="281"/>
      <c r="AD42" s="281"/>
      <c r="AE42" s="282"/>
      <c r="AF42" s="282"/>
      <c r="AG42" s="280"/>
      <c r="AH42" s="281"/>
      <c r="AI42" s="281"/>
      <c r="AJ42" s="281"/>
      <c r="AK42" s="281"/>
      <c r="AL42" s="281"/>
      <c r="AM42" s="281"/>
      <c r="AN42" s="281"/>
      <c r="AO42" s="281"/>
      <c r="AP42" s="281"/>
      <c r="AQ42" s="281"/>
      <c r="AR42" s="281"/>
      <c r="AS42" s="281"/>
      <c r="AT42" s="281"/>
      <c r="AU42" s="282"/>
      <c r="AV42" s="282"/>
      <c r="AW42" s="280"/>
      <c r="AX42" s="281"/>
      <c r="AY42" s="281"/>
      <c r="AZ42" s="281"/>
      <c r="BA42" s="281"/>
      <c r="BB42" s="281"/>
      <c r="BC42" s="281"/>
      <c r="BD42" s="281"/>
      <c r="BE42" s="281"/>
      <c r="BF42" s="281"/>
      <c r="BG42" s="281"/>
      <c r="BH42" s="281"/>
      <c r="BI42" s="281"/>
      <c r="BJ42" s="281"/>
      <c r="BK42" s="282"/>
      <c r="BL42" s="282"/>
      <c r="BM42" s="280"/>
      <c r="BN42" s="281"/>
      <c r="BO42" s="281"/>
      <c r="BP42" s="281"/>
      <c r="BQ42" s="281"/>
      <c r="BR42" s="281"/>
      <c r="BS42" s="281"/>
      <c r="BT42" s="281"/>
      <c r="BU42" s="281"/>
      <c r="BV42" s="281"/>
      <c r="BW42" s="281"/>
      <c r="BX42" s="281"/>
      <c r="BY42" s="281"/>
      <c r="BZ42" s="281"/>
      <c r="CA42" s="282"/>
      <c r="CB42" s="282"/>
      <c r="CC42" s="280"/>
      <c r="CD42" s="281"/>
      <c r="CE42" s="281"/>
      <c r="CF42" s="281"/>
      <c r="CG42" s="281"/>
      <c r="CH42" s="281"/>
      <c r="CI42" s="281"/>
      <c r="CJ42" s="281"/>
      <c r="CK42" s="281"/>
      <c r="CL42" s="281"/>
      <c r="CM42" s="281"/>
      <c r="CN42" s="281"/>
      <c r="CO42" s="281"/>
      <c r="CP42" s="281"/>
      <c r="CQ42" s="282"/>
      <c r="CR42" s="282"/>
      <c r="CS42" s="280"/>
      <c r="CT42" s="281"/>
      <c r="CU42" s="281"/>
      <c r="CV42" s="281"/>
      <c r="CW42" s="281"/>
      <c r="CX42" s="281"/>
      <c r="CY42" s="281"/>
      <c r="CZ42" s="281"/>
      <c r="DA42" s="281"/>
      <c r="DB42" s="281"/>
      <c r="DC42" s="281"/>
      <c r="DD42" s="281"/>
      <c r="DE42" s="281"/>
      <c r="DF42" s="281"/>
      <c r="DG42" s="282"/>
      <c r="DH42" s="282"/>
      <c r="DI42" s="280"/>
      <c r="DJ42" s="281"/>
      <c r="DK42" s="281"/>
      <c r="DL42" s="281"/>
      <c r="DM42" s="281"/>
      <c r="DN42" s="281"/>
      <c r="DO42" s="281"/>
      <c r="DP42" s="281"/>
      <c r="DQ42" s="281"/>
      <c r="DR42" s="281"/>
      <c r="DS42" s="281"/>
      <c r="DT42" s="281"/>
      <c r="DU42" s="281"/>
      <c r="DV42" s="281"/>
      <c r="DW42" s="282"/>
      <c r="DX42" s="282"/>
      <c r="DY42" s="280"/>
      <c r="DZ42" s="281"/>
      <c r="EA42" s="281"/>
      <c r="EB42" s="281"/>
      <c r="EC42" s="281"/>
      <c r="ED42" s="281"/>
      <c r="EE42" s="281"/>
      <c r="EF42" s="281"/>
      <c r="EG42" s="281"/>
      <c r="EH42" s="281"/>
      <c r="EI42" s="281"/>
      <c r="EJ42" s="281"/>
      <c r="EK42" s="281"/>
      <c r="EL42" s="281"/>
      <c r="EM42" s="282"/>
      <c r="EN42" s="282"/>
      <c r="EO42" s="280"/>
      <c r="EP42" s="281"/>
      <c r="EQ42" s="281"/>
      <c r="ER42" s="281"/>
      <c r="ES42" s="281"/>
      <c r="ET42" s="281"/>
      <c r="EU42" s="281"/>
      <c r="EV42" s="281"/>
      <c r="EW42" s="281"/>
      <c r="EX42" s="281"/>
      <c r="EY42" s="281"/>
      <c r="EZ42" s="281"/>
      <c r="FA42" s="281"/>
      <c r="FB42" s="281"/>
      <c r="FC42" s="282"/>
      <c r="FD42" s="282"/>
      <c r="FE42" s="280"/>
      <c r="FF42" s="281"/>
      <c r="FG42" s="281"/>
      <c r="FH42" s="281"/>
      <c r="FI42" s="281"/>
      <c r="FJ42" s="281"/>
      <c r="FK42" s="281"/>
      <c r="FL42" s="281"/>
      <c r="FM42" s="281"/>
      <c r="FN42" s="281"/>
      <c r="FO42" s="281"/>
      <c r="FP42" s="281"/>
      <c r="FQ42" s="281"/>
      <c r="FR42" s="281"/>
      <c r="FS42" s="282"/>
      <c r="FT42" s="282"/>
      <c r="FU42" s="280"/>
      <c r="FV42" s="281"/>
      <c r="FW42" s="281"/>
      <c r="FX42" s="281"/>
      <c r="FY42" s="281"/>
      <c r="FZ42" s="281"/>
      <c r="GA42" s="281"/>
      <c r="GB42" s="281"/>
      <c r="GC42" s="281"/>
      <c r="GD42" s="281"/>
      <c r="GE42" s="281"/>
      <c r="GF42" s="281"/>
      <c r="GG42" s="281"/>
      <c r="GH42" s="281"/>
      <c r="GI42" s="282"/>
      <c r="GJ42" s="282"/>
      <c r="GK42" s="280"/>
      <c r="GL42" s="281"/>
      <c r="GM42" s="281"/>
      <c r="GN42" s="281"/>
      <c r="GO42" s="281"/>
      <c r="GP42" s="281"/>
      <c r="GQ42" s="281"/>
      <c r="GR42" s="281"/>
      <c r="GS42" s="281"/>
      <c r="GT42" s="281"/>
      <c r="GU42" s="281"/>
      <c r="GV42" s="281"/>
      <c r="GW42" s="281"/>
      <c r="GX42" s="281"/>
      <c r="GY42" s="282"/>
      <c r="GZ42" s="282"/>
      <c r="HA42" s="280"/>
      <c r="HB42" s="281"/>
      <c r="HC42" s="281"/>
      <c r="HD42" s="281"/>
      <c r="HE42" s="281"/>
      <c r="HF42" s="281"/>
      <c r="HG42" s="281"/>
      <c r="HH42" s="281"/>
      <c r="HI42" s="281"/>
      <c r="HJ42" s="281"/>
      <c r="HK42" s="281"/>
      <c r="HL42" s="281"/>
      <c r="HM42" s="281"/>
      <c r="HN42" s="281"/>
      <c r="HO42" s="282"/>
      <c r="HP42" s="282"/>
      <c r="HQ42" s="280"/>
      <c r="HR42" s="281"/>
      <c r="HS42" s="281"/>
      <c r="HT42" s="281"/>
      <c r="HU42" s="281"/>
      <c r="HV42" s="281"/>
      <c r="HW42" s="281"/>
      <c r="HX42" s="281"/>
      <c r="HY42" s="281"/>
      <c r="HZ42" s="281"/>
      <c r="IA42" s="281"/>
      <c r="IB42" s="281"/>
      <c r="IC42" s="281"/>
      <c r="ID42" s="281"/>
      <c r="IE42" s="282"/>
      <c r="IF42" s="282"/>
      <c r="IG42" s="280"/>
      <c r="IH42" s="281"/>
      <c r="II42" s="281"/>
      <c r="IJ42" s="281"/>
      <c r="IK42" s="281"/>
      <c r="IL42" s="281"/>
      <c r="IM42" s="281"/>
      <c r="IN42" s="281"/>
      <c r="IO42" s="281"/>
      <c r="IP42" s="281"/>
      <c r="IQ42" s="281"/>
      <c r="IR42" s="281"/>
      <c r="IS42" s="281"/>
      <c r="IT42" s="281"/>
      <c r="IU42" s="282"/>
      <c r="IV42" s="282"/>
    </row>
    <row r="43" spans="1:256" s="983" customFormat="1" ht="15.75">
      <c r="A43" s="292" t="s">
        <v>853</v>
      </c>
      <c r="K43" s="277" t="s">
        <v>839</v>
      </c>
      <c r="Q43" s="280"/>
      <c r="R43" s="281"/>
      <c r="S43" s="281"/>
      <c r="T43" s="281"/>
      <c r="U43" s="281"/>
      <c r="V43" s="281"/>
      <c r="W43" s="281"/>
      <c r="X43" s="281"/>
      <c r="Y43" s="281"/>
      <c r="Z43" s="281"/>
      <c r="AA43" s="281"/>
      <c r="AB43" s="281"/>
      <c r="AC43" s="281"/>
      <c r="AD43" s="281"/>
      <c r="AE43" s="282"/>
      <c r="AF43" s="282"/>
      <c r="AG43" s="280"/>
      <c r="AH43" s="281"/>
      <c r="AI43" s="281"/>
      <c r="AJ43" s="281"/>
      <c r="AK43" s="281"/>
      <c r="AL43" s="281"/>
      <c r="AM43" s="281"/>
      <c r="AN43" s="281"/>
      <c r="AO43" s="281"/>
      <c r="AP43" s="281"/>
      <c r="AQ43" s="281"/>
      <c r="AR43" s="281"/>
      <c r="AS43" s="281"/>
      <c r="AT43" s="281"/>
      <c r="AU43" s="282"/>
      <c r="AV43" s="282"/>
      <c r="AW43" s="280"/>
      <c r="AX43" s="281"/>
      <c r="AY43" s="281"/>
      <c r="AZ43" s="281"/>
      <c r="BA43" s="281"/>
      <c r="BB43" s="281"/>
      <c r="BC43" s="281"/>
      <c r="BD43" s="281"/>
      <c r="BE43" s="281"/>
      <c r="BF43" s="281"/>
      <c r="BG43" s="281"/>
      <c r="BH43" s="281"/>
      <c r="BI43" s="281"/>
      <c r="BJ43" s="281"/>
      <c r="BK43" s="282"/>
      <c r="BL43" s="282"/>
      <c r="BM43" s="280"/>
      <c r="BN43" s="281"/>
      <c r="BO43" s="281"/>
      <c r="BP43" s="281"/>
      <c r="BQ43" s="281"/>
      <c r="BR43" s="281"/>
      <c r="BS43" s="281"/>
      <c r="BT43" s="281"/>
      <c r="BU43" s="281"/>
      <c r="BV43" s="281"/>
      <c r="BW43" s="281"/>
      <c r="BX43" s="281"/>
      <c r="BY43" s="281"/>
      <c r="BZ43" s="281"/>
      <c r="CA43" s="282"/>
      <c r="CB43" s="282"/>
      <c r="CC43" s="280"/>
      <c r="CD43" s="281"/>
      <c r="CE43" s="281"/>
      <c r="CF43" s="281"/>
      <c r="CG43" s="281"/>
      <c r="CH43" s="281"/>
      <c r="CI43" s="281"/>
      <c r="CJ43" s="281"/>
      <c r="CK43" s="281"/>
      <c r="CL43" s="281"/>
      <c r="CM43" s="281"/>
      <c r="CN43" s="281"/>
      <c r="CO43" s="281"/>
      <c r="CP43" s="281"/>
      <c r="CQ43" s="282"/>
      <c r="CR43" s="282"/>
      <c r="CS43" s="280"/>
      <c r="CT43" s="281"/>
      <c r="CU43" s="281"/>
      <c r="CV43" s="281"/>
      <c r="CW43" s="281"/>
      <c r="CX43" s="281"/>
      <c r="CY43" s="281"/>
      <c r="CZ43" s="281"/>
      <c r="DA43" s="281"/>
      <c r="DB43" s="281"/>
      <c r="DC43" s="281"/>
      <c r="DD43" s="281"/>
      <c r="DE43" s="281"/>
      <c r="DF43" s="281"/>
      <c r="DG43" s="282"/>
      <c r="DH43" s="282"/>
      <c r="DI43" s="280"/>
      <c r="DJ43" s="281"/>
      <c r="DK43" s="281"/>
      <c r="DL43" s="281"/>
      <c r="DM43" s="281"/>
      <c r="DN43" s="281"/>
      <c r="DO43" s="281"/>
      <c r="DP43" s="281"/>
      <c r="DQ43" s="281"/>
      <c r="DR43" s="281"/>
      <c r="DS43" s="281"/>
      <c r="DT43" s="281"/>
      <c r="DU43" s="281"/>
      <c r="DV43" s="281"/>
      <c r="DW43" s="282"/>
      <c r="DX43" s="282"/>
      <c r="DY43" s="280"/>
      <c r="DZ43" s="281"/>
      <c r="EA43" s="281"/>
      <c r="EB43" s="281"/>
      <c r="EC43" s="281"/>
      <c r="ED43" s="281"/>
      <c r="EE43" s="281"/>
      <c r="EF43" s="281"/>
      <c r="EG43" s="281"/>
      <c r="EH43" s="281"/>
      <c r="EI43" s="281"/>
      <c r="EJ43" s="281"/>
      <c r="EK43" s="281"/>
      <c r="EL43" s="281"/>
      <c r="EM43" s="282"/>
      <c r="EN43" s="282"/>
      <c r="EO43" s="280"/>
      <c r="EP43" s="281"/>
      <c r="EQ43" s="281"/>
      <c r="ER43" s="281"/>
      <c r="ES43" s="281"/>
      <c r="ET43" s="281"/>
      <c r="EU43" s="281"/>
      <c r="EV43" s="281"/>
      <c r="EW43" s="281"/>
      <c r="EX43" s="281"/>
      <c r="EY43" s="281"/>
      <c r="EZ43" s="281"/>
      <c r="FA43" s="281"/>
      <c r="FB43" s="281"/>
      <c r="FC43" s="282"/>
      <c r="FD43" s="282"/>
      <c r="FE43" s="280"/>
      <c r="FF43" s="281"/>
      <c r="FG43" s="281"/>
      <c r="FH43" s="281"/>
      <c r="FI43" s="281"/>
      <c r="FJ43" s="281"/>
      <c r="FK43" s="281"/>
      <c r="FL43" s="281"/>
      <c r="FM43" s="281"/>
      <c r="FN43" s="281"/>
      <c r="FO43" s="281"/>
      <c r="FP43" s="281"/>
      <c r="FQ43" s="281"/>
      <c r="FR43" s="281"/>
      <c r="FS43" s="282"/>
      <c r="FT43" s="282"/>
      <c r="FU43" s="280"/>
      <c r="FV43" s="281"/>
      <c r="FW43" s="281"/>
      <c r="FX43" s="281"/>
      <c r="FY43" s="281"/>
      <c r="FZ43" s="281"/>
      <c r="GA43" s="281"/>
      <c r="GB43" s="281"/>
      <c r="GC43" s="281"/>
      <c r="GD43" s="281"/>
      <c r="GE43" s="281"/>
      <c r="GF43" s="281"/>
      <c r="GG43" s="281"/>
      <c r="GH43" s="281"/>
      <c r="GI43" s="282"/>
      <c r="GJ43" s="282"/>
      <c r="GK43" s="280"/>
      <c r="GL43" s="281"/>
      <c r="GM43" s="281"/>
      <c r="GN43" s="281"/>
      <c r="GO43" s="281"/>
      <c r="GP43" s="281"/>
      <c r="GQ43" s="281"/>
      <c r="GR43" s="281"/>
      <c r="GS43" s="281"/>
      <c r="GT43" s="281"/>
      <c r="GU43" s="281"/>
      <c r="GV43" s="281"/>
      <c r="GW43" s="281"/>
      <c r="GX43" s="281"/>
      <c r="GY43" s="282"/>
      <c r="GZ43" s="282"/>
      <c r="HA43" s="280"/>
      <c r="HB43" s="281"/>
      <c r="HC43" s="281"/>
      <c r="HD43" s="281"/>
      <c r="HE43" s="281"/>
      <c r="HF43" s="281"/>
      <c r="HG43" s="281"/>
      <c r="HH43" s="281"/>
      <c r="HI43" s="281"/>
      <c r="HJ43" s="281"/>
      <c r="HK43" s="281"/>
      <c r="HL43" s="281"/>
      <c r="HM43" s="281"/>
      <c r="HN43" s="281"/>
      <c r="HO43" s="282"/>
      <c r="HP43" s="282"/>
      <c r="HQ43" s="280"/>
      <c r="HR43" s="281"/>
      <c r="HS43" s="281"/>
      <c r="HT43" s="281"/>
      <c r="HU43" s="281"/>
      <c r="HV43" s="281"/>
      <c r="HW43" s="281"/>
      <c r="HX43" s="281"/>
      <c r="HY43" s="281"/>
      <c r="HZ43" s="281"/>
      <c r="IA43" s="281"/>
      <c r="IB43" s="281"/>
      <c r="IC43" s="281"/>
      <c r="ID43" s="281"/>
      <c r="IE43" s="282"/>
      <c r="IF43" s="282"/>
      <c r="IG43" s="280"/>
      <c r="IH43" s="281"/>
      <c r="II43" s="281"/>
      <c r="IJ43" s="281"/>
      <c r="IK43" s="281"/>
      <c r="IL43" s="281"/>
      <c r="IM43" s="281"/>
      <c r="IN43" s="281"/>
      <c r="IO43" s="281"/>
      <c r="IP43" s="281"/>
      <c r="IQ43" s="281"/>
      <c r="IR43" s="281"/>
      <c r="IS43" s="281"/>
      <c r="IT43" s="281"/>
      <c r="IU43" s="282"/>
      <c r="IV43" s="282"/>
    </row>
    <row r="44" spans="1:256" s="983" customFormat="1" ht="15.75">
      <c r="A44" s="275"/>
      <c r="R44" s="279"/>
      <c r="S44" s="279"/>
    </row>
  </sheetData>
  <mergeCells count="71">
    <mergeCell ref="A2:P2"/>
    <mergeCell ref="A3:P3"/>
    <mergeCell ref="A5:P5"/>
    <mergeCell ref="C7:F7"/>
    <mergeCell ref="G7:J7"/>
    <mergeCell ref="K7:N7"/>
    <mergeCell ref="O7:P7"/>
    <mergeCell ref="C30:F30"/>
    <mergeCell ref="G30:J30"/>
    <mergeCell ref="K30:N30"/>
    <mergeCell ref="O30:P30"/>
    <mergeCell ref="S30:V30"/>
    <mergeCell ref="W30:Z30"/>
    <mergeCell ref="AA30:AD30"/>
    <mergeCell ref="AE30:AF30"/>
    <mergeCell ref="AI30:AL30"/>
    <mergeCell ref="AM30:AP30"/>
    <mergeCell ref="AQ30:AT30"/>
    <mergeCell ref="AU30:AV30"/>
    <mergeCell ref="AY30:BB30"/>
    <mergeCell ref="BC30:BF30"/>
    <mergeCell ref="BG30:BJ30"/>
    <mergeCell ref="BK30:BL30"/>
    <mergeCell ref="BO30:BR30"/>
    <mergeCell ref="BS30:BV30"/>
    <mergeCell ref="BW30:BZ30"/>
    <mergeCell ref="CA30:CB30"/>
    <mergeCell ref="CE30:CH30"/>
    <mergeCell ref="CI30:CL30"/>
    <mergeCell ref="CM30:CP30"/>
    <mergeCell ref="CQ30:CR30"/>
    <mergeCell ref="CU30:CX30"/>
    <mergeCell ref="CY30:DB30"/>
    <mergeCell ref="DC30:DF30"/>
    <mergeCell ref="DG30:DH30"/>
    <mergeCell ref="DK30:DN30"/>
    <mergeCell ref="DO30:DR30"/>
    <mergeCell ref="DS30:DV30"/>
    <mergeCell ref="DW30:DX30"/>
    <mergeCell ref="EA30:ED30"/>
    <mergeCell ref="EE30:EH30"/>
    <mergeCell ref="EI30:EL30"/>
    <mergeCell ref="EM30:EN30"/>
    <mergeCell ref="EQ30:ET30"/>
    <mergeCell ref="EU30:EX30"/>
    <mergeCell ref="EY30:FB30"/>
    <mergeCell ref="FC30:FD30"/>
    <mergeCell ref="FG30:FJ30"/>
    <mergeCell ref="FK30:FN30"/>
    <mergeCell ref="FO30:FR30"/>
    <mergeCell ref="FS30:FT30"/>
    <mergeCell ref="FW30:FZ30"/>
    <mergeCell ref="GA30:GD30"/>
    <mergeCell ref="GE30:GH30"/>
    <mergeCell ref="GI30:GJ30"/>
    <mergeCell ref="GM30:GP30"/>
    <mergeCell ref="GQ30:GT30"/>
    <mergeCell ref="GU30:GX30"/>
    <mergeCell ref="GY30:GZ30"/>
    <mergeCell ref="HC30:HF30"/>
    <mergeCell ref="HG30:HJ30"/>
    <mergeCell ref="HK30:HN30"/>
    <mergeCell ref="II30:IL30"/>
    <mergeCell ref="IM30:IP30"/>
    <mergeCell ref="IQ30:IT30"/>
    <mergeCell ref="IU30:IV30"/>
    <mergeCell ref="HO30:HP30"/>
    <mergeCell ref="HS30:HV30"/>
    <mergeCell ref="HW30:HZ30"/>
    <mergeCell ref="IA30:ID30"/>
    <mergeCell ref="IE30:IF30"/>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95" customWidth="1"/>
    <col min="2" max="6" width="12.5703125" style="94" customWidth="1"/>
    <col min="7" max="7" width="1.85546875" style="99" customWidth="1"/>
    <col min="8" max="8" width="9.140625" style="651" customWidth="1"/>
    <col min="9" max="255" width="11.42578125" style="651"/>
    <col min="256" max="256" width="70.28515625" style="651" customWidth="1"/>
    <col min="257" max="261" width="12.5703125" style="651" customWidth="1"/>
    <col min="262" max="262" width="1.85546875" style="651" customWidth="1"/>
    <col min="263" max="263" width="9.140625" style="651" customWidth="1"/>
    <col min="264" max="264" width="10.7109375" style="651" bestFit="1" customWidth="1"/>
    <col min="265" max="511" width="11.42578125" style="651"/>
    <col min="512" max="512" width="70.28515625" style="651" customWidth="1"/>
    <col min="513" max="517" width="12.5703125" style="651" customWidth="1"/>
    <col min="518" max="518" width="1.85546875" style="651" customWidth="1"/>
    <col min="519" max="519" width="9.140625" style="651" customWidth="1"/>
    <col min="520" max="520" width="10.7109375" style="651" bestFit="1" customWidth="1"/>
    <col min="521" max="767" width="11.42578125" style="651"/>
    <col min="768" max="768" width="70.28515625" style="651" customWidth="1"/>
    <col min="769" max="773" width="12.5703125" style="651" customWidth="1"/>
    <col min="774" max="774" width="1.85546875" style="651" customWidth="1"/>
    <col min="775" max="775" width="9.140625" style="651" customWidth="1"/>
    <col min="776" max="776" width="10.7109375" style="651" bestFit="1" customWidth="1"/>
    <col min="777" max="1023" width="11.42578125" style="651"/>
    <col min="1024" max="1024" width="70.28515625" style="651" customWidth="1"/>
    <col min="1025" max="1029" width="12.5703125" style="651" customWidth="1"/>
    <col min="1030" max="1030" width="1.85546875" style="651" customWidth="1"/>
    <col min="1031" max="1031" width="9.140625" style="651" customWidth="1"/>
    <col min="1032" max="1032" width="10.7109375" style="651" bestFit="1" customWidth="1"/>
    <col min="1033" max="1279" width="11.42578125" style="651"/>
    <col min="1280" max="1280" width="70.28515625" style="651" customWidth="1"/>
    <col min="1281" max="1285" width="12.5703125" style="651" customWidth="1"/>
    <col min="1286" max="1286" width="1.85546875" style="651" customWidth="1"/>
    <col min="1287" max="1287" width="9.140625" style="651" customWidth="1"/>
    <col min="1288" max="1288" width="10.7109375" style="651" bestFit="1" customWidth="1"/>
    <col min="1289" max="1535" width="11.42578125" style="651"/>
    <col min="1536" max="1536" width="70.28515625" style="651" customWidth="1"/>
    <col min="1537" max="1541" width="12.5703125" style="651" customWidth="1"/>
    <col min="1542" max="1542" width="1.85546875" style="651" customWidth="1"/>
    <col min="1543" max="1543" width="9.140625" style="651" customWidth="1"/>
    <col min="1544" max="1544" width="10.7109375" style="651" bestFit="1" customWidth="1"/>
    <col min="1545" max="1791" width="11.42578125" style="651"/>
    <col min="1792" max="1792" width="70.28515625" style="651" customWidth="1"/>
    <col min="1793" max="1797" width="12.5703125" style="651" customWidth="1"/>
    <col min="1798" max="1798" width="1.85546875" style="651" customWidth="1"/>
    <col min="1799" max="1799" width="9.140625" style="651" customWidth="1"/>
    <col min="1800" max="1800" width="10.7109375" style="651" bestFit="1" customWidth="1"/>
    <col min="1801" max="2047" width="11.42578125" style="651"/>
    <col min="2048" max="2048" width="70.28515625" style="651" customWidth="1"/>
    <col min="2049" max="2053" width="12.5703125" style="651" customWidth="1"/>
    <col min="2054" max="2054" width="1.85546875" style="651" customWidth="1"/>
    <col min="2055" max="2055" width="9.140625" style="651" customWidth="1"/>
    <col min="2056" max="2056" width="10.7109375" style="651" bestFit="1" customWidth="1"/>
    <col min="2057" max="2303" width="11.42578125" style="651"/>
    <col min="2304" max="2304" width="70.28515625" style="651" customWidth="1"/>
    <col min="2305" max="2309" width="12.5703125" style="651" customWidth="1"/>
    <col min="2310" max="2310" width="1.85546875" style="651" customWidth="1"/>
    <col min="2311" max="2311" width="9.140625" style="651" customWidth="1"/>
    <col min="2312" max="2312" width="10.7109375" style="651" bestFit="1" customWidth="1"/>
    <col min="2313" max="2559" width="11.42578125" style="651"/>
    <col min="2560" max="2560" width="70.28515625" style="651" customWidth="1"/>
    <col min="2561" max="2565" width="12.5703125" style="651" customWidth="1"/>
    <col min="2566" max="2566" width="1.85546875" style="651" customWidth="1"/>
    <col min="2567" max="2567" width="9.140625" style="651" customWidth="1"/>
    <col min="2568" max="2568" width="10.7109375" style="651" bestFit="1" customWidth="1"/>
    <col min="2569" max="2815" width="11.42578125" style="651"/>
    <col min="2816" max="2816" width="70.28515625" style="651" customWidth="1"/>
    <col min="2817" max="2821" width="12.5703125" style="651" customWidth="1"/>
    <col min="2822" max="2822" width="1.85546875" style="651" customWidth="1"/>
    <col min="2823" max="2823" width="9.140625" style="651" customWidth="1"/>
    <col min="2824" max="2824" width="10.7109375" style="651" bestFit="1" customWidth="1"/>
    <col min="2825" max="3071" width="11.42578125" style="651"/>
    <col min="3072" max="3072" width="70.28515625" style="651" customWidth="1"/>
    <col min="3073" max="3077" width="12.5703125" style="651" customWidth="1"/>
    <col min="3078" max="3078" width="1.85546875" style="651" customWidth="1"/>
    <col min="3079" max="3079" width="9.140625" style="651" customWidth="1"/>
    <col min="3080" max="3080" width="10.7109375" style="651" bestFit="1" customWidth="1"/>
    <col min="3081" max="3327" width="11.42578125" style="651"/>
    <col min="3328" max="3328" width="70.28515625" style="651" customWidth="1"/>
    <col min="3329" max="3333" width="12.5703125" style="651" customWidth="1"/>
    <col min="3334" max="3334" width="1.85546875" style="651" customWidth="1"/>
    <col min="3335" max="3335" width="9.140625" style="651" customWidth="1"/>
    <col min="3336" max="3336" width="10.7109375" style="651" bestFit="1" customWidth="1"/>
    <col min="3337" max="3583" width="11.42578125" style="651"/>
    <col min="3584" max="3584" width="70.28515625" style="651" customWidth="1"/>
    <col min="3585" max="3589" width="12.5703125" style="651" customWidth="1"/>
    <col min="3590" max="3590" width="1.85546875" style="651" customWidth="1"/>
    <col min="3591" max="3591" width="9.140625" style="651" customWidth="1"/>
    <col min="3592" max="3592" width="10.7109375" style="651" bestFit="1" customWidth="1"/>
    <col min="3593" max="3839" width="11.42578125" style="651"/>
    <col min="3840" max="3840" width="70.28515625" style="651" customWidth="1"/>
    <col min="3841" max="3845" width="12.5703125" style="651" customWidth="1"/>
    <col min="3846" max="3846" width="1.85546875" style="651" customWidth="1"/>
    <col min="3847" max="3847" width="9.140625" style="651" customWidth="1"/>
    <col min="3848" max="3848" width="10.7109375" style="651" bestFit="1" customWidth="1"/>
    <col min="3849" max="4095" width="11.42578125" style="651"/>
    <col min="4096" max="4096" width="70.28515625" style="651" customWidth="1"/>
    <col min="4097" max="4101" width="12.5703125" style="651" customWidth="1"/>
    <col min="4102" max="4102" width="1.85546875" style="651" customWidth="1"/>
    <col min="4103" max="4103" width="9.140625" style="651" customWidth="1"/>
    <col min="4104" max="4104" width="10.7109375" style="651" bestFit="1" customWidth="1"/>
    <col min="4105" max="4351" width="11.42578125" style="651"/>
    <col min="4352" max="4352" width="70.28515625" style="651" customWidth="1"/>
    <col min="4353" max="4357" width="12.5703125" style="651" customWidth="1"/>
    <col min="4358" max="4358" width="1.85546875" style="651" customWidth="1"/>
    <col min="4359" max="4359" width="9.140625" style="651" customWidth="1"/>
    <col min="4360" max="4360" width="10.7109375" style="651" bestFit="1" customWidth="1"/>
    <col min="4361" max="4607" width="11.42578125" style="651"/>
    <col min="4608" max="4608" width="70.28515625" style="651" customWidth="1"/>
    <col min="4609" max="4613" width="12.5703125" style="651" customWidth="1"/>
    <col min="4614" max="4614" width="1.85546875" style="651" customWidth="1"/>
    <col min="4615" max="4615" width="9.140625" style="651" customWidth="1"/>
    <col min="4616" max="4616" width="10.7109375" style="651" bestFit="1" customWidth="1"/>
    <col min="4617" max="4863" width="11.42578125" style="651"/>
    <col min="4864" max="4864" width="70.28515625" style="651" customWidth="1"/>
    <col min="4865" max="4869" width="12.5703125" style="651" customWidth="1"/>
    <col min="4870" max="4870" width="1.85546875" style="651" customWidth="1"/>
    <col min="4871" max="4871" width="9.140625" style="651" customWidth="1"/>
    <col min="4872" max="4872" width="10.7109375" style="651" bestFit="1" customWidth="1"/>
    <col min="4873" max="5119" width="11.42578125" style="651"/>
    <col min="5120" max="5120" width="70.28515625" style="651" customWidth="1"/>
    <col min="5121" max="5125" width="12.5703125" style="651" customWidth="1"/>
    <col min="5126" max="5126" width="1.85546875" style="651" customWidth="1"/>
    <col min="5127" max="5127" width="9.140625" style="651" customWidth="1"/>
    <col min="5128" max="5128" width="10.7109375" style="651" bestFit="1" customWidth="1"/>
    <col min="5129" max="5375" width="11.42578125" style="651"/>
    <col min="5376" max="5376" width="70.28515625" style="651" customWidth="1"/>
    <col min="5377" max="5381" width="12.5703125" style="651" customWidth="1"/>
    <col min="5382" max="5382" width="1.85546875" style="651" customWidth="1"/>
    <col min="5383" max="5383" width="9.140625" style="651" customWidth="1"/>
    <col min="5384" max="5384" width="10.7109375" style="651" bestFit="1" customWidth="1"/>
    <col min="5385" max="5631" width="11.42578125" style="651"/>
    <col min="5632" max="5632" width="70.28515625" style="651" customWidth="1"/>
    <col min="5633" max="5637" width="12.5703125" style="651" customWidth="1"/>
    <col min="5638" max="5638" width="1.85546875" style="651" customWidth="1"/>
    <col min="5639" max="5639" width="9.140625" style="651" customWidth="1"/>
    <col min="5640" max="5640" width="10.7109375" style="651" bestFit="1" customWidth="1"/>
    <col min="5641" max="5887" width="11.42578125" style="651"/>
    <col min="5888" max="5888" width="70.28515625" style="651" customWidth="1"/>
    <col min="5889" max="5893" width="12.5703125" style="651" customWidth="1"/>
    <col min="5894" max="5894" width="1.85546875" style="651" customWidth="1"/>
    <col min="5895" max="5895" width="9.140625" style="651" customWidth="1"/>
    <col min="5896" max="5896" width="10.7109375" style="651" bestFit="1" customWidth="1"/>
    <col min="5897" max="6143" width="11.42578125" style="651"/>
    <col min="6144" max="6144" width="70.28515625" style="651" customWidth="1"/>
    <col min="6145" max="6149" width="12.5703125" style="651" customWidth="1"/>
    <col min="6150" max="6150" width="1.85546875" style="651" customWidth="1"/>
    <col min="6151" max="6151" width="9.140625" style="651" customWidth="1"/>
    <col min="6152" max="6152" width="10.7109375" style="651" bestFit="1" customWidth="1"/>
    <col min="6153" max="6399" width="11.42578125" style="651"/>
    <col min="6400" max="6400" width="70.28515625" style="651" customWidth="1"/>
    <col min="6401" max="6405" width="12.5703125" style="651" customWidth="1"/>
    <col min="6406" max="6406" width="1.85546875" style="651" customWidth="1"/>
    <col min="6407" max="6407" width="9.140625" style="651" customWidth="1"/>
    <col min="6408" max="6408" width="10.7109375" style="651" bestFit="1" customWidth="1"/>
    <col min="6409" max="6655" width="11.42578125" style="651"/>
    <col min="6656" max="6656" width="70.28515625" style="651" customWidth="1"/>
    <col min="6657" max="6661" width="12.5703125" style="651" customWidth="1"/>
    <col min="6662" max="6662" width="1.85546875" style="651" customWidth="1"/>
    <col min="6663" max="6663" width="9.140625" style="651" customWidth="1"/>
    <col min="6664" max="6664" width="10.7109375" style="651" bestFit="1" customWidth="1"/>
    <col min="6665" max="6911" width="11.42578125" style="651"/>
    <col min="6912" max="6912" width="70.28515625" style="651" customWidth="1"/>
    <col min="6913" max="6917" width="12.5703125" style="651" customWidth="1"/>
    <col min="6918" max="6918" width="1.85546875" style="651" customWidth="1"/>
    <col min="6919" max="6919" width="9.140625" style="651" customWidth="1"/>
    <col min="6920" max="6920" width="10.7109375" style="651" bestFit="1" customWidth="1"/>
    <col min="6921" max="7167" width="11.42578125" style="651"/>
    <col min="7168" max="7168" width="70.28515625" style="651" customWidth="1"/>
    <col min="7169" max="7173" width="12.5703125" style="651" customWidth="1"/>
    <col min="7174" max="7174" width="1.85546875" style="651" customWidth="1"/>
    <col min="7175" max="7175" width="9.140625" style="651" customWidth="1"/>
    <col min="7176" max="7176" width="10.7109375" style="651" bestFit="1" customWidth="1"/>
    <col min="7177" max="7423" width="11.42578125" style="651"/>
    <col min="7424" max="7424" width="70.28515625" style="651" customWidth="1"/>
    <col min="7425" max="7429" width="12.5703125" style="651" customWidth="1"/>
    <col min="7430" max="7430" width="1.85546875" style="651" customWidth="1"/>
    <col min="7431" max="7431" width="9.140625" style="651" customWidth="1"/>
    <col min="7432" max="7432" width="10.7109375" style="651" bestFit="1" customWidth="1"/>
    <col min="7433" max="7679" width="11.42578125" style="651"/>
    <col min="7680" max="7680" width="70.28515625" style="651" customWidth="1"/>
    <col min="7681" max="7685" width="12.5703125" style="651" customWidth="1"/>
    <col min="7686" max="7686" width="1.85546875" style="651" customWidth="1"/>
    <col min="7687" max="7687" width="9.140625" style="651" customWidth="1"/>
    <col min="7688" max="7688" width="10.7109375" style="651" bestFit="1" customWidth="1"/>
    <col min="7689" max="7935" width="11.42578125" style="651"/>
    <col min="7936" max="7936" width="70.28515625" style="651" customWidth="1"/>
    <col min="7937" max="7941" width="12.5703125" style="651" customWidth="1"/>
    <col min="7942" max="7942" width="1.85546875" style="651" customWidth="1"/>
    <col min="7943" max="7943" width="9.140625" style="651" customWidth="1"/>
    <col min="7944" max="7944" width="10.7109375" style="651" bestFit="1" customWidth="1"/>
    <col min="7945" max="8191" width="11.42578125" style="651"/>
    <col min="8192" max="8192" width="70.28515625" style="651" customWidth="1"/>
    <col min="8193" max="8197" width="12.5703125" style="651" customWidth="1"/>
    <col min="8198" max="8198" width="1.85546875" style="651" customWidth="1"/>
    <col min="8199" max="8199" width="9.140625" style="651" customWidth="1"/>
    <col min="8200" max="8200" width="10.7109375" style="651" bestFit="1" customWidth="1"/>
    <col min="8201" max="8447" width="11.42578125" style="651"/>
    <col min="8448" max="8448" width="70.28515625" style="651" customWidth="1"/>
    <col min="8449" max="8453" width="12.5703125" style="651" customWidth="1"/>
    <col min="8454" max="8454" width="1.85546875" style="651" customWidth="1"/>
    <col min="8455" max="8455" width="9.140625" style="651" customWidth="1"/>
    <col min="8456" max="8456" width="10.7109375" style="651" bestFit="1" customWidth="1"/>
    <col min="8457" max="8703" width="11.42578125" style="651"/>
    <col min="8704" max="8704" width="70.28515625" style="651" customWidth="1"/>
    <col min="8705" max="8709" width="12.5703125" style="651" customWidth="1"/>
    <col min="8710" max="8710" width="1.85546875" style="651" customWidth="1"/>
    <col min="8711" max="8711" width="9.140625" style="651" customWidth="1"/>
    <col min="8712" max="8712" width="10.7109375" style="651" bestFit="1" customWidth="1"/>
    <col min="8713" max="8959" width="11.42578125" style="651"/>
    <col min="8960" max="8960" width="70.28515625" style="651" customWidth="1"/>
    <col min="8961" max="8965" width="12.5703125" style="651" customWidth="1"/>
    <col min="8966" max="8966" width="1.85546875" style="651" customWidth="1"/>
    <col min="8967" max="8967" width="9.140625" style="651" customWidth="1"/>
    <col min="8968" max="8968" width="10.7109375" style="651" bestFit="1" customWidth="1"/>
    <col min="8969" max="9215" width="11.42578125" style="651"/>
    <col min="9216" max="9216" width="70.28515625" style="651" customWidth="1"/>
    <col min="9217" max="9221" width="12.5703125" style="651" customWidth="1"/>
    <col min="9222" max="9222" width="1.85546875" style="651" customWidth="1"/>
    <col min="9223" max="9223" width="9.140625" style="651" customWidth="1"/>
    <col min="9224" max="9224" width="10.7109375" style="651" bestFit="1" customWidth="1"/>
    <col min="9225" max="9471" width="11.42578125" style="651"/>
    <col min="9472" max="9472" width="70.28515625" style="651" customWidth="1"/>
    <col min="9473" max="9477" width="12.5703125" style="651" customWidth="1"/>
    <col min="9478" max="9478" width="1.85546875" style="651" customWidth="1"/>
    <col min="9479" max="9479" width="9.140625" style="651" customWidth="1"/>
    <col min="9480" max="9480" width="10.7109375" style="651" bestFit="1" customWidth="1"/>
    <col min="9481" max="9727" width="11.42578125" style="651"/>
    <col min="9728" max="9728" width="70.28515625" style="651" customWidth="1"/>
    <col min="9729" max="9733" width="12.5703125" style="651" customWidth="1"/>
    <col min="9734" max="9734" width="1.85546875" style="651" customWidth="1"/>
    <col min="9735" max="9735" width="9.140625" style="651" customWidth="1"/>
    <col min="9736" max="9736" width="10.7109375" style="651" bestFit="1" customWidth="1"/>
    <col min="9737" max="9983" width="11.42578125" style="651"/>
    <col min="9984" max="9984" width="70.28515625" style="651" customWidth="1"/>
    <col min="9985" max="9989" width="12.5703125" style="651" customWidth="1"/>
    <col min="9990" max="9990" width="1.85546875" style="651" customWidth="1"/>
    <col min="9991" max="9991" width="9.140625" style="651" customWidth="1"/>
    <col min="9992" max="9992" width="10.7109375" style="651" bestFit="1" customWidth="1"/>
    <col min="9993" max="10239" width="11.42578125" style="651"/>
    <col min="10240" max="10240" width="70.28515625" style="651" customWidth="1"/>
    <col min="10241" max="10245" width="12.5703125" style="651" customWidth="1"/>
    <col min="10246" max="10246" width="1.85546875" style="651" customWidth="1"/>
    <col min="10247" max="10247" width="9.140625" style="651" customWidth="1"/>
    <col min="10248" max="10248" width="10.7109375" style="651" bestFit="1" customWidth="1"/>
    <col min="10249" max="10495" width="11.42578125" style="651"/>
    <col min="10496" max="10496" width="70.28515625" style="651" customWidth="1"/>
    <col min="10497" max="10501" width="12.5703125" style="651" customWidth="1"/>
    <col min="10502" max="10502" width="1.85546875" style="651" customWidth="1"/>
    <col min="10503" max="10503" width="9.140625" style="651" customWidth="1"/>
    <col min="10504" max="10504" width="10.7109375" style="651" bestFit="1" customWidth="1"/>
    <col min="10505" max="10751" width="11.42578125" style="651"/>
    <col min="10752" max="10752" width="70.28515625" style="651" customWidth="1"/>
    <col min="10753" max="10757" width="12.5703125" style="651" customWidth="1"/>
    <col min="10758" max="10758" width="1.85546875" style="651" customWidth="1"/>
    <col min="10759" max="10759" width="9.140625" style="651" customWidth="1"/>
    <col min="10760" max="10760" width="10.7109375" style="651" bestFit="1" customWidth="1"/>
    <col min="10761" max="11007" width="11.42578125" style="651"/>
    <col min="11008" max="11008" width="70.28515625" style="651" customWidth="1"/>
    <col min="11009" max="11013" width="12.5703125" style="651" customWidth="1"/>
    <col min="11014" max="11014" width="1.85546875" style="651" customWidth="1"/>
    <col min="11015" max="11015" width="9.140625" style="651" customWidth="1"/>
    <col min="11016" max="11016" width="10.7109375" style="651" bestFit="1" customWidth="1"/>
    <col min="11017" max="11263" width="11.42578125" style="651"/>
    <col min="11264" max="11264" width="70.28515625" style="651" customWidth="1"/>
    <col min="11265" max="11269" width="12.5703125" style="651" customWidth="1"/>
    <col min="11270" max="11270" width="1.85546875" style="651" customWidth="1"/>
    <col min="11271" max="11271" width="9.140625" style="651" customWidth="1"/>
    <col min="11272" max="11272" width="10.7109375" style="651" bestFit="1" customWidth="1"/>
    <col min="11273" max="11519" width="11.42578125" style="651"/>
    <col min="11520" max="11520" width="70.28515625" style="651" customWidth="1"/>
    <col min="11521" max="11525" width="12.5703125" style="651" customWidth="1"/>
    <col min="11526" max="11526" width="1.85546875" style="651" customWidth="1"/>
    <col min="11527" max="11527" width="9.140625" style="651" customWidth="1"/>
    <col min="11528" max="11528" width="10.7109375" style="651" bestFit="1" customWidth="1"/>
    <col min="11529" max="11775" width="11.42578125" style="651"/>
    <col min="11776" max="11776" width="70.28515625" style="651" customWidth="1"/>
    <col min="11777" max="11781" width="12.5703125" style="651" customWidth="1"/>
    <col min="11782" max="11782" width="1.85546875" style="651" customWidth="1"/>
    <col min="11783" max="11783" width="9.140625" style="651" customWidth="1"/>
    <col min="11784" max="11784" width="10.7109375" style="651" bestFit="1" customWidth="1"/>
    <col min="11785" max="12031" width="11.42578125" style="651"/>
    <col min="12032" max="12032" width="70.28515625" style="651" customWidth="1"/>
    <col min="12033" max="12037" width="12.5703125" style="651" customWidth="1"/>
    <col min="12038" max="12038" width="1.85546875" style="651" customWidth="1"/>
    <col min="12039" max="12039" width="9.140625" style="651" customWidth="1"/>
    <col min="12040" max="12040" width="10.7109375" style="651" bestFit="1" customWidth="1"/>
    <col min="12041" max="12287" width="11.42578125" style="651"/>
    <col min="12288" max="12288" width="70.28515625" style="651" customWidth="1"/>
    <col min="12289" max="12293" width="12.5703125" style="651" customWidth="1"/>
    <col min="12294" max="12294" width="1.85546875" style="651" customWidth="1"/>
    <col min="12295" max="12295" width="9.140625" style="651" customWidth="1"/>
    <col min="12296" max="12296" width="10.7109375" style="651" bestFit="1" customWidth="1"/>
    <col min="12297" max="12543" width="11.42578125" style="651"/>
    <col min="12544" max="12544" width="70.28515625" style="651" customWidth="1"/>
    <col min="12545" max="12549" width="12.5703125" style="651" customWidth="1"/>
    <col min="12550" max="12550" width="1.85546875" style="651" customWidth="1"/>
    <col min="12551" max="12551" width="9.140625" style="651" customWidth="1"/>
    <col min="12552" max="12552" width="10.7109375" style="651" bestFit="1" customWidth="1"/>
    <col min="12553" max="12799" width="11.42578125" style="651"/>
    <col min="12800" max="12800" width="70.28515625" style="651" customWidth="1"/>
    <col min="12801" max="12805" width="12.5703125" style="651" customWidth="1"/>
    <col min="12806" max="12806" width="1.85546875" style="651" customWidth="1"/>
    <col min="12807" max="12807" width="9.140625" style="651" customWidth="1"/>
    <col min="12808" max="12808" width="10.7109375" style="651" bestFit="1" customWidth="1"/>
    <col min="12809" max="13055" width="11.42578125" style="651"/>
    <col min="13056" max="13056" width="70.28515625" style="651" customWidth="1"/>
    <col min="13057" max="13061" width="12.5703125" style="651" customWidth="1"/>
    <col min="13062" max="13062" width="1.85546875" style="651" customWidth="1"/>
    <col min="13063" max="13063" width="9.140625" style="651" customWidth="1"/>
    <col min="13064" max="13064" width="10.7109375" style="651" bestFit="1" customWidth="1"/>
    <col min="13065" max="13311" width="11.42578125" style="651"/>
    <col min="13312" max="13312" width="70.28515625" style="651" customWidth="1"/>
    <col min="13313" max="13317" width="12.5703125" style="651" customWidth="1"/>
    <col min="13318" max="13318" width="1.85546875" style="651" customWidth="1"/>
    <col min="13319" max="13319" width="9.140625" style="651" customWidth="1"/>
    <col min="13320" max="13320" width="10.7109375" style="651" bestFit="1" customWidth="1"/>
    <col min="13321" max="13567" width="11.42578125" style="651"/>
    <col min="13568" max="13568" width="70.28515625" style="651" customWidth="1"/>
    <col min="13569" max="13573" width="12.5703125" style="651" customWidth="1"/>
    <col min="13574" max="13574" width="1.85546875" style="651" customWidth="1"/>
    <col min="13575" max="13575" width="9.140625" style="651" customWidth="1"/>
    <col min="13576" max="13576" width="10.7109375" style="651" bestFit="1" customWidth="1"/>
    <col min="13577" max="13823" width="11.42578125" style="651"/>
    <col min="13824" max="13824" width="70.28515625" style="651" customWidth="1"/>
    <col min="13825" max="13829" width="12.5703125" style="651" customWidth="1"/>
    <col min="13830" max="13830" width="1.85546875" style="651" customWidth="1"/>
    <col min="13831" max="13831" width="9.140625" style="651" customWidth="1"/>
    <col min="13832" max="13832" width="10.7109375" style="651" bestFit="1" customWidth="1"/>
    <col min="13833" max="14079" width="11.42578125" style="651"/>
    <col min="14080" max="14080" width="70.28515625" style="651" customWidth="1"/>
    <col min="14081" max="14085" width="12.5703125" style="651" customWidth="1"/>
    <col min="14086" max="14086" width="1.85546875" style="651" customWidth="1"/>
    <col min="14087" max="14087" width="9.140625" style="651" customWidth="1"/>
    <col min="14088" max="14088" width="10.7109375" style="651" bestFit="1" customWidth="1"/>
    <col min="14089" max="14335" width="11.42578125" style="651"/>
    <col min="14336" max="14336" width="70.28515625" style="651" customWidth="1"/>
    <col min="14337" max="14341" width="12.5703125" style="651" customWidth="1"/>
    <col min="14342" max="14342" width="1.85546875" style="651" customWidth="1"/>
    <col min="14343" max="14343" width="9.140625" style="651" customWidth="1"/>
    <col min="14344" max="14344" width="10.7109375" style="651" bestFit="1" customWidth="1"/>
    <col min="14345" max="14591" width="11.42578125" style="651"/>
    <col min="14592" max="14592" width="70.28515625" style="651" customWidth="1"/>
    <col min="14593" max="14597" width="12.5703125" style="651" customWidth="1"/>
    <col min="14598" max="14598" width="1.85546875" style="651" customWidth="1"/>
    <col min="14599" max="14599" width="9.140625" style="651" customWidth="1"/>
    <col min="14600" max="14600" width="10.7109375" style="651" bestFit="1" customWidth="1"/>
    <col min="14601" max="14847" width="11.42578125" style="651"/>
    <col min="14848" max="14848" width="70.28515625" style="651" customWidth="1"/>
    <col min="14849" max="14853" width="12.5703125" style="651" customWidth="1"/>
    <col min="14854" max="14854" width="1.85546875" style="651" customWidth="1"/>
    <col min="14855" max="14855" width="9.140625" style="651" customWidth="1"/>
    <col min="14856" max="14856" width="10.7109375" style="651" bestFit="1" customWidth="1"/>
    <col min="14857" max="15103" width="11.42578125" style="651"/>
    <col min="15104" max="15104" width="70.28515625" style="651" customWidth="1"/>
    <col min="15105" max="15109" width="12.5703125" style="651" customWidth="1"/>
    <col min="15110" max="15110" width="1.85546875" style="651" customWidth="1"/>
    <col min="15111" max="15111" width="9.140625" style="651" customWidth="1"/>
    <col min="15112" max="15112" width="10.7109375" style="651" bestFit="1" customWidth="1"/>
    <col min="15113" max="15359" width="11.42578125" style="651"/>
    <col min="15360" max="15360" width="70.28515625" style="651" customWidth="1"/>
    <col min="15361" max="15365" width="12.5703125" style="651" customWidth="1"/>
    <col min="15366" max="15366" width="1.85546875" style="651" customWidth="1"/>
    <col min="15367" max="15367" width="9.140625" style="651" customWidth="1"/>
    <col min="15368" max="15368" width="10.7109375" style="651" bestFit="1" customWidth="1"/>
    <col min="15369" max="15615" width="11.42578125" style="651"/>
    <col min="15616" max="15616" width="70.28515625" style="651" customWidth="1"/>
    <col min="15617" max="15621" width="12.5703125" style="651" customWidth="1"/>
    <col min="15622" max="15622" width="1.85546875" style="651" customWidth="1"/>
    <col min="15623" max="15623" width="9.140625" style="651" customWidth="1"/>
    <col min="15624" max="15624" width="10.7109375" style="651" bestFit="1" customWidth="1"/>
    <col min="15625" max="15871" width="11.42578125" style="651"/>
    <col min="15872" max="15872" width="70.28515625" style="651" customWidth="1"/>
    <col min="15873" max="15877" width="12.5703125" style="651" customWidth="1"/>
    <col min="15878" max="15878" width="1.85546875" style="651" customWidth="1"/>
    <col min="15879" max="15879" width="9.140625" style="651" customWidth="1"/>
    <col min="15880" max="15880" width="10.7109375" style="651" bestFit="1" customWidth="1"/>
    <col min="15881" max="16127" width="11.42578125" style="651"/>
    <col min="16128" max="16128" width="70.28515625" style="651" customWidth="1"/>
    <col min="16129" max="16133" width="12.5703125" style="651" customWidth="1"/>
    <col min="16134" max="16134" width="1.85546875" style="651" customWidth="1"/>
    <col min="16135" max="16135" width="9.140625" style="651" customWidth="1"/>
    <col min="16136" max="16136" width="10.7109375" style="651" bestFit="1" customWidth="1"/>
    <col min="16137" max="16384" width="11.42578125" style="651"/>
  </cols>
  <sheetData>
    <row r="1" spans="1:7" s="98" customFormat="1" ht="2.25" customHeight="1">
      <c r="A1" s="96"/>
      <c r="B1" s="799"/>
      <c r="C1" s="799"/>
      <c r="D1" s="799"/>
      <c r="E1" s="799"/>
      <c r="F1" s="799"/>
    </row>
    <row r="2" spans="1:7" s="87" customFormat="1" ht="27" customHeight="1">
      <c r="A2" s="1043" t="s">
        <v>1426</v>
      </c>
      <c r="B2" s="1043"/>
      <c r="C2" s="1043"/>
      <c r="D2" s="1043"/>
      <c r="E2" s="1043"/>
      <c r="F2" s="1043"/>
    </row>
    <row r="3" spans="1:7" s="87" customFormat="1" ht="20.25">
      <c r="A3" s="1043" t="s">
        <v>1348</v>
      </c>
      <c r="B3" s="1043"/>
      <c r="C3" s="1043"/>
      <c r="D3" s="1043"/>
      <c r="E3" s="1043"/>
      <c r="F3" s="1043"/>
    </row>
    <row r="4" spans="1:7" s="87" customFormat="1" ht="20.25">
      <c r="A4" s="1043" t="s">
        <v>1509</v>
      </c>
      <c r="B4" s="1043"/>
      <c r="C4" s="1043"/>
      <c r="D4" s="1043"/>
      <c r="E4" s="1043"/>
      <c r="F4" s="1043"/>
    </row>
    <row r="5" spans="1:7" s="88" customFormat="1" ht="39" customHeight="1">
      <c r="A5" s="1048" t="s">
        <v>1510</v>
      </c>
      <c r="B5" s="1048"/>
      <c r="C5" s="1048"/>
      <c r="D5" s="1048"/>
      <c r="E5" s="1048"/>
      <c r="F5" s="1048"/>
    </row>
    <row r="6" spans="1:7" ht="6" customHeight="1">
      <c r="G6" s="651"/>
    </row>
    <row r="7" spans="1:7" ht="4.5" customHeight="1" thickBot="1">
      <c r="A7" s="547"/>
      <c r="B7" s="800"/>
      <c r="C7" s="800"/>
      <c r="D7" s="800"/>
      <c r="E7" s="800"/>
      <c r="F7" s="800"/>
      <c r="G7" s="651"/>
    </row>
    <row r="8" spans="1:7" s="680" customFormat="1" ht="16.5" thickTop="1" thickBot="1">
      <c r="A8" s="81"/>
      <c r="B8" s="801" t="s">
        <v>2</v>
      </c>
      <c r="C8" s="801" t="s">
        <v>3</v>
      </c>
      <c r="D8" s="801" t="s">
        <v>4</v>
      </c>
      <c r="E8" s="801" t="s">
        <v>5</v>
      </c>
      <c r="F8" s="801" t="s">
        <v>6</v>
      </c>
    </row>
    <row r="9" spans="1:7" s="680" customFormat="1" ht="16.5" thickTop="1" thickBot="1">
      <c r="A9" s="82" t="s">
        <v>7</v>
      </c>
      <c r="B9" s="86">
        <v>2803363.4876599996</v>
      </c>
      <c r="C9" s="86">
        <v>759920.83130999992</v>
      </c>
      <c r="D9" s="86">
        <v>406.2792</v>
      </c>
      <c r="E9" s="86">
        <v>29164.201530000002</v>
      </c>
      <c r="F9" s="86">
        <v>3592854.7996999999</v>
      </c>
    </row>
    <row r="10" spans="1:7" s="680" customFormat="1" ht="16.5" thickTop="1" thickBot="1">
      <c r="A10" s="577" t="s">
        <v>8</v>
      </c>
      <c r="B10" s="83">
        <v>127880.47672000001</v>
      </c>
      <c r="C10" s="83">
        <v>107725.43193000001</v>
      </c>
      <c r="D10" s="83">
        <v>25.001060000000003</v>
      </c>
      <c r="E10" s="83">
        <v>0</v>
      </c>
      <c r="F10" s="83">
        <v>235630.90971000001</v>
      </c>
    </row>
    <row r="11" spans="1:7" s="680" customFormat="1" ht="15.75" thickTop="1">
      <c r="A11" s="657" t="s">
        <v>9</v>
      </c>
      <c r="B11" s="84">
        <v>34443.907599999999</v>
      </c>
      <c r="C11" s="84">
        <v>42633.885320000001</v>
      </c>
      <c r="D11" s="84">
        <v>0</v>
      </c>
      <c r="E11" s="84">
        <v>0</v>
      </c>
      <c r="F11" s="84">
        <v>77077.792920000007</v>
      </c>
    </row>
    <row r="12" spans="1:7" s="680" customFormat="1">
      <c r="A12" s="657" t="s">
        <v>10</v>
      </c>
      <c r="B12" s="84">
        <v>80872.531909999991</v>
      </c>
      <c r="C12" s="84">
        <v>59721.276789999996</v>
      </c>
      <c r="D12" s="84">
        <v>25.001060000000003</v>
      </c>
      <c r="E12" s="84">
        <v>0</v>
      </c>
      <c r="F12" s="84">
        <v>140618.80976</v>
      </c>
    </row>
    <row r="13" spans="1:7" s="680" customFormat="1">
      <c r="A13" s="657" t="s">
        <v>11</v>
      </c>
      <c r="B13" s="84">
        <v>12564.03721</v>
      </c>
      <c r="C13" s="84">
        <v>5370.2698200000004</v>
      </c>
      <c r="D13" s="84">
        <v>0</v>
      </c>
      <c r="E13" s="84">
        <v>0</v>
      </c>
      <c r="F13" s="84">
        <v>17934.30703</v>
      </c>
    </row>
    <row r="14" spans="1:7" s="680" customFormat="1">
      <c r="A14" s="657" t="s">
        <v>12</v>
      </c>
      <c r="B14" s="84">
        <v>0</v>
      </c>
      <c r="C14" s="84">
        <v>0</v>
      </c>
      <c r="D14" s="84">
        <v>0</v>
      </c>
      <c r="E14" s="84">
        <v>0</v>
      </c>
      <c r="F14" s="84">
        <v>0</v>
      </c>
    </row>
    <row r="15" spans="1:7" s="680" customFormat="1">
      <c r="A15" s="657" t="s">
        <v>13</v>
      </c>
      <c r="B15" s="84">
        <v>0</v>
      </c>
      <c r="C15" s="84">
        <v>0</v>
      </c>
      <c r="D15" s="84">
        <v>0</v>
      </c>
      <c r="E15" s="84">
        <v>0</v>
      </c>
      <c r="F15" s="84">
        <v>0</v>
      </c>
    </row>
    <row r="16" spans="1:7" s="680" customFormat="1">
      <c r="A16" s="657" t="s">
        <v>14</v>
      </c>
      <c r="B16" s="84">
        <v>0</v>
      </c>
      <c r="C16" s="84">
        <v>0</v>
      </c>
      <c r="D16" s="84">
        <v>0</v>
      </c>
      <c r="E16" s="84">
        <v>0</v>
      </c>
      <c r="F16" s="84">
        <v>0</v>
      </c>
    </row>
    <row r="17" spans="1:6" s="680" customFormat="1">
      <c r="A17" s="657" t="s">
        <v>15</v>
      </c>
      <c r="B17" s="84">
        <v>0</v>
      </c>
      <c r="C17" s="84">
        <v>0</v>
      </c>
      <c r="D17" s="84">
        <v>0</v>
      </c>
      <c r="E17" s="84">
        <v>0</v>
      </c>
      <c r="F17" s="84">
        <v>0</v>
      </c>
    </row>
    <row r="18" spans="1:6" s="680" customFormat="1" ht="15.75" thickBot="1">
      <c r="A18" s="657" t="s">
        <v>16</v>
      </c>
      <c r="B18" s="84">
        <v>0</v>
      </c>
      <c r="C18" s="84">
        <v>0</v>
      </c>
      <c r="D18" s="84">
        <v>0</v>
      </c>
      <c r="E18" s="84">
        <v>0</v>
      </c>
      <c r="F18" s="84">
        <v>0</v>
      </c>
    </row>
    <row r="19" spans="1:6" s="680" customFormat="1" ht="16.5" thickTop="1" thickBot="1">
      <c r="A19" s="577" t="s">
        <v>17</v>
      </c>
      <c r="B19" s="83">
        <v>302013.43414999999</v>
      </c>
      <c r="C19" s="83">
        <v>405668.54518000002</v>
      </c>
      <c r="D19" s="83">
        <v>0</v>
      </c>
      <c r="E19" s="83">
        <v>29164.201530000002</v>
      </c>
      <c r="F19" s="83">
        <v>736846.18085999996</v>
      </c>
    </row>
    <row r="20" spans="1:6" s="680" customFormat="1" ht="15.75" thickTop="1">
      <c r="A20" s="657" t="s">
        <v>18</v>
      </c>
      <c r="B20" s="84">
        <v>0</v>
      </c>
      <c r="C20" s="84">
        <v>0</v>
      </c>
      <c r="D20" s="84">
        <v>0</v>
      </c>
      <c r="E20" s="84">
        <v>0</v>
      </c>
      <c r="F20" s="84">
        <v>0</v>
      </c>
    </row>
    <row r="21" spans="1:6" s="680" customFormat="1">
      <c r="A21" s="657" t="s">
        <v>19</v>
      </c>
      <c r="B21" s="84">
        <v>37761.180630000003</v>
      </c>
      <c r="C21" s="84">
        <v>7270.2925800000003</v>
      </c>
      <c r="D21" s="84">
        <v>0</v>
      </c>
      <c r="E21" s="84">
        <v>0</v>
      </c>
      <c r="F21" s="84">
        <v>45031.473210000004</v>
      </c>
    </row>
    <row r="22" spans="1:6" s="680" customFormat="1">
      <c r="A22" s="657" t="s">
        <v>20</v>
      </c>
      <c r="B22" s="84">
        <v>0</v>
      </c>
      <c r="C22" s="84">
        <v>0</v>
      </c>
      <c r="D22" s="84">
        <v>0</v>
      </c>
      <c r="E22" s="84">
        <v>0</v>
      </c>
      <c r="F22" s="84">
        <v>0</v>
      </c>
    </row>
    <row r="23" spans="1:6" s="680" customFormat="1">
      <c r="A23" s="657" t="s">
        <v>21</v>
      </c>
      <c r="B23" s="84">
        <v>0</v>
      </c>
      <c r="C23" s="84">
        <v>0</v>
      </c>
      <c r="D23" s="84">
        <v>0</v>
      </c>
      <c r="E23" s="84">
        <v>0</v>
      </c>
      <c r="F23" s="84">
        <v>0</v>
      </c>
    </row>
    <row r="24" spans="1:6" s="680" customFormat="1">
      <c r="A24" s="657" t="s">
        <v>22</v>
      </c>
      <c r="B24" s="84">
        <v>171843.64009</v>
      </c>
      <c r="C24" s="84">
        <v>6361.30951</v>
      </c>
      <c r="D24" s="84">
        <v>0</v>
      </c>
      <c r="E24" s="84">
        <v>29164.201530000002</v>
      </c>
      <c r="F24" s="84">
        <v>207369.15112999998</v>
      </c>
    </row>
    <row r="25" spans="1:6" s="680" customFormat="1">
      <c r="A25" s="657" t="s">
        <v>23</v>
      </c>
      <c r="B25" s="84">
        <v>92319.232900000003</v>
      </c>
      <c r="C25" s="84">
        <v>392036.92332999996</v>
      </c>
      <c r="D25" s="84">
        <v>0</v>
      </c>
      <c r="E25" s="84">
        <v>0</v>
      </c>
      <c r="F25" s="84">
        <v>484356.15623000002</v>
      </c>
    </row>
    <row r="26" spans="1:6" s="680" customFormat="1">
      <c r="A26" s="657" t="s">
        <v>24</v>
      </c>
      <c r="B26" s="84">
        <v>89.380529999999993</v>
      </c>
      <c r="C26" s="84">
        <v>1.9760000000000003E-2</v>
      </c>
      <c r="D26" s="84">
        <v>0</v>
      </c>
      <c r="E26" s="84">
        <v>0</v>
      </c>
      <c r="F26" s="84">
        <v>89.400289999999998</v>
      </c>
    </row>
    <row r="27" spans="1:6" s="680" customFormat="1" ht="15.75" thickBot="1">
      <c r="A27" s="657" t="s">
        <v>25</v>
      </c>
      <c r="B27" s="84">
        <v>0</v>
      </c>
      <c r="C27" s="84">
        <v>0</v>
      </c>
      <c r="D27" s="84">
        <v>0</v>
      </c>
      <c r="E27" s="84">
        <v>0</v>
      </c>
      <c r="F27" s="84">
        <v>0</v>
      </c>
    </row>
    <row r="28" spans="1:6" s="680" customFormat="1" ht="16.5" thickTop="1" thickBot="1">
      <c r="A28" s="577" t="s">
        <v>26</v>
      </c>
      <c r="B28" s="83">
        <v>2245728.61442</v>
      </c>
      <c r="C28" s="83">
        <v>234759.86027999999</v>
      </c>
      <c r="D28" s="83">
        <v>70.536469999999994</v>
      </c>
      <c r="E28" s="83">
        <v>0</v>
      </c>
      <c r="F28" s="83">
        <v>2480559.0111700003</v>
      </c>
    </row>
    <row r="29" spans="1:6" s="680" customFormat="1" ht="15.75" thickTop="1">
      <c r="A29" s="658" t="s">
        <v>27</v>
      </c>
      <c r="B29" s="84">
        <v>2275662.47908</v>
      </c>
      <c r="C29" s="84">
        <v>270780.50554000004</v>
      </c>
      <c r="D29" s="84">
        <v>71.09747999999999</v>
      </c>
      <c r="E29" s="84">
        <v>0</v>
      </c>
      <c r="F29" s="84">
        <v>2546514.0820999998</v>
      </c>
    </row>
    <row r="30" spans="1:6" s="680" customFormat="1">
      <c r="A30" s="657" t="s">
        <v>28</v>
      </c>
      <c r="B30" s="84">
        <v>2267771.3634699997</v>
      </c>
      <c r="C30" s="84">
        <v>267235.63598999998</v>
      </c>
      <c r="D30" s="84">
        <v>71.09747999999999</v>
      </c>
      <c r="E30" s="84">
        <v>0</v>
      </c>
      <c r="F30" s="84">
        <v>2535078.0969400001</v>
      </c>
    </row>
    <row r="31" spans="1:6" s="680" customFormat="1">
      <c r="A31" s="657" t="s">
        <v>29</v>
      </c>
      <c r="B31" s="84">
        <v>7815.6995199999992</v>
      </c>
      <c r="C31" s="84">
        <v>3544.8695499999999</v>
      </c>
      <c r="D31" s="84">
        <v>0</v>
      </c>
      <c r="E31" s="84">
        <v>0</v>
      </c>
      <c r="F31" s="84">
        <v>11360.56907</v>
      </c>
    </row>
    <row r="32" spans="1:6" s="680" customFormat="1">
      <c r="A32" s="657" t="s">
        <v>30</v>
      </c>
      <c r="B32" s="84">
        <v>75.416089999999997</v>
      </c>
      <c r="C32" s="84">
        <v>0</v>
      </c>
      <c r="D32" s="84">
        <v>0</v>
      </c>
      <c r="E32" s="84">
        <v>0</v>
      </c>
      <c r="F32" s="84">
        <v>75.416089999999997</v>
      </c>
    </row>
    <row r="33" spans="1:6" s="680" customFormat="1">
      <c r="A33" s="658" t="s">
        <v>31</v>
      </c>
      <c r="B33" s="84">
        <v>11918.002420000001</v>
      </c>
      <c r="C33" s="84">
        <v>3408.1512699999998</v>
      </c>
      <c r="D33" s="84">
        <v>0</v>
      </c>
      <c r="E33" s="84">
        <v>0</v>
      </c>
      <c r="F33" s="84">
        <v>15326.153689999999</v>
      </c>
    </row>
    <row r="34" spans="1:6" s="680" customFormat="1">
      <c r="A34" s="657" t="s">
        <v>32</v>
      </c>
      <c r="B34" s="84">
        <v>11918.002420000001</v>
      </c>
      <c r="C34" s="84">
        <v>3391.8326899999997</v>
      </c>
      <c r="D34" s="84">
        <v>0</v>
      </c>
      <c r="E34" s="84">
        <v>0</v>
      </c>
      <c r="F34" s="84">
        <v>15309.83511</v>
      </c>
    </row>
    <row r="35" spans="1:6" s="680" customFormat="1">
      <c r="A35" s="657" t="s">
        <v>33</v>
      </c>
      <c r="B35" s="84">
        <v>0</v>
      </c>
      <c r="C35" s="84">
        <v>16.318580000000001</v>
      </c>
      <c r="D35" s="84">
        <v>0</v>
      </c>
      <c r="E35" s="84">
        <v>0</v>
      </c>
      <c r="F35" s="84">
        <v>16.318580000000001</v>
      </c>
    </row>
    <row r="36" spans="1:6" s="680" customFormat="1">
      <c r="A36" s="657" t="s">
        <v>34</v>
      </c>
      <c r="B36" s="84">
        <v>0</v>
      </c>
      <c r="C36" s="84">
        <v>0</v>
      </c>
      <c r="D36" s="84">
        <v>0</v>
      </c>
      <c r="E36" s="84">
        <v>0</v>
      </c>
      <c r="F36" s="84">
        <v>0</v>
      </c>
    </row>
    <row r="37" spans="1:6" s="680" customFormat="1">
      <c r="A37" s="658" t="s">
        <v>35</v>
      </c>
      <c r="B37" s="84">
        <v>14885.145619999999</v>
      </c>
      <c r="C37" s="84">
        <v>12389.29572</v>
      </c>
      <c r="D37" s="84">
        <v>80.94896</v>
      </c>
      <c r="E37" s="84">
        <v>0</v>
      </c>
      <c r="F37" s="84">
        <v>27355.390299999999</v>
      </c>
    </row>
    <row r="38" spans="1:6" s="680" customFormat="1">
      <c r="A38" s="657" t="s">
        <v>36</v>
      </c>
      <c r="B38" s="84">
        <v>14870.555980000001</v>
      </c>
      <c r="C38" s="84">
        <v>12354.746160000001</v>
      </c>
      <c r="D38" s="84">
        <v>80.94896</v>
      </c>
      <c r="E38" s="84">
        <v>0</v>
      </c>
      <c r="F38" s="84">
        <v>27306.251100000001</v>
      </c>
    </row>
    <row r="39" spans="1:6" s="680" customFormat="1">
      <c r="A39" s="657" t="s">
        <v>37</v>
      </c>
      <c r="B39" s="84">
        <v>14.589639999999999</v>
      </c>
      <c r="C39" s="84">
        <v>34.54956</v>
      </c>
      <c r="D39" s="84">
        <v>0</v>
      </c>
      <c r="E39" s="84">
        <v>0</v>
      </c>
      <c r="F39" s="84">
        <v>49.139199999999995</v>
      </c>
    </row>
    <row r="40" spans="1:6" s="680" customFormat="1" ht="15.75" thickBot="1">
      <c r="A40" s="657" t="s">
        <v>38</v>
      </c>
      <c r="B40" s="84">
        <v>0</v>
      </c>
      <c r="C40" s="84">
        <v>0</v>
      </c>
      <c r="D40" s="84">
        <v>0</v>
      </c>
      <c r="E40" s="84">
        <v>0</v>
      </c>
      <c r="F40" s="84">
        <v>0</v>
      </c>
    </row>
    <row r="41" spans="1:6" s="680" customFormat="1" ht="16.5" thickTop="1" thickBot="1">
      <c r="A41" s="577" t="s">
        <v>39</v>
      </c>
      <c r="B41" s="83">
        <v>8602.7896899999996</v>
      </c>
      <c r="C41" s="83">
        <v>915.78784999999993</v>
      </c>
      <c r="D41" s="83">
        <v>0.32769999999999999</v>
      </c>
      <c r="E41" s="83">
        <v>0</v>
      </c>
      <c r="F41" s="83">
        <v>9518.90524</v>
      </c>
    </row>
    <row r="42" spans="1:6" s="680" customFormat="1" ht="15.75" thickTop="1">
      <c r="A42" s="657" t="s">
        <v>40</v>
      </c>
      <c r="B42" s="84">
        <v>8438.0619900000002</v>
      </c>
      <c r="C42" s="84">
        <v>891.45468000000005</v>
      </c>
      <c r="D42" s="84">
        <v>0.32769999999999999</v>
      </c>
      <c r="E42" s="84">
        <v>0</v>
      </c>
      <c r="F42" s="84">
        <v>9329.8443699999989</v>
      </c>
    </row>
    <row r="43" spans="1:6" s="680" customFormat="1">
      <c r="A43" s="657" t="s">
        <v>41</v>
      </c>
      <c r="B43" s="84">
        <v>99.152679999999989</v>
      </c>
      <c r="C43" s="84">
        <v>13.70045</v>
      </c>
      <c r="D43" s="84">
        <v>0</v>
      </c>
      <c r="E43" s="84">
        <v>0</v>
      </c>
      <c r="F43" s="84">
        <v>112.85313000000001</v>
      </c>
    </row>
    <row r="44" spans="1:6" s="680" customFormat="1">
      <c r="A44" s="657" t="s">
        <v>42</v>
      </c>
      <c r="B44" s="84">
        <v>65.575020000000009</v>
      </c>
      <c r="C44" s="84">
        <v>10.632719999999999</v>
      </c>
      <c r="D44" s="84">
        <v>0</v>
      </c>
      <c r="E44" s="84">
        <v>0</v>
      </c>
      <c r="F44" s="84">
        <v>76.207740000000001</v>
      </c>
    </row>
    <row r="45" spans="1:6" s="680" customFormat="1">
      <c r="A45" s="657" t="s">
        <v>43</v>
      </c>
      <c r="B45" s="84">
        <v>0</v>
      </c>
      <c r="C45" s="84">
        <v>0</v>
      </c>
      <c r="D45" s="84">
        <v>0</v>
      </c>
      <c r="E45" s="84">
        <v>0</v>
      </c>
      <c r="F45" s="84">
        <v>0</v>
      </c>
    </row>
    <row r="46" spans="1:6" s="680" customFormat="1">
      <c r="A46" s="657" t="s">
        <v>44</v>
      </c>
      <c r="B46" s="84">
        <v>0</v>
      </c>
      <c r="C46" s="84">
        <v>0</v>
      </c>
      <c r="D46" s="84">
        <v>0</v>
      </c>
      <c r="E46" s="84">
        <v>0</v>
      </c>
      <c r="F46" s="84">
        <v>0</v>
      </c>
    </row>
    <row r="47" spans="1:6" s="680" customFormat="1" ht="15.75" thickBot="1">
      <c r="A47" s="657" t="s">
        <v>45</v>
      </c>
      <c r="B47" s="84">
        <v>0</v>
      </c>
      <c r="C47" s="84">
        <v>0</v>
      </c>
      <c r="D47" s="84">
        <v>0</v>
      </c>
      <c r="E47" s="84">
        <v>0</v>
      </c>
      <c r="F47" s="84">
        <v>0</v>
      </c>
    </row>
    <row r="48" spans="1:6" s="680" customFormat="1" ht="16.5" thickTop="1" thickBot="1">
      <c r="A48" s="577" t="s">
        <v>46</v>
      </c>
      <c r="B48" s="83">
        <v>-65339.802389999997</v>
      </c>
      <c r="C48" s="83">
        <v>-52733.880100000002</v>
      </c>
      <c r="D48" s="83">
        <v>-81.837670000000003</v>
      </c>
      <c r="E48" s="83">
        <v>0</v>
      </c>
      <c r="F48" s="83">
        <v>-118155.52016</v>
      </c>
    </row>
    <row r="49" spans="1:6" s="680" customFormat="1" ht="15.75" thickTop="1">
      <c r="A49" s="659" t="s">
        <v>47</v>
      </c>
      <c r="B49" s="84">
        <v>-10904.54277</v>
      </c>
      <c r="C49" s="84">
        <v>-5098.7875599999998</v>
      </c>
      <c r="D49" s="84">
        <v>-0.88871</v>
      </c>
      <c r="E49" s="84">
        <v>0</v>
      </c>
      <c r="F49" s="84">
        <v>-16004.21904</v>
      </c>
    </row>
    <row r="50" spans="1:6" s="680" customFormat="1">
      <c r="A50" s="657" t="s">
        <v>48</v>
      </c>
      <c r="B50" s="84">
        <v>-48.75365</v>
      </c>
      <c r="C50" s="84">
        <v>-183.14464999999998</v>
      </c>
      <c r="D50" s="84">
        <v>0</v>
      </c>
      <c r="E50" s="84">
        <v>0</v>
      </c>
      <c r="F50" s="84">
        <v>-231.89829999999998</v>
      </c>
    </row>
    <row r="51" spans="1:6" s="680" customFormat="1">
      <c r="A51" s="657" t="s">
        <v>49</v>
      </c>
      <c r="B51" s="84">
        <v>-1608.8863600000002</v>
      </c>
      <c r="C51" s="84">
        <v>-436.84861999999998</v>
      </c>
      <c r="D51" s="84">
        <v>0</v>
      </c>
      <c r="E51" s="84">
        <v>0</v>
      </c>
      <c r="F51" s="84">
        <v>-2045.73498</v>
      </c>
    </row>
    <row r="52" spans="1:6" s="680" customFormat="1">
      <c r="A52" s="657" t="s">
        <v>50</v>
      </c>
      <c r="B52" s="84">
        <v>0</v>
      </c>
      <c r="C52" s="84">
        <v>-8.159279999999999</v>
      </c>
      <c r="D52" s="84">
        <v>0</v>
      </c>
      <c r="E52" s="84">
        <v>0</v>
      </c>
      <c r="F52" s="84">
        <v>-8.159279999999999</v>
      </c>
    </row>
    <row r="53" spans="1:6" s="680" customFormat="1">
      <c r="A53" s="657" t="s">
        <v>51</v>
      </c>
      <c r="B53" s="84">
        <v>-5988.2521200000001</v>
      </c>
      <c r="C53" s="84">
        <v>-7480.1269299999994</v>
      </c>
      <c r="D53" s="84">
        <v>-80.94896</v>
      </c>
      <c r="E53" s="84">
        <v>0</v>
      </c>
      <c r="F53" s="84">
        <v>-13549.328009999999</v>
      </c>
    </row>
    <row r="54" spans="1:6" s="680" customFormat="1">
      <c r="A54" s="657" t="s">
        <v>52</v>
      </c>
      <c r="B54" s="84">
        <v>-14.589639999999999</v>
      </c>
      <c r="C54" s="84">
        <v>-7.9109699999999998</v>
      </c>
      <c r="D54" s="84">
        <v>0</v>
      </c>
      <c r="E54" s="84">
        <v>0</v>
      </c>
      <c r="F54" s="84">
        <v>-22.500610000000002</v>
      </c>
    </row>
    <row r="55" spans="1:6" s="680" customFormat="1">
      <c r="A55" s="659" t="s">
        <v>53</v>
      </c>
      <c r="B55" s="84">
        <v>-46508.646090000002</v>
      </c>
      <c r="C55" s="84">
        <v>-39306.05184</v>
      </c>
      <c r="D55" s="84">
        <v>0</v>
      </c>
      <c r="E55" s="84">
        <v>0</v>
      </c>
      <c r="F55" s="84">
        <v>-85814.697930000009</v>
      </c>
    </row>
    <row r="56" spans="1:6" s="680" customFormat="1">
      <c r="A56" s="657" t="s">
        <v>54</v>
      </c>
      <c r="B56" s="84">
        <v>-266.13175999999999</v>
      </c>
      <c r="C56" s="84">
        <v>-212.85024999999999</v>
      </c>
      <c r="D56" s="84">
        <v>0</v>
      </c>
      <c r="E56" s="84">
        <v>0</v>
      </c>
      <c r="F56" s="84">
        <v>-478.98201</v>
      </c>
    </row>
    <row r="57" spans="1:6" s="680" customFormat="1">
      <c r="A57" s="657" t="s">
        <v>55</v>
      </c>
      <c r="B57" s="84">
        <v>0</v>
      </c>
      <c r="C57" s="84">
        <v>0</v>
      </c>
      <c r="D57" s="84">
        <v>0</v>
      </c>
      <c r="E57" s="84">
        <v>0</v>
      </c>
      <c r="F57" s="84">
        <v>0</v>
      </c>
    </row>
    <row r="58" spans="1:6" s="680" customFormat="1" ht="15.75" thickBot="1">
      <c r="A58" s="657" t="s">
        <v>56</v>
      </c>
      <c r="B58" s="84">
        <v>0</v>
      </c>
      <c r="C58" s="84">
        <v>0</v>
      </c>
      <c r="D58" s="84">
        <v>0</v>
      </c>
      <c r="E58" s="84">
        <v>0</v>
      </c>
      <c r="F58" s="84">
        <v>0</v>
      </c>
    </row>
    <row r="59" spans="1:6" s="680" customFormat="1" ht="16.5" thickTop="1" thickBot="1">
      <c r="A59" s="577" t="s">
        <v>57</v>
      </c>
      <c r="B59" s="83">
        <v>3739.9127799999997</v>
      </c>
      <c r="C59" s="83">
        <v>1324.2617700000001</v>
      </c>
      <c r="D59" s="83">
        <v>262.72166999999996</v>
      </c>
      <c r="E59" s="83">
        <v>0</v>
      </c>
      <c r="F59" s="83">
        <v>5326.8962199999996</v>
      </c>
    </row>
    <row r="60" spans="1:6" s="680" customFormat="1" ht="15.75" thickTop="1">
      <c r="A60" s="657" t="s">
        <v>58</v>
      </c>
      <c r="B60" s="84">
        <v>0</v>
      </c>
      <c r="C60" s="84">
        <v>0</v>
      </c>
      <c r="D60" s="84">
        <v>0</v>
      </c>
      <c r="E60" s="84">
        <v>0</v>
      </c>
      <c r="F60" s="84">
        <v>0</v>
      </c>
    </row>
    <row r="61" spans="1:6" s="680" customFormat="1">
      <c r="A61" s="659" t="s">
        <v>59</v>
      </c>
      <c r="B61" s="84">
        <v>2511.1933799999997</v>
      </c>
      <c r="C61" s="84">
        <v>927.75868999999989</v>
      </c>
      <c r="D61" s="84">
        <v>262.72166999999996</v>
      </c>
      <c r="E61" s="84">
        <v>0</v>
      </c>
      <c r="F61" s="84">
        <v>3701.6737400000002</v>
      </c>
    </row>
    <row r="62" spans="1:6" s="680" customFormat="1">
      <c r="A62" s="657" t="s">
        <v>60</v>
      </c>
      <c r="B62" s="84">
        <v>1531.7651699999999</v>
      </c>
      <c r="C62" s="84">
        <v>550.55648999999994</v>
      </c>
      <c r="D62" s="84">
        <v>0</v>
      </c>
      <c r="E62" s="84">
        <v>0</v>
      </c>
      <c r="F62" s="84">
        <v>2082.3216600000001</v>
      </c>
    </row>
    <row r="63" spans="1:6" s="680" customFormat="1">
      <c r="A63" s="657" t="s">
        <v>61</v>
      </c>
      <c r="B63" s="84">
        <v>0</v>
      </c>
      <c r="C63" s="84">
        <v>0</v>
      </c>
      <c r="D63" s="84">
        <v>0</v>
      </c>
      <c r="E63" s="84">
        <v>0</v>
      </c>
      <c r="F63" s="84">
        <v>0</v>
      </c>
    </row>
    <row r="64" spans="1:6" s="680" customFormat="1" ht="15.75" thickBot="1">
      <c r="A64" s="657" t="s">
        <v>62</v>
      </c>
      <c r="B64" s="84">
        <v>-303.04577</v>
      </c>
      <c r="C64" s="84">
        <v>-154.05341000000001</v>
      </c>
      <c r="D64" s="84">
        <v>0</v>
      </c>
      <c r="E64" s="84">
        <v>0</v>
      </c>
      <c r="F64" s="84">
        <v>-457.09917999999999</v>
      </c>
    </row>
    <row r="65" spans="1:6" s="680" customFormat="1" ht="16.5" thickTop="1" thickBot="1">
      <c r="A65" s="577" t="s">
        <v>63</v>
      </c>
      <c r="B65" s="83">
        <v>73.442210000000003</v>
      </c>
      <c r="C65" s="83">
        <v>0</v>
      </c>
      <c r="D65" s="83">
        <v>0</v>
      </c>
      <c r="E65" s="83">
        <v>0</v>
      </c>
      <c r="F65" s="83">
        <v>73.442210000000003</v>
      </c>
    </row>
    <row r="66" spans="1:6" s="680" customFormat="1" ht="15.75" thickTop="1">
      <c r="A66" s="657" t="s">
        <v>64</v>
      </c>
      <c r="B66" s="84">
        <v>4241.7252400000007</v>
      </c>
      <c r="C66" s="84">
        <v>0</v>
      </c>
      <c r="D66" s="84">
        <v>0</v>
      </c>
      <c r="E66" s="84">
        <v>0</v>
      </c>
      <c r="F66" s="84">
        <v>4241.7252400000007</v>
      </c>
    </row>
    <row r="67" spans="1:6" s="680" customFormat="1">
      <c r="A67" s="657" t="s">
        <v>65</v>
      </c>
      <c r="B67" s="84">
        <v>7196.3478700000005</v>
      </c>
      <c r="C67" s="84">
        <v>0</v>
      </c>
      <c r="D67" s="84">
        <v>0</v>
      </c>
      <c r="E67" s="84">
        <v>0</v>
      </c>
      <c r="F67" s="84">
        <v>7196.3478700000005</v>
      </c>
    </row>
    <row r="68" spans="1:6" s="680" customFormat="1">
      <c r="A68" s="657" t="s">
        <v>66</v>
      </c>
      <c r="B68" s="84">
        <v>1096.65407</v>
      </c>
      <c r="C68" s="84">
        <v>0</v>
      </c>
      <c r="D68" s="84">
        <v>0</v>
      </c>
      <c r="E68" s="84">
        <v>0</v>
      </c>
      <c r="F68" s="84">
        <v>1096.65407</v>
      </c>
    </row>
    <row r="69" spans="1:6" s="680" customFormat="1">
      <c r="A69" s="657" t="s">
        <v>67</v>
      </c>
      <c r="B69" s="84">
        <v>12.94</v>
      </c>
      <c r="C69" s="84">
        <v>0</v>
      </c>
      <c r="D69" s="84">
        <v>0</v>
      </c>
      <c r="E69" s="84">
        <v>0</v>
      </c>
      <c r="F69" s="84">
        <v>12.94</v>
      </c>
    </row>
    <row r="70" spans="1:6" s="680" customFormat="1" ht="15.75" thickBot="1">
      <c r="A70" s="657" t="s">
        <v>68</v>
      </c>
      <c r="B70" s="84">
        <v>-12474.224970000001</v>
      </c>
      <c r="C70" s="84">
        <v>0</v>
      </c>
      <c r="D70" s="84">
        <v>0</v>
      </c>
      <c r="E70" s="84">
        <v>0</v>
      </c>
      <c r="F70" s="84">
        <v>-12474.224970000001</v>
      </c>
    </row>
    <row r="71" spans="1:6" s="680" customFormat="1" ht="16.5" thickTop="1" thickBot="1">
      <c r="A71" s="577" t="s">
        <v>69</v>
      </c>
      <c r="B71" s="83">
        <v>75776.917709999994</v>
      </c>
      <c r="C71" s="83">
        <v>10401.81826</v>
      </c>
      <c r="D71" s="83">
        <v>48.02</v>
      </c>
      <c r="E71" s="83">
        <v>0</v>
      </c>
      <c r="F71" s="83">
        <v>86226.755969999998</v>
      </c>
    </row>
    <row r="72" spans="1:6" s="680" customFormat="1" ht="15.75" thickTop="1">
      <c r="A72" s="657" t="s">
        <v>18</v>
      </c>
      <c r="B72" s="84">
        <v>0</v>
      </c>
      <c r="C72" s="84">
        <v>0</v>
      </c>
      <c r="D72" s="84">
        <v>0</v>
      </c>
      <c r="E72" s="84">
        <v>0</v>
      </c>
      <c r="F72" s="84">
        <v>0</v>
      </c>
    </row>
    <row r="73" spans="1:6" s="680" customFormat="1">
      <c r="A73" s="657" t="s">
        <v>19</v>
      </c>
      <c r="B73" s="84">
        <v>74666.093159999989</v>
      </c>
      <c r="C73" s="84">
        <v>9569.7000000000007</v>
      </c>
      <c r="D73" s="84">
        <v>0</v>
      </c>
      <c r="E73" s="84">
        <v>0</v>
      </c>
      <c r="F73" s="84">
        <v>84235.793160000001</v>
      </c>
    </row>
    <row r="74" spans="1:6" s="680" customFormat="1">
      <c r="A74" s="657" t="s">
        <v>20</v>
      </c>
      <c r="B74" s="84">
        <v>0</v>
      </c>
      <c r="C74" s="84">
        <v>6.5159799999999999</v>
      </c>
      <c r="D74" s="84">
        <v>0</v>
      </c>
      <c r="E74" s="84">
        <v>0</v>
      </c>
      <c r="F74" s="84">
        <v>6.5159799999999999</v>
      </c>
    </row>
    <row r="75" spans="1:6" s="680" customFormat="1">
      <c r="A75" s="657" t="s">
        <v>21</v>
      </c>
      <c r="B75" s="84">
        <v>0</v>
      </c>
      <c r="C75" s="84">
        <v>0</v>
      </c>
      <c r="D75" s="84">
        <v>0</v>
      </c>
      <c r="E75" s="84">
        <v>0</v>
      </c>
      <c r="F75" s="84">
        <v>0</v>
      </c>
    </row>
    <row r="76" spans="1:6" s="680" customFormat="1">
      <c r="A76" s="657" t="s">
        <v>70</v>
      </c>
      <c r="B76" s="84">
        <v>246.96007</v>
      </c>
      <c r="C76" s="84">
        <v>0.85729999999999995</v>
      </c>
      <c r="D76" s="84">
        <v>0</v>
      </c>
      <c r="E76" s="84">
        <v>0</v>
      </c>
      <c r="F76" s="84">
        <v>247.81736999999998</v>
      </c>
    </row>
    <row r="77" spans="1:6" s="680" customFormat="1">
      <c r="A77" s="657" t="s">
        <v>71</v>
      </c>
      <c r="B77" s="84">
        <v>3.802</v>
      </c>
      <c r="C77" s="84">
        <v>366.84714000000002</v>
      </c>
      <c r="D77" s="84">
        <v>48.02</v>
      </c>
      <c r="E77" s="84">
        <v>0</v>
      </c>
      <c r="F77" s="84">
        <v>418.66914000000003</v>
      </c>
    </row>
    <row r="78" spans="1:6" s="680" customFormat="1">
      <c r="A78" s="657" t="s">
        <v>23</v>
      </c>
      <c r="B78" s="84">
        <v>45</v>
      </c>
      <c r="C78" s="84">
        <v>369.06799999999998</v>
      </c>
      <c r="D78" s="84">
        <v>0</v>
      </c>
      <c r="E78" s="84">
        <v>0</v>
      </c>
      <c r="F78" s="84">
        <v>414.06799999999998</v>
      </c>
    </row>
    <row r="79" spans="1:6" s="680" customFormat="1">
      <c r="A79" s="657" t="s">
        <v>72</v>
      </c>
      <c r="B79" s="84">
        <v>1062.0224800000001</v>
      </c>
      <c r="C79" s="84">
        <v>157.18467999999999</v>
      </c>
      <c r="D79" s="84">
        <v>0</v>
      </c>
      <c r="E79" s="84">
        <v>0</v>
      </c>
      <c r="F79" s="84">
        <v>1219.2071599999999</v>
      </c>
    </row>
    <row r="80" spans="1:6" s="680" customFormat="1" ht="15.75" thickBot="1">
      <c r="A80" s="657" t="s">
        <v>73</v>
      </c>
      <c r="B80" s="84">
        <v>-246.96</v>
      </c>
      <c r="C80" s="84">
        <v>-68.354839999999996</v>
      </c>
      <c r="D80" s="84">
        <v>0</v>
      </c>
      <c r="E80" s="84">
        <v>0</v>
      </c>
      <c r="F80" s="84">
        <v>-315.31484</v>
      </c>
    </row>
    <row r="81" spans="1:6" s="680" customFormat="1" ht="16.5" thickTop="1" thickBot="1">
      <c r="A81" s="577" t="s">
        <v>74</v>
      </c>
      <c r="B81" s="83">
        <v>45543.692289999999</v>
      </c>
      <c r="C81" s="83">
        <v>0</v>
      </c>
      <c r="D81" s="83">
        <v>0</v>
      </c>
      <c r="E81" s="83">
        <v>0</v>
      </c>
      <c r="F81" s="83">
        <v>45543.692289999999</v>
      </c>
    </row>
    <row r="82" spans="1:6" s="680" customFormat="1" ht="15.75" thickTop="1">
      <c r="A82" s="657" t="s">
        <v>75</v>
      </c>
      <c r="B82" s="84">
        <v>11879.195119999998</v>
      </c>
      <c r="C82" s="84">
        <v>0</v>
      </c>
      <c r="D82" s="84">
        <v>0</v>
      </c>
      <c r="E82" s="84">
        <v>0</v>
      </c>
      <c r="F82" s="84">
        <v>11879.195119999998</v>
      </c>
    </row>
    <row r="83" spans="1:6" s="680" customFormat="1">
      <c r="A83" s="657" t="s">
        <v>76</v>
      </c>
      <c r="B83" s="84">
        <v>23753.435369999999</v>
      </c>
      <c r="C83" s="84">
        <v>0</v>
      </c>
      <c r="D83" s="84">
        <v>0</v>
      </c>
      <c r="E83" s="84">
        <v>0</v>
      </c>
      <c r="F83" s="84">
        <v>23753.435369999999</v>
      </c>
    </row>
    <row r="84" spans="1:6" s="680" customFormat="1">
      <c r="A84" s="657" t="s">
        <v>77</v>
      </c>
      <c r="B84" s="84">
        <v>3634.2746299999999</v>
      </c>
      <c r="C84" s="84">
        <v>0</v>
      </c>
      <c r="D84" s="84">
        <v>0</v>
      </c>
      <c r="E84" s="84">
        <v>0</v>
      </c>
      <c r="F84" s="84">
        <v>3634.2746299999999</v>
      </c>
    </row>
    <row r="85" spans="1:6" s="680" customFormat="1">
      <c r="A85" s="657" t="s">
        <v>78</v>
      </c>
      <c r="B85" s="84">
        <v>2916.6989399999998</v>
      </c>
      <c r="C85" s="84">
        <v>0</v>
      </c>
      <c r="D85" s="84">
        <v>0</v>
      </c>
      <c r="E85" s="84">
        <v>0</v>
      </c>
      <c r="F85" s="84">
        <v>2916.6989399999998</v>
      </c>
    </row>
    <row r="86" spans="1:6" s="680" customFormat="1">
      <c r="A86" s="657" t="s">
        <v>79</v>
      </c>
      <c r="B86" s="84">
        <v>2666.8637699999999</v>
      </c>
      <c r="C86" s="84">
        <v>0</v>
      </c>
      <c r="D86" s="84">
        <v>0</v>
      </c>
      <c r="E86" s="84">
        <v>0</v>
      </c>
      <c r="F86" s="84">
        <v>2666.8637699999999</v>
      </c>
    </row>
    <row r="87" spans="1:6" s="680" customFormat="1">
      <c r="A87" s="657" t="s">
        <v>80</v>
      </c>
      <c r="B87" s="84">
        <v>14.90981</v>
      </c>
      <c r="C87" s="84">
        <v>0</v>
      </c>
      <c r="D87" s="84">
        <v>0</v>
      </c>
      <c r="E87" s="84">
        <v>0</v>
      </c>
      <c r="F87" s="84">
        <v>14.90981</v>
      </c>
    </row>
    <row r="88" spans="1:6" s="680" customFormat="1">
      <c r="A88" s="657" t="s">
        <v>81</v>
      </c>
      <c r="B88" s="84">
        <v>678.31465000000003</v>
      </c>
      <c r="C88" s="84">
        <v>0</v>
      </c>
      <c r="D88" s="84">
        <v>0</v>
      </c>
      <c r="E88" s="84">
        <v>0</v>
      </c>
      <c r="F88" s="84">
        <v>678.31465000000003</v>
      </c>
    </row>
    <row r="89" spans="1:6" s="680" customFormat="1">
      <c r="A89" s="657" t="s">
        <v>82</v>
      </c>
      <c r="B89" s="84">
        <v>0</v>
      </c>
      <c r="C89" s="84">
        <v>0</v>
      </c>
      <c r="D89" s="84">
        <v>0</v>
      </c>
      <c r="E89" s="84">
        <v>0</v>
      </c>
      <c r="F89" s="84">
        <v>0</v>
      </c>
    </row>
    <row r="90" spans="1:6" s="680" customFormat="1" ht="15.75" thickBot="1">
      <c r="A90" s="657" t="s">
        <v>83</v>
      </c>
      <c r="B90" s="84">
        <v>0</v>
      </c>
      <c r="C90" s="84">
        <v>0</v>
      </c>
      <c r="D90" s="84">
        <v>0</v>
      </c>
      <c r="E90" s="84">
        <v>0</v>
      </c>
      <c r="F90" s="84">
        <v>0</v>
      </c>
    </row>
    <row r="91" spans="1:6" s="680" customFormat="1" ht="16.5" thickTop="1" thickBot="1">
      <c r="A91" s="577" t="s">
        <v>84</v>
      </c>
      <c r="B91" s="83">
        <v>2606.9973799999998</v>
      </c>
      <c r="C91" s="83">
        <v>40.913890000000002</v>
      </c>
      <c r="D91" s="83">
        <v>0</v>
      </c>
      <c r="E91" s="83">
        <v>0</v>
      </c>
      <c r="F91" s="83">
        <v>2647.9112700000001</v>
      </c>
    </row>
    <row r="92" spans="1:6" s="680" customFormat="1" ht="15.75" thickTop="1">
      <c r="A92" s="657" t="s">
        <v>85</v>
      </c>
      <c r="B92" s="84">
        <v>696.02210000000002</v>
      </c>
      <c r="C92" s="84">
        <v>0</v>
      </c>
      <c r="D92" s="84">
        <v>0</v>
      </c>
      <c r="E92" s="84">
        <v>0</v>
      </c>
      <c r="F92" s="84">
        <v>696.02210000000002</v>
      </c>
    </row>
    <row r="93" spans="1:6" s="680" customFormat="1">
      <c r="A93" s="657" t="s">
        <v>86</v>
      </c>
      <c r="B93" s="84">
        <v>423.88686999999999</v>
      </c>
      <c r="C93" s="84">
        <v>0</v>
      </c>
      <c r="D93" s="84">
        <v>0</v>
      </c>
      <c r="E93" s="84">
        <v>0</v>
      </c>
      <c r="F93" s="84">
        <v>423.88686999999999</v>
      </c>
    </row>
    <row r="94" spans="1:6" s="680" customFormat="1">
      <c r="A94" s="657" t="s">
        <v>87</v>
      </c>
      <c r="B94" s="84">
        <v>164.62777</v>
      </c>
      <c r="C94" s="84">
        <v>0</v>
      </c>
      <c r="D94" s="84">
        <v>0</v>
      </c>
      <c r="E94" s="84">
        <v>0</v>
      </c>
      <c r="F94" s="84">
        <v>164.62777</v>
      </c>
    </row>
    <row r="95" spans="1:6" s="680" customFormat="1">
      <c r="A95" s="657" t="s">
        <v>88</v>
      </c>
      <c r="B95" s="84">
        <v>1322.4606399999998</v>
      </c>
      <c r="C95" s="84">
        <v>40.913890000000002</v>
      </c>
      <c r="D95" s="84">
        <v>0</v>
      </c>
      <c r="E95" s="84">
        <v>0</v>
      </c>
      <c r="F95" s="84">
        <v>1363.37453</v>
      </c>
    </row>
    <row r="96" spans="1:6" s="680" customFormat="1" ht="15.75" thickBot="1">
      <c r="A96" s="657" t="s">
        <v>89</v>
      </c>
      <c r="B96" s="597">
        <v>0</v>
      </c>
      <c r="C96" s="597">
        <v>0</v>
      </c>
      <c r="D96" s="597">
        <v>0</v>
      </c>
      <c r="E96" s="597">
        <v>0</v>
      </c>
      <c r="F96" s="597">
        <v>0</v>
      </c>
    </row>
    <row r="97" spans="1:6" s="681" customFormat="1" ht="14.25" thickTop="1" thickBot="1">
      <c r="A97" s="578" t="s">
        <v>90</v>
      </c>
      <c r="B97" s="86">
        <v>1925463.71743</v>
      </c>
      <c r="C97" s="86">
        <v>801134.00115000003</v>
      </c>
      <c r="D97" s="86">
        <v>167.70813000000001</v>
      </c>
      <c r="E97" s="86">
        <v>0</v>
      </c>
      <c r="F97" s="86">
        <v>2726765.4267100003</v>
      </c>
    </row>
    <row r="98" spans="1:6" s="681" customFormat="1" ht="14.25" thickTop="1" thickBot="1">
      <c r="A98" s="579" t="s">
        <v>91</v>
      </c>
      <c r="B98" s="83">
        <v>1773981.5297900001</v>
      </c>
      <c r="C98" s="83">
        <v>769112.51939000003</v>
      </c>
      <c r="D98" s="83">
        <v>0</v>
      </c>
      <c r="E98" s="83">
        <v>0</v>
      </c>
      <c r="F98" s="83">
        <v>2543094.0491799996</v>
      </c>
    </row>
    <row r="99" spans="1:6" s="681" customFormat="1" ht="13.5" thickTop="1">
      <c r="A99" s="123" t="s">
        <v>92</v>
      </c>
      <c r="B99" s="84">
        <v>0</v>
      </c>
      <c r="C99" s="84">
        <v>139.46078</v>
      </c>
      <c r="D99" s="84">
        <v>0</v>
      </c>
      <c r="E99" s="84">
        <v>0</v>
      </c>
      <c r="F99" s="84">
        <v>139.46078</v>
      </c>
    </row>
    <row r="100" spans="1:6" s="681" customFormat="1" ht="12.75">
      <c r="A100" s="123" t="s">
        <v>93</v>
      </c>
      <c r="B100" s="84">
        <v>0</v>
      </c>
      <c r="C100" s="84">
        <v>0</v>
      </c>
      <c r="D100" s="84">
        <v>0</v>
      </c>
      <c r="E100" s="84">
        <v>0</v>
      </c>
      <c r="F100" s="84">
        <v>0</v>
      </c>
    </row>
    <row r="101" spans="1:6" s="681" customFormat="1" ht="12.75">
      <c r="A101" s="123" t="s">
        <v>94</v>
      </c>
      <c r="B101" s="84">
        <v>0</v>
      </c>
      <c r="C101" s="84">
        <v>139.46078</v>
      </c>
      <c r="D101" s="84">
        <v>0</v>
      </c>
      <c r="E101" s="84">
        <v>0</v>
      </c>
      <c r="F101" s="84">
        <v>139.46078</v>
      </c>
    </row>
    <row r="102" spans="1:6" s="681" customFormat="1" ht="12.75">
      <c r="A102" s="123" t="s">
        <v>95</v>
      </c>
      <c r="B102" s="84">
        <v>1395343.19628</v>
      </c>
      <c r="C102" s="84">
        <v>576857.24352000002</v>
      </c>
      <c r="D102" s="84">
        <v>0</v>
      </c>
      <c r="E102" s="84">
        <v>0</v>
      </c>
      <c r="F102" s="84">
        <v>1972200.4398000001</v>
      </c>
    </row>
    <row r="103" spans="1:6" s="681" customFormat="1" ht="12.75">
      <c r="A103" s="123" t="s">
        <v>96</v>
      </c>
      <c r="B103" s="84">
        <v>353175.21455000003</v>
      </c>
      <c r="C103" s="84">
        <v>183339.54994</v>
      </c>
      <c r="D103" s="84">
        <v>0</v>
      </c>
      <c r="E103" s="84">
        <v>0</v>
      </c>
      <c r="F103" s="84">
        <v>536514.76448999997</v>
      </c>
    </row>
    <row r="104" spans="1:6" s="681" customFormat="1" ht="12.75">
      <c r="A104" s="596" t="s">
        <v>97</v>
      </c>
      <c r="B104" s="84">
        <v>28630.365750000001</v>
      </c>
      <c r="C104" s="84">
        <v>40174.486669999998</v>
      </c>
      <c r="D104" s="84">
        <v>0</v>
      </c>
      <c r="E104" s="84">
        <v>0</v>
      </c>
      <c r="F104" s="84">
        <v>68804.852419999996</v>
      </c>
    </row>
    <row r="105" spans="1:6" s="681" customFormat="1" ht="12.75">
      <c r="A105" s="596" t="s">
        <v>98</v>
      </c>
      <c r="B105" s="84">
        <v>139.12116</v>
      </c>
      <c r="C105" s="84">
        <v>81.755970000000005</v>
      </c>
      <c r="D105" s="84">
        <v>0</v>
      </c>
      <c r="E105" s="84">
        <v>0</v>
      </c>
      <c r="F105" s="84">
        <v>220.87712999999999</v>
      </c>
    </row>
    <row r="106" spans="1:6" s="681" customFormat="1" ht="12.75">
      <c r="A106" s="73" t="s">
        <v>99</v>
      </c>
      <c r="B106" s="84">
        <v>11790.14861</v>
      </c>
      <c r="C106" s="84">
        <v>17606.554410000001</v>
      </c>
      <c r="D106" s="84">
        <v>0</v>
      </c>
      <c r="E106" s="84">
        <v>0</v>
      </c>
      <c r="F106" s="84">
        <v>29396.703020000001</v>
      </c>
    </row>
    <row r="107" spans="1:6" s="681" customFormat="1" ht="12.75">
      <c r="A107" s="73" t="s">
        <v>100</v>
      </c>
      <c r="B107" s="84">
        <v>56026.838920000002</v>
      </c>
      <c r="C107" s="84">
        <v>25605.30343</v>
      </c>
      <c r="D107" s="84">
        <v>0</v>
      </c>
      <c r="E107" s="84">
        <v>0</v>
      </c>
      <c r="F107" s="84">
        <v>81632.142349999995</v>
      </c>
    </row>
    <row r="108" spans="1:6" s="681" customFormat="1" ht="12.75">
      <c r="A108" s="73" t="s">
        <v>101</v>
      </c>
      <c r="B108" s="84">
        <v>37738.14849</v>
      </c>
      <c r="C108" s="84">
        <v>15187.83886</v>
      </c>
      <c r="D108" s="84">
        <v>0</v>
      </c>
      <c r="E108" s="84">
        <v>0</v>
      </c>
      <c r="F108" s="84">
        <v>52925.987350000003</v>
      </c>
    </row>
    <row r="109" spans="1:6" s="681" customFormat="1" ht="12.75">
      <c r="A109" s="73" t="s">
        <v>102</v>
      </c>
      <c r="B109" s="84">
        <v>162850.86781</v>
      </c>
      <c r="C109" s="84">
        <v>56768.33122</v>
      </c>
      <c r="D109" s="84">
        <v>0</v>
      </c>
      <c r="E109" s="84">
        <v>0</v>
      </c>
      <c r="F109" s="84">
        <v>219619.19902999999</v>
      </c>
    </row>
    <row r="110" spans="1:6" s="681" customFormat="1" ht="12.75">
      <c r="A110" s="73" t="s">
        <v>103</v>
      </c>
      <c r="B110" s="84">
        <v>25019.37372</v>
      </c>
      <c r="C110" s="84">
        <v>9742.3383400000002</v>
      </c>
      <c r="D110" s="84">
        <v>0</v>
      </c>
      <c r="E110" s="84">
        <v>0</v>
      </c>
      <c r="F110" s="84">
        <v>34761.712060000005</v>
      </c>
    </row>
    <row r="111" spans="1:6" s="681" customFormat="1" ht="12.75">
      <c r="A111" s="73" t="s">
        <v>104</v>
      </c>
      <c r="B111" s="84">
        <v>30980.35009</v>
      </c>
      <c r="C111" s="84">
        <v>18172.941039999998</v>
      </c>
      <c r="D111" s="84">
        <v>0</v>
      </c>
      <c r="E111" s="84">
        <v>0</v>
      </c>
      <c r="F111" s="84">
        <v>49153.291130000005</v>
      </c>
    </row>
    <row r="112" spans="1:6" s="681" customFormat="1" ht="12.75">
      <c r="A112" s="74" t="s">
        <v>105</v>
      </c>
      <c r="B112" s="84">
        <v>19590.95736</v>
      </c>
      <c r="C112" s="84">
        <v>7763.0662499999999</v>
      </c>
      <c r="D112" s="84">
        <v>0</v>
      </c>
      <c r="E112" s="84">
        <v>0</v>
      </c>
      <c r="F112" s="84">
        <v>27354.02361</v>
      </c>
    </row>
    <row r="113" spans="1:6" s="681" customFormat="1" ht="12.75">
      <c r="A113" s="74" t="s">
        <v>106</v>
      </c>
      <c r="B113" s="84">
        <v>0</v>
      </c>
      <c r="C113" s="84">
        <v>0</v>
      </c>
      <c r="D113" s="84">
        <v>0</v>
      </c>
      <c r="E113" s="84">
        <v>0</v>
      </c>
      <c r="F113" s="84">
        <v>0</v>
      </c>
    </row>
    <row r="114" spans="1:6" s="681" customFormat="1" ht="13.5" thickBot="1">
      <c r="A114" s="123" t="s">
        <v>107</v>
      </c>
      <c r="B114" s="84">
        <v>5872.1615999999995</v>
      </c>
      <c r="C114" s="84">
        <v>1013.1989</v>
      </c>
      <c r="D114" s="84">
        <v>0</v>
      </c>
      <c r="E114" s="84">
        <v>0</v>
      </c>
      <c r="F114" s="84">
        <v>6885.3604999999998</v>
      </c>
    </row>
    <row r="115" spans="1:6" s="681" customFormat="1" ht="14.25" thickTop="1" thickBot="1">
      <c r="A115" s="580" t="s">
        <v>108</v>
      </c>
      <c r="B115" s="86">
        <v>940.50615000000005</v>
      </c>
      <c r="C115" s="86">
        <v>46.104210000000002</v>
      </c>
      <c r="D115" s="86">
        <v>0</v>
      </c>
      <c r="E115" s="86">
        <v>0</v>
      </c>
      <c r="F115" s="86">
        <v>986.61036000000001</v>
      </c>
    </row>
    <row r="116" spans="1:6" s="681" customFormat="1" ht="14.25" thickTop="1" thickBot="1">
      <c r="A116" s="579" t="s">
        <v>109</v>
      </c>
      <c r="B116" s="83">
        <v>0</v>
      </c>
      <c r="C116" s="83">
        <v>0</v>
      </c>
      <c r="D116" s="83">
        <v>0</v>
      </c>
      <c r="E116" s="83">
        <v>0</v>
      </c>
      <c r="F116" s="83">
        <v>0</v>
      </c>
    </row>
    <row r="117" spans="1:6" s="186" customFormat="1" ht="13.5" thickTop="1">
      <c r="A117" s="123" t="s">
        <v>110</v>
      </c>
      <c r="B117" s="84">
        <v>0</v>
      </c>
      <c r="C117" s="84">
        <v>0</v>
      </c>
      <c r="D117" s="84">
        <v>0</v>
      </c>
      <c r="E117" s="84">
        <v>0</v>
      </c>
      <c r="F117" s="84">
        <v>0</v>
      </c>
    </row>
    <row r="118" spans="1:6" s="186" customFormat="1" ht="12.75">
      <c r="A118" s="123" t="s">
        <v>111</v>
      </c>
      <c r="B118" s="84">
        <v>0</v>
      </c>
      <c r="C118" s="84">
        <v>0</v>
      </c>
      <c r="D118" s="84">
        <v>0</v>
      </c>
      <c r="E118" s="84">
        <v>0</v>
      </c>
      <c r="F118" s="84">
        <v>0</v>
      </c>
    </row>
    <row r="119" spans="1:6" s="681" customFormat="1" ht="12.75">
      <c r="A119" s="123" t="s">
        <v>112</v>
      </c>
      <c r="B119" s="84">
        <v>0</v>
      </c>
      <c r="C119" s="84">
        <v>0</v>
      </c>
      <c r="D119" s="84">
        <v>0</v>
      </c>
      <c r="E119" s="84">
        <v>0</v>
      </c>
      <c r="F119" s="84">
        <v>0</v>
      </c>
    </row>
    <row r="120" spans="1:6" s="681" customFormat="1" ht="12.75">
      <c r="A120" s="123" t="s">
        <v>113</v>
      </c>
      <c r="B120" s="84">
        <v>0</v>
      </c>
      <c r="C120" s="84">
        <v>0</v>
      </c>
      <c r="D120" s="84">
        <v>0</v>
      </c>
      <c r="E120" s="84">
        <v>0</v>
      </c>
      <c r="F120" s="84">
        <v>0</v>
      </c>
    </row>
    <row r="121" spans="1:6" s="681" customFormat="1" ht="12.75">
      <c r="A121" s="123" t="s">
        <v>114</v>
      </c>
      <c r="B121" s="84">
        <v>0</v>
      </c>
      <c r="C121" s="84">
        <v>0</v>
      </c>
      <c r="D121" s="84">
        <v>0</v>
      </c>
      <c r="E121" s="84">
        <v>0</v>
      </c>
      <c r="F121" s="84">
        <v>0</v>
      </c>
    </row>
    <row r="122" spans="1:6" s="681" customFormat="1" ht="13.5" thickBot="1">
      <c r="A122" s="123" t="s">
        <v>115</v>
      </c>
      <c r="B122" s="84">
        <v>0</v>
      </c>
      <c r="C122" s="84">
        <v>0</v>
      </c>
      <c r="D122" s="84">
        <v>0</v>
      </c>
      <c r="E122" s="84">
        <v>0</v>
      </c>
      <c r="F122" s="84">
        <v>0</v>
      </c>
    </row>
    <row r="123" spans="1:6" s="681" customFormat="1" ht="14.25" thickTop="1" thickBot="1">
      <c r="A123" s="579" t="s">
        <v>116</v>
      </c>
      <c r="B123" s="83">
        <v>46670.296119999999</v>
      </c>
      <c r="C123" s="83">
        <v>21221.803520000001</v>
      </c>
      <c r="D123" s="83">
        <v>158.74807999999999</v>
      </c>
      <c r="E123" s="83">
        <v>0</v>
      </c>
      <c r="F123" s="83">
        <v>68050.847720000005</v>
      </c>
    </row>
    <row r="124" spans="1:6" s="681" customFormat="1" ht="13.5" thickTop="1">
      <c r="A124" s="123" t="s">
        <v>117</v>
      </c>
      <c r="B124" s="84">
        <v>0</v>
      </c>
      <c r="C124" s="84">
        <v>0</v>
      </c>
      <c r="D124" s="84">
        <v>0</v>
      </c>
      <c r="E124" s="84">
        <v>0</v>
      </c>
      <c r="F124" s="84">
        <v>0</v>
      </c>
    </row>
    <row r="125" spans="1:6" s="681" customFormat="1" ht="12.75">
      <c r="A125" s="123" t="s">
        <v>118</v>
      </c>
      <c r="B125" s="84">
        <v>400</v>
      </c>
      <c r="C125" s="84">
        <v>0</v>
      </c>
      <c r="D125" s="84">
        <v>0</v>
      </c>
      <c r="E125" s="84">
        <v>0</v>
      </c>
      <c r="F125" s="84">
        <v>400</v>
      </c>
    </row>
    <row r="126" spans="1:6" s="681" customFormat="1" ht="12.75">
      <c r="A126" s="123" t="s">
        <v>119</v>
      </c>
      <c r="B126" s="84">
        <v>0</v>
      </c>
      <c r="C126" s="84">
        <v>0</v>
      </c>
      <c r="D126" s="84">
        <v>0</v>
      </c>
      <c r="E126" s="84">
        <v>0</v>
      </c>
      <c r="F126" s="84">
        <v>0</v>
      </c>
    </row>
    <row r="127" spans="1:6" s="681" customFormat="1" ht="12.75">
      <c r="A127" s="123" t="s">
        <v>1459</v>
      </c>
      <c r="B127" s="84">
        <v>0</v>
      </c>
      <c r="C127" s="84">
        <v>0</v>
      </c>
      <c r="D127" s="84">
        <v>0</v>
      </c>
      <c r="E127" s="84">
        <v>0</v>
      </c>
      <c r="F127" s="84">
        <v>0</v>
      </c>
    </row>
    <row r="128" spans="1:6" s="681" customFormat="1" ht="12.75">
      <c r="A128" s="123" t="s">
        <v>120</v>
      </c>
      <c r="B128" s="84">
        <v>45747.67886</v>
      </c>
      <c r="C128" s="84">
        <v>21034.776320000001</v>
      </c>
      <c r="D128" s="84">
        <v>0</v>
      </c>
      <c r="E128" s="84">
        <v>0</v>
      </c>
      <c r="F128" s="84">
        <v>66782.455180000004</v>
      </c>
    </row>
    <row r="129" spans="1:6" s="681" customFormat="1" ht="12.75">
      <c r="A129" s="123" t="s">
        <v>121</v>
      </c>
      <c r="B129" s="84">
        <v>0</v>
      </c>
      <c r="C129" s="84">
        <v>0</v>
      </c>
      <c r="D129" s="84">
        <v>0</v>
      </c>
      <c r="E129" s="84">
        <v>0</v>
      </c>
      <c r="F129" s="84">
        <v>0</v>
      </c>
    </row>
    <row r="130" spans="1:6" s="681" customFormat="1" ht="12.75">
      <c r="A130" s="123" t="s">
        <v>122</v>
      </c>
      <c r="B130" s="84">
        <v>0</v>
      </c>
      <c r="C130" s="84">
        <v>0</v>
      </c>
      <c r="D130" s="84">
        <v>0</v>
      </c>
      <c r="E130" s="84">
        <v>0</v>
      </c>
      <c r="F130" s="84">
        <v>0</v>
      </c>
    </row>
    <row r="131" spans="1:6" s="681" customFormat="1" ht="13.5" thickBot="1">
      <c r="A131" s="123" t="s">
        <v>123</v>
      </c>
      <c r="B131" s="84">
        <v>522.61725999999999</v>
      </c>
      <c r="C131" s="84">
        <v>187.02720000000002</v>
      </c>
      <c r="D131" s="84">
        <v>158.74807999999999</v>
      </c>
      <c r="E131" s="84">
        <v>0</v>
      </c>
      <c r="F131" s="84">
        <v>868.39254000000005</v>
      </c>
    </row>
    <row r="132" spans="1:6" s="681" customFormat="1" ht="14.25" thickTop="1" thickBot="1">
      <c r="A132" s="579" t="s">
        <v>124</v>
      </c>
      <c r="B132" s="83">
        <v>36664.749469999995</v>
      </c>
      <c r="C132" s="83">
        <v>2561.4627799999998</v>
      </c>
      <c r="D132" s="83">
        <v>1.6802900000000001</v>
      </c>
      <c r="E132" s="83">
        <v>0</v>
      </c>
      <c r="F132" s="83">
        <v>39227.892540000001</v>
      </c>
    </row>
    <row r="133" spans="1:6" s="681" customFormat="1" ht="13.5" thickTop="1">
      <c r="A133" s="123" t="s">
        <v>58</v>
      </c>
      <c r="B133" s="84">
        <v>46.210730000000005</v>
      </c>
      <c r="C133" s="84">
        <v>0</v>
      </c>
      <c r="D133" s="84">
        <v>0</v>
      </c>
      <c r="E133" s="84">
        <v>0</v>
      </c>
      <c r="F133" s="84">
        <v>46.210730000000005</v>
      </c>
    </row>
    <row r="134" spans="1:6" s="681" customFormat="1" ht="12.75">
      <c r="A134" s="123" t="s">
        <v>60</v>
      </c>
      <c r="B134" s="84">
        <v>8724.6983499999988</v>
      </c>
      <c r="C134" s="84">
        <v>1729.2147299999999</v>
      </c>
      <c r="D134" s="84">
        <v>1.6699300000000001</v>
      </c>
      <c r="E134" s="84">
        <v>0</v>
      </c>
      <c r="F134" s="84">
        <v>10455.58301</v>
      </c>
    </row>
    <row r="135" spans="1:6" s="681" customFormat="1" ht="12.75">
      <c r="A135" s="123" t="s">
        <v>125</v>
      </c>
      <c r="B135" s="84">
        <v>27705.368620000001</v>
      </c>
      <c r="C135" s="84">
        <v>808.75413000000003</v>
      </c>
      <c r="D135" s="84">
        <v>0</v>
      </c>
      <c r="E135" s="84">
        <v>0</v>
      </c>
      <c r="F135" s="84">
        <v>28514.122749999999</v>
      </c>
    </row>
    <row r="136" spans="1:6" s="681" customFormat="1" ht="12.75">
      <c r="A136" s="123" t="s">
        <v>87</v>
      </c>
      <c r="B136" s="84">
        <v>188.47176999999999</v>
      </c>
      <c r="C136" s="84">
        <v>23.493919999999999</v>
      </c>
      <c r="D136" s="84">
        <v>1.0359999999999999E-2</v>
      </c>
      <c r="E136" s="84">
        <v>0</v>
      </c>
      <c r="F136" s="84">
        <v>211.97604999999999</v>
      </c>
    </row>
    <row r="137" spans="1:6" s="681" customFormat="1" ht="13.5" thickBot="1">
      <c r="A137" s="123" t="s">
        <v>126</v>
      </c>
      <c r="B137" s="84">
        <v>0</v>
      </c>
      <c r="C137" s="84">
        <v>0</v>
      </c>
      <c r="D137" s="84">
        <v>0</v>
      </c>
      <c r="E137" s="84">
        <v>0</v>
      </c>
      <c r="F137" s="84">
        <v>0</v>
      </c>
    </row>
    <row r="138" spans="1:6" s="681" customFormat="1" ht="14.25" thickTop="1" thickBot="1">
      <c r="A138" s="579" t="s">
        <v>127</v>
      </c>
      <c r="B138" s="83">
        <v>67206.635900000008</v>
      </c>
      <c r="C138" s="83">
        <v>8192.1112499999999</v>
      </c>
      <c r="D138" s="83">
        <v>7.2797600000000005</v>
      </c>
      <c r="E138" s="83">
        <v>0</v>
      </c>
      <c r="F138" s="83">
        <v>75406.02691</v>
      </c>
    </row>
    <row r="139" spans="1:6" s="681" customFormat="1" ht="13.5" thickTop="1">
      <c r="A139" s="123" t="s">
        <v>128</v>
      </c>
      <c r="B139" s="84">
        <v>67.25685</v>
      </c>
      <c r="C139" s="84">
        <v>0</v>
      </c>
      <c r="D139" s="84">
        <v>0</v>
      </c>
      <c r="E139" s="84">
        <v>0</v>
      </c>
      <c r="F139" s="84">
        <v>67.25685</v>
      </c>
    </row>
    <row r="140" spans="1:6" s="681" customFormat="1" ht="12.75">
      <c r="A140" s="123" t="s">
        <v>129</v>
      </c>
      <c r="B140" s="84">
        <v>0</v>
      </c>
      <c r="C140" s="84">
        <v>0</v>
      </c>
      <c r="D140" s="84">
        <v>0</v>
      </c>
      <c r="E140" s="84">
        <v>0</v>
      </c>
      <c r="F140" s="84">
        <v>0</v>
      </c>
    </row>
    <row r="141" spans="1:6" s="681" customFormat="1" ht="12.75">
      <c r="A141" s="123" t="s">
        <v>130</v>
      </c>
      <c r="B141" s="84">
        <v>50875.154090000004</v>
      </c>
      <c r="C141" s="84">
        <v>2280.7730799999999</v>
      </c>
      <c r="D141" s="84">
        <v>0</v>
      </c>
      <c r="E141" s="84">
        <v>0</v>
      </c>
      <c r="F141" s="84">
        <v>53155.927170000003</v>
      </c>
    </row>
    <row r="142" spans="1:6" s="681" customFormat="1" ht="12.75">
      <c r="A142" s="123" t="s">
        <v>131</v>
      </c>
      <c r="B142" s="84">
        <v>14705.06702</v>
      </c>
      <c r="C142" s="84">
        <v>3835.2708499999999</v>
      </c>
      <c r="D142" s="84">
        <v>7.2797600000000005</v>
      </c>
      <c r="E142" s="84">
        <v>0</v>
      </c>
      <c r="F142" s="84">
        <v>18547.617630000001</v>
      </c>
    </row>
    <row r="143" spans="1:6" s="681" customFormat="1" ht="13.5" thickBot="1">
      <c r="A143" s="123" t="s">
        <v>132</v>
      </c>
      <c r="B143" s="84">
        <v>1559.1579400000001</v>
      </c>
      <c r="C143" s="84">
        <v>2076.0673200000001</v>
      </c>
      <c r="D143" s="84">
        <v>0</v>
      </c>
      <c r="E143" s="84">
        <v>0</v>
      </c>
      <c r="F143" s="84">
        <v>3635.2252599999997</v>
      </c>
    </row>
    <row r="144" spans="1:6" s="681" customFormat="1" ht="14.25" thickTop="1" thickBot="1">
      <c r="A144" s="579" t="s">
        <v>133</v>
      </c>
      <c r="B144" s="83">
        <v>0</v>
      </c>
      <c r="C144" s="83">
        <v>0</v>
      </c>
      <c r="D144" s="83">
        <v>0</v>
      </c>
      <c r="E144" s="83">
        <v>0</v>
      </c>
      <c r="F144" s="83">
        <v>0</v>
      </c>
    </row>
    <row r="145" spans="1:6" s="681" customFormat="1" ht="13.5" thickTop="1">
      <c r="A145" s="123" t="s">
        <v>134</v>
      </c>
      <c r="B145" s="84">
        <v>0</v>
      </c>
      <c r="C145" s="84">
        <v>0</v>
      </c>
      <c r="D145" s="84">
        <v>0</v>
      </c>
      <c r="E145" s="84">
        <v>0</v>
      </c>
      <c r="F145" s="84">
        <v>0</v>
      </c>
    </row>
    <row r="146" spans="1:6" s="681" customFormat="1" ht="12.75">
      <c r="A146" s="123" t="s">
        <v>135</v>
      </c>
      <c r="B146" s="84">
        <v>0</v>
      </c>
      <c r="C146" s="84">
        <v>0</v>
      </c>
      <c r="D146" s="84">
        <v>0</v>
      </c>
      <c r="E146" s="84">
        <v>0</v>
      </c>
      <c r="F146" s="84">
        <v>0</v>
      </c>
    </row>
    <row r="147" spans="1:6" s="681" customFormat="1" ht="12.75">
      <c r="A147" s="123" t="s">
        <v>136</v>
      </c>
      <c r="B147" s="84">
        <v>0</v>
      </c>
      <c r="C147" s="84">
        <v>0</v>
      </c>
      <c r="D147" s="84">
        <v>0</v>
      </c>
      <c r="E147" s="84">
        <v>0</v>
      </c>
      <c r="F147" s="84">
        <v>0</v>
      </c>
    </row>
    <row r="148" spans="1:6" s="681" customFormat="1" ht="13.5" thickBot="1">
      <c r="A148" s="123" t="s">
        <v>137</v>
      </c>
      <c r="B148" s="84">
        <v>0</v>
      </c>
      <c r="C148" s="84">
        <v>0</v>
      </c>
      <c r="D148" s="84">
        <v>0</v>
      </c>
      <c r="E148" s="84">
        <v>0</v>
      </c>
      <c r="F148" s="84">
        <v>0</v>
      </c>
    </row>
    <row r="149" spans="1:6" s="681" customFormat="1" ht="14.25" thickTop="1" thickBot="1">
      <c r="A149" s="579" t="s">
        <v>138</v>
      </c>
      <c r="B149" s="83">
        <v>0</v>
      </c>
      <c r="C149" s="83">
        <v>0</v>
      </c>
      <c r="D149" s="83">
        <v>0</v>
      </c>
      <c r="E149" s="83">
        <v>0</v>
      </c>
      <c r="F149" s="83">
        <v>0</v>
      </c>
    </row>
    <row r="150" spans="1:6" s="681" customFormat="1" ht="13.5" thickTop="1">
      <c r="A150" s="123" t="s">
        <v>139</v>
      </c>
      <c r="B150" s="84">
        <v>0</v>
      </c>
      <c r="C150" s="84">
        <v>0</v>
      </c>
      <c r="D150" s="84">
        <v>0</v>
      </c>
      <c r="E150" s="84">
        <v>0</v>
      </c>
      <c r="F150" s="84">
        <v>0</v>
      </c>
    </row>
    <row r="151" spans="1:6" s="681" customFormat="1" ht="12.75">
      <c r="A151" s="123" t="s">
        <v>140</v>
      </c>
      <c r="B151" s="84">
        <v>0</v>
      </c>
      <c r="C151" s="84">
        <v>0</v>
      </c>
      <c r="D151" s="84">
        <v>0</v>
      </c>
      <c r="E151" s="84">
        <v>0</v>
      </c>
      <c r="F151" s="84">
        <v>0</v>
      </c>
    </row>
    <row r="152" spans="1:6" s="681" customFormat="1" ht="12.75">
      <c r="A152" s="123" t="s">
        <v>141</v>
      </c>
      <c r="B152" s="84">
        <v>0</v>
      </c>
      <c r="C152" s="84">
        <v>0</v>
      </c>
      <c r="D152" s="84">
        <v>0</v>
      </c>
      <c r="E152" s="84">
        <v>0</v>
      </c>
      <c r="F152" s="84">
        <v>0</v>
      </c>
    </row>
    <row r="153" spans="1:6" s="681" customFormat="1" ht="12.75">
      <c r="A153" s="123" t="s">
        <v>142</v>
      </c>
      <c r="B153" s="84">
        <v>0</v>
      </c>
      <c r="C153" s="84">
        <v>0</v>
      </c>
      <c r="D153" s="84">
        <v>0</v>
      </c>
      <c r="E153" s="84">
        <v>0</v>
      </c>
      <c r="F153" s="84">
        <v>0</v>
      </c>
    </row>
    <row r="154" spans="1:6" s="681" customFormat="1" ht="12.75">
      <c r="A154" s="123" t="s">
        <v>143</v>
      </c>
      <c r="B154" s="84">
        <v>0</v>
      </c>
      <c r="C154" s="84">
        <v>0</v>
      </c>
      <c r="D154" s="84">
        <v>0</v>
      </c>
      <c r="E154" s="84">
        <v>0</v>
      </c>
      <c r="F154" s="84">
        <v>0</v>
      </c>
    </row>
    <row r="155" spans="1:6" s="681" customFormat="1" ht="12.75">
      <c r="A155" s="123" t="s">
        <v>144</v>
      </c>
      <c r="B155" s="84">
        <v>0</v>
      </c>
      <c r="C155" s="84">
        <v>0</v>
      </c>
      <c r="D155" s="84">
        <v>0</v>
      </c>
      <c r="E155" s="84">
        <v>0</v>
      </c>
      <c r="F155" s="84">
        <v>0</v>
      </c>
    </row>
    <row r="156" spans="1:6" s="681" customFormat="1" ht="12.75">
      <c r="A156" s="123" t="s">
        <v>145</v>
      </c>
      <c r="B156" s="84">
        <v>0</v>
      </c>
      <c r="C156" s="84">
        <v>0</v>
      </c>
      <c r="D156" s="84">
        <v>0</v>
      </c>
      <c r="E156" s="84">
        <v>0</v>
      </c>
      <c r="F156" s="84">
        <v>0</v>
      </c>
    </row>
    <row r="157" spans="1:6" s="681" customFormat="1" ht="13.5" thickBot="1">
      <c r="A157" s="123" t="s">
        <v>146</v>
      </c>
      <c r="B157" s="597">
        <v>0</v>
      </c>
      <c r="C157" s="597">
        <v>0</v>
      </c>
      <c r="D157" s="597">
        <v>0</v>
      </c>
      <c r="E157" s="597">
        <v>0</v>
      </c>
      <c r="F157" s="597">
        <v>0</v>
      </c>
    </row>
    <row r="158" spans="1:6" s="681" customFormat="1" ht="14.25" thickTop="1" thickBot="1">
      <c r="A158" s="581" t="s">
        <v>147</v>
      </c>
      <c r="B158" s="83">
        <v>866089.37296000007</v>
      </c>
      <c r="C158" s="83">
        <v>0</v>
      </c>
      <c r="D158" s="83">
        <v>0</v>
      </c>
      <c r="E158" s="83">
        <v>0</v>
      </c>
      <c r="F158" s="83">
        <v>866089.37296000007</v>
      </c>
    </row>
    <row r="159" spans="1:6" s="681" customFormat="1" ht="13.5" thickTop="1">
      <c r="A159" s="598" t="s">
        <v>148</v>
      </c>
      <c r="B159" s="84">
        <v>555849.50075999997</v>
      </c>
      <c r="C159" s="84">
        <v>0</v>
      </c>
      <c r="D159" s="84">
        <v>0</v>
      </c>
      <c r="E159" s="84">
        <v>0</v>
      </c>
      <c r="F159" s="84">
        <v>555849.50075999997</v>
      </c>
    </row>
    <row r="160" spans="1:6" s="681" customFormat="1" ht="12.75">
      <c r="A160" s="123" t="s">
        <v>149</v>
      </c>
      <c r="B160" s="84">
        <v>555849.50075999997</v>
      </c>
      <c r="C160" s="84">
        <v>0</v>
      </c>
      <c r="D160" s="84">
        <v>0</v>
      </c>
      <c r="E160" s="84">
        <v>0</v>
      </c>
      <c r="F160" s="84">
        <v>555849.50075999997</v>
      </c>
    </row>
    <row r="161" spans="1:6" s="681" customFormat="1" ht="12.75">
      <c r="A161" s="123" t="s">
        <v>150</v>
      </c>
      <c r="B161" s="84">
        <v>0</v>
      </c>
      <c r="C161" s="84">
        <v>0</v>
      </c>
      <c r="D161" s="84">
        <v>0</v>
      </c>
      <c r="E161" s="84">
        <v>0</v>
      </c>
      <c r="F161" s="84">
        <v>0</v>
      </c>
    </row>
    <row r="162" spans="1:6" s="681" customFormat="1" ht="12.75">
      <c r="A162" s="123" t="s">
        <v>151</v>
      </c>
      <c r="B162" s="84">
        <v>0</v>
      </c>
      <c r="C162" s="84">
        <v>0</v>
      </c>
      <c r="D162" s="84">
        <v>0</v>
      </c>
      <c r="E162" s="84">
        <v>0</v>
      </c>
      <c r="F162" s="84">
        <v>0</v>
      </c>
    </row>
    <row r="163" spans="1:6" s="681" customFormat="1" ht="12.75">
      <c r="A163" s="598" t="s">
        <v>152</v>
      </c>
      <c r="B163" s="84">
        <v>4.7393199999999993</v>
      </c>
      <c r="C163" s="84">
        <v>0</v>
      </c>
      <c r="D163" s="84">
        <v>0</v>
      </c>
      <c r="E163" s="84">
        <v>0</v>
      </c>
      <c r="F163" s="84">
        <v>4.7393199999999993</v>
      </c>
    </row>
    <row r="164" spans="1:6" s="681" customFormat="1" ht="12.75">
      <c r="A164" s="123" t="s">
        <v>153</v>
      </c>
      <c r="B164" s="84">
        <v>0</v>
      </c>
      <c r="C164" s="84">
        <v>0</v>
      </c>
      <c r="D164" s="84">
        <v>0</v>
      </c>
      <c r="E164" s="84">
        <v>0</v>
      </c>
      <c r="F164" s="84">
        <v>0</v>
      </c>
    </row>
    <row r="165" spans="1:6" s="681" customFormat="1" ht="12.75">
      <c r="A165" s="123" t="s">
        <v>154</v>
      </c>
      <c r="B165" s="84">
        <v>0</v>
      </c>
      <c r="C165" s="84">
        <v>0</v>
      </c>
      <c r="D165" s="84">
        <v>0</v>
      </c>
      <c r="E165" s="84">
        <v>0</v>
      </c>
      <c r="F165" s="84">
        <v>0</v>
      </c>
    </row>
    <row r="166" spans="1:6" s="681" customFormat="1" ht="12.75">
      <c r="A166" s="123" t="s">
        <v>155</v>
      </c>
      <c r="B166" s="84">
        <v>4.7393199999999993</v>
      </c>
      <c r="C166" s="84">
        <v>0</v>
      </c>
      <c r="D166" s="84">
        <v>0</v>
      </c>
      <c r="E166" s="84">
        <v>0</v>
      </c>
      <c r="F166" s="84">
        <v>4.7393199999999993</v>
      </c>
    </row>
    <row r="167" spans="1:6" s="681" customFormat="1" ht="12.75">
      <c r="A167" s="598" t="s">
        <v>156</v>
      </c>
      <c r="B167" s="84">
        <v>0</v>
      </c>
      <c r="C167" s="84">
        <v>0</v>
      </c>
      <c r="D167" s="84">
        <v>0</v>
      </c>
      <c r="E167" s="84">
        <v>0</v>
      </c>
      <c r="F167" s="84">
        <v>0</v>
      </c>
    </row>
    <row r="168" spans="1:6" s="681" customFormat="1" ht="12.75">
      <c r="A168" s="123" t="s">
        <v>157</v>
      </c>
      <c r="B168" s="84">
        <v>0</v>
      </c>
      <c r="C168" s="84">
        <v>0</v>
      </c>
      <c r="D168" s="84">
        <v>0</v>
      </c>
      <c r="E168" s="84">
        <v>0</v>
      </c>
      <c r="F168" s="84">
        <v>0</v>
      </c>
    </row>
    <row r="169" spans="1:6" s="681" customFormat="1" ht="12.75">
      <c r="A169" s="123" t="s">
        <v>158</v>
      </c>
      <c r="B169" s="84">
        <v>0</v>
      </c>
      <c r="C169" s="84">
        <v>0</v>
      </c>
      <c r="D169" s="84">
        <v>0</v>
      </c>
      <c r="E169" s="84">
        <v>0</v>
      </c>
      <c r="F169" s="84">
        <v>0</v>
      </c>
    </row>
    <row r="170" spans="1:6" s="681" customFormat="1" ht="12.75">
      <c r="A170" s="123" t="s">
        <v>159</v>
      </c>
      <c r="B170" s="84">
        <v>0</v>
      </c>
      <c r="C170" s="84">
        <v>0</v>
      </c>
      <c r="D170" s="84">
        <v>0</v>
      </c>
      <c r="E170" s="84">
        <v>0</v>
      </c>
      <c r="F170" s="84">
        <v>0</v>
      </c>
    </row>
    <row r="171" spans="1:6" s="681" customFormat="1" ht="12.75">
      <c r="A171" s="598" t="s">
        <v>160</v>
      </c>
      <c r="B171" s="84">
        <v>290758.98158999998</v>
      </c>
      <c r="C171" s="84">
        <v>0</v>
      </c>
      <c r="D171" s="84">
        <v>0</v>
      </c>
      <c r="E171" s="84">
        <v>0</v>
      </c>
      <c r="F171" s="84">
        <v>290758.98158999998</v>
      </c>
    </row>
    <row r="172" spans="1:6" s="681" customFormat="1" ht="12.75">
      <c r="A172" s="123" t="s">
        <v>161</v>
      </c>
      <c r="B172" s="84">
        <v>11753.63098</v>
      </c>
      <c r="C172" s="84">
        <v>0</v>
      </c>
      <c r="D172" s="84">
        <v>0</v>
      </c>
      <c r="E172" s="84">
        <v>0</v>
      </c>
      <c r="F172" s="84">
        <v>11753.63098</v>
      </c>
    </row>
    <row r="173" spans="1:6" s="681" customFormat="1" ht="12.75">
      <c r="A173" s="123" t="s">
        <v>162</v>
      </c>
      <c r="B173" s="84">
        <v>198291.96188999998</v>
      </c>
      <c r="C173" s="84">
        <v>0</v>
      </c>
      <c r="D173" s="84">
        <v>0</v>
      </c>
      <c r="E173" s="84">
        <v>0</v>
      </c>
      <c r="F173" s="84">
        <v>198291.96188999998</v>
      </c>
    </row>
    <row r="174" spans="1:6" s="681" customFormat="1" ht="12.75">
      <c r="A174" s="123" t="s">
        <v>163</v>
      </c>
      <c r="B174" s="84">
        <v>80713.388720000003</v>
      </c>
      <c r="C174" s="84">
        <v>0</v>
      </c>
      <c r="D174" s="84">
        <v>0</v>
      </c>
      <c r="E174" s="84">
        <v>0</v>
      </c>
      <c r="F174" s="84">
        <v>80713.388720000003</v>
      </c>
    </row>
    <row r="175" spans="1:6" s="681" customFormat="1" ht="12.75">
      <c r="A175" s="598" t="s">
        <v>164</v>
      </c>
      <c r="B175" s="84">
        <v>19476.151289999998</v>
      </c>
      <c r="C175" s="84">
        <v>0</v>
      </c>
      <c r="D175" s="84">
        <v>0</v>
      </c>
      <c r="E175" s="84">
        <v>0</v>
      </c>
      <c r="F175" s="84">
        <v>19476.151289999998</v>
      </c>
    </row>
    <row r="176" spans="1:6" s="681" customFormat="1" ht="12.75">
      <c r="A176" s="123" t="s">
        <v>165</v>
      </c>
      <c r="B176" s="84">
        <v>-47.295209999999997</v>
      </c>
      <c r="C176" s="84">
        <v>0</v>
      </c>
      <c r="D176" s="84">
        <v>0</v>
      </c>
      <c r="E176" s="84">
        <v>0</v>
      </c>
      <c r="F176" s="84">
        <v>-47.295209999999997</v>
      </c>
    </row>
    <row r="177" spans="1:6" s="681" customFormat="1" ht="13.5" thickBot="1">
      <c r="A177" s="123" t="s">
        <v>166</v>
      </c>
      <c r="B177" s="84">
        <v>19523.446499999998</v>
      </c>
      <c r="C177" s="84">
        <v>0</v>
      </c>
      <c r="D177" s="84">
        <v>0</v>
      </c>
      <c r="E177" s="84">
        <v>0</v>
      </c>
      <c r="F177" s="84">
        <v>19523.446499999998</v>
      </c>
    </row>
    <row r="178" spans="1:6" s="681" customFormat="1" ht="14.25" thickTop="1" thickBot="1">
      <c r="A178" s="660" t="s">
        <v>167</v>
      </c>
      <c r="B178" s="86">
        <v>2791553.09039</v>
      </c>
      <c r="C178" s="86">
        <v>801134.00115000003</v>
      </c>
      <c r="D178" s="86">
        <v>167.70813000000001</v>
      </c>
      <c r="E178" s="86">
        <v>0</v>
      </c>
      <c r="F178" s="86">
        <v>3592854.7996700001</v>
      </c>
    </row>
    <row r="179" spans="1:6" s="681" customFormat="1" ht="14.25" thickTop="1" thickBot="1">
      <c r="A179" s="661" t="s">
        <v>168</v>
      </c>
      <c r="B179" s="83">
        <v>7258.4219299999995</v>
      </c>
      <c r="C179" s="83">
        <v>0</v>
      </c>
      <c r="D179" s="83">
        <v>0</v>
      </c>
      <c r="E179" s="83">
        <v>0</v>
      </c>
      <c r="F179" s="83">
        <v>7258.4219299999995</v>
      </c>
    </row>
    <row r="180" spans="1:6" s="681" customFormat="1" ht="13.5" thickTop="1">
      <c r="A180" s="655" t="s">
        <v>169</v>
      </c>
      <c r="B180" s="84">
        <v>0</v>
      </c>
      <c r="C180" s="84">
        <v>0</v>
      </c>
      <c r="D180" s="84">
        <v>0</v>
      </c>
      <c r="E180" s="84">
        <v>0</v>
      </c>
      <c r="F180" s="84">
        <v>0</v>
      </c>
    </row>
    <row r="181" spans="1:6" s="681" customFormat="1" ht="12.75">
      <c r="A181" s="123" t="s">
        <v>170</v>
      </c>
      <c r="B181" s="84">
        <v>0</v>
      </c>
      <c r="C181" s="84">
        <v>0</v>
      </c>
      <c r="D181" s="84">
        <v>0</v>
      </c>
      <c r="E181" s="84">
        <v>0</v>
      </c>
      <c r="F181" s="84">
        <v>0</v>
      </c>
    </row>
    <row r="182" spans="1:6" s="681" customFormat="1" ht="12.75">
      <c r="A182" s="123" t="s">
        <v>171</v>
      </c>
      <c r="B182" s="84">
        <v>0</v>
      </c>
      <c r="C182" s="84">
        <v>0</v>
      </c>
      <c r="D182" s="84">
        <v>0</v>
      </c>
      <c r="E182" s="84">
        <v>0</v>
      </c>
      <c r="F182" s="84">
        <v>0</v>
      </c>
    </row>
    <row r="183" spans="1:6" s="681" customFormat="1" ht="12.75">
      <c r="A183" s="123" t="s">
        <v>172</v>
      </c>
      <c r="B183" s="84">
        <v>0</v>
      </c>
      <c r="C183" s="84">
        <v>0</v>
      </c>
      <c r="D183" s="84">
        <v>0</v>
      </c>
      <c r="E183" s="84">
        <v>0</v>
      </c>
      <c r="F183" s="84">
        <v>0</v>
      </c>
    </row>
    <row r="184" spans="1:6" s="681" customFormat="1" ht="12.75">
      <c r="A184" s="123" t="s">
        <v>173</v>
      </c>
      <c r="B184" s="84">
        <v>0</v>
      </c>
      <c r="C184" s="84">
        <v>0</v>
      </c>
      <c r="D184" s="84">
        <v>0</v>
      </c>
      <c r="E184" s="84">
        <v>0</v>
      </c>
      <c r="F184" s="84">
        <v>0</v>
      </c>
    </row>
    <row r="185" spans="1:6" s="681" customFormat="1" ht="12.75">
      <c r="A185" s="123" t="s">
        <v>174</v>
      </c>
      <c r="B185" s="84">
        <v>0</v>
      </c>
      <c r="C185" s="84">
        <v>0</v>
      </c>
      <c r="D185" s="84">
        <v>0</v>
      </c>
      <c r="E185" s="84">
        <v>0</v>
      </c>
      <c r="F185" s="84">
        <v>0</v>
      </c>
    </row>
    <row r="186" spans="1:6" s="681" customFormat="1" ht="12.75">
      <c r="A186" s="598" t="s">
        <v>175</v>
      </c>
      <c r="B186" s="84">
        <v>4230.6210700000001</v>
      </c>
      <c r="C186" s="84">
        <v>0</v>
      </c>
      <c r="D186" s="84">
        <v>0</v>
      </c>
      <c r="E186" s="84">
        <v>0</v>
      </c>
      <c r="F186" s="84">
        <v>4230.6210700000001</v>
      </c>
    </row>
    <row r="187" spans="1:6" s="681" customFormat="1" ht="12.75">
      <c r="A187" s="123" t="s">
        <v>176</v>
      </c>
      <c r="B187" s="84">
        <v>0</v>
      </c>
      <c r="C187" s="84">
        <v>0</v>
      </c>
      <c r="D187" s="84">
        <v>0</v>
      </c>
      <c r="E187" s="84">
        <v>0</v>
      </c>
      <c r="F187" s="84">
        <v>0</v>
      </c>
    </row>
    <row r="188" spans="1:6" s="681" customFormat="1" ht="12.75">
      <c r="A188" s="123" t="s">
        <v>177</v>
      </c>
      <c r="B188" s="84">
        <v>0</v>
      </c>
      <c r="C188" s="84">
        <v>0</v>
      </c>
      <c r="D188" s="84">
        <v>0</v>
      </c>
      <c r="E188" s="84">
        <v>0</v>
      </c>
      <c r="F188" s="84">
        <v>0</v>
      </c>
    </row>
    <row r="189" spans="1:6" s="681" customFormat="1" ht="12.75">
      <c r="A189" s="123" t="s">
        <v>178</v>
      </c>
      <c r="B189" s="84">
        <v>4230.6210700000001</v>
      </c>
      <c r="C189" s="84">
        <v>0</v>
      </c>
      <c r="D189" s="84">
        <v>0</v>
      </c>
      <c r="E189" s="84">
        <v>0</v>
      </c>
      <c r="F189" s="84">
        <v>4230.6210700000001</v>
      </c>
    </row>
    <row r="190" spans="1:6" s="681" customFormat="1" ht="12.75">
      <c r="A190" s="123" t="s">
        <v>179</v>
      </c>
      <c r="B190" s="84">
        <v>0</v>
      </c>
      <c r="C190" s="84">
        <v>0</v>
      </c>
      <c r="D190" s="84">
        <v>0</v>
      </c>
      <c r="E190" s="84">
        <v>0</v>
      </c>
      <c r="F190" s="84">
        <v>0</v>
      </c>
    </row>
    <row r="191" spans="1:6" s="681" customFormat="1" ht="12.75">
      <c r="A191" s="123" t="s">
        <v>180</v>
      </c>
      <c r="B191" s="84">
        <v>0</v>
      </c>
      <c r="C191" s="84">
        <v>0</v>
      </c>
      <c r="D191" s="84">
        <v>0</v>
      </c>
      <c r="E191" s="84">
        <v>0</v>
      </c>
      <c r="F191" s="84">
        <v>0</v>
      </c>
    </row>
    <row r="192" spans="1:6" s="681" customFormat="1" ht="12.75">
      <c r="A192" s="598" t="s">
        <v>181</v>
      </c>
      <c r="B192" s="84">
        <v>0</v>
      </c>
      <c r="C192" s="84">
        <v>0</v>
      </c>
      <c r="D192" s="84">
        <v>0</v>
      </c>
      <c r="E192" s="84">
        <v>0</v>
      </c>
      <c r="F192" s="84">
        <v>0</v>
      </c>
    </row>
    <row r="193" spans="1:6" s="681" customFormat="1" ht="12.75">
      <c r="A193" s="598" t="s">
        <v>182</v>
      </c>
      <c r="B193" s="84">
        <v>3027.8008599999998</v>
      </c>
      <c r="C193" s="84">
        <v>0</v>
      </c>
      <c r="D193" s="84">
        <v>0</v>
      </c>
      <c r="E193" s="84">
        <v>0</v>
      </c>
      <c r="F193" s="84">
        <v>3027.8008599999998</v>
      </c>
    </row>
    <row r="194" spans="1:6" s="681" customFormat="1" ht="12.75">
      <c r="A194" s="123" t="s">
        <v>183</v>
      </c>
      <c r="B194" s="84">
        <v>0</v>
      </c>
      <c r="C194" s="84">
        <v>0</v>
      </c>
      <c r="D194" s="84">
        <v>0</v>
      </c>
      <c r="E194" s="84">
        <v>0</v>
      </c>
      <c r="F194" s="84">
        <v>0</v>
      </c>
    </row>
    <row r="195" spans="1:6" s="681" customFormat="1" ht="12.75">
      <c r="A195" s="123" t="s">
        <v>184</v>
      </c>
      <c r="B195" s="84">
        <v>3027.8008599999998</v>
      </c>
      <c r="C195" s="84">
        <v>0</v>
      </c>
      <c r="D195" s="84">
        <v>0</v>
      </c>
      <c r="E195" s="84">
        <v>0</v>
      </c>
      <c r="F195" s="84">
        <v>3027.8008599999998</v>
      </c>
    </row>
    <row r="196" spans="1:6" s="681" customFormat="1" ht="12.75">
      <c r="A196" s="123" t="s">
        <v>185</v>
      </c>
      <c r="B196" s="84">
        <v>0</v>
      </c>
      <c r="C196" s="84">
        <v>0</v>
      </c>
      <c r="D196" s="84">
        <v>0</v>
      </c>
      <c r="E196" s="84">
        <v>0</v>
      </c>
      <c r="F196" s="84">
        <v>0</v>
      </c>
    </row>
    <row r="197" spans="1:6" s="681" customFormat="1" ht="12.75">
      <c r="A197" s="123" t="s">
        <v>186</v>
      </c>
      <c r="B197" s="84">
        <v>0</v>
      </c>
      <c r="C197" s="84">
        <v>0</v>
      </c>
      <c r="D197" s="84">
        <v>0</v>
      </c>
      <c r="E197" s="84">
        <v>0</v>
      </c>
      <c r="F197" s="84">
        <v>0</v>
      </c>
    </row>
    <row r="198" spans="1:6" s="681" customFormat="1" ht="13.5" thickBot="1">
      <c r="A198" s="598" t="s">
        <v>187</v>
      </c>
      <c r="B198" s="84">
        <v>0</v>
      </c>
      <c r="C198" s="84">
        <v>0</v>
      </c>
      <c r="D198" s="84">
        <v>0</v>
      </c>
      <c r="E198" s="84">
        <v>0</v>
      </c>
      <c r="F198" s="84">
        <v>0</v>
      </c>
    </row>
    <row r="199" spans="1:6" s="681" customFormat="1" ht="14.25" thickTop="1" thickBot="1">
      <c r="A199" s="579" t="s">
        <v>188</v>
      </c>
      <c r="B199" s="83">
        <v>1077679.4092300001</v>
      </c>
      <c r="C199" s="83">
        <v>4915464.8071800005</v>
      </c>
      <c r="D199" s="83">
        <v>2640.4173500000002</v>
      </c>
      <c r="E199" s="83">
        <v>0</v>
      </c>
      <c r="F199" s="83">
        <v>5995784.6337600006</v>
      </c>
    </row>
    <row r="200" spans="1:6" s="681" customFormat="1" ht="13.5" thickTop="1">
      <c r="A200" s="598" t="s">
        <v>189</v>
      </c>
      <c r="B200" s="84">
        <v>0</v>
      </c>
      <c r="C200" s="84">
        <v>0</v>
      </c>
      <c r="D200" s="84">
        <v>0</v>
      </c>
      <c r="E200" s="84">
        <v>0</v>
      </c>
      <c r="F200" s="84">
        <v>0</v>
      </c>
    </row>
    <row r="201" spans="1:6" s="681" customFormat="1" ht="12.75">
      <c r="A201" s="123" t="s">
        <v>190</v>
      </c>
      <c r="B201" s="84">
        <v>0</v>
      </c>
      <c r="C201" s="84">
        <v>0</v>
      </c>
      <c r="D201" s="84">
        <v>0</v>
      </c>
      <c r="E201" s="84">
        <v>0</v>
      </c>
      <c r="F201" s="84">
        <v>0</v>
      </c>
    </row>
    <row r="202" spans="1:6" s="681" customFormat="1" ht="12.75">
      <c r="A202" s="123" t="s">
        <v>191</v>
      </c>
      <c r="B202" s="84">
        <v>0</v>
      </c>
      <c r="C202" s="84">
        <v>0</v>
      </c>
      <c r="D202" s="84">
        <v>0</v>
      </c>
      <c r="E202" s="84">
        <v>0</v>
      </c>
      <c r="F202" s="84">
        <v>0</v>
      </c>
    </row>
    <row r="203" spans="1:6" s="681" customFormat="1" ht="12.75">
      <c r="A203" s="123" t="s">
        <v>192</v>
      </c>
      <c r="B203" s="84">
        <v>0</v>
      </c>
      <c r="C203" s="84">
        <v>0</v>
      </c>
      <c r="D203" s="84">
        <v>0</v>
      </c>
      <c r="E203" s="84">
        <v>0</v>
      </c>
      <c r="F203" s="84">
        <v>0</v>
      </c>
    </row>
    <row r="204" spans="1:6" s="681" customFormat="1" ht="12.75">
      <c r="A204" s="598" t="s">
        <v>193</v>
      </c>
      <c r="B204" s="84">
        <v>0</v>
      </c>
      <c r="C204" s="84">
        <v>287.10156000000001</v>
      </c>
      <c r="D204" s="84">
        <v>562.33172000000002</v>
      </c>
      <c r="E204" s="84">
        <v>0</v>
      </c>
      <c r="F204" s="84">
        <v>849.43328000000008</v>
      </c>
    </row>
    <row r="205" spans="1:6" s="681" customFormat="1" ht="12.75">
      <c r="A205" s="123" t="s">
        <v>194</v>
      </c>
      <c r="B205" s="84">
        <v>0</v>
      </c>
      <c r="C205" s="84">
        <v>0</v>
      </c>
      <c r="D205" s="84">
        <v>0</v>
      </c>
      <c r="E205" s="84">
        <v>0</v>
      </c>
      <c r="F205" s="84">
        <v>0</v>
      </c>
    </row>
    <row r="206" spans="1:6" s="681" customFormat="1" ht="12.75">
      <c r="A206" s="123" t="s">
        <v>195</v>
      </c>
      <c r="B206" s="84">
        <v>0</v>
      </c>
      <c r="C206" s="84">
        <v>287.10156000000001</v>
      </c>
      <c r="D206" s="84">
        <v>562.33172000000002</v>
      </c>
      <c r="E206" s="84">
        <v>0</v>
      </c>
      <c r="F206" s="84">
        <v>849.43328000000008</v>
      </c>
    </row>
    <row r="207" spans="1:6" s="681" customFormat="1" ht="12.75">
      <c r="A207" s="123" t="s">
        <v>196</v>
      </c>
      <c r="B207" s="84">
        <v>0</v>
      </c>
      <c r="C207" s="84">
        <v>0</v>
      </c>
      <c r="D207" s="84">
        <v>0</v>
      </c>
      <c r="E207" s="84">
        <v>0</v>
      </c>
      <c r="F207" s="84">
        <v>0</v>
      </c>
    </row>
    <row r="208" spans="1:6" s="681" customFormat="1" ht="12.75">
      <c r="A208" s="596" t="s">
        <v>197</v>
      </c>
      <c r="B208" s="84">
        <v>0</v>
      </c>
      <c r="C208" s="84">
        <v>0</v>
      </c>
      <c r="D208" s="84">
        <v>0</v>
      </c>
      <c r="E208" s="84">
        <v>0</v>
      </c>
      <c r="F208" s="84">
        <v>0</v>
      </c>
    </row>
    <row r="209" spans="1:6" s="681" customFormat="1" ht="12.75">
      <c r="A209" s="123" t="s">
        <v>198</v>
      </c>
      <c r="B209" s="84">
        <v>0</v>
      </c>
      <c r="C209" s="84">
        <v>0</v>
      </c>
      <c r="D209" s="84">
        <v>0</v>
      </c>
      <c r="E209" s="84">
        <v>0</v>
      </c>
      <c r="F209" s="84">
        <v>0</v>
      </c>
    </row>
    <row r="210" spans="1:6" s="681" customFormat="1" ht="12.75">
      <c r="A210" s="598" t="s">
        <v>199</v>
      </c>
      <c r="B210" s="84">
        <v>0</v>
      </c>
      <c r="C210" s="84">
        <v>0</v>
      </c>
      <c r="D210" s="84">
        <v>0</v>
      </c>
      <c r="E210" s="84">
        <v>0</v>
      </c>
      <c r="F210" s="84">
        <v>0</v>
      </c>
    </row>
    <row r="211" spans="1:6" s="681" customFormat="1" ht="12.75">
      <c r="A211" s="123" t="s">
        <v>200</v>
      </c>
      <c r="B211" s="84">
        <v>0</v>
      </c>
      <c r="C211" s="84">
        <v>0</v>
      </c>
      <c r="D211" s="84">
        <v>0</v>
      </c>
      <c r="E211" s="84">
        <v>0</v>
      </c>
      <c r="F211" s="84">
        <v>0</v>
      </c>
    </row>
    <row r="212" spans="1:6" s="681" customFormat="1" ht="12.75">
      <c r="A212" s="123" t="s">
        <v>201</v>
      </c>
      <c r="B212" s="84">
        <v>0</v>
      </c>
      <c r="C212" s="84">
        <v>0</v>
      </c>
      <c r="D212" s="84">
        <v>0</v>
      </c>
      <c r="E212" s="84">
        <v>0</v>
      </c>
      <c r="F212" s="84">
        <v>0</v>
      </c>
    </row>
    <row r="213" spans="1:6" s="681" customFormat="1" ht="12.75">
      <c r="A213" s="598" t="s">
        <v>202</v>
      </c>
      <c r="B213" s="84">
        <v>0</v>
      </c>
      <c r="C213" s="84">
        <v>0</v>
      </c>
      <c r="D213" s="84">
        <v>36.851230000000001</v>
      </c>
      <c r="E213" s="84">
        <v>0</v>
      </c>
      <c r="F213" s="84">
        <v>36.851230000000001</v>
      </c>
    </row>
    <row r="214" spans="1:6" s="681" customFormat="1" ht="12.75">
      <c r="A214" s="123" t="s">
        <v>203</v>
      </c>
      <c r="B214" s="84">
        <v>0</v>
      </c>
      <c r="C214" s="84">
        <v>0</v>
      </c>
      <c r="D214" s="84">
        <v>0</v>
      </c>
      <c r="E214" s="84">
        <v>0</v>
      </c>
      <c r="F214" s="84">
        <v>0</v>
      </c>
    </row>
    <row r="215" spans="1:6" s="681" customFormat="1" ht="12.75">
      <c r="A215" s="123" t="s">
        <v>204</v>
      </c>
      <c r="B215" s="84">
        <v>0</v>
      </c>
      <c r="C215" s="84">
        <v>0</v>
      </c>
      <c r="D215" s="84">
        <v>36.851230000000001</v>
      </c>
      <c r="E215" s="84">
        <v>0</v>
      </c>
      <c r="F215" s="84">
        <v>36.851230000000001</v>
      </c>
    </row>
    <row r="216" spans="1:6" s="681" customFormat="1" ht="12.75">
      <c r="A216" s="598" t="s">
        <v>205</v>
      </c>
      <c r="B216" s="84">
        <v>962047.53810000001</v>
      </c>
      <c r="C216" s="84">
        <v>4662000.5711899996</v>
      </c>
      <c r="D216" s="84">
        <v>592.66969999999992</v>
      </c>
      <c r="E216" s="84">
        <v>0</v>
      </c>
      <c r="F216" s="84">
        <v>5624640.7789899996</v>
      </c>
    </row>
    <row r="217" spans="1:6" s="681" customFormat="1" ht="12.75">
      <c r="A217" s="123" t="s">
        <v>206</v>
      </c>
      <c r="B217" s="84">
        <v>947746.74267999991</v>
      </c>
      <c r="C217" s="84">
        <v>4657120.4931499995</v>
      </c>
      <c r="D217" s="84">
        <v>592.66969999999992</v>
      </c>
      <c r="E217" s="84">
        <v>0</v>
      </c>
      <c r="F217" s="84">
        <v>5605459.9055300001</v>
      </c>
    </row>
    <row r="218" spans="1:6" s="681" customFormat="1" ht="12.75">
      <c r="A218" s="123" t="s">
        <v>207</v>
      </c>
      <c r="B218" s="84">
        <v>0</v>
      </c>
      <c r="C218" s="84">
        <v>0</v>
      </c>
      <c r="D218" s="84">
        <v>0</v>
      </c>
      <c r="E218" s="84">
        <v>0</v>
      </c>
      <c r="F218" s="84">
        <v>0</v>
      </c>
    </row>
    <row r="219" spans="1:6" s="681" customFormat="1" ht="12.75">
      <c r="A219" s="123" t="s">
        <v>208</v>
      </c>
      <c r="B219" s="84">
        <v>1825.3525199999999</v>
      </c>
      <c r="C219" s="84">
        <v>88.098929999999996</v>
      </c>
      <c r="D219" s="84">
        <v>0</v>
      </c>
      <c r="E219" s="84">
        <v>0</v>
      </c>
      <c r="F219" s="84">
        <v>1913.45145</v>
      </c>
    </row>
    <row r="220" spans="1:6" s="681" customFormat="1" ht="12.75">
      <c r="A220" s="123" t="s">
        <v>209</v>
      </c>
      <c r="B220" s="84">
        <v>0</v>
      </c>
      <c r="C220" s="84">
        <v>0</v>
      </c>
      <c r="D220" s="84">
        <v>0</v>
      </c>
      <c r="E220" s="84">
        <v>0</v>
      </c>
      <c r="F220" s="84">
        <v>0</v>
      </c>
    </row>
    <row r="221" spans="1:6" s="681" customFormat="1" ht="12.75">
      <c r="A221" s="123" t="s">
        <v>210</v>
      </c>
      <c r="B221" s="84">
        <v>7211.0719800000006</v>
      </c>
      <c r="C221" s="84">
        <v>3607.7884199999999</v>
      </c>
      <c r="D221" s="84">
        <v>0</v>
      </c>
      <c r="E221" s="84">
        <v>0</v>
      </c>
      <c r="F221" s="84">
        <v>10818.8604</v>
      </c>
    </row>
    <row r="222" spans="1:6" s="681" customFormat="1" ht="12.75">
      <c r="A222" s="123" t="s">
        <v>211</v>
      </c>
      <c r="B222" s="84">
        <v>5228.3709200000003</v>
      </c>
      <c r="C222" s="84">
        <v>1184.1906899999999</v>
      </c>
      <c r="D222" s="84">
        <v>0</v>
      </c>
      <c r="E222" s="84">
        <v>0</v>
      </c>
      <c r="F222" s="84">
        <v>6412.5616100000007</v>
      </c>
    </row>
    <row r="223" spans="1:6" s="681" customFormat="1" ht="12.75">
      <c r="A223" s="123" t="s">
        <v>212</v>
      </c>
      <c r="B223" s="84">
        <v>0</v>
      </c>
      <c r="C223" s="84">
        <v>0</v>
      </c>
      <c r="D223" s="84">
        <v>0</v>
      </c>
      <c r="E223" s="84">
        <v>0</v>
      </c>
      <c r="F223" s="84">
        <v>0</v>
      </c>
    </row>
    <row r="224" spans="1:6" s="681" customFormat="1" ht="12.75">
      <c r="A224" s="123" t="s">
        <v>213</v>
      </c>
      <c r="B224" s="84">
        <v>0</v>
      </c>
      <c r="C224" s="84">
        <v>0</v>
      </c>
      <c r="D224" s="84">
        <v>0</v>
      </c>
      <c r="E224" s="84">
        <v>0</v>
      </c>
      <c r="F224" s="84">
        <v>0</v>
      </c>
    </row>
    <row r="225" spans="1:6" s="681" customFormat="1" ht="12.75">
      <c r="A225" s="123" t="s">
        <v>214</v>
      </c>
      <c r="B225" s="84">
        <v>36</v>
      </c>
      <c r="C225" s="84">
        <v>0</v>
      </c>
      <c r="D225" s="84">
        <v>0</v>
      </c>
      <c r="E225" s="84">
        <v>0</v>
      </c>
      <c r="F225" s="84">
        <v>36</v>
      </c>
    </row>
    <row r="226" spans="1:6" s="681" customFormat="1" ht="12.75">
      <c r="A226" s="598" t="s">
        <v>215</v>
      </c>
      <c r="B226" s="84">
        <v>38136.787880000003</v>
      </c>
      <c r="C226" s="84">
        <v>253177.13443000001</v>
      </c>
      <c r="D226" s="84">
        <v>1360.5784199999998</v>
      </c>
      <c r="E226" s="84">
        <v>0</v>
      </c>
      <c r="F226" s="84">
        <v>292674.50073000003</v>
      </c>
    </row>
    <row r="227" spans="1:6" s="681" customFormat="1" ht="12.75">
      <c r="A227" s="123" t="s">
        <v>216</v>
      </c>
      <c r="B227" s="84">
        <v>21436.782649999997</v>
      </c>
      <c r="C227" s="84">
        <v>12323.98272</v>
      </c>
      <c r="D227" s="84">
        <v>0</v>
      </c>
      <c r="E227" s="84">
        <v>0</v>
      </c>
      <c r="F227" s="84">
        <v>33760.765369999994</v>
      </c>
    </row>
    <row r="228" spans="1:6" s="681" customFormat="1" ht="12.75">
      <c r="A228" s="123" t="s">
        <v>217</v>
      </c>
      <c r="B228" s="84">
        <v>0</v>
      </c>
      <c r="C228" s="84">
        <v>0</v>
      </c>
      <c r="D228" s="84">
        <v>0</v>
      </c>
      <c r="E228" s="84">
        <v>0</v>
      </c>
      <c r="F228" s="84">
        <v>0</v>
      </c>
    </row>
    <row r="229" spans="1:6" s="681" customFormat="1" ht="12.75">
      <c r="A229" s="123" t="s">
        <v>218</v>
      </c>
      <c r="B229" s="84">
        <v>2478.7333399999998</v>
      </c>
      <c r="C229" s="84">
        <v>20682.25892</v>
      </c>
      <c r="D229" s="84">
        <v>727.93661999999995</v>
      </c>
      <c r="E229" s="84">
        <v>0</v>
      </c>
      <c r="F229" s="84">
        <v>23888.928879999999</v>
      </c>
    </row>
    <row r="230" spans="1:6" s="681" customFormat="1" ht="12.75">
      <c r="A230" s="123" t="s">
        <v>219</v>
      </c>
      <c r="B230" s="84">
        <v>1133.66021</v>
      </c>
      <c r="C230" s="84">
        <v>12095.85317</v>
      </c>
      <c r="D230" s="84">
        <v>417.95178999999996</v>
      </c>
      <c r="E230" s="84">
        <v>0</v>
      </c>
      <c r="F230" s="84">
        <v>13647.465169999999</v>
      </c>
    </row>
    <row r="231" spans="1:6" s="681" customFormat="1" ht="12.75">
      <c r="A231" s="123" t="s">
        <v>220</v>
      </c>
      <c r="B231" s="84">
        <v>0</v>
      </c>
      <c r="C231" s="84">
        <v>0</v>
      </c>
      <c r="D231" s="84">
        <v>0</v>
      </c>
      <c r="E231" s="84">
        <v>0</v>
      </c>
      <c r="F231" s="84">
        <v>0</v>
      </c>
    </row>
    <row r="232" spans="1:6" s="681" customFormat="1" ht="12.75">
      <c r="A232" s="123" t="s">
        <v>221</v>
      </c>
      <c r="B232" s="84">
        <v>13087.61168</v>
      </c>
      <c r="C232" s="84">
        <v>208075.03962</v>
      </c>
      <c r="D232" s="84">
        <v>214.69001</v>
      </c>
      <c r="E232" s="84">
        <v>0</v>
      </c>
      <c r="F232" s="84">
        <v>221377.34130999999</v>
      </c>
    </row>
    <row r="233" spans="1:6" s="681" customFormat="1" ht="12.75">
      <c r="A233" s="123" t="s">
        <v>222</v>
      </c>
      <c r="B233" s="84">
        <v>0</v>
      </c>
      <c r="C233" s="84">
        <v>0</v>
      </c>
      <c r="D233" s="84">
        <v>0</v>
      </c>
      <c r="E233" s="84">
        <v>0</v>
      </c>
      <c r="F233" s="84">
        <v>0</v>
      </c>
    </row>
    <row r="234" spans="1:6" s="681" customFormat="1" ht="12.75">
      <c r="A234" s="598" t="s">
        <v>223</v>
      </c>
      <c r="B234" s="84">
        <v>0</v>
      </c>
      <c r="C234" s="84">
        <v>0</v>
      </c>
      <c r="D234" s="84">
        <v>87.986279999999994</v>
      </c>
      <c r="E234" s="84">
        <v>0</v>
      </c>
      <c r="F234" s="84">
        <v>87.986279999999994</v>
      </c>
    </row>
    <row r="235" spans="1:6" s="681" customFormat="1" ht="12.75">
      <c r="A235" s="123" t="s">
        <v>224</v>
      </c>
      <c r="B235" s="84">
        <v>0</v>
      </c>
      <c r="C235" s="84">
        <v>0</v>
      </c>
      <c r="D235" s="84">
        <v>87.986279999999994</v>
      </c>
      <c r="E235" s="84">
        <v>0</v>
      </c>
      <c r="F235" s="84">
        <v>87.986279999999994</v>
      </c>
    </row>
    <row r="236" spans="1:6" s="681" customFormat="1" ht="12.75">
      <c r="A236" s="123" t="s">
        <v>225</v>
      </c>
      <c r="B236" s="84">
        <v>0</v>
      </c>
      <c r="C236" s="84">
        <v>0</v>
      </c>
      <c r="D236" s="84">
        <v>0</v>
      </c>
      <c r="E236" s="84">
        <v>0</v>
      </c>
      <c r="F236" s="84">
        <v>0</v>
      </c>
    </row>
    <row r="237" spans="1:6" s="681" customFormat="1" ht="12.75">
      <c r="A237" s="598" t="s">
        <v>226</v>
      </c>
      <c r="B237" s="84">
        <v>77495.083249999996</v>
      </c>
      <c r="C237" s="84">
        <v>0</v>
      </c>
      <c r="D237" s="84">
        <v>0</v>
      </c>
      <c r="E237" s="84">
        <v>0</v>
      </c>
      <c r="F237" s="84">
        <v>77495.083249999996</v>
      </c>
    </row>
    <row r="238" spans="1:6" s="681" customFormat="1" ht="12.75">
      <c r="A238" s="123" t="s">
        <v>227</v>
      </c>
      <c r="B238" s="84">
        <v>66562.966969999994</v>
      </c>
      <c r="C238" s="84">
        <v>0</v>
      </c>
      <c r="D238" s="84">
        <v>0</v>
      </c>
      <c r="E238" s="84">
        <v>0</v>
      </c>
      <c r="F238" s="84">
        <v>66562.966969999994</v>
      </c>
    </row>
    <row r="239" spans="1:6" s="681" customFormat="1" ht="12.75">
      <c r="A239" s="123" t="s">
        <v>225</v>
      </c>
      <c r="B239" s="597">
        <v>10932.11628</v>
      </c>
      <c r="C239" s="597">
        <v>0</v>
      </c>
      <c r="D239" s="597">
        <v>0</v>
      </c>
      <c r="E239" s="597">
        <v>0</v>
      </c>
      <c r="F239" s="597">
        <v>10932.11628</v>
      </c>
    </row>
    <row r="240" spans="1:6" s="681" customFormat="1" ht="12.75">
      <c r="A240" s="598" t="s">
        <v>228</v>
      </c>
      <c r="B240" s="697">
        <v>0</v>
      </c>
      <c r="C240" s="697">
        <v>0</v>
      </c>
      <c r="D240" s="697">
        <v>87.986279999999994</v>
      </c>
      <c r="E240" s="697">
        <v>0</v>
      </c>
      <c r="F240" s="697">
        <v>87.986279999999994</v>
      </c>
    </row>
    <row r="241" spans="1:6" s="681" customFormat="1" ht="13.5" thickBot="1">
      <c r="A241" s="598" t="s">
        <v>229</v>
      </c>
      <c r="B241" s="698">
        <v>77495.083249999996</v>
      </c>
      <c r="C241" s="698">
        <v>0</v>
      </c>
      <c r="D241" s="698">
        <v>0</v>
      </c>
      <c r="E241" s="698">
        <v>0</v>
      </c>
      <c r="F241" s="698">
        <v>77495.083249999996</v>
      </c>
    </row>
    <row r="242" spans="1:6" s="681" customFormat="1" ht="14.25" thickTop="1" thickBot="1">
      <c r="A242" s="72" t="s">
        <v>230</v>
      </c>
      <c r="B242" s="83">
        <v>85368.078420000005</v>
      </c>
      <c r="C242" s="83">
        <v>8615.3967499999999</v>
      </c>
      <c r="D242" s="83">
        <v>2.3577900000000001</v>
      </c>
      <c r="E242" s="83">
        <v>0</v>
      </c>
      <c r="F242" s="83">
        <v>93985.83296</v>
      </c>
    </row>
    <row r="243" spans="1:6" s="681" customFormat="1" ht="13.5" thickTop="1">
      <c r="A243" s="73" t="s">
        <v>231</v>
      </c>
      <c r="B243" s="84">
        <v>5.7596800000000004</v>
      </c>
      <c r="C243" s="84">
        <v>8.1099999999999992E-3</v>
      </c>
      <c r="D243" s="84">
        <v>0</v>
      </c>
      <c r="E243" s="84">
        <v>0</v>
      </c>
      <c r="F243" s="84">
        <v>5.7677899999999998</v>
      </c>
    </row>
    <row r="244" spans="1:6" s="681" customFormat="1" ht="12.75">
      <c r="A244" s="73" t="s">
        <v>232</v>
      </c>
      <c r="B244" s="84">
        <v>2435.43289</v>
      </c>
      <c r="C244" s="84">
        <v>1079.7719099999999</v>
      </c>
      <c r="D244" s="84">
        <v>0</v>
      </c>
      <c r="E244" s="84">
        <v>0</v>
      </c>
      <c r="F244" s="84">
        <v>3515.2048</v>
      </c>
    </row>
    <row r="245" spans="1:6" s="681" customFormat="1" ht="12.75">
      <c r="A245" s="73" t="s">
        <v>233</v>
      </c>
      <c r="B245" s="84">
        <v>74681.677329999991</v>
      </c>
      <c r="C245" s="84">
        <v>6965.1296299999995</v>
      </c>
      <c r="D245" s="84">
        <v>2.3577900000000001</v>
      </c>
      <c r="E245" s="84">
        <v>0</v>
      </c>
      <c r="F245" s="84">
        <v>81649.164749999996</v>
      </c>
    </row>
    <row r="246" spans="1:6" s="681" customFormat="1" ht="12.75">
      <c r="A246" s="73" t="s">
        <v>234</v>
      </c>
      <c r="B246" s="84">
        <v>1208.3049900000001</v>
      </c>
      <c r="C246" s="84">
        <v>58.240769999999998</v>
      </c>
      <c r="D246" s="84">
        <v>0</v>
      </c>
      <c r="E246" s="84">
        <v>0</v>
      </c>
      <c r="F246" s="84">
        <v>1266.54576</v>
      </c>
    </row>
    <row r="247" spans="1:6" s="681" customFormat="1" ht="12.75">
      <c r="A247" s="73" t="s">
        <v>235</v>
      </c>
      <c r="B247" s="84">
        <v>1300.1391100000001</v>
      </c>
      <c r="C247" s="84">
        <v>248.10389000000001</v>
      </c>
      <c r="D247" s="84">
        <v>0</v>
      </c>
      <c r="E247" s="84">
        <v>0</v>
      </c>
      <c r="F247" s="84">
        <v>1548.2429999999999</v>
      </c>
    </row>
    <row r="248" spans="1:6" s="681" customFormat="1" ht="12.75">
      <c r="A248" s="73" t="s">
        <v>236</v>
      </c>
      <c r="B248" s="84">
        <v>12.519830000000001</v>
      </c>
      <c r="C248" s="84">
        <v>13.20646</v>
      </c>
      <c r="D248" s="84">
        <v>0</v>
      </c>
      <c r="E248" s="84">
        <v>0</v>
      </c>
      <c r="F248" s="84">
        <v>25.726290000000002</v>
      </c>
    </row>
    <row r="249" spans="1:6" s="681" customFormat="1" ht="12.75">
      <c r="A249" s="73" t="s">
        <v>237</v>
      </c>
      <c r="B249" s="84">
        <v>279.94884000000002</v>
      </c>
      <c r="C249" s="84">
        <v>132.50551999999999</v>
      </c>
      <c r="D249" s="84">
        <v>0</v>
      </c>
      <c r="E249" s="84">
        <v>0</v>
      </c>
      <c r="F249" s="84">
        <v>412.45436000000001</v>
      </c>
    </row>
    <row r="250" spans="1:6" s="681" customFormat="1" ht="12.75">
      <c r="A250" s="73" t="s">
        <v>238</v>
      </c>
      <c r="B250" s="84">
        <v>94.191100000000006</v>
      </c>
      <c r="C250" s="84">
        <v>1.16188</v>
      </c>
      <c r="D250" s="84">
        <v>0</v>
      </c>
      <c r="E250" s="84">
        <v>0</v>
      </c>
      <c r="F250" s="84">
        <v>95.352980000000002</v>
      </c>
    </row>
    <row r="251" spans="1:6" s="681" customFormat="1" ht="12.75">
      <c r="A251" s="73" t="s">
        <v>239</v>
      </c>
      <c r="B251" s="84">
        <v>4245.2389199999998</v>
      </c>
      <c r="C251" s="84">
        <v>0</v>
      </c>
      <c r="D251" s="84">
        <v>0</v>
      </c>
      <c r="E251" s="84">
        <v>0</v>
      </c>
      <c r="F251" s="84">
        <v>4245.2389199999998</v>
      </c>
    </row>
    <row r="252" spans="1:6" s="681" customFormat="1" ht="12.75">
      <c r="A252" s="73" t="s">
        <v>240</v>
      </c>
      <c r="B252" s="84">
        <v>1021.91242</v>
      </c>
      <c r="C252" s="84">
        <v>117.26858</v>
      </c>
      <c r="D252" s="84">
        <v>0</v>
      </c>
      <c r="E252" s="84">
        <v>0</v>
      </c>
      <c r="F252" s="84">
        <v>1139.181</v>
      </c>
    </row>
    <row r="253" spans="1:6" s="681" customFormat="1" ht="13.5" thickBot="1">
      <c r="A253" s="73" t="s">
        <v>241</v>
      </c>
      <c r="B253" s="84">
        <v>82.953310000000002</v>
      </c>
      <c r="C253" s="84">
        <v>0</v>
      </c>
      <c r="D253" s="84">
        <v>0</v>
      </c>
      <c r="E253" s="84">
        <v>0</v>
      </c>
      <c r="F253" s="84">
        <v>82.953310000000002</v>
      </c>
    </row>
    <row r="254" spans="1:6" s="681" customFormat="1" ht="14.25" thickTop="1" thickBot="1">
      <c r="A254" s="72" t="s">
        <v>242</v>
      </c>
      <c r="B254" s="83">
        <v>-26386.509320000001</v>
      </c>
      <c r="C254" s="83">
        <v>-1136.0778</v>
      </c>
      <c r="D254" s="83">
        <v>0</v>
      </c>
      <c r="E254" s="83">
        <v>0</v>
      </c>
      <c r="F254" s="83">
        <v>-27522.58712</v>
      </c>
    </row>
    <row r="255" spans="1:6" s="681" customFormat="1" ht="13.5" thickTop="1">
      <c r="A255" s="73" t="s">
        <v>243</v>
      </c>
      <c r="B255" s="84">
        <v>-21371.51856</v>
      </c>
      <c r="C255" s="84">
        <v>-1004.00509</v>
      </c>
      <c r="D255" s="84">
        <v>0</v>
      </c>
      <c r="E255" s="84">
        <v>0</v>
      </c>
      <c r="F255" s="84">
        <v>-22375.523649999999</v>
      </c>
    </row>
    <row r="256" spans="1:6" s="681" customFormat="1" ht="12.75">
      <c r="A256" s="73" t="s">
        <v>244</v>
      </c>
      <c r="B256" s="84">
        <v>0</v>
      </c>
      <c r="C256" s="84">
        <v>0</v>
      </c>
      <c r="D256" s="84">
        <v>0</v>
      </c>
      <c r="E256" s="84">
        <v>0</v>
      </c>
      <c r="F256" s="84">
        <v>0</v>
      </c>
    </row>
    <row r="257" spans="1:6" s="681" customFormat="1" ht="12.75">
      <c r="A257" s="73" t="s">
        <v>245</v>
      </c>
      <c r="B257" s="84">
        <v>-709.41077000000007</v>
      </c>
      <c r="C257" s="84">
        <v>0</v>
      </c>
      <c r="D257" s="84">
        <v>0</v>
      </c>
      <c r="E257" s="84">
        <v>0</v>
      </c>
      <c r="F257" s="84">
        <v>-709.41077000000007</v>
      </c>
    </row>
    <row r="258" spans="1:6" s="681" customFormat="1" ht="12.75">
      <c r="A258" s="73" t="s">
        <v>246</v>
      </c>
      <c r="B258" s="84">
        <v>-4305.5799900000002</v>
      </c>
      <c r="C258" s="84">
        <v>-132.07271</v>
      </c>
      <c r="D258" s="84">
        <v>0</v>
      </c>
      <c r="E258" s="84">
        <v>0</v>
      </c>
      <c r="F258" s="84">
        <v>-4437.6527000000006</v>
      </c>
    </row>
    <row r="259" spans="1:6" s="681" customFormat="1" ht="12.75">
      <c r="A259" s="73" t="s">
        <v>247</v>
      </c>
      <c r="B259" s="84">
        <v>0</v>
      </c>
      <c r="C259" s="84">
        <v>0</v>
      </c>
      <c r="D259" s="84">
        <v>0</v>
      </c>
      <c r="E259" s="84">
        <v>0</v>
      </c>
      <c r="F259" s="84">
        <v>0</v>
      </c>
    </row>
    <row r="260" spans="1:6" s="681" customFormat="1" ht="12.75">
      <c r="A260" s="74" t="s">
        <v>248</v>
      </c>
      <c r="B260" s="84">
        <v>0</v>
      </c>
      <c r="C260" s="84">
        <v>0</v>
      </c>
      <c r="D260" s="84">
        <v>0</v>
      </c>
      <c r="E260" s="84">
        <v>0</v>
      </c>
      <c r="F260" s="84">
        <v>0</v>
      </c>
    </row>
    <row r="261" spans="1:6" s="681" customFormat="1" ht="13.5" thickBot="1">
      <c r="A261" s="73" t="s">
        <v>249</v>
      </c>
      <c r="B261" s="84">
        <v>0</v>
      </c>
      <c r="C261" s="84">
        <v>0</v>
      </c>
      <c r="D261" s="84">
        <v>0</v>
      </c>
      <c r="E261" s="84">
        <v>0</v>
      </c>
      <c r="F261" s="84">
        <v>0</v>
      </c>
    </row>
    <row r="262" spans="1:6" s="682" customFormat="1" ht="14.25" thickTop="1" thickBot="1">
      <c r="A262" s="75" t="s">
        <v>250</v>
      </c>
      <c r="B262" s="85">
        <v>58981.569100000001</v>
      </c>
      <c r="C262" s="85">
        <v>7479.3189499999999</v>
      </c>
      <c r="D262" s="85">
        <v>2.3577900000000001</v>
      </c>
      <c r="E262" s="85">
        <v>0</v>
      </c>
      <c r="F262" s="85">
        <v>66463.245840000003</v>
      </c>
    </row>
    <row r="263" spans="1:6" s="681" customFormat="1" ht="14.25" thickTop="1" thickBot="1">
      <c r="A263" s="76" t="s">
        <v>251</v>
      </c>
      <c r="B263" s="83">
        <v>8166.6058899999998</v>
      </c>
      <c r="C263" s="83">
        <v>1529.6084599999999</v>
      </c>
      <c r="D263" s="83">
        <v>4.6896400000000007</v>
      </c>
      <c r="E263" s="83">
        <v>0</v>
      </c>
      <c r="F263" s="83">
        <v>9700.9039900000007</v>
      </c>
    </row>
    <row r="264" spans="1:6" s="681" customFormat="1" ht="13.5" thickTop="1">
      <c r="A264" s="73" t="s">
        <v>252</v>
      </c>
      <c r="B264" s="84">
        <v>1679.57419</v>
      </c>
      <c r="C264" s="84">
        <v>130.41369</v>
      </c>
      <c r="D264" s="84">
        <v>4.6896400000000007</v>
      </c>
      <c r="E264" s="84">
        <v>0</v>
      </c>
      <c r="F264" s="84">
        <v>1814.67752</v>
      </c>
    </row>
    <row r="265" spans="1:6" s="681" customFormat="1" ht="12.75">
      <c r="A265" s="73" t="s">
        <v>253</v>
      </c>
      <c r="B265" s="84">
        <v>15.854229999999999</v>
      </c>
      <c r="C265" s="84">
        <v>1349.1720700000001</v>
      </c>
      <c r="D265" s="84">
        <v>0</v>
      </c>
      <c r="E265" s="84">
        <v>0</v>
      </c>
      <c r="F265" s="84">
        <v>1365.0263</v>
      </c>
    </row>
    <row r="266" spans="1:6" s="681" customFormat="1" ht="12.75">
      <c r="A266" s="73" t="s">
        <v>254</v>
      </c>
      <c r="B266" s="84">
        <v>6338.0898200000001</v>
      </c>
      <c r="C266" s="84">
        <v>47.985289999999999</v>
      </c>
      <c r="D266" s="84">
        <v>0</v>
      </c>
      <c r="E266" s="84">
        <v>0</v>
      </c>
      <c r="F266" s="84">
        <v>6386.0751100000007</v>
      </c>
    </row>
    <row r="267" spans="1:6" s="681" customFormat="1" ht="12.75">
      <c r="A267" s="73" t="s">
        <v>255</v>
      </c>
      <c r="B267" s="84">
        <v>0</v>
      </c>
      <c r="C267" s="84">
        <v>0</v>
      </c>
      <c r="D267" s="84">
        <v>0</v>
      </c>
      <c r="E267" s="84">
        <v>0</v>
      </c>
      <c r="F267" s="84">
        <v>0</v>
      </c>
    </row>
    <row r="268" spans="1:6" s="681" customFormat="1" ht="13.5" thickBot="1">
      <c r="A268" s="73" t="s">
        <v>256</v>
      </c>
      <c r="B268" s="84">
        <v>133.08765</v>
      </c>
      <c r="C268" s="84">
        <v>2.0374099999999999</v>
      </c>
      <c r="D268" s="84">
        <v>0</v>
      </c>
      <c r="E268" s="84">
        <v>0</v>
      </c>
      <c r="F268" s="84">
        <v>135.12505999999999</v>
      </c>
    </row>
    <row r="269" spans="1:6" s="681" customFormat="1" ht="14.25" thickTop="1" thickBot="1">
      <c r="A269" s="77" t="s">
        <v>257</v>
      </c>
      <c r="B269" s="83">
        <v>-1557.2151200000001</v>
      </c>
      <c r="C269" s="83">
        <v>-681.73297000000002</v>
      </c>
      <c r="D269" s="83">
        <v>0</v>
      </c>
      <c r="E269" s="83">
        <v>0</v>
      </c>
      <c r="F269" s="83">
        <v>-2238.9480899999999</v>
      </c>
    </row>
    <row r="270" spans="1:6" s="681" customFormat="1" ht="13.5" thickTop="1">
      <c r="A270" s="73" t="s">
        <v>252</v>
      </c>
      <c r="B270" s="84">
        <v>-195.48932000000002</v>
      </c>
      <c r="C270" s="84">
        <v>-472.13165000000004</v>
      </c>
      <c r="D270" s="84">
        <v>0</v>
      </c>
      <c r="E270" s="84">
        <v>0</v>
      </c>
      <c r="F270" s="84">
        <v>-667.62096999999994</v>
      </c>
    </row>
    <row r="271" spans="1:6" s="681" customFormat="1" ht="12.75">
      <c r="A271" s="73" t="s">
        <v>258</v>
      </c>
      <c r="B271" s="84">
        <v>-283.62602000000004</v>
      </c>
      <c r="C271" s="84">
        <v>0</v>
      </c>
      <c r="D271" s="84">
        <v>0</v>
      </c>
      <c r="E271" s="84">
        <v>0</v>
      </c>
      <c r="F271" s="84">
        <v>-283.62602000000004</v>
      </c>
    </row>
    <row r="272" spans="1:6" s="681" customFormat="1" ht="12.75">
      <c r="A272" s="73" t="s">
        <v>259</v>
      </c>
      <c r="B272" s="84">
        <v>0</v>
      </c>
      <c r="C272" s="84">
        <v>0</v>
      </c>
      <c r="D272" s="84">
        <v>0</v>
      </c>
      <c r="E272" s="84">
        <v>0</v>
      </c>
      <c r="F272" s="84">
        <v>0</v>
      </c>
    </row>
    <row r="273" spans="1:6" s="681" customFormat="1" ht="12.75">
      <c r="A273" s="73" t="s">
        <v>260</v>
      </c>
      <c r="B273" s="84">
        <v>-0.32805000000000001</v>
      </c>
      <c r="C273" s="84">
        <v>0</v>
      </c>
      <c r="D273" s="84">
        <v>0</v>
      </c>
      <c r="E273" s="84">
        <v>0</v>
      </c>
      <c r="F273" s="84">
        <v>-0.32805000000000001</v>
      </c>
    </row>
    <row r="274" spans="1:6" s="681" customFormat="1" ht="13.5" thickBot="1">
      <c r="A274" s="73" t="s">
        <v>261</v>
      </c>
      <c r="B274" s="84">
        <v>-1077.7717299999999</v>
      </c>
      <c r="C274" s="84">
        <v>-209.60132000000002</v>
      </c>
      <c r="D274" s="84">
        <v>0</v>
      </c>
      <c r="E274" s="84">
        <v>0</v>
      </c>
      <c r="F274" s="84">
        <v>-1287.3730500000001</v>
      </c>
    </row>
    <row r="275" spans="1:6" s="681" customFormat="1" ht="14.25" thickTop="1" thickBot="1">
      <c r="A275" s="72" t="s">
        <v>262</v>
      </c>
      <c r="B275" s="83">
        <v>65590.959869999991</v>
      </c>
      <c r="C275" s="83">
        <v>8327.1944400000011</v>
      </c>
      <c r="D275" s="83">
        <v>7.0474300000000003</v>
      </c>
      <c r="E275" s="83">
        <v>0</v>
      </c>
      <c r="F275" s="83">
        <v>73925.20173999999</v>
      </c>
    </row>
    <row r="276" spans="1:6" s="681" customFormat="1" ht="13.5" thickTop="1">
      <c r="A276" s="78" t="s">
        <v>263</v>
      </c>
      <c r="B276" s="84">
        <v>6132.0473600000005</v>
      </c>
      <c r="C276" s="84">
        <v>1728.17552</v>
      </c>
      <c r="D276" s="84">
        <v>0.11463</v>
      </c>
      <c r="E276" s="84">
        <v>0</v>
      </c>
      <c r="F276" s="84">
        <v>7860.3375099999994</v>
      </c>
    </row>
    <row r="277" spans="1:6" s="681" customFormat="1" ht="12.75">
      <c r="A277" s="73" t="s">
        <v>264</v>
      </c>
      <c r="B277" s="84">
        <v>7.8583299999999996</v>
      </c>
      <c r="C277" s="84">
        <v>3.5097800000000001</v>
      </c>
      <c r="D277" s="84">
        <v>0</v>
      </c>
      <c r="E277" s="84">
        <v>0</v>
      </c>
      <c r="F277" s="84">
        <v>11.36811</v>
      </c>
    </row>
    <row r="278" spans="1:6" s="681" customFormat="1" ht="12.75">
      <c r="A278" s="73" t="s">
        <v>265</v>
      </c>
      <c r="B278" s="84">
        <v>5829.5885099999996</v>
      </c>
      <c r="C278" s="84">
        <v>1724.6657399999999</v>
      </c>
      <c r="D278" s="84">
        <v>0.11463</v>
      </c>
      <c r="E278" s="84">
        <v>0</v>
      </c>
      <c r="F278" s="84">
        <v>7554.36888</v>
      </c>
    </row>
    <row r="279" spans="1:6" s="681" customFormat="1" ht="12.75">
      <c r="A279" s="73" t="s">
        <v>266</v>
      </c>
      <c r="B279" s="84">
        <v>0</v>
      </c>
      <c r="C279" s="84">
        <v>0</v>
      </c>
      <c r="D279" s="84">
        <v>0</v>
      </c>
      <c r="E279" s="84">
        <v>0</v>
      </c>
      <c r="F279" s="84">
        <v>0</v>
      </c>
    </row>
    <row r="280" spans="1:6" s="681" customFormat="1" ht="12.75">
      <c r="A280" s="73" t="s">
        <v>267</v>
      </c>
      <c r="B280" s="84">
        <v>294.60052000000002</v>
      </c>
      <c r="C280" s="84">
        <v>0</v>
      </c>
      <c r="D280" s="84">
        <v>0</v>
      </c>
      <c r="E280" s="84">
        <v>0</v>
      </c>
      <c r="F280" s="84">
        <v>294.60052000000002</v>
      </c>
    </row>
    <row r="281" spans="1:6" s="681" customFormat="1" ht="12.75">
      <c r="A281" s="73" t="s">
        <v>268</v>
      </c>
      <c r="B281" s="84">
        <v>0</v>
      </c>
      <c r="C281" s="84">
        <v>0</v>
      </c>
      <c r="D281" s="84">
        <v>0</v>
      </c>
      <c r="E281" s="84">
        <v>0</v>
      </c>
      <c r="F281" s="84">
        <v>0</v>
      </c>
    </row>
    <row r="282" spans="1:6" s="681" customFormat="1" ht="12.75">
      <c r="A282" s="73" t="s">
        <v>269</v>
      </c>
      <c r="B282" s="84">
        <v>0</v>
      </c>
      <c r="C282" s="84">
        <v>0</v>
      </c>
      <c r="D282" s="84">
        <v>0</v>
      </c>
      <c r="E282" s="84">
        <v>0</v>
      </c>
      <c r="F282" s="84">
        <v>0</v>
      </c>
    </row>
    <row r="283" spans="1:6" s="681" customFormat="1" ht="12.75">
      <c r="A283" s="78" t="s">
        <v>270</v>
      </c>
      <c r="B283" s="84">
        <v>-8710.5251900000003</v>
      </c>
      <c r="C283" s="84">
        <v>-3175.2212999999997</v>
      </c>
      <c r="D283" s="84">
        <v>0</v>
      </c>
      <c r="E283" s="84">
        <v>0</v>
      </c>
      <c r="F283" s="84">
        <v>-11885.74649</v>
      </c>
    </row>
    <row r="284" spans="1:6" s="681" customFormat="1" ht="12.75">
      <c r="A284" s="73" t="s">
        <v>271</v>
      </c>
      <c r="B284" s="84">
        <v>-8449.7795800000004</v>
      </c>
      <c r="C284" s="84">
        <v>-3154.8923100000002</v>
      </c>
      <c r="D284" s="84">
        <v>0</v>
      </c>
      <c r="E284" s="84">
        <v>0</v>
      </c>
      <c r="F284" s="84">
        <v>-11604.671890000001</v>
      </c>
    </row>
    <row r="285" spans="1:6" s="681" customFormat="1" ht="12.75">
      <c r="A285" s="73" t="s">
        <v>272</v>
      </c>
      <c r="B285" s="84">
        <v>-170.38488000000001</v>
      </c>
      <c r="C285" s="84">
        <v>-2.5780599999999998</v>
      </c>
      <c r="D285" s="84">
        <v>0</v>
      </c>
      <c r="E285" s="84">
        <v>0</v>
      </c>
      <c r="F285" s="84">
        <v>-172.96294</v>
      </c>
    </row>
    <row r="286" spans="1:6" s="681" customFormat="1" ht="12.75">
      <c r="A286" s="73" t="s">
        <v>273</v>
      </c>
      <c r="B286" s="84">
        <v>0</v>
      </c>
      <c r="C286" s="84">
        <v>0</v>
      </c>
      <c r="D286" s="84">
        <v>0</v>
      </c>
      <c r="E286" s="84">
        <v>0</v>
      </c>
      <c r="F286" s="84">
        <v>0</v>
      </c>
    </row>
    <row r="287" spans="1:6" s="681" customFormat="1" ht="12.75">
      <c r="A287" s="74" t="s">
        <v>274</v>
      </c>
      <c r="B287" s="84">
        <v>-90.36072999999999</v>
      </c>
      <c r="C287" s="84">
        <v>-17.75093</v>
      </c>
      <c r="D287" s="84">
        <v>0</v>
      </c>
      <c r="E287" s="84">
        <v>0</v>
      </c>
      <c r="F287" s="84">
        <v>-108.11166</v>
      </c>
    </row>
    <row r="288" spans="1:6" s="681" customFormat="1" ht="12.75">
      <c r="A288" s="74" t="s">
        <v>275</v>
      </c>
      <c r="B288" s="84">
        <v>0</v>
      </c>
      <c r="C288" s="84">
        <v>0</v>
      </c>
      <c r="D288" s="84">
        <v>0</v>
      </c>
      <c r="E288" s="84">
        <v>0</v>
      </c>
      <c r="F288" s="84">
        <v>0</v>
      </c>
    </row>
    <row r="289" spans="1:6" s="681" customFormat="1" ht="13.5" thickBot="1">
      <c r="A289" s="74" t="s">
        <v>276</v>
      </c>
      <c r="B289" s="84">
        <v>0</v>
      </c>
      <c r="C289" s="84">
        <v>0</v>
      </c>
      <c r="D289" s="84">
        <v>0</v>
      </c>
      <c r="E289" s="84">
        <v>0</v>
      </c>
      <c r="F289" s="84">
        <v>0</v>
      </c>
    </row>
    <row r="290" spans="1:6" s="681" customFormat="1" ht="14.25" thickTop="1" thickBot="1">
      <c r="A290" s="79" t="s">
        <v>277</v>
      </c>
      <c r="B290" s="86">
        <v>63012.482040000003</v>
      </c>
      <c r="C290" s="86">
        <v>6880.1486599999998</v>
      </c>
      <c r="D290" s="86">
        <v>7.1620600000000003</v>
      </c>
      <c r="E290" s="86">
        <v>0</v>
      </c>
      <c r="F290" s="86">
        <v>69899.792760000011</v>
      </c>
    </row>
    <row r="291" spans="1:6" s="681" customFormat="1" ht="14.25" thickTop="1" thickBot="1">
      <c r="A291" s="72" t="s">
        <v>278</v>
      </c>
      <c r="B291" s="83">
        <v>-46687.33223</v>
      </c>
      <c r="C291" s="83">
        <v>-5338.4055199999993</v>
      </c>
      <c r="D291" s="83">
        <v>-132.69116</v>
      </c>
      <c r="E291" s="83">
        <v>0</v>
      </c>
      <c r="F291" s="83">
        <v>-52158.428909999995</v>
      </c>
    </row>
    <row r="292" spans="1:6" s="681" customFormat="1" ht="13.5" thickTop="1">
      <c r="A292" s="73" t="s">
        <v>279</v>
      </c>
      <c r="B292" s="84">
        <v>-29884.798510000001</v>
      </c>
      <c r="C292" s="84">
        <v>0</v>
      </c>
      <c r="D292" s="84">
        <v>0</v>
      </c>
      <c r="E292" s="84">
        <v>0</v>
      </c>
      <c r="F292" s="84">
        <v>-29884.798510000001</v>
      </c>
    </row>
    <row r="293" spans="1:6" s="681" customFormat="1" ht="12.75">
      <c r="A293" s="73" t="s">
        <v>280</v>
      </c>
      <c r="B293" s="84">
        <v>-3629.8470600000001</v>
      </c>
      <c r="C293" s="84">
        <v>-204.65168</v>
      </c>
      <c r="D293" s="84">
        <v>-45.867170000000002</v>
      </c>
      <c r="E293" s="84">
        <v>0</v>
      </c>
      <c r="F293" s="84">
        <v>-3880.36591</v>
      </c>
    </row>
    <row r="294" spans="1:6" s="681" customFormat="1" ht="12.75">
      <c r="A294" s="73" t="s">
        <v>281</v>
      </c>
      <c r="B294" s="84">
        <v>-55.559139999999999</v>
      </c>
      <c r="C294" s="84">
        <v>-1049.7790600000001</v>
      </c>
      <c r="D294" s="84">
        <v>-59.331989999999998</v>
      </c>
      <c r="E294" s="84">
        <v>0</v>
      </c>
      <c r="F294" s="84">
        <v>-1164.67019</v>
      </c>
    </row>
    <row r="295" spans="1:6" s="681" customFormat="1" ht="12.75">
      <c r="A295" s="73" t="s">
        <v>282</v>
      </c>
      <c r="B295" s="84">
        <v>-1056.40083</v>
      </c>
      <c r="C295" s="84">
        <v>0</v>
      </c>
      <c r="D295" s="84">
        <v>0</v>
      </c>
      <c r="E295" s="84">
        <v>0</v>
      </c>
      <c r="F295" s="84">
        <v>-1056.40083</v>
      </c>
    </row>
    <row r="296" spans="1:6" s="681" customFormat="1" ht="12.75">
      <c r="A296" s="73" t="s">
        <v>283</v>
      </c>
      <c r="B296" s="84">
        <v>-2781.4200499999997</v>
      </c>
      <c r="C296" s="84">
        <v>0</v>
      </c>
      <c r="D296" s="84">
        <v>0</v>
      </c>
      <c r="E296" s="84">
        <v>0</v>
      </c>
      <c r="F296" s="84">
        <v>-2781.4200499999997</v>
      </c>
    </row>
    <row r="297" spans="1:6" s="681" customFormat="1" ht="12.75">
      <c r="A297" s="73" t="s">
        <v>284</v>
      </c>
      <c r="B297" s="84">
        <v>-1146.7081599999999</v>
      </c>
      <c r="C297" s="84">
        <v>-133.68626999999998</v>
      </c>
      <c r="D297" s="84">
        <v>-26.622</v>
      </c>
      <c r="E297" s="84">
        <v>0</v>
      </c>
      <c r="F297" s="84">
        <v>-1307.0164299999999</v>
      </c>
    </row>
    <row r="298" spans="1:6" s="681" customFormat="1" ht="12.75">
      <c r="A298" s="73" t="s">
        <v>285</v>
      </c>
      <c r="B298" s="84">
        <v>-1596.41498</v>
      </c>
      <c r="C298" s="84">
        <v>0</v>
      </c>
      <c r="D298" s="84">
        <v>0</v>
      </c>
      <c r="E298" s="84">
        <v>0</v>
      </c>
      <c r="F298" s="84">
        <v>-1596.41498</v>
      </c>
    </row>
    <row r="299" spans="1:6" s="681" customFormat="1" ht="12.75">
      <c r="A299" s="73" t="s">
        <v>286</v>
      </c>
      <c r="B299" s="84">
        <v>-164.06938</v>
      </c>
      <c r="C299" s="84">
        <v>-161.45444000000001</v>
      </c>
      <c r="D299" s="84">
        <v>0</v>
      </c>
      <c r="E299" s="84">
        <v>0</v>
      </c>
      <c r="F299" s="84">
        <v>-325.52382</v>
      </c>
    </row>
    <row r="300" spans="1:6" s="681" customFormat="1" ht="13.5" thickBot="1">
      <c r="A300" s="73" t="s">
        <v>287</v>
      </c>
      <c r="B300" s="84">
        <v>-6372.1141200000002</v>
      </c>
      <c r="C300" s="84">
        <v>-3788.8340699999999</v>
      </c>
      <c r="D300" s="84">
        <v>-0.87</v>
      </c>
      <c r="E300" s="84">
        <v>0</v>
      </c>
      <c r="F300" s="84">
        <v>-10161.81819</v>
      </c>
    </row>
    <row r="301" spans="1:6" s="681" customFormat="1" ht="14.25" thickTop="1" thickBot="1">
      <c r="A301" s="76" t="s">
        <v>288</v>
      </c>
      <c r="B301" s="83">
        <v>16325.149810000001</v>
      </c>
      <c r="C301" s="83">
        <v>1541.7431399999998</v>
      </c>
      <c r="D301" s="83">
        <v>-125.5291</v>
      </c>
      <c r="E301" s="83">
        <v>0</v>
      </c>
      <c r="F301" s="83">
        <v>17741.363850000002</v>
      </c>
    </row>
    <row r="302" spans="1:6" s="681" customFormat="1" ht="13.5" thickTop="1">
      <c r="A302" s="80" t="s">
        <v>289</v>
      </c>
      <c r="B302" s="84">
        <v>4.8280000000000003E-2</v>
      </c>
      <c r="C302" s="84">
        <v>-0.12531999999999999</v>
      </c>
      <c r="D302" s="84">
        <v>-3.89303</v>
      </c>
      <c r="E302" s="84">
        <v>358.40974</v>
      </c>
      <c r="F302" s="84">
        <v>354.43966999999998</v>
      </c>
    </row>
    <row r="303" spans="1:6" s="681" customFormat="1" ht="12.75">
      <c r="A303" s="74" t="s">
        <v>290</v>
      </c>
      <c r="B303" s="84">
        <v>4.8280000000000003E-2</v>
      </c>
      <c r="C303" s="84">
        <v>-0.12531999999999999</v>
      </c>
      <c r="D303" s="84">
        <v>0</v>
      </c>
      <c r="E303" s="84">
        <v>0</v>
      </c>
      <c r="F303" s="84">
        <v>-7.7040000000000011E-2</v>
      </c>
    </row>
    <row r="304" spans="1:6" s="681" customFormat="1" ht="12.75">
      <c r="A304" s="74" t="s">
        <v>291</v>
      </c>
      <c r="B304" s="84">
        <v>0</v>
      </c>
      <c r="C304" s="84">
        <v>0</v>
      </c>
      <c r="D304" s="84">
        <v>-3.89303</v>
      </c>
      <c r="E304" s="84">
        <v>358.40974</v>
      </c>
      <c r="F304" s="84">
        <v>354.51671000000005</v>
      </c>
    </row>
    <row r="305" spans="1:6" s="681" customFormat="1" ht="12.75">
      <c r="A305" s="80" t="s">
        <v>292</v>
      </c>
      <c r="B305" s="84">
        <v>1.0000000000000001E-5</v>
      </c>
      <c r="C305" s="84">
        <v>-5.0529999999999999E-2</v>
      </c>
      <c r="D305" s="84">
        <v>0</v>
      </c>
      <c r="E305" s="84">
        <v>0</v>
      </c>
      <c r="F305" s="84">
        <v>-5.0520000000000002E-2</v>
      </c>
    </row>
    <row r="306" spans="1:6" s="681" customFormat="1" ht="12.75">
      <c r="A306" s="74" t="s">
        <v>293</v>
      </c>
      <c r="B306" s="84">
        <v>1.0000000000000001E-5</v>
      </c>
      <c r="C306" s="84">
        <v>-5.0529999999999999E-2</v>
      </c>
      <c r="D306" s="84">
        <v>0</v>
      </c>
      <c r="E306" s="84">
        <v>0</v>
      </c>
      <c r="F306" s="84">
        <v>-5.0520000000000002E-2</v>
      </c>
    </row>
    <row r="307" spans="1:6" s="681" customFormat="1" ht="13.5" thickBot="1">
      <c r="A307" s="74" t="s">
        <v>294</v>
      </c>
      <c r="B307" s="84">
        <v>0</v>
      </c>
      <c r="C307" s="84">
        <v>0</v>
      </c>
      <c r="D307" s="84">
        <v>0</v>
      </c>
      <c r="E307" s="84">
        <v>0</v>
      </c>
      <c r="F307" s="84">
        <v>0</v>
      </c>
    </row>
    <row r="308" spans="1:6" s="681" customFormat="1" ht="14.25" thickTop="1" thickBot="1">
      <c r="A308" s="76" t="s">
        <v>295</v>
      </c>
      <c r="B308" s="83">
        <v>16325.1981</v>
      </c>
      <c r="C308" s="83">
        <v>1541.56729</v>
      </c>
      <c r="D308" s="83">
        <v>-129.42213000000001</v>
      </c>
      <c r="E308" s="83">
        <v>358.40974</v>
      </c>
      <c r="F308" s="83">
        <v>18095.753000000001</v>
      </c>
    </row>
    <row r="309" spans="1:6" s="681" customFormat="1" ht="14.25" thickTop="1" thickBot="1">
      <c r="A309" s="73" t="s">
        <v>296</v>
      </c>
      <c r="B309" s="84">
        <v>-9.2323199999999996</v>
      </c>
      <c r="C309" s="84">
        <v>-4.6600000000000001E-3</v>
      </c>
      <c r="D309" s="84">
        <v>0</v>
      </c>
      <c r="E309" s="84">
        <v>0</v>
      </c>
      <c r="F309" s="84">
        <v>-9.2369799999999991</v>
      </c>
    </row>
    <row r="310" spans="1:6" s="681" customFormat="1" ht="14.25" thickTop="1" thickBot="1">
      <c r="A310" s="76" t="s">
        <v>297</v>
      </c>
      <c r="B310" s="83">
        <v>16315.965779999999</v>
      </c>
      <c r="C310" s="83">
        <v>1541.5626299999999</v>
      </c>
      <c r="D310" s="83">
        <v>-129.42213000000001</v>
      </c>
      <c r="E310" s="83">
        <v>358.40974</v>
      </c>
      <c r="F310" s="83">
        <v>18086.516019999999</v>
      </c>
    </row>
    <row r="311" spans="1:6" s="681" customFormat="1" ht="14.25" thickTop="1" thickBot="1">
      <c r="A311" s="74" t="s">
        <v>298</v>
      </c>
      <c r="B311" s="84">
        <v>1644.2671599999999</v>
      </c>
      <c r="C311" s="84">
        <v>20.116060000000001</v>
      </c>
      <c r="D311" s="84">
        <v>-3.7489899999999996</v>
      </c>
      <c r="E311" s="84">
        <v>0</v>
      </c>
      <c r="F311" s="84">
        <v>1660.6342299999999</v>
      </c>
    </row>
    <row r="312" spans="1:6" s="681" customFormat="1" ht="14.25" thickTop="1" thickBot="1">
      <c r="A312" s="72" t="s">
        <v>299</v>
      </c>
      <c r="B312" s="83">
        <v>17960.232940000002</v>
      </c>
      <c r="C312" s="83">
        <v>1561.67869</v>
      </c>
      <c r="D312" s="83">
        <v>-133.17112</v>
      </c>
      <c r="E312" s="83">
        <v>358.40974</v>
      </c>
      <c r="F312" s="83">
        <v>19747.150249999999</v>
      </c>
    </row>
    <row r="313" spans="1:6" s="681" customFormat="1" ht="14.25" thickTop="1" thickBot="1">
      <c r="A313" s="74" t="s">
        <v>300</v>
      </c>
      <c r="B313" s="84">
        <v>0</v>
      </c>
      <c r="C313" s="84">
        <v>0</v>
      </c>
      <c r="D313" s="84">
        <v>0</v>
      </c>
      <c r="E313" s="84">
        <v>0</v>
      </c>
      <c r="F313" s="84">
        <v>0</v>
      </c>
    </row>
    <row r="314" spans="1:6" s="681" customFormat="1" ht="14.25" thickTop="1" thickBot="1">
      <c r="A314" s="76" t="s">
        <v>301</v>
      </c>
      <c r="B314" s="83">
        <v>17960.232940000002</v>
      </c>
      <c r="C314" s="83">
        <v>1561.67869</v>
      </c>
      <c r="D314" s="83">
        <v>-133.17112</v>
      </c>
      <c r="E314" s="83">
        <v>358.40974</v>
      </c>
      <c r="F314" s="83">
        <v>19747.150249999999</v>
      </c>
    </row>
    <row r="315" spans="1:6" s="681" customFormat="1" ht="14.25" thickTop="1" thickBot="1">
      <c r="A315" s="80" t="s">
        <v>302</v>
      </c>
      <c r="B315" s="84">
        <v>-223.70375000000001</v>
      </c>
      <c r="C315" s="84">
        <v>0</v>
      </c>
      <c r="D315" s="84">
        <v>0</v>
      </c>
      <c r="E315" s="84">
        <v>0</v>
      </c>
      <c r="F315" s="84">
        <v>-223.70375000000001</v>
      </c>
    </row>
    <row r="316" spans="1:6" s="681" customFormat="1" ht="14.25" thickTop="1" thickBot="1">
      <c r="A316" s="76" t="s">
        <v>303</v>
      </c>
      <c r="B316" s="813">
        <v>17736.529190000001</v>
      </c>
      <c r="C316" s="813">
        <v>1561.67869</v>
      </c>
      <c r="D316" s="813">
        <v>-133.17112</v>
      </c>
      <c r="E316" s="813">
        <v>358.40974</v>
      </c>
      <c r="F316" s="813">
        <v>19523.446499999998</v>
      </c>
    </row>
    <row r="317" spans="1:6" s="681" customFormat="1" ht="9" customHeight="1" thickTop="1" thickBot="1">
      <c r="A317" s="89"/>
      <c r="B317" s="516"/>
      <c r="C317" s="516"/>
      <c r="D317" s="516"/>
      <c r="E317" s="516"/>
      <c r="F317" s="516"/>
    </row>
    <row r="318" spans="1:6" s="681" customFormat="1" ht="13.5" thickTop="1">
      <c r="A318" s="91"/>
      <c r="B318" s="804"/>
      <c r="C318" s="804"/>
      <c r="D318" s="804"/>
      <c r="E318" s="804"/>
      <c r="F318" s="804"/>
    </row>
    <row r="319" spans="1:6" s="681" customFormat="1" ht="15.75">
      <c r="A319" s="93"/>
      <c r="B319" s="94"/>
      <c r="C319" s="94"/>
      <c r="D319" s="94"/>
      <c r="E319" s="94"/>
      <c r="F319" s="94"/>
    </row>
    <row r="320" spans="1:6" s="681" customFormat="1" ht="15.75">
      <c r="A320" s="93"/>
      <c r="B320" s="94"/>
      <c r="C320" s="94"/>
      <c r="D320" s="94"/>
      <c r="E320" s="94"/>
      <c r="F320" s="94"/>
    </row>
    <row r="321" spans="1:6" s="681" customFormat="1" ht="15.75">
      <c r="A321" s="93"/>
      <c r="B321" s="94"/>
      <c r="C321" s="94"/>
      <c r="D321" s="94"/>
      <c r="E321" s="94"/>
      <c r="F321" s="94"/>
    </row>
    <row r="322" spans="1:6" s="681" customFormat="1" ht="15.75">
      <c r="A322" s="93"/>
      <c r="B322" s="94"/>
      <c r="C322" s="94"/>
      <c r="D322" s="94"/>
      <c r="E322" s="94"/>
      <c r="F322" s="94"/>
    </row>
    <row r="323" spans="1:6" s="681" customFormat="1" ht="15.75">
      <c r="A323" s="93"/>
      <c r="B323" s="94"/>
      <c r="C323" s="94"/>
      <c r="D323" s="94"/>
      <c r="E323" s="94"/>
      <c r="F323" s="94"/>
    </row>
    <row r="324" spans="1:6" s="681" customFormat="1" ht="15.75">
      <c r="A324" s="93"/>
      <c r="B324" s="94"/>
      <c r="C324" s="94"/>
      <c r="D324" s="94"/>
      <c r="E324" s="94"/>
      <c r="F324" s="94"/>
    </row>
    <row r="325" spans="1:6" s="681" customFormat="1" ht="15.75">
      <c r="A325" s="93"/>
      <c r="B325" s="94"/>
      <c r="C325" s="94"/>
      <c r="D325" s="94"/>
      <c r="E325" s="94"/>
      <c r="F325" s="94"/>
    </row>
    <row r="326" spans="1:6" s="681" customFormat="1" ht="15.75">
      <c r="A326" s="93"/>
      <c r="B326" s="94"/>
      <c r="C326" s="94"/>
      <c r="D326" s="94"/>
      <c r="E326" s="94"/>
      <c r="F326" s="94"/>
    </row>
    <row r="327" spans="1:6" s="681" customFormat="1" ht="15.75">
      <c r="A327" s="93"/>
      <c r="B327" s="94"/>
      <c r="C327" s="94"/>
      <c r="D327" s="94"/>
      <c r="E327" s="94"/>
      <c r="F327" s="94"/>
    </row>
    <row r="328" spans="1:6" s="681" customFormat="1" ht="15.75">
      <c r="A328" s="93"/>
      <c r="B328" s="94"/>
      <c r="C328" s="94"/>
      <c r="D328" s="94"/>
      <c r="E328" s="94"/>
      <c r="F328" s="94"/>
    </row>
    <row r="329" spans="1:6" s="681" customFormat="1" ht="15.75">
      <c r="A329" s="93"/>
      <c r="B329" s="94"/>
      <c r="C329" s="94"/>
      <c r="D329" s="94"/>
      <c r="E329" s="94"/>
      <c r="F329" s="94"/>
    </row>
    <row r="330" spans="1:6" s="681" customFormat="1" ht="15.75">
      <c r="A330" s="93"/>
      <c r="B330" s="94"/>
      <c r="C330" s="94"/>
      <c r="D330" s="94"/>
      <c r="E330" s="94"/>
      <c r="F330" s="94"/>
    </row>
    <row r="331" spans="1:6" s="681" customFormat="1" ht="15.75">
      <c r="A331" s="93"/>
      <c r="B331" s="94"/>
      <c r="C331" s="94"/>
      <c r="D331" s="94"/>
      <c r="E331" s="94"/>
      <c r="F331" s="94"/>
    </row>
    <row r="332" spans="1:6" s="681" customFormat="1" ht="15.75">
      <c r="A332" s="93"/>
      <c r="B332" s="94"/>
      <c r="C332" s="94"/>
      <c r="D332" s="94"/>
      <c r="E332" s="94"/>
      <c r="F332" s="94"/>
    </row>
    <row r="333" spans="1:6" s="681" customFormat="1" ht="15.75">
      <c r="A333" s="93"/>
      <c r="B333" s="94"/>
      <c r="C333" s="94"/>
      <c r="D333" s="94"/>
      <c r="E333" s="94"/>
      <c r="F333" s="94"/>
    </row>
    <row r="334" spans="1:6" s="681" customFormat="1" ht="15.75">
      <c r="A334" s="93"/>
      <c r="B334" s="94"/>
      <c r="C334" s="94"/>
      <c r="D334" s="94"/>
      <c r="E334" s="94"/>
      <c r="F334" s="94"/>
    </row>
    <row r="335" spans="1:6" s="681" customFormat="1" ht="15.75">
      <c r="A335" s="93"/>
      <c r="B335" s="94"/>
      <c r="C335" s="94"/>
      <c r="D335" s="94"/>
      <c r="E335" s="94"/>
      <c r="F335" s="94"/>
    </row>
    <row r="336" spans="1:6" s="681" customFormat="1" ht="15.75">
      <c r="A336" s="93"/>
      <c r="B336" s="94"/>
      <c r="C336" s="94"/>
      <c r="D336" s="94"/>
      <c r="E336" s="94"/>
      <c r="F336" s="94"/>
    </row>
    <row r="337" spans="1:6" s="681" customFormat="1" ht="15.75">
      <c r="A337" s="93"/>
      <c r="B337" s="94"/>
      <c r="C337" s="94"/>
      <c r="D337" s="94"/>
      <c r="E337" s="94"/>
      <c r="F337" s="94"/>
    </row>
    <row r="338" spans="1:6" s="681" customFormat="1" ht="15.75">
      <c r="A338" s="93"/>
      <c r="B338" s="94"/>
      <c r="C338" s="94"/>
      <c r="D338" s="94"/>
      <c r="E338" s="94"/>
      <c r="F338" s="94"/>
    </row>
    <row r="339" spans="1:6" s="681" customFormat="1" ht="15.75">
      <c r="A339" s="93"/>
      <c r="B339" s="94"/>
      <c r="C339" s="94"/>
      <c r="D339" s="94"/>
      <c r="E339" s="94"/>
      <c r="F339" s="94"/>
    </row>
    <row r="340" spans="1:6" s="681" customFormat="1" ht="15.75">
      <c r="A340" s="93"/>
      <c r="B340" s="94"/>
      <c r="C340" s="94"/>
      <c r="D340" s="94"/>
      <c r="E340" s="94"/>
      <c r="F340" s="94"/>
    </row>
    <row r="341" spans="1:6" s="681" customFormat="1" ht="15.75">
      <c r="A341" s="93"/>
      <c r="B341" s="94"/>
      <c r="C341" s="94"/>
      <c r="D341" s="94"/>
      <c r="E341" s="94"/>
      <c r="F341" s="94"/>
    </row>
    <row r="342" spans="1:6" s="681" customFormat="1" ht="15.75">
      <c r="A342" s="93"/>
      <c r="B342" s="94"/>
      <c r="C342" s="94"/>
      <c r="D342" s="94"/>
      <c r="E342" s="94"/>
      <c r="F342" s="94"/>
    </row>
    <row r="343" spans="1:6" s="681" customFormat="1" ht="15.75">
      <c r="A343" s="93"/>
      <c r="B343" s="94"/>
      <c r="C343" s="94"/>
      <c r="D343" s="94"/>
      <c r="E343" s="94"/>
      <c r="F343" s="94"/>
    </row>
    <row r="344" spans="1:6" s="681" customFormat="1" ht="15.75">
      <c r="A344" s="93"/>
      <c r="B344" s="94"/>
      <c r="C344" s="94"/>
      <c r="D344" s="94"/>
      <c r="E344" s="94"/>
      <c r="F344" s="94"/>
    </row>
    <row r="345" spans="1:6" s="681" customFormat="1" ht="15.75">
      <c r="A345" s="93"/>
      <c r="B345" s="94"/>
      <c r="C345" s="94"/>
      <c r="D345" s="94"/>
      <c r="E345" s="94"/>
      <c r="F345" s="94"/>
    </row>
    <row r="346" spans="1:6" s="681" customFormat="1" ht="15.75">
      <c r="A346" s="93"/>
      <c r="B346" s="94"/>
      <c r="C346" s="94"/>
      <c r="D346" s="94"/>
      <c r="E346" s="94"/>
      <c r="F346" s="94"/>
    </row>
    <row r="347" spans="1:6" s="681" customFormat="1" ht="15.75">
      <c r="A347" s="93"/>
      <c r="B347" s="94"/>
      <c r="C347" s="94"/>
      <c r="D347" s="94"/>
      <c r="E347" s="94"/>
      <c r="F347" s="94"/>
    </row>
    <row r="348" spans="1:6" s="681" customFormat="1" ht="15.75">
      <c r="A348" s="93"/>
      <c r="B348" s="94"/>
      <c r="C348" s="94"/>
      <c r="D348" s="94"/>
      <c r="E348" s="94"/>
      <c r="F348" s="94"/>
    </row>
    <row r="349" spans="1:6" s="681" customFormat="1" ht="15.75">
      <c r="A349" s="93"/>
      <c r="B349" s="94"/>
      <c r="C349" s="94"/>
      <c r="D349" s="94"/>
      <c r="E349" s="94"/>
      <c r="F349" s="94"/>
    </row>
    <row r="350" spans="1:6" s="681" customFormat="1" ht="15.75">
      <c r="A350" s="93"/>
      <c r="B350" s="94"/>
      <c r="C350" s="94"/>
      <c r="D350" s="94"/>
      <c r="E350" s="94"/>
      <c r="F350" s="94"/>
    </row>
    <row r="351" spans="1:6" s="681" customFormat="1" ht="15.75">
      <c r="A351" s="93"/>
      <c r="B351" s="94"/>
      <c r="C351" s="94"/>
      <c r="D351" s="94"/>
      <c r="E351" s="94"/>
      <c r="F351" s="94"/>
    </row>
    <row r="352" spans="1:6" s="681" customFormat="1" ht="15.75">
      <c r="A352" s="93"/>
      <c r="B352" s="94"/>
      <c r="C352" s="94"/>
      <c r="D352" s="94"/>
      <c r="E352" s="94"/>
      <c r="F352" s="94"/>
    </row>
    <row r="353" spans="1:7" s="681" customFormat="1" ht="15.75">
      <c r="A353" s="93"/>
      <c r="B353" s="94"/>
      <c r="C353" s="94"/>
      <c r="D353" s="94"/>
      <c r="E353" s="94"/>
      <c r="F353" s="94"/>
    </row>
    <row r="354" spans="1:7" s="681" customFormat="1" ht="15.75">
      <c r="A354" s="93"/>
      <c r="B354" s="94"/>
      <c r="C354" s="94"/>
      <c r="D354" s="94"/>
      <c r="E354" s="94"/>
      <c r="F354" s="94"/>
    </row>
    <row r="355" spans="1:7" s="185" customFormat="1" ht="16.5">
      <c r="A355" s="93"/>
      <c r="B355" s="94"/>
      <c r="C355" s="94"/>
      <c r="D355" s="94"/>
      <c r="E355" s="94"/>
      <c r="F355" s="94"/>
      <c r="G355" s="340"/>
    </row>
    <row r="356" spans="1:7" s="185" customFormat="1" ht="16.5">
      <c r="A356" s="93"/>
      <c r="B356" s="94"/>
      <c r="C356" s="94"/>
      <c r="D356" s="94"/>
      <c r="E356" s="94"/>
      <c r="F356" s="94"/>
      <c r="G356" s="340"/>
    </row>
    <row r="357" spans="1:7" s="185" customFormat="1" ht="16.5">
      <c r="A357" s="93"/>
      <c r="B357" s="94"/>
      <c r="C357" s="94"/>
      <c r="D357" s="94"/>
      <c r="E357" s="94"/>
      <c r="F357" s="94"/>
      <c r="G357" s="340"/>
    </row>
    <row r="358" spans="1:7" s="185" customFormat="1" ht="16.5">
      <c r="A358" s="93"/>
      <c r="B358" s="94"/>
      <c r="C358" s="94"/>
      <c r="D358" s="94"/>
      <c r="E358" s="94"/>
      <c r="F358" s="94"/>
      <c r="G358" s="340"/>
    </row>
    <row r="359" spans="1:7" s="185" customFormat="1" ht="16.5">
      <c r="A359" s="93"/>
      <c r="B359" s="94"/>
      <c r="C359" s="94"/>
      <c r="D359" s="94"/>
      <c r="E359" s="94"/>
      <c r="F359" s="94"/>
      <c r="G359" s="340"/>
    </row>
    <row r="360" spans="1:7" s="185" customFormat="1" ht="16.5">
      <c r="A360" s="93"/>
      <c r="B360" s="94"/>
      <c r="C360" s="94"/>
      <c r="D360" s="94"/>
      <c r="E360" s="94"/>
      <c r="F360" s="94"/>
      <c r="G360" s="340"/>
    </row>
    <row r="361" spans="1:7" s="185" customFormat="1" ht="16.5">
      <c r="A361" s="93"/>
      <c r="B361" s="94"/>
      <c r="C361" s="94"/>
      <c r="D361" s="94"/>
      <c r="E361" s="94"/>
      <c r="F361" s="94"/>
      <c r="G361" s="340"/>
    </row>
    <row r="362" spans="1:7" s="185" customFormat="1" ht="16.5">
      <c r="A362" s="93"/>
      <c r="B362" s="94"/>
      <c r="C362" s="94"/>
      <c r="D362" s="94"/>
      <c r="E362" s="94"/>
      <c r="F362" s="94"/>
      <c r="G362" s="340"/>
    </row>
    <row r="363" spans="1:7" s="185" customFormat="1" ht="16.5">
      <c r="A363" s="93"/>
      <c r="B363" s="94"/>
      <c r="C363" s="94"/>
      <c r="D363" s="94"/>
      <c r="E363" s="94"/>
      <c r="F363" s="94"/>
      <c r="G363" s="340"/>
    </row>
    <row r="364" spans="1:7" s="185" customFormat="1" ht="16.5">
      <c r="A364" s="93"/>
      <c r="B364" s="94"/>
      <c r="C364" s="94"/>
      <c r="D364" s="94"/>
      <c r="E364" s="94"/>
      <c r="F364" s="94"/>
      <c r="G364" s="340"/>
    </row>
    <row r="365" spans="1:7" s="185" customFormat="1" ht="16.5">
      <c r="A365" s="93"/>
      <c r="B365" s="94"/>
      <c r="C365" s="94"/>
      <c r="D365" s="94"/>
      <c r="E365" s="94"/>
      <c r="F365" s="94"/>
      <c r="G365" s="340"/>
    </row>
    <row r="366" spans="1:7" s="185" customFormat="1" ht="16.5">
      <c r="A366" s="93"/>
      <c r="B366" s="94"/>
      <c r="C366" s="94"/>
      <c r="D366" s="94"/>
      <c r="E366" s="94"/>
      <c r="F366" s="94"/>
      <c r="G366" s="340"/>
    </row>
    <row r="367" spans="1:7" s="185" customFormat="1" ht="16.5">
      <c r="A367" s="93"/>
      <c r="B367" s="94"/>
      <c r="C367" s="94"/>
      <c r="D367" s="94"/>
      <c r="E367" s="94"/>
      <c r="F367" s="94"/>
      <c r="G367" s="340"/>
    </row>
    <row r="368" spans="1:7" s="185" customFormat="1" ht="16.5">
      <c r="A368" s="93"/>
      <c r="B368" s="94"/>
      <c r="C368" s="94"/>
      <c r="D368" s="94"/>
      <c r="E368" s="94"/>
      <c r="F368" s="94"/>
      <c r="G368" s="340"/>
    </row>
    <row r="369" spans="1:7" s="185" customFormat="1" ht="16.5">
      <c r="A369" s="93"/>
      <c r="B369" s="94"/>
      <c r="C369" s="94"/>
      <c r="D369" s="94"/>
      <c r="E369" s="94"/>
      <c r="F369" s="94"/>
      <c r="G369" s="340"/>
    </row>
    <row r="370" spans="1:7" s="185" customFormat="1" ht="16.5">
      <c r="A370" s="93"/>
      <c r="B370" s="94"/>
      <c r="C370" s="94"/>
      <c r="D370" s="94"/>
      <c r="E370" s="94"/>
      <c r="F370" s="94"/>
      <c r="G370" s="340"/>
    </row>
    <row r="371" spans="1:7" s="185" customFormat="1" ht="16.5">
      <c r="A371" s="93"/>
      <c r="B371" s="94"/>
      <c r="C371" s="94"/>
      <c r="D371" s="94"/>
      <c r="E371" s="94"/>
      <c r="F371" s="94"/>
      <c r="G371" s="340"/>
    </row>
    <row r="372" spans="1:7" s="185" customFormat="1" ht="16.5">
      <c r="A372" s="93"/>
      <c r="B372" s="94"/>
      <c r="C372" s="94"/>
      <c r="D372" s="94"/>
      <c r="E372" s="94"/>
      <c r="F372" s="94"/>
      <c r="G372" s="340"/>
    </row>
    <row r="373" spans="1:7" s="185" customFormat="1" ht="16.5">
      <c r="A373" s="93"/>
      <c r="B373" s="94"/>
      <c r="C373" s="94"/>
      <c r="D373" s="94"/>
      <c r="E373" s="94"/>
      <c r="F373" s="94"/>
      <c r="G373" s="340"/>
    </row>
    <row r="374" spans="1:7" s="185" customFormat="1" ht="16.5">
      <c r="A374" s="93"/>
      <c r="B374" s="94"/>
      <c r="C374" s="94"/>
      <c r="D374" s="94"/>
      <c r="E374" s="94"/>
      <c r="F374" s="94"/>
      <c r="G374" s="340"/>
    </row>
    <row r="375" spans="1:7" s="185" customFormat="1" ht="16.5">
      <c r="A375" s="93"/>
      <c r="B375" s="94"/>
      <c r="C375" s="94"/>
      <c r="D375" s="94"/>
      <c r="E375" s="94"/>
      <c r="F375" s="94"/>
      <c r="G375" s="340"/>
    </row>
    <row r="376" spans="1:7" s="185" customFormat="1" ht="16.5">
      <c r="A376" s="93"/>
      <c r="B376" s="94"/>
      <c r="C376" s="94"/>
      <c r="D376" s="94"/>
      <c r="E376" s="94"/>
      <c r="F376" s="94"/>
      <c r="G376" s="340"/>
    </row>
    <row r="377" spans="1:7" s="185" customFormat="1" ht="16.5">
      <c r="A377" s="93"/>
      <c r="B377" s="94"/>
      <c r="C377" s="94"/>
      <c r="D377" s="94"/>
      <c r="E377" s="94"/>
      <c r="F377" s="94"/>
      <c r="G377" s="340"/>
    </row>
    <row r="378" spans="1:7" s="185" customFormat="1" ht="16.5">
      <c r="A378" s="93"/>
      <c r="B378" s="94"/>
      <c r="C378" s="94"/>
      <c r="D378" s="94"/>
      <c r="E378" s="94"/>
      <c r="F378" s="94"/>
      <c r="G378" s="340"/>
    </row>
    <row r="379" spans="1:7" s="185" customFormat="1" ht="16.5">
      <c r="A379" s="93"/>
      <c r="B379" s="94"/>
      <c r="C379" s="94"/>
      <c r="D379" s="94"/>
      <c r="E379" s="94"/>
      <c r="F379" s="94"/>
      <c r="G379" s="340"/>
    </row>
    <row r="380" spans="1:7" s="185" customFormat="1" ht="16.5">
      <c r="A380" s="93"/>
      <c r="B380" s="94"/>
      <c r="C380" s="94"/>
      <c r="D380" s="94"/>
      <c r="E380" s="94"/>
      <c r="F380" s="94"/>
      <c r="G380" s="340"/>
    </row>
    <row r="381" spans="1:7" s="185" customFormat="1" ht="16.5">
      <c r="A381" s="93"/>
      <c r="B381" s="94"/>
      <c r="C381" s="94"/>
      <c r="D381" s="94"/>
      <c r="E381" s="94"/>
      <c r="F381" s="94"/>
      <c r="G381" s="340"/>
    </row>
    <row r="382" spans="1:7" s="185" customFormat="1" ht="16.5">
      <c r="A382" s="93"/>
      <c r="B382" s="94"/>
      <c r="C382" s="94"/>
      <c r="D382" s="94"/>
      <c r="E382" s="94"/>
      <c r="F382" s="94"/>
      <c r="G382" s="340"/>
    </row>
    <row r="383" spans="1:7" s="185" customFormat="1" ht="16.5">
      <c r="A383" s="93"/>
      <c r="B383" s="94"/>
      <c r="C383" s="94"/>
      <c r="D383" s="94"/>
      <c r="E383" s="94"/>
      <c r="F383" s="94"/>
      <c r="G383" s="340"/>
    </row>
    <row r="384" spans="1:7" s="185" customFormat="1" ht="16.5">
      <c r="A384" s="93"/>
      <c r="B384" s="94"/>
      <c r="C384" s="94"/>
      <c r="D384" s="94"/>
      <c r="E384" s="94"/>
      <c r="F384" s="94"/>
      <c r="G384" s="340"/>
    </row>
    <row r="385" spans="1:7" s="185" customFormat="1" ht="16.5">
      <c r="A385" s="93"/>
      <c r="B385" s="94"/>
      <c r="C385" s="94"/>
      <c r="D385" s="94"/>
      <c r="E385" s="94"/>
      <c r="F385" s="94"/>
      <c r="G385" s="340"/>
    </row>
    <row r="386" spans="1:7" s="185" customFormat="1" ht="16.5">
      <c r="A386" s="93"/>
      <c r="B386" s="94"/>
      <c r="C386" s="94"/>
      <c r="D386" s="94"/>
      <c r="E386" s="94"/>
      <c r="F386" s="94"/>
      <c r="G386" s="340"/>
    </row>
    <row r="387" spans="1:7" s="185" customFormat="1" ht="16.5">
      <c r="A387" s="93"/>
      <c r="B387" s="94"/>
      <c r="C387" s="94"/>
      <c r="D387" s="94"/>
      <c r="E387" s="94"/>
      <c r="F387" s="94"/>
      <c r="G387" s="340"/>
    </row>
    <row r="388" spans="1:7" s="185" customFormat="1" ht="16.5">
      <c r="A388" s="93"/>
      <c r="B388" s="94"/>
      <c r="C388" s="94"/>
      <c r="D388" s="94"/>
      <c r="E388" s="94"/>
      <c r="F388" s="94"/>
      <c r="G388" s="340"/>
    </row>
    <row r="389" spans="1:7" s="185" customFormat="1" ht="16.5">
      <c r="A389" s="93"/>
      <c r="B389" s="94"/>
      <c r="C389" s="94"/>
      <c r="D389" s="94"/>
      <c r="E389" s="94"/>
      <c r="F389" s="94"/>
      <c r="G389" s="340"/>
    </row>
    <row r="390" spans="1:7" s="185" customFormat="1" ht="16.5">
      <c r="A390" s="93"/>
      <c r="B390" s="94"/>
      <c r="C390" s="94"/>
      <c r="D390" s="94"/>
      <c r="E390" s="94"/>
      <c r="F390" s="94"/>
      <c r="G390" s="340"/>
    </row>
    <row r="391" spans="1:7" s="185" customFormat="1" ht="16.5">
      <c r="A391" s="93"/>
      <c r="B391" s="94"/>
      <c r="C391" s="94"/>
      <c r="D391" s="94"/>
      <c r="E391" s="94"/>
      <c r="F391" s="94"/>
      <c r="G391" s="340"/>
    </row>
    <row r="392" spans="1:7" s="185" customFormat="1" ht="16.5">
      <c r="A392" s="93"/>
      <c r="B392" s="94"/>
      <c r="C392" s="94"/>
      <c r="D392" s="94"/>
      <c r="E392" s="94"/>
      <c r="F392" s="94"/>
      <c r="G392" s="340"/>
    </row>
    <row r="393" spans="1:7" ht="15.75">
      <c r="A393" s="93"/>
    </row>
    <row r="394" spans="1:7" ht="15.75">
      <c r="A394" s="93"/>
    </row>
    <row r="395" spans="1:7" ht="15.75">
      <c r="A395" s="93"/>
    </row>
    <row r="396" spans="1:7" ht="15.75">
      <c r="A396" s="93"/>
    </row>
    <row r="397" spans="1:7" ht="15.75">
      <c r="A397" s="93"/>
    </row>
    <row r="398" spans="1:7" ht="15.75">
      <c r="A398" s="93"/>
    </row>
    <row r="399" spans="1:7" ht="15.75">
      <c r="A399" s="93"/>
    </row>
    <row r="400" spans="1:7"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row r="650" spans="1:1" ht="15.75">
      <c r="A650" s="93"/>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0"/>
  <sheetViews>
    <sheetView topLeftCell="A2" zoomScaleNormal="100" workbookViewId="0">
      <selection activeCell="A2" sqref="A2:I2"/>
    </sheetView>
  </sheetViews>
  <sheetFormatPr defaultRowHeight="15"/>
  <cols>
    <col min="1" max="1" width="77.42578125" style="95" customWidth="1"/>
    <col min="2" max="6" width="11.7109375" style="94" customWidth="1"/>
    <col min="7" max="9" width="14.5703125" style="94" customWidth="1"/>
    <col min="10" max="13" width="9.140625" style="983" customWidth="1"/>
    <col min="14" max="17" width="9.85546875" style="983" bestFit="1" customWidth="1"/>
    <col min="18" max="20" width="9.28515625" style="983" bestFit="1" customWidth="1"/>
    <col min="21" max="253" width="11.42578125" style="983" customWidth="1"/>
    <col min="254" max="254" width="82.85546875" style="983" customWidth="1"/>
    <col min="255" max="259" width="11.7109375" style="983" customWidth="1"/>
    <col min="260" max="262" width="14.5703125" style="983" customWidth="1"/>
    <col min="263" max="269" width="9.140625" style="983" customWidth="1"/>
    <col min="270" max="273" width="9.85546875" style="983" bestFit="1" customWidth="1"/>
    <col min="274" max="276" width="9.28515625" style="983" bestFit="1" customWidth="1"/>
    <col min="277" max="509" width="11.42578125" style="983" customWidth="1"/>
    <col min="510" max="510" width="82.85546875" style="983" customWidth="1"/>
    <col min="511" max="515" width="11.7109375" style="983" customWidth="1"/>
    <col min="516" max="518" width="14.5703125" style="983" customWidth="1"/>
    <col min="519" max="525" width="9.140625" style="983" customWidth="1"/>
    <col min="526" max="529" width="9.85546875" style="983" bestFit="1" customWidth="1"/>
    <col min="530" max="532" width="9.28515625" style="983" bestFit="1" customWidth="1"/>
    <col min="533" max="765" width="11.42578125" style="983" customWidth="1"/>
    <col min="766" max="766" width="82.85546875" style="983" customWidth="1"/>
    <col min="767" max="771" width="11.7109375" style="983" customWidth="1"/>
    <col min="772" max="774" width="14.5703125" style="983" customWidth="1"/>
    <col min="775" max="781" width="9.140625" style="983" customWidth="1"/>
    <col min="782" max="785" width="9.85546875" style="983" bestFit="1" customWidth="1"/>
    <col min="786" max="788" width="9.28515625" style="983" bestFit="1" customWidth="1"/>
    <col min="789" max="1021" width="11.42578125" style="983" customWidth="1"/>
    <col min="1022" max="1022" width="82.85546875" style="983" customWidth="1"/>
    <col min="1023" max="1027" width="11.7109375" style="983" customWidth="1"/>
    <col min="1028" max="1030" width="14.5703125" style="983" customWidth="1"/>
    <col min="1031" max="1037" width="9.140625" style="983" customWidth="1"/>
    <col min="1038" max="1041" width="9.85546875" style="983" bestFit="1" customWidth="1"/>
    <col min="1042" max="1044" width="9.28515625" style="983" bestFit="1" customWidth="1"/>
    <col min="1045" max="1277" width="11.42578125" style="983" customWidth="1"/>
    <col min="1278" max="1278" width="82.85546875" style="983" customWidth="1"/>
    <col min="1279" max="1283" width="11.7109375" style="983" customWidth="1"/>
    <col min="1284" max="1286" width="14.5703125" style="983" customWidth="1"/>
    <col min="1287" max="1293" width="9.140625" style="983" customWidth="1"/>
    <col min="1294" max="1297" width="9.85546875" style="983" bestFit="1" customWidth="1"/>
    <col min="1298" max="1300" width="9.28515625" style="983" bestFit="1" customWidth="1"/>
    <col min="1301" max="1533" width="11.42578125" style="983" customWidth="1"/>
    <col min="1534" max="1534" width="82.85546875" style="983" customWidth="1"/>
    <col min="1535" max="1539" width="11.7109375" style="983" customWidth="1"/>
    <col min="1540" max="1542" width="14.5703125" style="983" customWidth="1"/>
    <col min="1543" max="1549" width="9.140625" style="983" customWidth="1"/>
    <col min="1550" max="1553" width="9.85546875" style="983" bestFit="1" customWidth="1"/>
    <col min="1554" max="1556" width="9.28515625" style="983" bestFit="1" customWidth="1"/>
    <col min="1557" max="1789" width="11.42578125" style="983" customWidth="1"/>
    <col min="1790" max="1790" width="82.85546875" style="983" customWidth="1"/>
    <col min="1791" max="1795" width="11.7109375" style="983" customWidth="1"/>
    <col min="1796" max="1798" width="14.5703125" style="983" customWidth="1"/>
    <col min="1799" max="1805" width="9.140625" style="983" customWidth="1"/>
    <col min="1806" max="1809" width="9.85546875" style="983" bestFit="1" customWidth="1"/>
    <col min="1810" max="1812" width="9.28515625" style="983" bestFit="1" customWidth="1"/>
    <col min="1813" max="2045" width="11.42578125" style="983" customWidth="1"/>
    <col min="2046" max="2046" width="82.85546875" style="983" customWidth="1"/>
    <col min="2047" max="2051" width="11.7109375" style="983" customWidth="1"/>
    <col min="2052" max="2054" width="14.5703125" style="983" customWidth="1"/>
    <col min="2055" max="2061" width="9.140625" style="983" customWidth="1"/>
    <col min="2062" max="2065" width="9.85546875" style="983" bestFit="1" customWidth="1"/>
    <col min="2066" max="2068" width="9.28515625" style="983" bestFit="1" customWidth="1"/>
    <col min="2069" max="2301" width="11.42578125" style="983" customWidth="1"/>
    <col min="2302" max="2302" width="82.85546875" style="983" customWidth="1"/>
    <col min="2303" max="2307" width="11.7109375" style="983" customWidth="1"/>
    <col min="2308" max="2310" width="14.5703125" style="983" customWidth="1"/>
    <col min="2311" max="2317" width="9.140625" style="983" customWidth="1"/>
    <col min="2318" max="2321" width="9.85546875" style="983" bestFit="1" customWidth="1"/>
    <col min="2322" max="2324" width="9.28515625" style="983" bestFit="1" customWidth="1"/>
    <col min="2325" max="2557" width="11.42578125" style="983" customWidth="1"/>
    <col min="2558" max="2558" width="82.85546875" style="983" customWidth="1"/>
    <col min="2559" max="2563" width="11.7109375" style="983" customWidth="1"/>
    <col min="2564" max="2566" width="14.5703125" style="983" customWidth="1"/>
    <col min="2567" max="2573" width="9.140625" style="983" customWidth="1"/>
    <col min="2574" max="2577" width="9.85546875" style="983" bestFit="1" customWidth="1"/>
    <col min="2578" max="2580" width="9.28515625" style="983" bestFit="1" customWidth="1"/>
    <col min="2581" max="2813" width="11.42578125" style="983" customWidth="1"/>
    <col min="2814" max="2814" width="82.85546875" style="983" customWidth="1"/>
    <col min="2815" max="2819" width="11.7109375" style="983" customWidth="1"/>
    <col min="2820" max="2822" width="14.5703125" style="983" customWidth="1"/>
    <col min="2823" max="2829" width="9.140625" style="983" customWidth="1"/>
    <col min="2830" max="2833" width="9.85546875" style="983" bestFit="1" customWidth="1"/>
    <col min="2834" max="2836" width="9.28515625" style="983" bestFit="1" customWidth="1"/>
    <col min="2837" max="3069" width="11.42578125" style="983" customWidth="1"/>
    <col min="3070" max="3070" width="82.85546875" style="983" customWidth="1"/>
    <col min="3071" max="3075" width="11.7109375" style="983" customWidth="1"/>
    <col min="3076" max="3078" width="14.5703125" style="983" customWidth="1"/>
    <col min="3079" max="3085" width="9.140625" style="983" customWidth="1"/>
    <col min="3086" max="3089" width="9.85546875" style="983" bestFit="1" customWidth="1"/>
    <col min="3090" max="3092" width="9.28515625" style="983" bestFit="1" customWidth="1"/>
    <col min="3093" max="3325" width="11.42578125" style="983" customWidth="1"/>
    <col min="3326" max="3326" width="82.85546875" style="983" customWidth="1"/>
    <col min="3327" max="3331" width="11.7109375" style="983" customWidth="1"/>
    <col min="3332" max="3334" width="14.5703125" style="983" customWidth="1"/>
    <col min="3335" max="3341" width="9.140625" style="983" customWidth="1"/>
    <col min="3342" max="3345" width="9.85546875" style="983" bestFit="1" customWidth="1"/>
    <col min="3346" max="3348" width="9.28515625" style="983" bestFit="1" customWidth="1"/>
    <col min="3349" max="3581" width="11.42578125" style="983" customWidth="1"/>
    <col min="3582" max="3582" width="82.85546875" style="983" customWidth="1"/>
    <col min="3583" max="3587" width="11.7109375" style="983" customWidth="1"/>
    <col min="3588" max="3590" width="14.5703125" style="983" customWidth="1"/>
    <col min="3591" max="3597" width="9.140625" style="983" customWidth="1"/>
    <col min="3598" max="3601" width="9.85546875" style="983" bestFit="1" customWidth="1"/>
    <col min="3602" max="3604" width="9.28515625" style="983" bestFit="1" customWidth="1"/>
    <col min="3605" max="3837" width="11.42578125" style="983" customWidth="1"/>
    <col min="3838" max="3838" width="82.85546875" style="983" customWidth="1"/>
    <col min="3839" max="3843" width="11.7109375" style="983" customWidth="1"/>
    <col min="3844" max="3846" width="14.5703125" style="983" customWidth="1"/>
    <col min="3847" max="3853" width="9.140625" style="983" customWidth="1"/>
    <col min="3854" max="3857" width="9.85546875" style="983" bestFit="1" customWidth="1"/>
    <col min="3858" max="3860" width="9.28515625" style="983" bestFit="1" customWidth="1"/>
    <col min="3861" max="4093" width="11.42578125" style="983" customWidth="1"/>
    <col min="4094" max="4094" width="82.85546875" style="983" customWidth="1"/>
    <col min="4095" max="4099" width="11.7109375" style="983" customWidth="1"/>
    <col min="4100" max="4102" width="14.5703125" style="983" customWidth="1"/>
    <col min="4103" max="4109" width="9.140625" style="983" customWidth="1"/>
    <col min="4110" max="4113" width="9.85546875" style="983" bestFit="1" customWidth="1"/>
    <col min="4114" max="4116" width="9.28515625" style="983" bestFit="1" customWidth="1"/>
    <col min="4117" max="4349" width="11.42578125" style="983" customWidth="1"/>
    <col min="4350" max="4350" width="82.85546875" style="983" customWidth="1"/>
    <col min="4351" max="4355" width="11.7109375" style="983" customWidth="1"/>
    <col min="4356" max="4358" width="14.5703125" style="983" customWidth="1"/>
    <col min="4359" max="4365" width="9.140625" style="983" customWidth="1"/>
    <col min="4366" max="4369" width="9.85546875" style="983" bestFit="1" customWidth="1"/>
    <col min="4370" max="4372" width="9.28515625" style="983" bestFit="1" customWidth="1"/>
    <col min="4373" max="4605" width="11.42578125" style="983" customWidth="1"/>
    <col min="4606" max="4606" width="82.85546875" style="983" customWidth="1"/>
    <col min="4607" max="4611" width="11.7109375" style="983" customWidth="1"/>
    <col min="4612" max="4614" width="14.5703125" style="983" customWidth="1"/>
    <col min="4615" max="4621" width="9.140625" style="983" customWidth="1"/>
    <col min="4622" max="4625" width="9.85546875" style="983" bestFit="1" customWidth="1"/>
    <col min="4626" max="4628" width="9.28515625" style="983" bestFit="1" customWidth="1"/>
    <col min="4629" max="4861" width="11.42578125" style="983" customWidth="1"/>
    <col min="4862" max="4862" width="82.85546875" style="983" customWidth="1"/>
    <col min="4863" max="4867" width="11.7109375" style="983" customWidth="1"/>
    <col min="4868" max="4870" width="14.5703125" style="983" customWidth="1"/>
    <col min="4871" max="4877" width="9.140625" style="983" customWidth="1"/>
    <col min="4878" max="4881" width="9.85546875" style="983" bestFit="1" customWidth="1"/>
    <col min="4882" max="4884" width="9.28515625" style="983" bestFit="1" customWidth="1"/>
    <col min="4885" max="5117" width="11.42578125" style="983" customWidth="1"/>
    <col min="5118" max="5118" width="82.85546875" style="983" customWidth="1"/>
    <col min="5119" max="5123" width="11.7109375" style="983" customWidth="1"/>
    <col min="5124" max="5126" width="14.5703125" style="983" customWidth="1"/>
    <col min="5127" max="5133" width="9.140625" style="983" customWidth="1"/>
    <col min="5134" max="5137" width="9.85546875" style="983" bestFit="1" customWidth="1"/>
    <col min="5138" max="5140" width="9.28515625" style="983" bestFit="1" customWidth="1"/>
    <col min="5141" max="5373" width="11.42578125" style="983" customWidth="1"/>
    <col min="5374" max="5374" width="82.85546875" style="983" customWidth="1"/>
    <col min="5375" max="5379" width="11.7109375" style="983" customWidth="1"/>
    <col min="5380" max="5382" width="14.5703125" style="983" customWidth="1"/>
    <col min="5383" max="5389" width="9.140625" style="983" customWidth="1"/>
    <col min="5390" max="5393" width="9.85546875" style="983" bestFit="1" customWidth="1"/>
    <col min="5394" max="5396" width="9.28515625" style="983" bestFit="1" customWidth="1"/>
    <col min="5397" max="5629" width="11.42578125" style="983" customWidth="1"/>
    <col min="5630" max="5630" width="82.85546875" style="983" customWidth="1"/>
    <col min="5631" max="5635" width="11.7109375" style="983" customWidth="1"/>
    <col min="5636" max="5638" width="14.5703125" style="983" customWidth="1"/>
    <col min="5639" max="5645" width="9.140625" style="983" customWidth="1"/>
    <col min="5646" max="5649" width="9.85546875" style="983" bestFit="1" customWidth="1"/>
    <col min="5650" max="5652" width="9.28515625" style="983" bestFit="1" customWidth="1"/>
    <col min="5653" max="5885" width="11.42578125" style="983" customWidth="1"/>
    <col min="5886" max="5886" width="82.85546875" style="983" customWidth="1"/>
    <col min="5887" max="5891" width="11.7109375" style="983" customWidth="1"/>
    <col min="5892" max="5894" width="14.5703125" style="983" customWidth="1"/>
    <col min="5895" max="5901" width="9.140625" style="983" customWidth="1"/>
    <col min="5902" max="5905" width="9.85546875" style="983" bestFit="1" customWidth="1"/>
    <col min="5906" max="5908" width="9.28515625" style="983" bestFit="1" customWidth="1"/>
    <col min="5909" max="6141" width="11.42578125" style="983" customWidth="1"/>
    <col min="6142" max="6142" width="82.85546875" style="983" customWidth="1"/>
    <col min="6143" max="6147" width="11.7109375" style="983" customWidth="1"/>
    <col min="6148" max="6150" width="14.5703125" style="983" customWidth="1"/>
    <col min="6151" max="6157" width="9.140625" style="983" customWidth="1"/>
    <col min="6158" max="6161" width="9.85546875" style="983" bestFit="1" customWidth="1"/>
    <col min="6162" max="6164" width="9.28515625" style="983" bestFit="1" customWidth="1"/>
    <col min="6165" max="6397" width="11.42578125" style="983" customWidth="1"/>
    <col min="6398" max="6398" width="82.85546875" style="983" customWidth="1"/>
    <col min="6399" max="6403" width="11.7109375" style="983" customWidth="1"/>
    <col min="6404" max="6406" width="14.5703125" style="983" customWidth="1"/>
    <col min="6407" max="6413" width="9.140625" style="983" customWidth="1"/>
    <col min="6414" max="6417" width="9.85546875" style="983" bestFit="1" customWidth="1"/>
    <col min="6418" max="6420" width="9.28515625" style="983" bestFit="1" customWidth="1"/>
    <col min="6421" max="6653" width="11.42578125" style="983" customWidth="1"/>
    <col min="6654" max="6654" width="82.85546875" style="983" customWidth="1"/>
    <col min="6655" max="6659" width="11.7109375" style="983" customWidth="1"/>
    <col min="6660" max="6662" width="14.5703125" style="983" customWidth="1"/>
    <col min="6663" max="6669" width="9.140625" style="983" customWidth="1"/>
    <col min="6670" max="6673" width="9.85546875" style="983" bestFit="1" customWidth="1"/>
    <col min="6674" max="6676" width="9.28515625" style="983" bestFit="1" customWidth="1"/>
    <col min="6677" max="6909" width="11.42578125" style="983" customWidth="1"/>
    <col min="6910" max="6910" width="82.85546875" style="983" customWidth="1"/>
    <col min="6911" max="6915" width="11.7109375" style="983" customWidth="1"/>
    <col min="6916" max="6918" width="14.5703125" style="983" customWidth="1"/>
    <col min="6919" max="6925" width="9.140625" style="983" customWidth="1"/>
    <col min="6926" max="6929" width="9.85546875" style="983" bestFit="1" customWidth="1"/>
    <col min="6930" max="6932" width="9.28515625" style="983" bestFit="1" customWidth="1"/>
    <col min="6933" max="7165" width="11.42578125" style="983" customWidth="1"/>
    <col min="7166" max="7166" width="82.85546875" style="983" customWidth="1"/>
    <col min="7167" max="7171" width="11.7109375" style="983" customWidth="1"/>
    <col min="7172" max="7174" width="14.5703125" style="983" customWidth="1"/>
    <col min="7175" max="7181" width="9.140625" style="983" customWidth="1"/>
    <col min="7182" max="7185" width="9.85546875" style="983" bestFit="1" customWidth="1"/>
    <col min="7186" max="7188" width="9.28515625" style="983" bestFit="1" customWidth="1"/>
    <col min="7189" max="7421" width="11.42578125" style="983" customWidth="1"/>
    <col min="7422" max="7422" width="82.85546875" style="983" customWidth="1"/>
    <col min="7423" max="7427" width="11.7109375" style="983" customWidth="1"/>
    <col min="7428" max="7430" width="14.5703125" style="983" customWidth="1"/>
    <col min="7431" max="7437" width="9.140625" style="983" customWidth="1"/>
    <col min="7438" max="7441" width="9.85546875" style="983" bestFit="1" customWidth="1"/>
    <col min="7442" max="7444" width="9.28515625" style="983" bestFit="1" customWidth="1"/>
    <col min="7445" max="7677" width="11.42578125" style="983" customWidth="1"/>
    <col min="7678" max="7678" width="82.85546875" style="983" customWidth="1"/>
    <col min="7679" max="7683" width="11.7109375" style="983" customWidth="1"/>
    <col min="7684" max="7686" width="14.5703125" style="983" customWidth="1"/>
    <col min="7687" max="7693" width="9.140625" style="983" customWidth="1"/>
    <col min="7694" max="7697" width="9.85546875" style="983" bestFit="1" customWidth="1"/>
    <col min="7698" max="7700" width="9.28515625" style="983" bestFit="1" customWidth="1"/>
    <col min="7701" max="7933" width="11.42578125" style="983" customWidth="1"/>
    <col min="7934" max="7934" width="82.85546875" style="983" customWidth="1"/>
    <col min="7935" max="7939" width="11.7109375" style="983" customWidth="1"/>
    <col min="7940" max="7942" width="14.5703125" style="983" customWidth="1"/>
    <col min="7943" max="7949" width="9.140625" style="983" customWidth="1"/>
    <col min="7950" max="7953" width="9.85546875" style="983" bestFit="1" customWidth="1"/>
    <col min="7954" max="7956" width="9.28515625" style="983" bestFit="1" customWidth="1"/>
    <col min="7957" max="8189" width="11.42578125" style="983" customWidth="1"/>
    <col min="8190" max="8190" width="82.85546875" style="983" customWidth="1"/>
    <col min="8191" max="8195" width="11.7109375" style="983" customWidth="1"/>
    <col min="8196" max="8198" width="14.5703125" style="983" customWidth="1"/>
    <col min="8199" max="8205" width="9.140625" style="983" customWidth="1"/>
    <col min="8206" max="8209" width="9.85546875" style="983" bestFit="1" customWidth="1"/>
    <col min="8210" max="8212" width="9.28515625" style="983" bestFit="1" customWidth="1"/>
    <col min="8213" max="8445" width="11.42578125" style="983" customWidth="1"/>
    <col min="8446" max="8446" width="82.85546875" style="983" customWidth="1"/>
    <col min="8447" max="8451" width="11.7109375" style="983" customWidth="1"/>
    <col min="8452" max="8454" width="14.5703125" style="983" customWidth="1"/>
    <col min="8455" max="8461" width="9.140625" style="983" customWidth="1"/>
    <col min="8462" max="8465" width="9.85546875" style="983" bestFit="1" customWidth="1"/>
    <col min="8466" max="8468" width="9.28515625" style="983" bestFit="1" customWidth="1"/>
    <col min="8469" max="8701" width="11.42578125" style="983" customWidth="1"/>
    <col min="8702" max="8702" width="82.85546875" style="983" customWidth="1"/>
    <col min="8703" max="8707" width="11.7109375" style="983" customWidth="1"/>
    <col min="8708" max="8710" width="14.5703125" style="983" customWidth="1"/>
    <col min="8711" max="8717" width="9.140625" style="983" customWidth="1"/>
    <col min="8718" max="8721" width="9.85546875" style="983" bestFit="1" customWidth="1"/>
    <col min="8722" max="8724" width="9.28515625" style="983" bestFit="1" customWidth="1"/>
    <col min="8725" max="8957" width="11.42578125" style="983" customWidth="1"/>
    <col min="8958" max="8958" width="82.85546875" style="983" customWidth="1"/>
    <col min="8959" max="8963" width="11.7109375" style="983" customWidth="1"/>
    <col min="8964" max="8966" width="14.5703125" style="983" customWidth="1"/>
    <col min="8967" max="8973" width="9.140625" style="983" customWidth="1"/>
    <col min="8974" max="8977" width="9.85546875" style="983" bestFit="1" customWidth="1"/>
    <col min="8978" max="8980" width="9.28515625" style="983" bestFit="1" customWidth="1"/>
    <col min="8981" max="9213" width="11.42578125" style="983" customWidth="1"/>
    <col min="9214" max="9214" width="82.85546875" style="983" customWidth="1"/>
    <col min="9215" max="9219" width="11.7109375" style="983" customWidth="1"/>
    <col min="9220" max="9222" width="14.5703125" style="983" customWidth="1"/>
    <col min="9223" max="9229" width="9.140625" style="983" customWidth="1"/>
    <col min="9230" max="9233" width="9.85546875" style="983" bestFit="1" customWidth="1"/>
    <col min="9234" max="9236" width="9.28515625" style="983" bestFit="1" customWidth="1"/>
    <col min="9237" max="9469" width="11.42578125" style="983" customWidth="1"/>
    <col min="9470" max="9470" width="82.85546875" style="983" customWidth="1"/>
    <col min="9471" max="9475" width="11.7109375" style="983" customWidth="1"/>
    <col min="9476" max="9478" width="14.5703125" style="983" customWidth="1"/>
    <col min="9479" max="9485" width="9.140625" style="983" customWidth="1"/>
    <col min="9486" max="9489" width="9.85546875" style="983" bestFit="1" customWidth="1"/>
    <col min="9490" max="9492" width="9.28515625" style="983" bestFit="1" customWidth="1"/>
    <col min="9493" max="9725" width="11.42578125" style="983" customWidth="1"/>
    <col min="9726" max="9726" width="82.85546875" style="983" customWidth="1"/>
    <col min="9727" max="9731" width="11.7109375" style="983" customWidth="1"/>
    <col min="9732" max="9734" width="14.5703125" style="983" customWidth="1"/>
    <col min="9735" max="9741" width="9.140625" style="983" customWidth="1"/>
    <col min="9742" max="9745" width="9.85546875" style="983" bestFit="1" customWidth="1"/>
    <col min="9746" max="9748" width="9.28515625" style="983" bestFit="1" customWidth="1"/>
    <col min="9749" max="9981" width="11.42578125" style="983" customWidth="1"/>
    <col min="9982" max="9982" width="82.85546875" style="983" customWidth="1"/>
    <col min="9983" max="9987" width="11.7109375" style="983" customWidth="1"/>
    <col min="9988" max="9990" width="14.5703125" style="983" customWidth="1"/>
    <col min="9991" max="9997" width="9.140625" style="983" customWidth="1"/>
    <col min="9998" max="10001" width="9.85546875" style="983" bestFit="1" customWidth="1"/>
    <col min="10002" max="10004" width="9.28515625" style="983" bestFit="1" customWidth="1"/>
    <col min="10005" max="10237" width="11.42578125" style="983" customWidth="1"/>
    <col min="10238" max="10238" width="82.85546875" style="983" customWidth="1"/>
    <col min="10239" max="10243" width="11.7109375" style="983" customWidth="1"/>
    <col min="10244" max="10246" width="14.5703125" style="983" customWidth="1"/>
    <col min="10247" max="10253" width="9.140625" style="983" customWidth="1"/>
    <col min="10254" max="10257" width="9.85546875" style="983" bestFit="1" customWidth="1"/>
    <col min="10258" max="10260" width="9.28515625" style="983" bestFit="1" customWidth="1"/>
    <col min="10261" max="10493" width="11.42578125" style="983" customWidth="1"/>
    <col min="10494" max="10494" width="82.85546875" style="983" customWidth="1"/>
    <col min="10495" max="10499" width="11.7109375" style="983" customWidth="1"/>
    <col min="10500" max="10502" width="14.5703125" style="983" customWidth="1"/>
    <col min="10503" max="10509" width="9.140625" style="983" customWidth="1"/>
    <col min="10510" max="10513" width="9.85546875" style="983" bestFit="1" customWidth="1"/>
    <col min="10514" max="10516" width="9.28515625" style="983" bestFit="1" customWidth="1"/>
    <col min="10517" max="10749" width="11.42578125" style="983" customWidth="1"/>
    <col min="10750" max="10750" width="82.85546875" style="983" customWidth="1"/>
    <col min="10751" max="10755" width="11.7109375" style="983" customWidth="1"/>
    <col min="10756" max="10758" width="14.5703125" style="983" customWidth="1"/>
    <col min="10759" max="10765" width="9.140625" style="983" customWidth="1"/>
    <col min="10766" max="10769" width="9.85546875" style="983" bestFit="1" customWidth="1"/>
    <col min="10770" max="10772" width="9.28515625" style="983" bestFit="1" customWidth="1"/>
    <col min="10773" max="11005" width="11.42578125" style="983" customWidth="1"/>
    <col min="11006" max="11006" width="82.85546875" style="983" customWidth="1"/>
    <col min="11007" max="11011" width="11.7109375" style="983" customWidth="1"/>
    <col min="11012" max="11014" width="14.5703125" style="983" customWidth="1"/>
    <col min="11015" max="11021" width="9.140625" style="983" customWidth="1"/>
    <col min="11022" max="11025" width="9.85546875" style="983" bestFit="1" customWidth="1"/>
    <col min="11026" max="11028" width="9.28515625" style="983" bestFit="1" customWidth="1"/>
    <col min="11029" max="11261" width="11.42578125" style="983" customWidth="1"/>
    <col min="11262" max="11262" width="82.85546875" style="983" customWidth="1"/>
    <col min="11263" max="11267" width="11.7109375" style="983" customWidth="1"/>
    <col min="11268" max="11270" width="14.5703125" style="983" customWidth="1"/>
    <col min="11271" max="11277" width="9.140625" style="983" customWidth="1"/>
    <col min="11278" max="11281" width="9.85546875" style="983" bestFit="1" customWidth="1"/>
    <col min="11282" max="11284" width="9.28515625" style="983" bestFit="1" customWidth="1"/>
    <col min="11285" max="11517" width="11.42578125" style="983" customWidth="1"/>
    <col min="11518" max="11518" width="82.85546875" style="983" customWidth="1"/>
    <col min="11519" max="11523" width="11.7109375" style="983" customWidth="1"/>
    <col min="11524" max="11526" width="14.5703125" style="983" customWidth="1"/>
    <col min="11527" max="11533" width="9.140625" style="983" customWidth="1"/>
    <col min="11534" max="11537" width="9.85546875" style="983" bestFit="1" customWidth="1"/>
    <col min="11538" max="11540" width="9.28515625" style="983" bestFit="1" customWidth="1"/>
    <col min="11541" max="11773" width="11.42578125" style="983" customWidth="1"/>
    <col min="11774" max="11774" width="82.85546875" style="983" customWidth="1"/>
    <col min="11775" max="11779" width="11.7109375" style="983" customWidth="1"/>
    <col min="11780" max="11782" width="14.5703125" style="983" customWidth="1"/>
    <col min="11783" max="11789" width="9.140625" style="983" customWidth="1"/>
    <col min="11790" max="11793" width="9.85546875" style="983" bestFit="1" customWidth="1"/>
    <col min="11794" max="11796" width="9.28515625" style="983" bestFit="1" customWidth="1"/>
    <col min="11797" max="12029" width="11.42578125" style="983" customWidth="1"/>
    <col min="12030" max="12030" width="82.85546875" style="983" customWidth="1"/>
    <col min="12031" max="12035" width="11.7109375" style="983" customWidth="1"/>
    <col min="12036" max="12038" width="14.5703125" style="983" customWidth="1"/>
    <col min="12039" max="12045" width="9.140625" style="983" customWidth="1"/>
    <col min="12046" max="12049" width="9.85546875" style="983" bestFit="1" customWidth="1"/>
    <col min="12050" max="12052" width="9.28515625" style="983" bestFit="1" customWidth="1"/>
    <col min="12053" max="12285" width="11.42578125" style="983" customWidth="1"/>
    <col min="12286" max="12286" width="82.85546875" style="983" customWidth="1"/>
    <col min="12287" max="12291" width="11.7109375" style="983" customWidth="1"/>
    <col min="12292" max="12294" width="14.5703125" style="983" customWidth="1"/>
    <col min="12295" max="12301" width="9.140625" style="983" customWidth="1"/>
    <col min="12302" max="12305" width="9.85546875" style="983" bestFit="1" customWidth="1"/>
    <col min="12306" max="12308" width="9.28515625" style="983" bestFit="1" customWidth="1"/>
    <col min="12309" max="12541" width="11.42578125" style="983" customWidth="1"/>
    <col min="12542" max="12542" width="82.85546875" style="983" customWidth="1"/>
    <col min="12543" max="12547" width="11.7109375" style="983" customWidth="1"/>
    <col min="12548" max="12550" width="14.5703125" style="983" customWidth="1"/>
    <col min="12551" max="12557" width="9.140625" style="983" customWidth="1"/>
    <col min="12558" max="12561" width="9.85546875" style="983" bestFit="1" customWidth="1"/>
    <col min="12562" max="12564" width="9.28515625" style="983" bestFit="1" customWidth="1"/>
    <col min="12565" max="12797" width="11.42578125" style="983" customWidth="1"/>
    <col min="12798" max="12798" width="82.85546875" style="983" customWidth="1"/>
    <col min="12799" max="12803" width="11.7109375" style="983" customWidth="1"/>
    <col min="12804" max="12806" width="14.5703125" style="983" customWidth="1"/>
    <col min="12807" max="12813" width="9.140625" style="983" customWidth="1"/>
    <col min="12814" max="12817" width="9.85546875" style="983" bestFit="1" customWidth="1"/>
    <col min="12818" max="12820" width="9.28515625" style="983" bestFit="1" customWidth="1"/>
    <col min="12821" max="13053" width="11.42578125" style="983" customWidth="1"/>
    <col min="13054" max="13054" width="82.85546875" style="983" customWidth="1"/>
    <col min="13055" max="13059" width="11.7109375" style="983" customWidth="1"/>
    <col min="13060" max="13062" width="14.5703125" style="983" customWidth="1"/>
    <col min="13063" max="13069" width="9.140625" style="983" customWidth="1"/>
    <col min="13070" max="13073" width="9.85546875" style="983" bestFit="1" customWidth="1"/>
    <col min="13074" max="13076" width="9.28515625" style="983" bestFit="1" customWidth="1"/>
    <col min="13077" max="13309" width="11.42578125" style="983" customWidth="1"/>
    <col min="13310" max="13310" width="82.85546875" style="983" customWidth="1"/>
    <col min="13311" max="13315" width="11.7109375" style="983" customWidth="1"/>
    <col min="13316" max="13318" width="14.5703125" style="983" customWidth="1"/>
    <col min="13319" max="13325" width="9.140625" style="983" customWidth="1"/>
    <col min="13326" max="13329" width="9.85546875" style="983" bestFit="1" customWidth="1"/>
    <col min="13330" max="13332" width="9.28515625" style="983" bestFit="1" customWidth="1"/>
    <col min="13333" max="13565" width="11.42578125" style="983" customWidth="1"/>
    <col min="13566" max="13566" width="82.85546875" style="983" customWidth="1"/>
    <col min="13567" max="13571" width="11.7109375" style="983" customWidth="1"/>
    <col min="13572" max="13574" width="14.5703125" style="983" customWidth="1"/>
    <col min="13575" max="13581" width="9.140625" style="983" customWidth="1"/>
    <col min="13582" max="13585" width="9.85546875" style="983" bestFit="1" customWidth="1"/>
    <col min="13586" max="13588" width="9.28515625" style="983" bestFit="1" customWidth="1"/>
    <col min="13589" max="13821" width="11.42578125" style="983" customWidth="1"/>
    <col min="13822" max="13822" width="82.85546875" style="983" customWidth="1"/>
    <col min="13823" max="13827" width="11.7109375" style="983" customWidth="1"/>
    <col min="13828" max="13830" width="14.5703125" style="983" customWidth="1"/>
    <col min="13831" max="13837" width="9.140625" style="983" customWidth="1"/>
    <col min="13838" max="13841" width="9.85546875" style="983" bestFit="1" customWidth="1"/>
    <col min="13842" max="13844" width="9.28515625" style="983" bestFit="1" customWidth="1"/>
    <col min="13845" max="14077" width="11.42578125" style="983" customWidth="1"/>
    <col min="14078" max="14078" width="82.85546875" style="983" customWidth="1"/>
    <col min="14079" max="14083" width="11.7109375" style="983" customWidth="1"/>
    <col min="14084" max="14086" width="14.5703125" style="983" customWidth="1"/>
    <col min="14087" max="14093" width="9.140625" style="983" customWidth="1"/>
    <col min="14094" max="14097" width="9.85546875" style="983" bestFit="1" customWidth="1"/>
    <col min="14098" max="14100" width="9.28515625" style="983" bestFit="1" customWidth="1"/>
    <col min="14101" max="14333" width="11.42578125" style="983" customWidth="1"/>
    <col min="14334" max="14334" width="82.85546875" style="983" customWidth="1"/>
    <col min="14335" max="14339" width="11.7109375" style="983" customWidth="1"/>
    <col min="14340" max="14342" width="14.5703125" style="983" customWidth="1"/>
    <col min="14343" max="14349" width="9.140625" style="983" customWidth="1"/>
    <col min="14350" max="14353" width="9.85546875" style="983" bestFit="1" customWidth="1"/>
    <col min="14354" max="14356" width="9.28515625" style="983" bestFit="1" customWidth="1"/>
    <col min="14357" max="14589" width="11.42578125" style="983" customWidth="1"/>
    <col min="14590" max="14590" width="82.85546875" style="983" customWidth="1"/>
    <col min="14591" max="14595" width="11.7109375" style="983" customWidth="1"/>
    <col min="14596" max="14598" width="14.5703125" style="983" customWidth="1"/>
    <col min="14599" max="14605" width="9.140625" style="983" customWidth="1"/>
    <col min="14606" max="14609" width="9.85546875" style="983" bestFit="1" customWidth="1"/>
    <col min="14610" max="14612" width="9.28515625" style="983" bestFit="1" customWidth="1"/>
    <col min="14613" max="14845" width="11.42578125" style="983" customWidth="1"/>
    <col min="14846" max="14846" width="82.85546875" style="983" customWidth="1"/>
    <col min="14847" max="14851" width="11.7109375" style="983" customWidth="1"/>
    <col min="14852" max="14854" width="14.5703125" style="983" customWidth="1"/>
    <col min="14855" max="14861" width="9.140625" style="983" customWidth="1"/>
    <col min="14862" max="14865" width="9.85546875" style="983" bestFit="1" customWidth="1"/>
    <col min="14866" max="14868" width="9.28515625" style="983" bestFit="1" customWidth="1"/>
    <col min="14869" max="15101" width="11.42578125" style="983" customWidth="1"/>
    <col min="15102" max="15102" width="82.85546875" style="983" customWidth="1"/>
    <col min="15103" max="15107" width="11.7109375" style="983" customWidth="1"/>
    <col min="15108" max="15110" width="14.5703125" style="983" customWidth="1"/>
    <col min="15111" max="15117" width="9.140625" style="983" customWidth="1"/>
    <col min="15118" max="15121" width="9.85546875" style="983" bestFit="1" customWidth="1"/>
    <col min="15122" max="15124" width="9.28515625" style="983" bestFit="1" customWidth="1"/>
    <col min="15125" max="15357" width="11.42578125" style="983" customWidth="1"/>
    <col min="15358" max="15358" width="82.85546875" style="983" customWidth="1"/>
    <col min="15359" max="15363" width="11.7109375" style="983" customWidth="1"/>
    <col min="15364" max="15366" width="14.5703125" style="983" customWidth="1"/>
    <col min="15367" max="15373" width="9.140625" style="983" customWidth="1"/>
    <col min="15374" max="15377" width="9.85546875" style="983" bestFit="1" customWidth="1"/>
    <col min="15378" max="15380" width="9.28515625" style="983" bestFit="1" customWidth="1"/>
    <col min="15381" max="15613" width="11.42578125" style="983" customWidth="1"/>
    <col min="15614" max="15614" width="82.85546875" style="983" customWidth="1"/>
    <col min="15615" max="15619" width="11.7109375" style="983" customWidth="1"/>
    <col min="15620" max="15622" width="14.5703125" style="983" customWidth="1"/>
    <col min="15623" max="15629" width="9.140625" style="983" customWidth="1"/>
    <col min="15630" max="15633" width="9.85546875" style="983" bestFit="1" customWidth="1"/>
    <col min="15634" max="15636" width="9.28515625" style="983" bestFit="1" customWidth="1"/>
    <col min="15637" max="15869" width="11.42578125" style="983" customWidth="1"/>
    <col min="15870" max="15870" width="82.85546875" style="983" customWidth="1"/>
    <col min="15871" max="15875" width="11.7109375" style="983" customWidth="1"/>
    <col min="15876" max="15878" width="14.5703125" style="983" customWidth="1"/>
    <col min="15879" max="15885" width="9.140625" style="983" customWidth="1"/>
    <col min="15886" max="15889" width="9.85546875" style="983" bestFit="1" customWidth="1"/>
    <col min="15890" max="15892" width="9.28515625" style="983" bestFit="1" customWidth="1"/>
    <col min="15893" max="16125" width="11.42578125" style="983" customWidth="1"/>
    <col min="16126" max="16126" width="82.85546875" style="983" customWidth="1"/>
    <col min="16127" max="16131" width="11.7109375" style="983" customWidth="1"/>
    <col min="16132" max="16134" width="14.5703125" style="983" customWidth="1"/>
    <col min="16135" max="16141" width="9.140625" style="983" customWidth="1"/>
    <col min="16142" max="16145" width="9.85546875" style="983" bestFit="1" customWidth="1"/>
    <col min="16146" max="16148" width="9.28515625" style="983" bestFit="1" customWidth="1"/>
    <col min="16149" max="16384" width="11.42578125" style="983" customWidth="1"/>
  </cols>
  <sheetData>
    <row r="1" spans="1:9" s="98" customFormat="1" ht="3.75" hidden="1" customHeight="1">
      <c r="A1" s="96"/>
      <c r="B1" s="799"/>
      <c r="C1" s="799"/>
      <c r="D1" s="799"/>
      <c r="E1" s="799"/>
      <c r="F1" s="799"/>
      <c r="G1" s="799"/>
      <c r="H1" s="799"/>
      <c r="I1" s="799"/>
    </row>
    <row r="2" spans="1:9" s="87" customFormat="1" ht="39" customHeight="1">
      <c r="A2" s="1098" t="s">
        <v>1426</v>
      </c>
      <c r="B2" s="1098"/>
      <c r="C2" s="1098"/>
      <c r="D2" s="1098"/>
      <c r="E2" s="1098"/>
      <c r="F2" s="1098"/>
      <c r="G2" s="1098"/>
      <c r="H2" s="1098"/>
      <c r="I2" s="1098"/>
    </row>
    <row r="3" spans="1:9" s="87" customFormat="1" ht="20.25" customHeight="1">
      <c r="A3" s="1098" t="s">
        <v>1349</v>
      </c>
      <c r="B3" s="1098"/>
      <c r="C3" s="1098"/>
      <c r="D3" s="1098"/>
      <c r="E3" s="1098"/>
      <c r="F3" s="1098"/>
      <c r="G3" s="1098"/>
      <c r="H3" s="1098"/>
      <c r="I3" s="1098"/>
    </row>
    <row r="4" spans="1:9" s="87" customFormat="1" ht="20.25" customHeight="1">
      <c r="A4" s="1098" t="s">
        <v>1509</v>
      </c>
      <c r="B4" s="1098"/>
      <c r="C4" s="1098"/>
      <c r="D4" s="1098"/>
      <c r="E4" s="1098"/>
      <c r="F4" s="1098"/>
      <c r="G4" s="1098"/>
      <c r="H4" s="1098"/>
      <c r="I4" s="1098"/>
    </row>
    <row r="5" spans="1:9" s="88" customFormat="1" ht="39" customHeight="1">
      <c r="A5" s="1099" t="s">
        <v>1351</v>
      </c>
      <c r="B5" s="1099"/>
      <c r="C5" s="1099"/>
      <c r="D5" s="1099"/>
      <c r="E5" s="1099"/>
      <c r="F5" s="1099"/>
      <c r="G5" s="1099"/>
      <c r="H5" s="1099"/>
      <c r="I5" s="1099"/>
    </row>
    <row r="6" spans="1:9" ht="6" hidden="1" customHeight="1" thickTop="1"/>
    <row r="7" spans="1:9" ht="2.25" customHeight="1" thickBot="1">
      <c r="B7" s="942"/>
      <c r="C7" s="942"/>
      <c r="D7" s="942"/>
      <c r="E7" s="942"/>
      <c r="F7" s="942"/>
      <c r="G7" s="942"/>
      <c r="H7" s="942"/>
      <c r="I7" s="942"/>
    </row>
    <row r="8" spans="1:9" ht="21.75" customHeight="1" thickTop="1" thickBot="1">
      <c r="A8" s="101"/>
      <c r="B8" s="943" t="s">
        <v>1427</v>
      </c>
      <c r="C8" s="943" t="s">
        <v>1431</v>
      </c>
      <c r="D8" s="943" t="s">
        <v>1430</v>
      </c>
      <c r="E8" s="943" t="s">
        <v>1428</v>
      </c>
      <c r="F8" s="943" t="s">
        <v>1432</v>
      </c>
      <c r="G8" s="945" t="s">
        <v>1429</v>
      </c>
      <c r="H8" s="945" t="s">
        <v>1433</v>
      </c>
      <c r="I8" s="945" t="s">
        <v>317</v>
      </c>
    </row>
    <row r="9" spans="1:9" ht="31.5" customHeight="1" thickTop="1" thickBot="1">
      <c r="A9" s="82" t="s">
        <v>7</v>
      </c>
      <c r="B9" s="86">
        <v>2190802211.9499998</v>
      </c>
      <c r="C9" s="86">
        <v>713507593.07000005</v>
      </c>
      <c r="D9" s="86">
        <v>326036297.06999999</v>
      </c>
      <c r="E9" s="86">
        <v>165355929.09</v>
      </c>
      <c r="F9" s="86">
        <v>90224282.810000002</v>
      </c>
      <c r="G9" s="86">
        <v>48801680.520000003</v>
      </c>
      <c r="H9" s="86">
        <v>58126805.189999998</v>
      </c>
      <c r="I9" s="86">
        <v>3592854799.6999998</v>
      </c>
    </row>
    <row r="10" spans="1:9" ht="16.5" thickTop="1" thickBot="1">
      <c r="A10" s="577" t="s">
        <v>8</v>
      </c>
      <c r="B10" s="83">
        <v>145909547.59999999</v>
      </c>
      <c r="C10" s="83">
        <v>49094684.5</v>
      </c>
      <c r="D10" s="83">
        <v>20789408.670000002</v>
      </c>
      <c r="E10" s="83">
        <v>9748862.8900000006</v>
      </c>
      <c r="F10" s="83">
        <v>4731537.1500000004</v>
      </c>
      <c r="G10" s="83">
        <v>2481355.56</v>
      </c>
      <c r="H10" s="83">
        <v>2875513.34</v>
      </c>
      <c r="I10" s="83">
        <v>235630909.71000001</v>
      </c>
    </row>
    <row r="11" spans="1:9" s="151" customFormat="1" ht="15.75" thickTop="1">
      <c r="A11" s="774" t="s">
        <v>9</v>
      </c>
      <c r="B11" s="775">
        <v>48377746.740000002</v>
      </c>
      <c r="C11" s="775">
        <v>17139988.059999999</v>
      </c>
      <c r="D11" s="775">
        <v>4063306.56</v>
      </c>
      <c r="E11" s="775">
        <v>3511238.24</v>
      </c>
      <c r="F11" s="775">
        <v>2259017.04</v>
      </c>
      <c r="G11" s="775">
        <v>757747.12</v>
      </c>
      <c r="H11" s="775">
        <v>968749.16</v>
      </c>
      <c r="I11" s="775">
        <v>77077792.920000002</v>
      </c>
    </row>
    <row r="12" spans="1:9" s="151" customFormat="1">
      <c r="A12" s="774" t="s">
        <v>10</v>
      </c>
      <c r="B12" s="775">
        <v>94217389.329999998</v>
      </c>
      <c r="C12" s="775">
        <v>20111622.039999999</v>
      </c>
      <c r="D12" s="775">
        <v>16719172.109999999</v>
      </c>
      <c r="E12" s="775">
        <v>3980108.67</v>
      </c>
      <c r="F12" s="775">
        <v>2388441.38</v>
      </c>
      <c r="G12" s="775">
        <v>1696085.46</v>
      </c>
      <c r="H12" s="775">
        <v>1505990.77</v>
      </c>
      <c r="I12" s="775">
        <v>140618809.75999999</v>
      </c>
    </row>
    <row r="13" spans="1:9" s="151" customFormat="1">
      <c r="A13" s="774" t="s">
        <v>11</v>
      </c>
      <c r="B13" s="775">
        <v>3314411.53</v>
      </c>
      <c r="C13" s="775">
        <v>11843074.4</v>
      </c>
      <c r="D13" s="775">
        <v>6930</v>
      </c>
      <c r="E13" s="775">
        <v>2257515.98</v>
      </c>
      <c r="F13" s="775">
        <v>84078.73</v>
      </c>
      <c r="G13" s="775">
        <v>27522.98</v>
      </c>
      <c r="H13" s="775">
        <v>400773.41</v>
      </c>
      <c r="I13" s="775">
        <v>17934307.030000001</v>
      </c>
    </row>
    <row r="14" spans="1:9" s="151" customFormat="1">
      <c r="A14" s="774" t="s">
        <v>12</v>
      </c>
      <c r="B14" s="775">
        <v>0</v>
      </c>
      <c r="C14" s="775">
        <v>0</v>
      </c>
      <c r="D14" s="775">
        <v>0</v>
      </c>
      <c r="E14" s="775">
        <v>0</v>
      </c>
      <c r="F14" s="775">
        <v>0</v>
      </c>
      <c r="G14" s="775">
        <v>0</v>
      </c>
      <c r="H14" s="775">
        <v>0</v>
      </c>
      <c r="I14" s="775">
        <v>0</v>
      </c>
    </row>
    <row r="15" spans="1:9" s="151" customFormat="1">
      <c r="A15" s="774" t="s">
        <v>13</v>
      </c>
      <c r="B15" s="775">
        <v>0</v>
      </c>
      <c r="C15" s="775">
        <v>0</v>
      </c>
      <c r="D15" s="775">
        <v>0</v>
      </c>
      <c r="E15" s="775">
        <v>0</v>
      </c>
      <c r="F15" s="775">
        <v>0</v>
      </c>
      <c r="G15" s="775">
        <v>0</v>
      </c>
      <c r="H15" s="775">
        <v>0</v>
      </c>
      <c r="I15" s="775">
        <v>0</v>
      </c>
    </row>
    <row r="16" spans="1:9" s="151" customFormat="1">
      <c r="A16" s="774" t="s">
        <v>14</v>
      </c>
      <c r="B16" s="775">
        <v>0</v>
      </c>
      <c r="C16" s="775">
        <v>0</v>
      </c>
      <c r="D16" s="775">
        <v>0</v>
      </c>
      <c r="E16" s="775">
        <v>0</v>
      </c>
      <c r="F16" s="775">
        <v>0</v>
      </c>
      <c r="G16" s="775">
        <v>0</v>
      </c>
      <c r="H16" s="775">
        <v>0</v>
      </c>
      <c r="I16" s="775">
        <v>0</v>
      </c>
    </row>
    <row r="17" spans="1:9" s="151" customFormat="1">
      <c r="A17" s="774" t="s">
        <v>15</v>
      </c>
      <c r="B17" s="775">
        <v>0</v>
      </c>
      <c r="C17" s="775">
        <v>0</v>
      </c>
      <c r="D17" s="775">
        <v>0</v>
      </c>
      <c r="E17" s="775">
        <v>0</v>
      </c>
      <c r="F17" s="775">
        <v>0</v>
      </c>
      <c r="G17" s="775">
        <v>0</v>
      </c>
      <c r="H17" s="775">
        <v>0</v>
      </c>
      <c r="I17" s="775">
        <v>0</v>
      </c>
    </row>
    <row r="18" spans="1:9" s="151" customFormat="1" ht="15.75" thickBot="1">
      <c r="A18" s="774" t="s">
        <v>16</v>
      </c>
      <c r="B18" s="775">
        <v>0</v>
      </c>
      <c r="C18" s="775">
        <v>0</v>
      </c>
      <c r="D18" s="775">
        <v>0</v>
      </c>
      <c r="E18" s="775">
        <v>0</v>
      </c>
      <c r="F18" s="775">
        <v>0</v>
      </c>
      <c r="G18" s="775">
        <v>0</v>
      </c>
      <c r="H18" s="775">
        <v>0</v>
      </c>
      <c r="I18" s="775">
        <v>0</v>
      </c>
    </row>
    <row r="19" spans="1:9" s="151" customFormat="1" ht="16.5" thickTop="1" thickBot="1">
      <c r="A19" s="776" t="s">
        <v>17</v>
      </c>
      <c r="B19" s="777">
        <v>501866283.92000002</v>
      </c>
      <c r="C19" s="777">
        <v>123348297.55</v>
      </c>
      <c r="D19" s="777">
        <v>55463314.18</v>
      </c>
      <c r="E19" s="777">
        <v>32552384.010000002</v>
      </c>
      <c r="F19" s="777">
        <v>11929385.810000001</v>
      </c>
      <c r="G19" s="777">
        <v>2791407.43</v>
      </c>
      <c r="H19" s="777">
        <v>8895107.9600000009</v>
      </c>
      <c r="I19" s="777">
        <v>736846180.86000001</v>
      </c>
    </row>
    <row r="20" spans="1:9" s="151" customFormat="1" ht="15.75" thickTop="1">
      <c r="A20" s="774" t="s">
        <v>18</v>
      </c>
      <c r="B20" s="775">
        <v>0</v>
      </c>
      <c r="C20" s="775">
        <v>0</v>
      </c>
      <c r="D20" s="775">
        <v>0</v>
      </c>
      <c r="E20" s="775">
        <v>0</v>
      </c>
      <c r="F20" s="775">
        <v>0</v>
      </c>
      <c r="G20" s="775">
        <v>0</v>
      </c>
      <c r="H20" s="775">
        <v>0</v>
      </c>
      <c r="I20" s="775">
        <v>0</v>
      </c>
    </row>
    <row r="21" spans="1:9" s="151" customFormat="1">
      <c r="A21" s="774" t="s">
        <v>19</v>
      </c>
      <c r="B21" s="775">
        <v>6475527.7199999997</v>
      </c>
      <c r="C21" s="775">
        <v>4980951.6500000004</v>
      </c>
      <c r="D21" s="775">
        <v>25769625.18</v>
      </c>
      <c r="E21" s="775">
        <v>3127711.29</v>
      </c>
      <c r="F21" s="775">
        <v>4016992.78</v>
      </c>
      <c r="G21" s="775">
        <v>653013.64</v>
      </c>
      <c r="H21" s="775">
        <v>7650.95</v>
      </c>
      <c r="I21" s="775">
        <v>45031473.210000001</v>
      </c>
    </row>
    <row r="22" spans="1:9" s="151" customFormat="1">
      <c r="A22" s="774" t="s">
        <v>20</v>
      </c>
      <c r="B22" s="775">
        <v>0</v>
      </c>
      <c r="C22" s="775">
        <v>0</v>
      </c>
      <c r="D22" s="775">
        <v>0</v>
      </c>
      <c r="E22" s="775">
        <v>0</v>
      </c>
      <c r="F22" s="775">
        <v>0</v>
      </c>
      <c r="G22" s="775">
        <v>0</v>
      </c>
      <c r="H22" s="775">
        <v>0</v>
      </c>
      <c r="I22" s="775">
        <v>0</v>
      </c>
    </row>
    <row r="23" spans="1:9" s="151" customFormat="1">
      <c r="A23" s="774" t="s">
        <v>21</v>
      </c>
      <c r="B23" s="775">
        <v>0</v>
      </c>
      <c r="C23" s="775">
        <v>0</v>
      </c>
      <c r="D23" s="775">
        <v>0</v>
      </c>
      <c r="E23" s="775">
        <v>0</v>
      </c>
      <c r="F23" s="775">
        <v>0</v>
      </c>
      <c r="G23" s="775">
        <v>0</v>
      </c>
      <c r="H23" s="775">
        <v>0</v>
      </c>
      <c r="I23" s="775">
        <v>0</v>
      </c>
    </row>
    <row r="24" spans="1:9" s="151" customFormat="1">
      <c r="A24" s="774" t="s">
        <v>22</v>
      </c>
      <c r="B24" s="775">
        <v>191146705.25</v>
      </c>
      <c r="C24" s="775">
        <v>8470136.1500000004</v>
      </c>
      <c r="D24" s="775">
        <v>0</v>
      </c>
      <c r="E24" s="775">
        <v>4915508.88</v>
      </c>
      <c r="F24" s="775">
        <v>2836800.85</v>
      </c>
      <c r="G24" s="775">
        <v>0</v>
      </c>
      <c r="H24" s="775">
        <v>0</v>
      </c>
      <c r="I24" s="775">
        <v>207369151.13</v>
      </c>
    </row>
    <row r="25" spans="1:9" s="151" customFormat="1">
      <c r="A25" s="774" t="s">
        <v>23</v>
      </c>
      <c r="B25" s="775">
        <v>304244050.31</v>
      </c>
      <c r="C25" s="775">
        <v>109897209.75</v>
      </c>
      <c r="D25" s="775">
        <v>29604309.109999999</v>
      </c>
      <c r="E25" s="775">
        <v>24509144.079999998</v>
      </c>
      <c r="F25" s="775">
        <v>5075592.18</v>
      </c>
      <c r="G25" s="775">
        <v>2138393.79</v>
      </c>
      <c r="H25" s="775">
        <v>8887457.0099999998</v>
      </c>
      <c r="I25" s="775">
        <v>484356156.23000002</v>
      </c>
    </row>
    <row r="26" spans="1:9" s="151" customFormat="1">
      <c r="A26" s="774" t="s">
        <v>24</v>
      </c>
      <c r="B26" s="775">
        <v>0.64</v>
      </c>
      <c r="C26" s="775">
        <v>0</v>
      </c>
      <c r="D26" s="775">
        <v>89379.89</v>
      </c>
      <c r="E26" s="775">
        <v>19.760000000000002</v>
      </c>
      <c r="F26" s="775">
        <v>0</v>
      </c>
      <c r="G26" s="775">
        <v>0</v>
      </c>
      <c r="H26" s="775">
        <v>0</v>
      </c>
      <c r="I26" s="775">
        <v>89400.29</v>
      </c>
    </row>
    <row r="27" spans="1:9" s="151" customFormat="1" ht="15.75" thickBot="1">
      <c r="A27" s="774" t="s">
        <v>25</v>
      </c>
      <c r="B27" s="775">
        <v>0</v>
      </c>
      <c r="C27" s="775">
        <v>0</v>
      </c>
      <c r="D27" s="775">
        <v>0</v>
      </c>
      <c r="E27" s="775">
        <v>0</v>
      </c>
      <c r="F27" s="775">
        <v>0</v>
      </c>
      <c r="G27" s="775">
        <v>0</v>
      </c>
      <c r="H27" s="775">
        <v>0</v>
      </c>
      <c r="I27" s="775">
        <v>0</v>
      </c>
    </row>
    <row r="28" spans="1:9" s="151" customFormat="1" ht="16.5" thickTop="1" thickBot="1">
      <c r="A28" s="776" t="s">
        <v>26</v>
      </c>
      <c r="B28" s="777">
        <v>1507128299.53</v>
      </c>
      <c r="C28" s="777">
        <v>524378221.52999997</v>
      </c>
      <c r="D28" s="777">
        <v>171848990.30000001</v>
      </c>
      <c r="E28" s="777">
        <v>120622100.20999999</v>
      </c>
      <c r="F28" s="777">
        <v>70347218.849999994</v>
      </c>
      <c r="G28" s="777">
        <v>41307570.030000001</v>
      </c>
      <c r="H28" s="777">
        <v>44926610.719999999</v>
      </c>
      <c r="I28" s="777">
        <v>2480559011.1700001</v>
      </c>
    </row>
    <row r="29" spans="1:9" s="151" customFormat="1" ht="15.75" thickTop="1">
      <c r="A29" s="778" t="s">
        <v>27</v>
      </c>
      <c r="B29" s="775">
        <v>1544099334.1400001</v>
      </c>
      <c r="C29" s="775">
        <v>531517555.19</v>
      </c>
      <c r="D29" s="775">
        <v>182548151.91999999</v>
      </c>
      <c r="E29" s="775">
        <v>126189979.73</v>
      </c>
      <c r="F29" s="775">
        <v>72854712.170000002</v>
      </c>
      <c r="G29" s="775">
        <v>43642117.109999999</v>
      </c>
      <c r="H29" s="775">
        <v>45662231.840000004</v>
      </c>
      <c r="I29" s="775">
        <v>2546514082.0999999</v>
      </c>
    </row>
    <row r="30" spans="1:9" s="151" customFormat="1">
      <c r="A30" s="774" t="s">
        <v>28</v>
      </c>
      <c r="B30" s="775">
        <v>1540001654.3900001</v>
      </c>
      <c r="C30" s="775">
        <v>527757235.28999996</v>
      </c>
      <c r="D30" s="775">
        <v>181714313.13999999</v>
      </c>
      <c r="E30" s="775">
        <v>125781931.97</v>
      </c>
      <c r="F30" s="775">
        <v>72840912.739999995</v>
      </c>
      <c r="G30" s="775">
        <v>42098299.43</v>
      </c>
      <c r="H30" s="775">
        <v>44883749.979999997</v>
      </c>
      <c r="I30" s="775">
        <v>2535078096.9400001</v>
      </c>
    </row>
    <row r="31" spans="1:9" s="151" customFormat="1">
      <c r="A31" s="774" t="s">
        <v>29</v>
      </c>
      <c r="B31" s="775">
        <v>4097679.7500000005</v>
      </c>
      <c r="C31" s="775">
        <v>3760319.9</v>
      </c>
      <c r="D31" s="775">
        <v>833838.78</v>
      </c>
      <c r="E31" s="775">
        <v>408047.76</v>
      </c>
      <c r="F31" s="775">
        <v>13799.43</v>
      </c>
      <c r="G31" s="775">
        <v>1543817.68</v>
      </c>
      <c r="H31" s="775">
        <v>703065.77</v>
      </c>
      <c r="I31" s="775">
        <v>11360569.07</v>
      </c>
    </row>
    <row r="32" spans="1:9" s="151" customFormat="1">
      <c r="A32" s="774" t="s">
        <v>30</v>
      </c>
      <c r="B32" s="775">
        <v>0</v>
      </c>
      <c r="C32" s="775">
        <v>0</v>
      </c>
      <c r="D32" s="775">
        <v>0</v>
      </c>
      <c r="E32" s="775">
        <v>0</v>
      </c>
      <c r="F32" s="775">
        <v>0</v>
      </c>
      <c r="G32" s="775">
        <v>0</v>
      </c>
      <c r="H32" s="775">
        <v>75416.09</v>
      </c>
      <c r="I32" s="775">
        <v>75416.09</v>
      </c>
    </row>
    <row r="33" spans="1:9" s="151" customFormat="1">
      <c r="A33" s="778" t="s">
        <v>31</v>
      </c>
      <c r="B33" s="775">
        <v>6976463.3200000003</v>
      </c>
      <c r="C33" s="775">
        <v>2729954.96</v>
      </c>
      <c r="D33" s="775">
        <v>4627601.2</v>
      </c>
      <c r="E33" s="775">
        <v>455463.74</v>
      </c>
      <c r="F33" s="775">
        <v>50902.18</v>
      </c>
      <c r="G33" s="775">
        <v>326547.39</v>
      </c>
      <c r="H33" s="775">
        <v>159220.9</v>
      </c>
      <c r="I33" s="775">
        <v>15326153.689999999</v>
      </c>
    </row>
    <row r="34" spans="1:9" s="151" customFormat="1">
      <c r="A34" s="774" t="s">
        <v>32</v>
      </c>
      <c r="B34" s="775">
        <v>6976463.3200000003</v>
      </c>
      <c r="C34" s="775">
        <v>2729954.96</v>
      </c>
      <c r="D34" s="775">
        <v>4611282.63</v>
      </c>
      <c r="E34" s="775">
        <v>455463.74</v>
      </c>
      <c r="F34" s="775">
        <v>50902.18</v>
      </c>
      <c r="G34" s="775">
        <v>326547.39</v>
      </c>
      <c r="H34" s="775">
        <v>159220.89000000001</v>
      </c>
      <c r="I34" s="775">
        <v>15309835.109999999</v>
      </c>
    </row>
    <row r="35" spans="1:9" s="151" customFormat="1">
      <c r="A35" s="774" t="s">
        <v>33</v>
      </c>
      <c r="B35" s="775">
        <v>0</v>
      </c>
      <c r="C35" s="775">
        <v>0</v>
      </c>
      <c r="D35" s="775">
        <v>16318.570000000002</v>
      </c>
      <c r="E35" s="775">
        <v>0</v>
      </c>
      <c r="F35" s="775">
        <v>0</v>
      </c>
      <c r="G35" s="775">
        <v>0</v>
      </c>
      <c r="H35" s="775">
        <v>0.01</v>
      </c>
      <c r="I35" s="775">
        <v>16318.58</v>
      </c>
    </row>
    <row r="36" spans="1:9" s="151" customFormat="1">
      <c r="A36" s="774" t="s">
        <v>34</v>
      </c>
      <c r="B36" s="775">
        <v>0</v>
      </c>
      <c r="C36" s="775">
        <v>0</v>
      </c>
      <c r="D36" s="775">
        <v>0</v>
      </c>
      <c r="E36" s="775">
        <v>0</v>
      </c>
      <c r="F36" s="775">
        <v>0</v>
      </c>
      <c r="G36" s="775">
        <v>0</v>
      </c>
      <c r="H36" s="775">
        <v>0</v>
      </c>
      <c r="I36" s="775">
        <v>0</v>
      </c>
    </row>
    <row r="37" spans="1:9" s="151" customFormat="1">
      <c r="A37" s="778" t="s">
        <v>35</v>
      </c>
      <c r="B37" s="775">
        <v>15523298.52</v>
      </c>
      <c r="C37" s="775">
        <v>6792075.0099999998</v>
      </c>
      <c r="D37" s="775">
        <v>2376927.0699999998</v>
      </c>
      <c r="E37" s="775">
        <v>191173.47</v>
      </c>
      <c r="F37" s="775">
        <v>489563.02</v>
      </c>
      <c r="G37" s="775">
        <v>1019278.49</v>
      </c>
      <c r="H37" s="775">
        <v>963074.72</v>
      </c>
      <c r="I37" s="775">
        <v>27355390.300000001</v>
      </c>
    </row>
    <row r="38" spans="1:9" s="151" customFormat="1">
      <c r="A38" s="774" t="s">
        <v>36</v>
      </c>
      <c r="B38" s="775">
        <v>15523298.52</v>
      </c>
      <c r="C38" s="775">
        <v>6792075.0099999998</v>
      </c>
      <c r="D38" s="775">
        <v>2343015.86</v>
      </c>
      <c r="E38" s="775">
        <v>191173.47</v>
      </c>
      <c r="F38" s="775">
        <v>484921.82</v>
      </c>
      <c r="G38" s="775">
        <v>1019278.49</v>
      </c>
      <c r="H38" s="775">
        <v>952487.93</v>
      </c>
      <c r="I38" s="775">
        <v>27306251.100000001</v>
      </c>
    </row>
    <row r="39" spans="1:9" s="151" customFormat="1">
      <c r="A39" s="774" t="s">
        <v>37</v>
      </c>
      <c r="B39" s="775">
        <v>0</v>
      </c>
      <c r="C39" s="775">
        <v>0</v>
      </c>
      <c r="D39" s="775">
        <v>33911.21</v>
      </c>
      <c r="E39" s="775">
        <v>0</v>
      </c>
      <c r="F39" s="775">
        <v>4641.2</v>
      </c>
      <c r="G39" s="775">
        <v>0</v>
      </c>
      <c r="H39" s="775">
        <v>10586.79</v>
      </c>
      <c r="I39" s="775">
        <v>49139.199999999997</v>
      </c>
    </row>
    <row r="40" spans="1:9" s="151" customFormat="1" ht="15.75" thickBot="1">
      <c r="A40" s="774" t="s">
        <v>38</v>
      </c>
      <c r="B40" s="775">
        <v>0</v>
      </c>
      <c r="C40" s="775">
        <v>0</v>
      </c>
      <c r="D40" s="775">
        <v>0</v>
      </c>
      <c r="E40" s="775">
        <v>0</v>
      </c>
      <c r="F40" s="775">
        <v>0</v>
      </c>
      <c r="G40" s="775">
        <v>0</v>
      </c>
      <c r="H40" s="775">
        <v>0</v>
      </c>
      <c r="I40" s="775">
        <v>0</v>
      </c>
    </row>
    <row r="41" spans="1:9" s="151" customFormat="1" ht="16.5" thickTop="1" thickBot="1">
      <c r="A41" s="776" t="s">
        <v>39</v>
      </c>
      <c r="B41" s="777">
        <v>5245868.8499999996</v>
      </c>
      <c r="C41" s="777">
        <v>2135797.31</v>
      </c>
      <c r="D41" s="777">
        <v>891203.58</v>
      </c>
      <c r="E41" s="777">
        <v>465686.62</v>
      </c>
      <c r="F41" s="777">
        <v>309665.18</v>
      </c>
      <c r="G41" s="777">
        <v>199324.04</v>
      </c>
      <c r="H41" s="777">
        <v>271359.65999999997</v>
      </c>
      <c r="I41" s="777">
        <v>9518905.2400000002</v>
      </c>
    </row>
    <row r="42" spans="1:9" s="151" customFormat="1" ht="15.75" thickTop="1">
      <c r="A42" s="774" t="s">
        <v>40</v>
      </c>
      <c r="B42" s="775">
        <v>5136851.53</v>
      </c>
      <c r="C42" s="775">
        <v>2082784.5900000003</v>
      </c>
      <c r="D42" s="775">
        <v>891203.58</v>
      </c>
      <c r="E42" s="775">
        <v>460797.26</v>
      </c>
      <c r="F42" s="775">
        <v>309665.18</v>
      </c>
      <c r="G42" s="775">
        <v>189500.38</v>
      </c>
      <c r="H42" s="775">
        <v>259041.85</v>
      </c>
      <c r="I42" s="775">
        <v>9329844.3699999992</v>
      </c>
    </row>
    <row r="43" spans="1:9" s="151" customFormat="1">
      <c r="A43" s="774" t="s">
        <v>41</v>
      </c>
      <c r="B43" s="775">
        <v>71330.850000000006</v>
      </c>
      <c r="C43" s="775">
        <v>20050.060000000001</v>
      </c>
      <c r="D43" s="775">
        <v>0</v>
      </c>
      <c r="E43" s="775">
        <v>1664.62</v>
      </c>
      <c r="F43" s="775">
        <v>0</v>
      </c>
      <c r="G43" s="775">
        <v>9823.66</v>
      </c>
      <c r="H43" s="775">
        <v>9983.94</v>
      </c>
      <c r="I43" s="775">
        <v>112853.13</v>
      </c>
    </row>
    <row r="44" spans="1:9" s="151" customFormat="1">
      <c r="A44" s="774" t="s">
        <v>42</v>
      </c>
      <c r="B44" s="775">
        <v>37686.47</v>
      </c>
      <c r="C44" s="775">
        <v>32962.660000000003</v>
      </c>
      <c r="D44" s="775">
        <v>0</v>
      </c>
      <c r="E44" s="775">
        <v>3224.74</v>
      </c>
      <c r="F44" s="775">
        <v>0</v>
      </c>
      <c r="G44" s="775">
        <v>0</v>
      </c>
      <c r="H44" s="775">
        <v>2333.87</v>
      </c>
      <c r="I44" s="775">
        <v>76207.740000000005</v>
      </c>
    </row>
    <row r="45" spans="1:9" s="151" customFormat="1">
      <c r="A45" s="774" t="s">
        <v>43</v>
      </c>
      <c r="B45" s="775">
        <v>0</v>
      </c>
      <c r="C45" s="775">
        <v>0</v>
      </c>
      <c r="D45" s="775">
        <v>0</v>
      </c>
      <c r="E45" s="775">
        <v>0</v>
      </c>
      <c r="F45" s="775">
        <v>0</v>
      </c>
      <c r="G45" s="775">
        <v>0</v>
      </c>
      <c r="H45" s="775">
        <v>0</v>
      </c>
      <c r="I45" s="775">
        <v>0</v>
      </c>
    </row>
    <row r="46" spans="1:9" s="151" customFormat="1">
      <c r="A46" s="774" t="s">
        <v>44</v>
      </c>
      <c r="B46" s="775">
        <v>0</v>
      </c>
      <c r="C46" s="775">
        <v>0</v>
      </c>
      <c r="D46" s="775">
        <v>0</v>
      </c>
      <c r="E46" s="775">
        <v>0</v>
      </c>
      <c r="F46" s="775">
        <v>0</v>
      </c>
      <c r="G46" s="775">
        <v>0</v>
      </c>
      <c r="H46" s="775">
        <v>0</v>
      </c>
      <c r="I46" s="775">
        <v>0</v>
      </c>
    </row>
    <row r="47" spans="1:9" s="151" customFormat="1" ht="15.75" thickBot="1">
      <c r="A47" s="774" t="s">
        <v>45</v>
      </c>
      <c r="B47" s="775">
        <v>0</v>
      </c>
      <c r="C47" s="775">
        <v>0</v>
      </c>
      <c r="D47" s="775">
        <v>0</v>
      </c>
      <c r="E47" s="775">
        <v>0</v>
      </c>
      <c r="F47" s="775">
        <v>0</v>
      </c>
      <c r="G47" s="775">
        <v>0</v>
      </c>
      <c r="H47" s="775">
        <v>0</v>
      </c>
      <c r="I47" s="775">
        <v>0</v>
      </c>
    </row>
    <row r="48" spans="1:9" s="151" customFormat="1" ht="16.5" thickTop="1" thickBot="1">
      <c r="A48" s="776" t="s">
        <v>46</v>
      </c>
      <c r="B48" s="777">
        <v>-64716665.299999997</v>
      </c>
      <c r="C48" s="777">
        <v>-18797160.940000001</v>
      </c>
      <c r="D48" s="777">
        <v>-18594893.469999999</v>
      </c>
      <c r="E48" s="777">
        <v>-6680203.3499999996</v>
      </c>
      <c r="F48" s="777">
        <v>-3357623.7</v>
      </c>
      <c r="G48" s="777">
        <v>-3879697</v>
      </c>
      <c r="H48" s="777">
        <v>-2129276.4</v>
      </c>
      <c r="I48" s="777">
        <v>-118155520.16</v>
      </c>
    </row>
    <row r="49" spans="1:9" s="151" customFormat="1" ht="15.75" thickTop="1">
      <c r="A49" s="779" t="s">
        <v>47</v>
      </c>
      <c r="B49" s="775">
        <v>-7514963.1200000001</v>
      </c>
      <c r="C49" s="775">
        <v>-3919362.84</v>
      </c>
      <c r="D49" s="775">
        <v>-2964629.2</v>
      </c>
      <c r="E49" s="775">
        <v>-681428.1</v>
      </c>
      <c r="F49" s="775">
        <v>-398193.71</v>
      </c>
      <c r="G49" s="775">
        <v>-265126.68</v>
      </c>
      <c r="H49" s="775">
        <v>-260515.39</v>
      </c>
      <c r="I49" s="775">
        <v>-16004219.039999999</v>
      </c>
    </row>
    <row r="50" spans="1:9" s="151" customFormat="1">
      <c r="A50" s="774" t="s">
        <v>48</v>
      </c>
      <c r="B50" s="775">
        <v>-13749.82</v>
      </c>
      <c r="C50" s="775">
        <v>-44680.57</v>
      </c>
      <c r="D50" s="775">
        <v>-144337.76</v>
      </c>
      <c r="E50" s="775">
        <v>-4413.2</v>
      </c>
      <c r="F50" s="775">
        <v>-448.48</v>
      </c>
      <c r="G50" s="775">
        <v>-16616.5</v>
      </c>
      <c r="H50" s="775">
        <v>-7651.97</v>
      </c>
      <c r="I50" s="775">
        <v>-231898.3</v>
      </c>
    </row>
    <row r="51" spans="1:9" s="151" customFormat="1">
      <c r="A51" s="774" t="s">
        <v>49</v>
      </c>
      <c r="B51" s="775">
        <v>-861553.61</v>
      </c>
      <c r="C51" s="775">
        <v>-274902.74</v>
      </c>
      <c r="D51" s="775">
        <v>-809613.19</v>
      </c>
      <c r="E51" s="775">
        <v>-18371.169999999998</v>
      </c>
      <c r="F51" s="775">
        <v>-5090.22</v>
      </c>
      <c r="G51" s="775">
        <v>-49621.22</v>
      </c>
      <c r="H51" s="775">
        <v>-26582.83</v>
      </c>
      <c r="I51" s="775">
        <v>-2045734.98</v>
      </c>
    </row>
    <row r="52" spans="1:9" s="151" customFormat="1">
      <c r="A52" s="774" t="s">
        <v>50</v>
      </c>
      <c r="B52" s="775">
        <v>0</v>
      </c>
      <c r="C52" s="775">
        <v>0</v>
      </c>
      <c r="D52" s="775">
        <v>-8159.2799999999988</v>
      </c>
      <c r="E52" s="775">
        <v>0</v>
      </c>
      <c r="F52" s="775">
        <v>0</v>
      </c>
      <c r="G52" s="775">
        <v>0</v>
      </c>
      <c r="H52" s="775">
        <v>0</v>
      </c>
      <c r="I52" s="775">
        <v>-8159.2799999999988</v>
      </c>
    </row>
    <row r="53" spans="1:9" s="151" customFormat="1">
      <c r="A53" s="774" t="s">
        <v>53</v>
      </c>
      <c r="B53" s="775">
        <v>-48029066.789999999</v>
      </c>
      <c r="C53" s="775">
        <v>-11688127.199999999</v>
      </c>
      <c r="D53" s="775">
        <v>-14064297.16</v>
      </c>
      <c r="E53" s="775">
        <v>-5631597.29</v>
      </c>
      <c r="F53" s="775">
        <v>-2493904.9700000002</v>
      </c>
      <c r="G53" s="775">
        <v>-2917190.78</v>
      </c>
      <c r="H53" s="775">
        <v>-990513.74</v>
      </c>
      <c r="I53" s="775">
        <v>-85814697.930000007</v>
      </c>
    </row>
    <row r="54" spans="1:9" s="151" customFormat="1">
      <c r="A54" s="774" t="s">
        <v>51</v>
      </c>
      <c r="B54" s="775">
        <v>-8297331.96</v>
      </c>
      <c r="C54" s="775">
        <v>-2549566.62</v>
      </c>
      <c r="D54" s="775">
        <v>-596584.26</v>
      </c>
      <c r="E54" s="775">
        <v>-191173.47</v>
      </c>
      <c r="F54" s="775">
        <v>-455345.12</v>
      </c>
      <c r="G54" s="775">
        <v>-631141.81999999995</v>
      </c>
      <c r="H54" s="775">
        <v>-828184.76</v>
      </c>
      <c r="I54" s="775">
        <v>-13549328.01</v>
      </c>
    </row>
    <row r="55" spans="1:9" s="151" customFormat="1">
      <c r="A55" s="779" t="s">
        <v>54</v>
      </c>
      <c r="B55" s="775">
        <v>0</v>
      </c>
      <c r="C55" s="775">
        <v>-320520.96999999997</v>
      </c>
      <c r="D55" s="775">
        <v>0</v>
      </c>
      <c r="E55" s="775">
        <v>-153220.12</v>
      </c>
      <c r="F55" s="775">
        <v>0</v>
      </c>
      <c r="G55" s="775">
        <v>0</v>
      </c>
      <c r="H55" s="775">
        <v>-5240.92</v>
      </c>
      <c r="I55" s="775">
        <v>-478982.01</v>
      </c>
    </row>
    <row r="56" spans="1:9" s="151" customFormat="1">
      <c r="A56" s="774" t="s">
        <v>55</v>
      </c>
      <c r="B56" s="775">
        <v>0</v>
      </c>
      <c r="C56" s="775">
        <v>0</v>
      </c>
      <c r="D56" s="775">
        <v>0</v>
      </c>
      <c r="E56" s="775">
        <v>0</v>
      </c>
      <c r="F56" s="775">
        <v>0</v>
      </c>
      <c r="G56" s="775">
        <v>0</v>
      </c>
      <c r="H56" s="775">
        <v>0</v>
      </c>
      <c r="I56" s="775">
        <v>0</v>
      </c>
    </row>
    <row r="57" spans="1:9" s="151" customFormat="1">
      <c r="A57" s="774" t="s">
        <v>52</v>
      </c>
      <c r="B57" s="775">
        <v>0</v>
      </c>
      <c r="C57" s="775">
        <v>0</v>
      </c>
      <c r="D57" s="775">
        <v>-7272.62</v>
      </c>
      <c r="E57" s="775">
        <v>0</v>
      </c>
      <c r="F57" s="775">
        <v>-4641.2</v>
      </c>
      <c r="G57" s="775">
        <v>0</v>
      </c>
      <c r="H57" s="775">
        <v>-10586.79</v>
      </c>
      <c r="I57" s="775">
        <v>-22500.61</v>
      </c>
    </row>
    <row r="58" spans="1:9" s="151" customFormat="1" ht="15.75" thickBot="1">
      <c r="A58" s="774" t="s">
        <v>56</v>
      </c>
      <c r="B58" s="775">
        <v>0</v>
      </c>
      <c r="C58" s="775">
        <v>0</v>
      </c>
      <c r="D58" s="775">
        <v>0</v>
      </c>
      <c r="E58" s="775">
        <v>0</v>
      </c>
      <c r="F58" s="775">
        <v>0</v>
      </c>
      <c r="G58" s="775">
        <v>0</v>
      </c>
      <c r="H58" s="775">
        <v>0</v>
      </c>
      <c r="I58" s="775">
        <v>0</v>
      </c>
    </row>
    <row r="59" spans="1:9" s="151" customFormat="1" ht="16.5" thickTop="1" thickBot="1">
      <c r="A59" s="776" t="s">
        <v>57</v>
      </c>
      <c r="B59" s="777">
        <v>2751320.24</v>
      </c>
      <c r="C59" s="777">
        <v>1301236.57</v>
      </c>
      <c r="D59" s="777">
        <v>127534.39999999999</v>
      </c>
      <c r="E59" s="777">
        <v>479091.71</v>
      </c>
      <c r="F59" s="777">
        <v>87607.19</v>
      </c>
      <c r="G59" s="777">
        <v>150875.42000000001</v>
      </c>
      <c r="H59" s="777">
        <v>429230.69</v>
      </c>
      <c r="I59" s="777">
        <v>5326896.22</v>
      </c>
    </row>
    <row r="60" spans="1:9" s="151" customFormat="1" ht="15.75" thickTop="1">
      <c r="A60" s="774" t="s">
        <v>58</v>
      </c>
      <c r="B60" s="775">
        <v>0</v>
      </c>
      <c r="C60" s="775">
        <v>0</v>
      </c>
      <c r="D60" s="775">
        <v>0</v>
      </c>
      <c r="E60" s="775">
        <v>0</v>
      </c>
      <c r="F60" s="775">
        <v>0</v>
      </c>
      <c r="G60" s="775">
        <v>0</v>
      </c>
      <c r="H60" s="775">
        <v>0</v>
      </c>
      <c r="I60" s="775">
        <v>0</v>
      </c>
    </row>
    <row r="61" spans="1:9" s="151" customFormat="1">
      <c r="A61" s="779" t="s">
        <v>59</v>
      </c>
      <c r="B61" s="775">
        <v>2539233.2599999998</v>
      </c>
      <c r="C61" s="775">
        <v>612391.43999999994</v>
      </c>
      <c r="D61" s="775">
        <v>88921.97</v>
      </c>
      <c r="E61" s="775">
        <v>284589.43</v>
      </c>
      <c r="F61" s="775">
        <v>20349.740000000002</v>
      </c>
      <c r="G61" s="775">
        <v>91257.46</v>
      </c>
      <c r="H61" s="775">
        <v>64930.44</v>
      </c>
      <c r="I61" s="775">
        <v>3701673.74</v>
      </c>
    </row>
    <row r="62" spans="1:9" s="151" customFormat="1">
      <c r="A62" s="774" t="s">
        <v>60</v>
      </c>
      <c r="B62" s="775">
        <v>265418.27</v>
      </c>
      <c r="C62" s="775">
        <v>731628.08</v>
      </c>
      <c r="D62" s="775">
        <v>236613.53</v>
      </c>
      <c r="E62" s="775">
        <v>194524.34</v>
      </c>
      <c r="F62" s="775">
        <v>71407.75</v>
      </c>
      <c r="G62" s="775">
        <v>78489.570000000007</v>
      </c>
      <c r="H62" s="775">
        <v>504240.12</v>
      </c>
      <c r="I62" s="775">
        <v>2082321.6600000001</v>
      </c>
    </row>
    <row r="63" spans="1:9" s="151" customFormat="1">
      <c r="A63" s="774" t="s">
        <v>61</v>
      </c>
      <c r="B63" s="775">
        <v>0</v>
      </c>
      <c r="C63" s="775">
        <v>0</v>
      </c>
      <c r="D63" s="775">
        <v>0</v>
      </c>
      <c r="E63" s="775">
        <v>0</v>
      </c>
      <c r="F63" s="775">
        <v>0</v>
      </c>
      <c r="G63" s="775">
        <v>0</v>
      </c>
      <c r="H63" s="775">
        <v>0</v>
      </c>
      <c r="I63" s="775">
        <v>0</v>
      </c>
    </row>
    <row r="64" spans="1:9" s="151" customFormat="1" ht="15.75" thickBot="1">
      <c r="A64" s="774" t="s">
        <v>62</v>
      </c>
      <c r="B64" s="775">
        <v>-53331.29</v>
      </c>
      <c r="C64" s="775">
        <v>-42782.95</v>
      </c>
      <c r="D64" s="775">
        <v>-198001.1</v>
      </c>
      <c r="E64" s="775">
        <v>-22.06</v>
      </c>
      <c r="F64" s="775">
        <v>-4150.3</v>
      </c>
      <c r="G64" s="775">
        <v>-18871.61</v>
      </c>
      <c r="H64" s="775">
        <v>-139939.87</v>
      </c>
      <c r="I64" s="775">
        <v>-457099.18</v>
      </c>
    </row>
    <row r="65" spans="1:9" s="151" customFormat="1" ht="16.5" thickTop="1" thickBot="1">
      <c r="A65" s="776" t="s">
        <v>63</v>
      </c>
      <c r="B65" s="777">
        <v>30334.41</v>
      </c>
      <c r="C65" s="777">
        <v>1</v>
      </c>
      <c r="D65" s="777">
        <v>31</v>
      </c>
      <c r="E65" s="777">
        <v>0</v>
      </c>
      <c r="F65" s="777">
        <v>0</v>
      </c>
      <c r="G65" s="777">
        <v>43075.8</v>
      </c>
      <c r="H65" s="777">
        <v>0</v>
      </c>
      <c r="I65" s="777">
        <v>73442.210000000006</v>
      </c>
    </row>
    <row r="66" spans="1:9" s="151" customFormat="1" ht="15.75" thickTop="1">
      <c r="A66" s="774" t="s">
        <v>64</v>
      </c>
      <c r="B66" s="775">
        <v>3615412.66</v>
      </c>
      <c r="C66" s="775">
        <v>279712.82</v>
      </c>
      <c r="D66" s="775">
        <v>342642.41</v>
      </c>
      <c r="E66" s="775">
        <v>0</v>
      </c>
      <c r="F66" s="775">
        <v>0</v>
      </c>
      <c r="G66" s="775">
        <v>0</v>
      </c>
      <c r="H66" s="775">
        <v>3957.35</v>
      </c>
      <c r="I66" s="775">
        <v>4241725.24</v>
      </c>
    </row>
    <row r="67" spans="1:9" s="151" customFormat="1">
      <c r="A67" s="774" t="s">
        <v>65</v>
      </c>
      <c r="B67" s="775">
        <v>6691390.2300000004</v>
      </c>
      <c r="C67" s="775">
        <v>112593.53</v>
      </c>
      <c r="D67" s="775">
        <v>5312.54</v>
      </c>
      <c r="E67" s="775">
        <v>0</v>
      </c>
      <c r="F67" s="775">
        <v>38921.57</v>
      </c>
      <c r="G67" s="775">
        <v>238758.73</v>
      </c>
      <c r="H67" s="775">
        <v>109371.27</v>
      </c>
      <c r="I67" s="775">
        <v>7196347.8700000001</v>
      </c>
    </row>
    <row r="68" spans="1:9" s="151" customFormat="1">
      <c r="A68" s="774" t="s">
        <v>66</v>
      </c>
      <c r="B68" s="775">
        <v>0</v>
      </c>
      <c r="C68" s="775">
        <v>88031.43</v>
      </c>
      <c r="D68" s="775">
        <v>1008605.55</v>
      </c>
      <c r="E68" s="775">
        <v>17.09</v>
      </c>
      <c r="F68" s="775">
        <v>0</v>
      </c>
      <c r="G68" s="775">
        <v>0</v>
      </c>
      <c r="H68" s="775">
        <v>0</v>
      </c>
      <c r="I68" s="775">
        <v>1096654.07</v>
      </c>
    </row>
    <row r="69" spans="1:9" s="151" customFormat="1">
      <c r="A69" s="774" t="s">
        <v>67</v>
      </c>
      <c r="B69" s="775">
        <v>0</v>
      </c>
      <c r="C69" s="775">
        <v>0</v>
      </c>
      <c r="D69" s="775">
        <v>5702.5</v>
      </c>
      <c r="E69" s="775">
        <v>0</v>
      </c>
      <c r="F69" s="775">
        <v>0</v>
      </c>
      <c r="G69" s="775">
        <v>0</v>
      </c>
      <c r="H69" s="775">
        <v>7237.5</v>
      </c>
      <c r="I69" s="775">
        <v>12940</v>
      </c>
    </row>
    <row r="70" spans="1:9" s="151" customFormat="1" ht="15.75" thickBot="1">
      <c r="A70" s="774" t="s">
        <v>68</v>
      </c>
      <c r="B70" s="775">
        <v>-10276468.48</v>
      </c>
      <c r="C70" s="775">
        <v>-480336.78</v>
      </c>
      <c r="D70" s="775">
        <v>-1362232</v>
      </c>
      <c r="E70" s="775">
        <v>-17.09</v>
      </c>
      <c r="F70" s="775">
        <v>-38921.57</v>
      </c>
      <c r="G70" s="775">
        <v>-195682.93</v>
      </c>
      <c r="H70" s="775">
        <v>-120566.12</v>
      </c>
      <c r="I70" s="775">
        <v>-12474224.970000001</v>
      </c>
    </row>
    <row r="71" spans="1:9" s="151" customFormat="1" ht="16.5" thickTop="1" thickBot="1">
      <c r="A71" s="776" t="s">
        <v>69</v>
      </c>
      <c r="B71" s="777">
        <v>107817.38</v>
      </c>
      <c r="C71" s="777">
        <v>9745037.9900000002</v>
      </c>
      <c r="D71" s="777">
        <v>75926653.670000002</v>
      </c>
      <c r="E71" s="777">
        <v>227294.84</v>
      </c>
      <c r="F71" s="777">
        <v>104685.57</v>
      </c>
      <c r="G71" s="777">
        <v>48020</v>
      </c>
      <c r="H71" s="777">
        <v>67246.52</v>
      </c>
      <c r="I71" s="777">
        <v>86226755.969999999</v>
      </c>
    </row>
    <row r="72" spans="1:9" s="151" customFormat="1" ht="15.75" thickTop="1">
      <c r="A72" s="774" t="s">
        <v>18</v>
      </c>
      <c r="B72" s="775">
        <v>0</v>
      </c>
      <c r="C72" s="775">
        <v>0</v>
      </c>
      <c r="D72" s="775">
        <v>0</v>
      </c>
      <c r="E72" s="775">
        <v>0</v>
      </c>
      <c r="F72" s="775">
        <v>0</v>
      </c>
      <c r="G72" s="775">
        <v>0</v>
      </c>
      <c r="H72" s="775">
        <v>0</v>
      </c>
      <c r="I72" s="775">
        <v>0</v>
      </c>
    </row>
    <row r="73" spans="1:9" s="151" customFormat="1">
      <c r="A73" s="774" t="s">
        <v>19</v>
      </c>
      <c r="B73" s="775">
        <v>0</v>
      </c>
      <c r="C73" s="775">
        <v>9340249.7400000002</v>
      </c>
      <c r="D73" s="775">
        <v>74835400</v>
      </c>
      <c r="E73" s="775">
        <v>0</v>
      </c>
      <c r="F73" s="775">
        <v>60143.42</v>
      </c>
      <c r="G73" s="775">
        <v>0</v>
      </c>
      <c r="H73" s="775">
        <v>0</v>
      </c>
      <c r="I73" s="775">
        <v>84235793.159999996</v>
      </c>
    </row>
    <row r="74" spans="1:9" s="151" customFormat="1">
      <c r="A74" s="774" t="s">
        <v>20</v>
      </c>
      <c r="B74" s="775">
        <v>0</v>
      </c>
      <c r="C74" s="775">
        <v>6515.98</v>
      </c>
      <c r="D74" s="775">
        <v>0</v>
      </c>
      <c r="E74" s="775">
        <v>0</v>
      </c>
      <c r="F74" s="775">
        <v>0</v>
      </c>
      <c r="G74" s="775">
        <v>0</v>
      </c>
      <c r="H74" s="775">
        <v>0</v>
      </c>
      <c r="I74" s="775">
        <v>6515.98</v>
      </c>
    </row>
    <row r="75" spans="1:9" s="151" customFormat="1">
      <c r="A75" s="774" t="s">
        <v>21</v>
      </c>
      <c r="B75" s="775">
        <v>0</v>
      </c>
      <c r="C75" s="775">
        <v>0</v>
      </c>
      <c r="D75" s="775">
        <v>0</v>
      </c>
      <c r="E75" s="775">
        <v>0</v>
      </c>
      <c r="F75" s="775">
        <v>0</v>
      </c>
      <c r="G75" s="775">
        <v>0</v>
      </c>
      <c r="H75" s="775">
        <v>0</v>
      </c>
      <c r="I75" s="775">
        <v>0</v>
      </c>
    </row>
    <row r="76" spans="1:9" s="151" customFormat="1">
      <c r="A76" s="774" t="s">
        <v>70</v>
      </c>
      <c r="B76" s="775">
        <v>246960.07</v>
      </c>
      <c r="C76" s="775">
        <v>0</v>
      </c>
      <c r="D76" s="775">
        <v>857.3</v>
      </c>
      <c r="E76" s="775">
        <v>0</v>
      </c>
      <c r="F76" s="775">
        <v>0</v>
      </c>
      <c r="G76" s="775">
        <v>0</v>
      </c>
      <c r="H76" s="775">
        <v>0</v>
      </c>
      <c r="I76" s="775">
        <v>247817.37</v>
      </c>
    </row>
    <row r="77" spans="1:9" s="151" customFormat="1">
      <c r="A77" s="774" t="s">
        <v>71</v>
      </c>
      <c r="B77" s="775">
        <v>121537.31</v>
      </c>
      <c r="C77" s="775">
        <v>105571.56</v>
      </c>
      <c r="D77" s="775">
        <v>18522.07</v>
      </c>
      <c r="E77" s="775">
        <v>48706</v>
      </c>
      <c r="F77" s="775">
        <v>43698.2</v>
      </c>
      <c r="G77" s="775">
        <v>48020</v>
      </c>
      <c r="H77" s="775">
        <v>32613.999999999996</v>
      </c>
      <c r="I77" s="775">
        <v>418669.14</v>
      </c>
    </row>
    <row r="78" spans="1:9" s="151" customFormat="1">
      <c r="A78" s="774" t="s">
        <v>23</v>
      </c>
      <c r="B78" s="775">
        <v>0</v>
      </c>
      <c r="C78" s="775">
        <v>191500</v>
      </c>
      <c r="D78" s="775">
        <v>0</v>
      </c>
      <c r="E78" s="775">
        <v>188268</v>
      </c>
      <c r="F78" s="775">
        <v>0</v>
      </c>
      <c r="G78" s="775">
        <v>0</v>
      </c>
      <c r="H78" s="775">
        <v>34300</v>
      </c>
      <c r="I78" s="775">
        <v>414068</v>
      </c>
    </row>
    <row r="79" spans="1:9" s="151" customFormat="1">
      <c r="A79" s="774" t="s">
        <v>72</v>
      </c>
      <c r="B79" s="775">
        <v>0</v>
      </c>
      <c r="C79" s="775">
        <v>144688.25</v>
      </c>
      <c r="D79" s="775">
        <v>1072731.6000000001</v>
      </c>
      <c r="E79" s="775">
        <v>610.84</v>
      </c>
      <c r="F79" s="775">
        <v>843.95</v>
      </c>
      <c r="G79" s="775">
        <v>0</v>
      </c>
      <c r="H79" s="775">
        <v>332.52</v>
      </c>
      <c r="I79" s="775">
        <v>1219207.1599999999</v>
      </c>
    </row>
    <row r="80" spans="1:9" s="151" customFormat="1" ht="15.75" thickBot="1">
      <c r="A80" s="774" t="s">
        <v>73</v>
      </c>
      <c r="B80" s="775">
        <v>-260680</v>
      </c>
      <c r="C80" s="775">
        <v>-43487.54</v>
      </c>
      <c r="D80" s="775">
        <v>-857.3</v>
      </c>
      <c r="E80" s="775">
        <v>-10290</v>
      </c>
      <c r="F80" s="775">
        <v>0</v>
      </c>
      <c r="G80" s="775">
        <v>0</v>
      </c>
      <c r="H80" s="775">
        <v>0</v>
      </c>
      <c r="I80" s="775">
        <v>-315314.84000000003</v>
      </c>
    </row>
    <row r="81" spans="1:9" s="151" customFormat="1" ht="16.5" thickTop="1" thickBot="1">
      <c r="A81" s="776" t="s">
        <v>74</v>
      </c>
      <c r="B81" s="777">
        <v>31721169.859999999</v>
      </c>
      <c r="C81" s="777">
        <v>5029140.2699999996</v>
      </c>
      <c r="D81" s="777">
        <v>1779797.13</v>
      </c>
      <c r="E81" s="777">
        <v>1564707.09</v>
      </c>
      <c r="F81" s="777">
        <v>2633629.5299999998</v>
      </c>
      <c r="G81" s="777">
        <v>1947449.24</v>
      </c>
      <c r="H81" s="777">
        <v>867799.17</v>
      </c>
      <c r="I81" s="777">
        <v>45543692.289999999</v>
      </c>
    </row>
    <row r="82" spans="1:9" s="151" customFormat="1" ht="15.75" thickTop="1">
      <c r="A82" s="774" t="s">
        <v>75</v>
      </c>
      <c r="B82" s="775">
        <v>8716072.2699999996</v>
      </c>
      <c r="C82" s="775">
        <v>1675765.93</v>
      </c>
      <c r="D82" s="775">
        <v>98908.26</v>
      </c>
      <c r="E82" s="775">
        <v>514644.94</v>
      </c>
      <c r="F82" s="775">
        <v>355958.88</v>
      </c>
      <c r="G82" s="775">
        <v>171068.29</v>
      </c>
      <c r="H82" s="775">
        <v>346776.55</v>
      </c>
      <c r="I82" s="775">
        <v>11879195.119999999</v>
      </c>
    </row>
    <row r="83" spans="1:9" s="151" customFormat="1">
      <c r="A83" s="774" t="s">
        <v>76</v>
      </c>
      <c r="B83" s="775">
        <v>17075127.559999999</v>
      </c>
      <c r="C83" s="775">
        <v>1856148.43</v>
      </c>
      <c r="D83" s="775">
        <v>1428186.7</v>
      </c>
      <c r="E83" s="775">
        <v>602037.02</v>
      </c>
      <c r="F83" s="775">
        <v>1202297.76</v>
      </c>
      <c r="G83" s="775">
        <v>1476656.89</v>
      </c>
      <c r="H83" s="775">
        <v>112981.01</v>
      </c>
      <c r="I83" s="775">
        <v>23753435.370000001</v>
      </c>
    </row>
    <row r="84" spans="1:9" s="151" customFormat="1">
      <c r="A84" s="774" t="s">
        <v>77</v>
      </c>
      <c r="B84" s="775">
        <v>2318078.08</v>
      </c>
      <c r="C84" s="775">
        <v>807258.09</v>
      </c>
      <c r="D84" s="775">
        <v>19931.41</v>
      </c>
      <c r="E84" s="775">
        <v>87872.67</v>
      </c>
      <c r="F84" s="775">
        <v>213383.47</v>
      </c>
      <c r="G84" s="775">
        <v>93909.28</v>
      </c>
      <c r="H84" s="775">
        <v>93841.63</v>
      </c>
      <c r="I84" s="775">
        <v>3634274.63</v>
      </c>
    </row>
    <row r="85" spans="1:9" s="151" customFormat="1">
      <c r="A85" s="774" t="s">
        <v>78</v>
      </c>
      <c r="B85" s="775">
        <v>1497518.26</v>
      </c>
      <c r="C85" s="775">
        <v>124035.85</v>
      </c>
      <c r="D85" s="775">
        <v>45320.81</v>
      </c>
      <c r="E85" s="775">
        <v>247081.69</v>
      </c>
      <c r="F85" s="775">
        <v>715234.22</v>
      </c>
      <c r="G85" s="775">
        <v>69133.7</v>
      </c>
      <c r="H85" s="775">
        <v>218374.41</v>
      </c>
      <c r="I85" s="775">
        <v>2916698.94</v>
      </c>
    </row>
    <row r="86" spans="1:9" s="151" customFormat="1">
      <c r="A86" s="774" t="s">
        <v>79</v>
      </c>
      <c r="B86" s="775">
        <v>1454096.63</v>
      </c>
      <c r="C86" s="775">
        <v>562796.85</v>
      </c>
      <c r="D86" s="775">
        <v>187449.95</v>
      </c>
      <c r="E86" s="775">
        <v>111291.97</v>
      </c>
      <c r="F86" s="775">
        <v>136636.84</v>
      </c>
      <c r="G86" s="775">
        <v>126181.08</v>
      </c>
      <c r="H86" s="775">
        <v>88410.45</v>
      </c>
      <c r="I86" s="775">
        <v>2666863.77</v>
      </c>
    </row>
    <row r="87" spans="1:9" s="151" customFormat="1">
      <c r="A87" s="774" t="s">
        <v>80</v>
      </c>
      <c r="B87" s="775">
        <v>1</v>
      </c>
      <c r="C87" s="775">
        <v>3135.12</v>
      </c>
      <c r="D87" s="775">
        <v>0</v>
      </c>
      <c r="E87" s="775">
        <v>0</v>
      </c>
      <c r="F87" s="775">
        <v>4358.57</v>
      </c>
      <c r="G87" s="775">
        <v>0</v>
      </c>
      <c r="H87" s="775">
        <v>7415.12</v>
      </c>
      <c r="I87" s="775">
        <v>14909.81</v>
      </c>
    </row>
    <row r="88" spans="1:9" s="151" customFormat="1">
      <c r="A88" s="774" t="s">
        <v>81</v>
      </c>
      <c r="B88" s="775">
        <v>660276.06000000006</v>
      </c>
      <c r="C88" s="775">
        <v>0</v>
      </c>
      <c r="D88" s="775">
        <v>0</v>
      </c>
      <c r="E88" s="775">
        <v>1778.8</v>
      </c>
      <c r="F88" s="775">
        <v>5759.79</v>
      </c>
      <c r="G88" s="775">
        <v>10500</v>
      </c>
      <c r="H88" s="775">
        <v>0</v>
      </c>
      <c r="I88" s="775">
        <v>678314.65</v>
      </c>
    </row>
    <row r="89" spans="1:9" s="151" customFormat="1">
      <c r="A89" s="774" t="s">
        <v>82</v>
      </c>
      <c r="B89" s="775">
        <v>0</v>
      </c>
      <c r="C89" s="775">
        <v>0</v>
      </c>
      <c r="D89" s="775">
        <v>0</v>
      </c>
      <c r="E89" s="775">
        <v>0</v>
      </c>
      <c r="F89" s="775">
        <v>0</v>
      </c>
      <c r="G89" s="775">
        <v>0</v>
      </c>
      <c r="H89" s="775">
        <v>0</v>
      </c>
      <c r="I89" s="775">
        <v>0</v>
      </c>
    </row>
    <row r="90" spans="1:9" s="151" customFormat="1" ht="15.75" thickBot="1">
      <c r="A90" s="774" t="s">
        <v>83</v>
      </c>
      <c r="B90" s="775">
        <v>0</v>
      </c>
      <c r="C90" s="775">
        <v>0</v>
      </c>
      <c r="D90" s="775">
        <v>0</v>
      </c>
      <c r="E90" s="775">
        <v>0</v>
      </c>
      <c r="F90" s="775">
        <v>0</v>
      </c>
      <c r="G90" s="775">
        <v>0</v>
      </c>
      <c r="H90" s="775">
        <v>0</v>
      </c>
      <c r="I90" s="775">
        <v>0</v>
      </c>
    </row>
    <row r="91" spans="1:9" s="151" customFormat="1" ht="16.5" thickTop="1" thickBot="1">
      <c r="A91" s="776" t="s">
        <v>84</v>
      </c>
      <c r="B91" s="777">
        <v>1287439.01</v>
      </c>
      <c r="C91" s="777">
        <v>610973.66</v>
      </c>
      <c r="D91" s="777">
        <v>100567.72</v>
      </c>
      <c r="E91" s="777">
        <v>161488.34</v>
      </c>
      <c r="F91" s="777">
        <v>390218.71</v>
      </c>
      <c r="G91" s="777">
        <v>31927.040000000001</v>
      </c>
      <c r="H91" s="777">
        <v>65296.79</v>
      </c>
      <c r="I91" s="777">
        <v>2647911.27</v>
      </c>
    </row>
    <row r="92" spans="1:9" s="151" customFormat="1" ht="15.75" thickTop="1">
      <c r="A92" s="774" t="s">
        <v>85</v>
      </c>
      <c r="B92" s="775">
        <v>200041.05</v>
      </c>
      <c r="C92" s="775">
        <v>98552.48</v>
      </c>
      <c r="D92" s="775">
        <v>43769.94</v>
      </c>
      <c r="E92" s="775">
        <v>100033</v>
      </c>
      <c r="F92" s="775">
        <v>241895.66</v>
      </c>
      <c r="G92" s="775">
        <v>0</v>
      </c>
      <c r="H92" s="775">
        <v>11729.97</v>
      </c>
      <c r="I92" s="775">
        <v>696022.1</v>
      </c>
    </row>
    <row r="93" spans="1:9" s="151" customFormat="1">
      <c r="A93" s="774" t="s">
        <v>86</v>
      </c>
      <c r="B93" s="775">
        <v>58528.1</v>
      </c>
      <c r="C93" s="775">
        <v>255745.11</v>
      </c>
      <c r="D93" s="775">
        <v>0</v>
      </c>
      <c r="E93" s="775">
        <v>32592.87</v>
      </c>
      <c r="F93" s="775">
        <v>77020.759999999995</v>
      </c>
      <c r="G93" s="775">
        <v>0</v>
      </c>
      <c r="H93" s="775">
        <v>0.03</v>
      </c>
      <c r="I93" s="775">
        <v>423886.87</v>
      </c>
    </row>
    <row r="94" spans="1:9" s="151" customFormat="1">
      <c r="A94" s="774" t="s">
        <v>87</v>
      </c>
      <c r="B94" s="775">
        <v>123653.59</v>
      </c>
      <c r="C94" s="775">
        <v>0</v>
      </c>
      <c r="D94" s="775">
        <v>0</v>
      </c>
      <c r="E94" s="775">
        <v>1500</v>
      </c>
      <c r="F94" s="775">
        <v>39143.18</v>
      </c>
      <c r="G94" s="775">
        <v>0</v>
      </c>
      <c r="H94" s="775">
        <v>331</v>
      </c>
      <c r="I94" s="775">
        <v>164627.76999999999</v>
      </c>
    </row>
    <row r="95" spans="1:9" s="151" customFormat="1">
      <c r="A95" s="774" t="s">
        <v>88</v>
      </c>
      <c r="B95" s="775">
        <v>905216.27</v>
      </c>
      <c r="C95" s="775">
        <v>256676.06999999998</v>
      </c>
      <c r="D95" s="775">
        <v>56797.78</v>
      </c>
      <c r="E95" s="775">
        <v>27362.47</v>
      </c>
      <c r="F95" s="775">
        <v>32159.109999999997</v>
      </c>
      <c r="G95" s="775">
        <v>31927.040000000001</v>
      </c>
      <c r="H95" s="775">
        <v>53235.79</v>
      </c>
      <c r="I95" s="775">
        <v>1363374.53</v>
      </c>
    </row>
    <row r="96" spans="1:9" s="151" customFormat="1" ht="15.75" thickBot="1">
      <c r="A96" s="774" t="s">
        <v>89</v>
      </c>
      <c r="B96" s="775">
        <v>0</v>
      </c>
      <c r="C96" s="775">
        <v>0</v>
      </c>
      <c r="D96" s="775">
        <v>0</v>
      </c>
      <c r="E96" s="775">
        <v>0</v>
      </c>
      <c r="F96" s="775">
        <v>0</v>
      </c>
      <c r="G96" s="775">
        <v>0</v>
      </c>
      <c r="H96" s="775">
        <v>0</v>
      </c>
      <c r="I96" s="775">
        <v>0</v>
      </c>
    </row>
    <row r="97" spans="1:9" ht="16.5" thickTop="1" thickBot="1">
      <c r="A97" s="580" t="s">
        <v>90</v>
      </c>
      <c r="B97" s="86">
        <v>1618326675.0899999</v>
      </c>
      <c r="C97" s="86">
        <v>630101482.00999999</v>
      </c>
      <c r="D97" s="86">
        <v>198156120.91</v>
      </c>
      <c r="E97" s="86">
        <v>107117394.59</v>
      </c>
      <c r="F97" s="86">
        <v>83506062.75</v>
      </c>
      <c r="G97" s="86">
        <v>39293377.539999999</v>
      </c>
      <c r="H97" s="86">
        <v>50264313.82</v>
      </c>
      <c r="I97" s="86">
        <v>2726765426.71</v>
      </c>
    </row>
    <row r="98" spans="1:9" ht="16.5" thickTop="1" thickBot="1">
      <c r="A98" s="579" t="s">
        <v>91</v>
      </c>
      <c r="B98" s="83">
        <v>1527933482.4100001</v>
      </c>
      <c r="C98" s="83">
        <v>566551724.63</v>
      </c>
      <c r="D98" s="83">
        <v>186931171.38</v>
      </c>
      <c r="E98" s="83">
        <v>95768869.340000004</v>
      </c>
      <c r="F98" s="83">
        <v>79864424.269999996</v>
      </c>
      <c r="G98" s="83">
        <v>37898445.460000001</v>
      </c>
      <c r="H98" s="83">
        <v>48145931.689999998</v>
      </c>
      <c r="I98" s="83">
        <v>2543094049.1799998</v>
      </c>
    </row>
    <row r="99" spans="1:9" ht="15.75" thickTop="1">
      <c r="A99" s="123" t="s">
        <v>92</v>
      </c>
      <c r="B99" s="84">
        <v>139460.78</v>
      </c>
      <c r="C99" s="84">
        <v>0</v>
      </c>
      <c r="D99" s="84">
        <v>0</v>
      </c>
      <c r="E99" s="84">
        <v>0</v>
      </c>
      <c r="F99" s="84">
        <v>0</v>
      </c>
      <c r="G99" s="84">
        <v>0</v>
      </c>
      <c r="H99" s="84">
        <v>0</v>
      </c>
      <c r="I99" s="84">
        <v>139460.78</v>
      </c>
    </row>
    <row r="100" spans="1:9">
      <c r="A100" s="123" t="s">
        <v>93</v>
      </c>
      <c r="B100" s="84">
        <v>0</v>
      </c>
      <c r="C100" s="84">
        <v>0</v>
      </c>
      <c r="D100" s="84">
        <v>0</v>
      </c>
      <c r="E100" s="84">
        <v>0</v>
      </c>
      <c r="F100" s="84">
        <v>0</v>
      </c>
      <c r="G100" s="84">
        <v>0</v>
      </c>
      <c r="H100" s="84">
        <v>0</v>
      </c>
      <c r="I100" s="84">
        <v>0</v>
      </c>
    </row>
    <row r="101" spans="1:9">
      <c r="A101" s="123" t="s">
        <v>94</v>
      </c>
      <c r="B101" s="84">
        <v>139460.78</v>
      </c>
      <c r="C101" s="84">
        <v>0</v>
      </c>
      <c r="D101" s="84">
        <v>0</v>
      </c>
      <c r="E101" s="84">
        <v>0</v>
      </c>
      <c r="F101" s="84">
        <v>0</v>
      </c>
      <c r="G101" s="84">
        <v>0</v>
      </c>
      <c r="H101" s="84">
        <v>0</v>
      </c>
      <c r="I101" s="84">
        <v>139460.78</v>
      </c>
    </row>
    <row r="102" spans="1:9">
      <c r="A102" s="123" t="s">
        <v>95</v>
      </c>
      <c r="B102" s="84">
        <v>1332696305.1700001</v>
      </c>
      <c r="C102" s="84">
        <v>345851785.41000003</v>
      </c>
      <c r="D102" s="84">
        <v>164150636.44</v>
      </c>
      <c r="E102" s="84">
        <v>52927354.100000001</v>
      </c>
      <c r="F102" s="84">
        <v>36120530.560000002</v>
      </c>
      <c r="G102" s="84">
        <v>18747728.210000001</v>
      </c>
      <c r="H102" s="84">
        <v>21706099.91</v>
      </c>
      <c r="I102" s="84">
        <v>1972200439.8</v>
      </c>
    </row>
    <row r="103" spans="1:9">
      <c r="A103" s="596" t="s">
        <v>96</v>
      </c>
      <c r="B103" s="84">
        <v>182661570.13999999</v>
      </c>
      <c r="C103" s="84">
        <v>210771091.77000001</v>
      </c>
      <c r="D103" s="84">
        <v>22576809.100000001</v>
      </c>
      <c r="E103" s="84">
        <v>40757907.770000003</v>
      </c>
      <c r="F103" s="84">
        <v>41160078.219999999</v>
      </c>
      <c r="G103" s="84">
        <v>15756272.43</v>
      </c>
      <c r="H103" s="84">
        <v>22831035.059999999</v>
      </c>
      <c r="I103" s="84">
        <v>536514764.48999995</v>
      </c>
    </row>
    <row r="104" spans="1:9">
      <c r="A104" s="73" t="s">
        <v>97</v>
      </c>
      <c r="B104" s="84">
        <v>44263670.759999998</v>
      </c>
      <c r="C104" s="84">
        <v>12943092.27</v>
      </c>
      <c r="D104" s="84">
        <v>4291290.62</v>
      </c>
      <c r="E104" s="84">
        <v>2741166.0800000001</v>
      </c>
      <c r="F104" s="84">
        <v>4404575.42</v>
      </c>
      <c r="G104" s="84">
        <v>27539.7</v>
      </c>
      <c r="H104" s="84">
        <v>133517.57</v>
      </c>
      <c r="I104" s="84">
        <v>68804852.420000002</v>
      </c>
    </row>
    <row r="105" spans="1:9">
      <c r="A105" s="73" t="s">
        <v>98</v>
      </c>
      <c r="B105" s="84">
        <v>200657.13</v>
      </c>
      <c r="C105" s="84">
        <v>0</v>
      </c>
      <c r="D105" s="84">
        <v>0</v>
      </c>
      <c r="E105" s="84">
        <v>13720</v>
      </c>
      <c r="F105" s="84">
        <v>0</v>
      </c>
      <c r="G105" s="84">
        <v>0</v>
      </c>
      <c r="H105" s="84">
        <v>6500</v>
      </c>
      <c r="I105" s="84">
        <v>220877.13</v>
      </c>
    </row>
    <row r="106" spans="1:9">
      <c r="A106" s="73" t="s">
        <v>99</v>
      </c>
      <c r="B106" s="84">
        <v>23291203.850000001</v>
      </c>
      <c r="C106" s="84">
        <v>107041.64</v>
      </c>
      <c r="D106" s="84">
        <v>4739472.68</v>
      </c>
      <c r="E106" s="84">
        <v>835223.07</v>
      </c>
      <c r="F106" s="84">
        <v>403761.78</v>
      </c>
      <c r="G106" s="84">
        <v>20000</v>
      </c>
      <c r="H106" s="84">
        <v>0</v>
      </c>
      <c r="I106" s="84">
        <v>29396703.02</v>
      </c>
    </row>
    <row r="107" spans="1:9">
      <c r="A107" s="73" t="s">
        <v>100</v>
      </c>
      <c r="B107" s="84">
        <v>56475832.530000001</v>
      </c>
      <c r="C107" s="84">
        <v>12106278.42</v>
      </c>
      <c r="D107" s="84">
        <v>5975922.0800000001</v>
      </c>
      <c r="E107" s="84">
        <v>5229063.83</v>
      </c>
      <c r="F107" s="84">
        <v>1826045.49</v>
      </c>
      <c r="G107" s="84">
        <v>0</v>
      </c>
      <c r="H107" s="84">
        <v>19000</v>
      </c>
      <c r="I107" s="84">
        <v>81632142.349999994</v>
      </c>
    </row>
    <row r="108" spans="1:9">
      <c r="A108" s="73" t="s">
        <v>101</v>
      </c>
      <c r="B108" s="84">
        <v>36664849.670000002</v>
      </c>
      <c r="C108" s="84">
        <v>3375423</v>
      </c>
      <c r="D108" s="84">
        <v>3809193.1</v>
      </c>
      <c r="E108" s="84">
        <v>1577730.21</v>
      </c>
      <c r="F108" s="84">
        <v>7112090.3700000001</v>
      </c>
      <c r="G108" s="84">
        <v>283280.8</v>
      </c>
      <c r="H108" s="84">
        <v>103420.2</v>
      </c>
      <c r="I108" s="84">
        <v>52925987.350000001</v>
      </c>
    </row>
    <row r="109" spans="1:9">
      <c r="A109" s="73" t="s">
        <v>102</v>
      </c>
      <c r="B109" s="84">
        <v>17383026.18</v>
      </c>
      <c r="C109" s="84">
        <v>140490359.94999999</v>
      </c>
      <c r="D109" s="84">
        <v>3760930.62</v>
      </c>
      <c r="E109" s="84">
        <v>23463661.699999999</v>
      </c>
      <c r="F109" s="84">
        <v>24862728.66</v>
      </c>
      <c r="G109" s="84">
        <v>7599042.1399999997</v>
      </c>
      <c r="H109" s="84">
        <v>2059449.78</v>
      </c>
      <c r="I109" s="84">
        <v>219619199.03</v>
      </c>
    </row>
    <row r="110" spans="1:9">
      <c r="A110" s="74" t="s">
        <v>103</v>
      </c>
      <c r="B110" s="84">
        <v>0</v>
      </c>
      <c r="C110" s="84">
        <v>29617874.780000001</v>
      </c>
      <c r="D110" s="84">
        <v>0</v>
      </c>
      <c r="E110" s="84">
        <v>315560</v>
      </c>
      <c r="F110" s="84">
        <v>1251867.49</v>
      </c>
      <c r="G110" s="84">
        <v>2326409.79</v>
      </c>
      <c r="H110" s="84">
        <v>1250000</v>
      </c>
      <c r="I110" s="84">
        <v>34761712.060000002</v>
      </c>
    </row>
    <row r="111" spans="1:9">
      <c r="A111" s="74" t="s">
        <v>104</v>
      </c>
      <c r="B111" s="84">
        <v>4382330.0199999996</v>
      </c>
      <c r="C111" s="84">
        <v>12131021.710000001</v>
      </c>
      <c r="D111" s="84">
        <v>0</v>
      </c>
      <c r="E111" s="84">
        <v>6581782.8799999999</v>
      </c>
      <c r="F111" s="84">
        <v>1299009.01</v>
      </c>
      <c r="G111" s="84">
        <v>5500000</v>
      </c>
      <c r="H111" s="84">
        <v>19259147.510000002</v>
      </c>
      <c r="I111" s="84">
        <v>49153291.130000003</v>
      </c>
    </row>
    <row r="112" spans="1:9">
      <c r="A112" s="123" t="s">
        <v>105</v>
      </c>
      <c r="B112" s="84">
        <v>11448763.529999999</v>
      </c>
      <c r="C112" s="84">
        <v>6796772.5700000003</v>
      </c>
      <c r="D112" s="84">
        <v>48292.35</v>
      </c>
      <c r="E112" s="84">
        <v>1794526.56</v>
      </c>
      <c r="F112" s="84">
        <v>1389326.71</v>
      </c>
      <c r="G112" s="84">
        <v>2520000</v>
      </c>
      <c r="H112" s="84">
        <v>3356341.89</v>
      </c>
      <c r="I112" s="84">
        <v>27354023.609999999</v>
      </c>
    </row>
    <row r="113" spans="1:9">
      <c r="A113" s="123" t="s">
        <v>106</v>
      </c>
      <c r="B113" s="84">
        <v>0</v>
      </c>
      <c r="C113" s="84">
        <v>0</v>
      </c>
      <c r="D113" s="84">
        <v>0</v>
      </c>
      <c r="E113" s="84">
        <v>0</v>
      </c>
      <c r="F113" s="84">
        <v>0</v>
      </c>
      <c r="G113" s="84">
        <v>0</v>
      </c>
      <c r="H113" s="84">
        <v>0</v>
      </c>
      <c r="I113" s="84">
        <v>0</v>
      </c>
    </row>
    <row r="114" spans="1:9" ht="15.75" thickBot="1">
      <c r="A114" s="123" t="s">
        <v>107</v>
      </c>
      <c r="B114" s="84">
        <v>987382.79</v>
      </c>
      <c r="C114" s="84">
        <v>3132074.88</v>
      </c>
      <c r="D114" s="84">
        <v>155433.49</v>
      </c>
      <c r="E114" s="84">
        <v>289080.90999999997</v>
      </c>
      <c r="F114" s="84">
        <v>1194488.78</v>
      </c>
      <c r="G114" s="84">
        <v>874444.82</v>
      </c>
      <c r="H114" s="84">
        <v>252454.83</v>
      </c>
      <c r="I114" s="84">
        <v>6885360.5</v>
      </c>
    </row>
    <row r="115" spans="1:9" ht="16.5" thickTop="1" thickBot="1">
      <c r="A115" s="580" t="s">
        <v>108</v>
      </c>
      <c r="B115" s="86">
        <v>955154.15</v>
      </c>
      <c r="C115" s="86">
        <v>25895.03</v>
      </c>
      <c r="D115" s="86">
        <v>0</v>
      </c>
      <c r="E115" s="86">
        <v>894.53</v>
      </c>
      <c r="F115" s="86">
        <v>2508.62</v>
      </c>
      <c r="G115" s="86">
        <v>0</v>
      </c>
      <c r="H115" s="86">
        <v>2158.0300000000002</v>
      </c>
      <c r="I115" s="86">
        <v>986610.36</v>
      </c>
    </row>
    <row r="116" spans="1:9" ht="16.5" thickTop="1" thickBot="1">
      <c r="A116" s="579" t="s">
        <v>109</v>
      </c>
      <c r="B116" s="83">
        <v>0</v>
      </c>
      <c r="C116" s="83">
        <v>0</v>
      </c>
      <c r="D116" s="83">
        <v>0</v>
      </c>
      <c r="E116" s="83">
        <v>0</v>
      </c>
      <c r="F116" s="83">
        <v>0</v>
      </c>
      <c r="G116" s="83">
        <v>0</v>
      </c>
      <c r="H116" s="83">
        <v>0</v>
      </c>
      <c r="I116" s="83">
        <v>0</v>
      </c>
    </row>
    <row r="117" spans="1:9" ht="15.75" thickTop="1">
      <c r="A117" s="123" t="s">
        <v>110</v>
      </c>
      <c r="B117" s="84">
        <v>0</v>
      </c>
      <c r="C117" s="84">
        <v>0</v>
      </c>
      <c r="D117" s="84">
        <v>0</v>
      </c>
      <c r="E117" s="84">
        <v>0</v>
      </c>
      <c r="F117" s="84">
        <v>0</v>
      </c>
      <c r="G117" s="84">
        <v>0</v>
      </c>
      <c r="H117" s="84">
        <v>0</v>
      </c>
      <c r="I117" s="84">
        <v>0</v>
      </c>
    </row>
    <row r="118" spans="1:9">
      <c r="A118" s="123" t="s">
        <v>111</v>
      </c>
      <c r="B118" s="84">
        <v>0</v>
      </c>
      <c r="C118" s="84">
        <v>0</v>
      </c>
      <c r="D118" s="84">
        <v>0</v>
      </c>
      <c r="E118" s="84">
        <v>0</v>
      </c>
      <c r="F118" s="84">
        <v>0</v>
      </c>
      <c r="G118" s="84">
        <v>0</v>
      </c>
      <c r="H118" s="84">
        <v>0</v>
      </c>
      <c r="I118" s="84">
        <v>0</v>
      </c>
    </row>
    <row r="119" spans="1:9">
      <c r="A119" s="123" t="s">
        <v>112</v>
      </c>
      <c r="B119" s="84">
        <v>0</v>
      </c>
      <c r="C119" s="84">
        <v>0</v>
      </c>
      <c r="D119" s="84">
        <v>0</v>
      </c>
      <c r="E119" s="84">
        <v>0</v>
      </c>
      <c r="F119" s="84">
        <v>0</v>
      </c>
      <c r="G119" s="84">
        <v>0</v>
      </c>
      <c r="H119" s="84">
        <v>0</v>
      </c>
      <c r="I119" s="84">
        <v>0</v>
      </c>
    </row>
    <row r="120" spans="1:9">
      <c r="A120" s="123" t="s">
        <v>113</v>
      </c>
      <c r="B120" s="84">
        <v>0</v>
      </c>
      <c r="C120" s="84">
        <v>0</v>
      </c>
      <c r="D120" s="84">
        <v>0</v>
      </c>
      <c r="E120" s="84">
        <v>0</v>
      </c>
      <c r="F120" s="84">
        <v>0</v>
      </c>
      <c r="G120" s="84">
        <v>0</v>
      </c>
      <c r="H120" s="84">
        <v>0</v>
      </c>
      <c r="I120" s="84">
        <v>0</v>
      </c>
    </row>
    <row r="121" spans="1:9">
      <c r="A121" s="123" t="s">
        <v>114</v>
      </c>
      <c r="B121" s="84">
        <v>0</v>
      </c>
      <c r="C121" s="84">
        <v>0</v>
      </c>
      <c r="D121" s="84">
        <v>0</v>
      </c>
      <c r="E121" s="84">
        <v>0</v>
      </c>
      <c r="F121" s="84">
        <v>0</v>
      </c>
      <c r="G121" s="84">
        <v>0</v>
      </c>
      <c r="H121" s="84">
        <v>0</v>
      </c>
      <c r="I121" s="84">
        <v>0</v>
      </c>
    </row>
    <row r="122" spans="1:9" ht="15.75" thickBot="1">
      <c r="A122" s="123" t="s">
        <v>115</v>
      </c>
      <c r="B122" s="84">
        <v>0</v>
      </c>
      <c r="C122" s="84">
        <v>0</v>
      </c>
      <c r="D122" s="84">
        <v>0</v>
      </c>
      <c r="E122" s="84">
        <v>0</v>
      </c>
      <c r="F122" s="84">
        <v>0</v>
      </c>
      <c r="G122" s="84">
        <v>0</v>
      </c>
      <c r="H122" s="84">
        <v>0</v>
      </c>
      <c r="I122" s="84">
        <v>0</v>
      </c>
    </row>
    <row r="123" spans="1:9" ht="16.5" thickTop="1" thickBot="1">
      <c r="A123" s="579" t="s">
        <v>116</v>
      </c>
      <c r="B123" s="83">
        <v>543713.78</v>
      </c>
      <c r="C123" s="83">
        <v>54301060.689999998</v>
      </c>
      <c r="D123" s="83">
        <v>2111538.4</v>
      </c>
      <c r="E123" s="83">
        <v>8447797.7300000004</v>
      </c>
      <c r="F123" s="83">
        <v>1339745.1499999999</v>
      </c>
      <c r="G123" s="83">
        <v>401865.71</v>
      </c>
      <c r="H123" s="83">
        <v>905126.26</v>
      </c>
      <c r="I123" s="83">
        <v>68050847.719999999</v>
      </c>
    </row>
    <row r="124" spans="1:9" ht="15.75" thickTop="1">
      <c r="A124" s="123" t="s">
        <v>117</v>
      </c>
      <c r="B124" s="84">
        <v>0</v>
      </c>
      <c r="C124" s="84">
        <v>0</v>
      </c>
      <c r="D124" s="84">
        <v>0</v>
      </c>
      <c r="E124" s="84">
        <v>0</v>
      </c>
      <c r="F124" s="84">
        <v>0</v>
      </c>
      <c r="G124" s="84">
        <v>0</v>
      </c>
      <c r="H124" s="84">
        <v>0</v>
      </c>
      <c r="I124" s="84">
        <v>0</v>
      </c>
    </row>
    <row r="125" spans="1:9">
      <c r="A125" s="123" t="s">
        <v>118</v>
      </c>
      <c r="B125" s="84">
        <v>0</v>
      </c>
      <c r="C125" s="84">
        <v>0</v>
      </c>
      <c r="D125" s="84">
        <v>0</v>
      </c>
      <c r="E125" s="84">
        <v>0</v>
      </c>
      <c r="F125" s="84">
        <v>0</v>
      </c>
      <c r="G125" s="84">
        <v>0</v>
      </c>
      <c r="H125" s="84">
        <v>400000</v>
      </c>
      <c r="I125" s="84">
        <v>400000</v>
      </c>
    </row>
    <row r="126" spans="1:9">
      <c r="A126" s="123" t="s">
        <v>119</v>
      </c>
      <c r="B126" s="84">
        <v>0</v>
      </c>
      <c r="C126" s="84">
        <v>0</v>
      </c>
      <c r="D126" s="84">
        <v>0</v>
      </c>
      <c r="E126" s="84">
        <v>0</v>
      </c>
      <c r="F126" s="84">
        <v>0</v>
      </c>
      <c r="G126" s="84">
        <v>0</v>
      </c>
      <c r="H126" s="84">
        <v>0</v>
      </c>
      <c r="I126" s="84">
        <v>0</v>
      </c>
    </row>
    <row r="127" spans="1:9">
      <c r="A127" s="123" t="s">
        <v>1459</v>
      </c>
      <c r="B127" s="84">
        <v>0</v>
      </c>
      <c r="C127" s="84">
        <v>0</v>
      </c>
      <c r="D127" s="84">
        <v>0</v>
      </c>
      <c r="E127" s="84">
        <v>0</v>
      </c>
      <c r="F127" s="84">
        <v>0</v>
      </c>
      <c r="G127" s="84">
        <v>0</v>
      </c>
      <c r="H127" s="84">
        <v>0</v>
      </c>
      <c r="I127" s="84">
        <v>0</v>
      </c>
    </row>
    <row r="128" spans="1:9">
      <c r="A128" s="123" t="s">
        <v>120</v>
      </c>
      <c r="B128" s="84">
        <v>543713.78</v>
      </c>
      <c r="C128" s="84">
        <v>53681163.350000001</v>
      </c>
      <c r="D128" s="84">
        <v>1952790.32</v>
      </c>
      <c r="E128" s="84">
        <v>8358106.7300000014</v>
      </c>
      <c r="F128" s="84">
        <v>1339745.1499999999</v>
      </c>
      <c r="G128" s="84">
        <v>401865.71</v>
      </c>
      <c r="H128" s="84">
        <v>505070.14</v>
      </c>
      <c r="I128" s="84">
        <v>66782455.180000007</v>
      </c>
    </row>
    <row r="129" spans="1:9">
      <c r="A129" s="123" t="s">
        <v>121</v>
      </c>
      <c r="B129" s="84">
        <v>0</v>
      </c>
      <c r="C129" s="84">
        <v>0</v>
      </c>
      <c r="D129" s="84">
        <v>0</v>
      </c>
      <c r="E129" s="84">
        <v>0</v>
      </c>
      <c r="F129" s="84">
        <v>0</v>
      </c>
      <c r="G129" s="84">
        <v>0</v>
      </c>
      <c r="H129" s="84">
        <v>0</v>
      </c>
      <c r="I129" s="84">
        <v>0</v>
      </c>
    </row>
    <row r="130" spans="1:9">
      <c r="A130" s="123" t="s">
        <v>122</v>
      </c>
      <c r="B130" s="84">
        <v>0</v>
      </c>
      <c r="C130" s="84">
        <v>0</v>
      </c>
      <c r="D130" s="84">
        <v>0</v>
      </c>
      <c r="E130" s="84">
        <v>0</v>
      </c>
      <c r="F130" s="84">
        <v>0</v>
      </c>
      <c r="G130" s="84">
        <v>0</v>
      </c>
      <c r="H130" s="84">
        <v>0</v>
      </c>
      <c r="I130" s="84">
        <v>0</v>
      </c>
    </row>
    <row r="131" spans="1:9" ht="15.75" thickBot="1">
      <c r="A131" s="123" t="s">
        <v>123</v>
      </c>
      <c r="B131" s="84">
        <v>0</v>
      </c>
      <c r="C131" s="84">
        <v>619897.34</v>
      </c>
      <c r="D131" s="84">
        <v>158748.07999999999</v>
      </c>
      <c r="E131" s="84">
        <v>89691</v>
      </c>
      <c r="F131" s="84">
        <v>0</v>
      </c>
      <c r="G131" s="84">
        <v>0</v>
      </c>
      <c r="H131" s="84">
        <v>56.12</v>
      </c>
      <c r="I131" s="84">
        <v>868392.54</v>
      </c>
    </row>
    <row r="132" spans="1:9" ht="16.5" thickTop="1" thickBot="1">
      <c r="A132" s="579" t="s">
        <v>124</v>
      </c>
      <c r="B132" s="83">
        <v>26016650.460000001</v>
      </c>
      <c r="C132" s="83">
        <v>5586298.9100000001</v>
      </c>
      <c r="D132" s="83">
        <v>2567652.67</v>
      </c>
      <c r="E132" s="83">
        <v>1625069.59</v>
      </c>
      <c r="F132" s="83">
        <v>1839815.32</v>
      </c>
      <c r="G132" s="83">
        <v>710915.03</v>
      </c>
      <c r="H132" s="83">
        <v>881490.56</v>
      </c>
      <c r="I132" s="83">
        <v>39227892.539999999</v>
      </c>
    </row>
    <row r="133" spans="1:9" ht="15.75" thickTop="1">
      <c r="A133" s="123" t="s">
        <v>58</v>
      </c>
      <c r="B133" s="84">
        <v>46210.73</v>
      </c>
      <c r="C133" s="84">
        <v>0</v>
      </c>
      <c r="D133" s="84">
        <v>0</v>
      </c>
      <c r="E133" s="84">
        <v>0</v>
      </c>
      <c r="F133" s="84">
        <v>0</v>
      </c>
      <c r="G133" s="84">
        <v>0</v>
      </c>
      <c r="H133" s="84">
        <v>0</v>
      </c>
      <c r="I133" s="84">
        <v>46210.73</v>
      </c>
    </row>
    <row r="134" spans="1:9">
      <c r="A134" s="123" t="s">
        <v>60</v>
      </c>
      <c r="B134" s="84">
        <v>5622380.2999999998</v>
      </c>
      <c r="C134" s="84">
        <v>2135008.7000000002</v>
      </c>
      <c r="D134" s="84">
        <v>1373755.86</v>
      </c>
      <c r="E134" s="84">
        <v>402557.46</v>
      </c>
      <c r="F134" s="84">
        <v>378324.93</v>
      </c>
      <c r="G134" s="84">
        <v>277730.88</v>
      </c>
      <c r="H134" s="84">
        <v>265824.88</v>
      </c>
      <c r="I134" s="84">
        <v>10455583.01</v>
      </c>
    </row>
    <row r="135" spans="1:9">
      <c r="A135" s="123" t="s">
        <v>125</v>
      </c>
      <c r="B135" s="84">
        <v>20265860.280000001</v>
      </c>
      <c r="C135" s="84">
        <v>3447963.74</v>
      </c>
      <c r="D135" s="84">
        <v>1193896.81</v>
      </c>
      <c r="E135" s="84">
        <v>1208983.76</v>
      </c>
      <c r="F135" s="84">
        <v>1363017.1</v>
      </c>
      <c r="G135" s="84">
        <v>427234.15</v>
      </c>
      <c r="H135" s="84">
        <v>607166.91</v>
      </c>
      <c r="I135" s="84">
        <v>28514122.75</v>
      </c>
    </row>
    <row r="136" spans="1:9">
      <c r="A136" s="123" t="s">
        <v>87</v>
      </c>
      <c r="B136" s="84">
        <v>82199.149999999994</v>
      </c>
      <c r="C136" s="84">
        <v>3326.47</v>
      </c>
      <c r="D136" s="84">
        <v>0</v>
      </c>
      <c r="E136" s="84">
        <v>13528.37</v>
      </c>
      <c r="F136" s="84">
        <v>98473.29</v>
      </c>
      <c r="G136" s="84">
        <v>5950</v>
      </c>
      <c r="H136" s="84">
        <v>8498.77</v>
      </c>
      <c r="I136" s="84">
        <v>211976.05</v>
      </c>
    </row>
    <row r="137" spans="1:9" ht="15.75" thickBot="1">
      <c r="A137" s="123" t="s">
        <v>126</v>
      </c>
      <c r="B137" s="84">
        <v>0</v>
      </c>
      <c r="C137" s="84">
        <v>0</v>
      </c>
      <c r="D137" s="84">
        <v>0</v>
      </c>
      <c r="E137" s="84">
        <v>0</v>
      </c>
      <c r="F137" s="84">
        <v>0</v>
      </c>
      <c r="G137" s="84">
        <v>0</v>
      </c>
      <c r="H137" s="84">
        <v>0</v>
      </c>
      <c r="I137" s="84">
        <v>0</v>
      </c>
    </row>
    <row r="138" spans="1:9" ht="16.5" thickTop="1" thickBot="1">
      <c r="A138" s="579" t="s">
        <v>127</v>
      </c>
      <c r="B138" s="83">
        <v>62877674.289999999</v>
      </c>
      <c r="C138" s="83">
        <v>3636502.75</v>
      </c>
      <c r="D138" s="83">
        <v>6545758.46</v>
      </c>
      <c r="E138" s="83">
        <v>1274763.3999999999</v>
      </c>
      <c r="F138" s="83">
        <v>459569.39</v>
      </c>
      <c r="G138" s="83">
        <v>282151.34000000003</v>
      </c>
      <c r="H138" s="83">
        <v>329607.28000000003</v>
      </c>
      <c r="I138" s="83">
        <v>75406026.909999996</v>
      </c>
    </row>
    <row r="139" spans="1:9" ht="15.75" thickTop="1">
      <c r="A139" s="123" t="s">
        <v>128</v>
      </c>
      <c r="B139" s="84">
        <v>66985.600000000006</v>
      </c>
      <c r="C139" s="84">
        <v>0</v>
      </c>
      <c r="D139" s="84">
        <v>0</v>
      </c>
      <c r="E139" s="84">
        <v>271.25</v>
      </c>
      <c r="F139" s="84">
        <v>0</v>
      </c>
      <c r="G139" s="84">
        <v>0</v>
      </c>
      <c r="H139" s="84">
        <v>0</v>
      </c>
      <c r="I139" s="84">
        <v>67256.850000000006</v>
      </c>
    </row>
    <row r="140" spans="1:9">
      <c r="A140" s="123" t="s">
        <v>129</v>
      </c>
      <c r="B140" s="84">
        <v>0</v>
      </c>
      <c r="C140" s="84">
        <v>0</v>
      </c>
      <c r="D140" s="84">
        <v>0</v>
      </c>
      <c r="E140" s="84">
        <v>0</v>
      </c>
      <c r="F140" s="84">
        <v>0</v>
      </c>
      <c r="G140" s="84">
        <v>0</v>
      </c>
      <c r="H140" s="84">
        <v>0</v>
      </c>
      <c r="I140" s="84">
        <v>0</v>
      </c>
    </row>
    <row r="141" spans="1:9">
      <c r="A141" s="123" t="s">
        <v>130</v>
      </c>
      <c r="B141" s="84">
        <v>50864034.869999997</v>
      </c>
      <c r="C141" s="84">
        <v>0</v>
      </c>
      <c r="D141" s="84">
        <v>2280773.08</v>
      </c>
      <c r="E141" s="84">
        <v>0</v>
      </c>
      <c r="F141" s="84">
        <v>0</v>
      </c>
      <c r="G141" s="84">
        <v>0</v>
      </c>
      <c r="H141" s="84">
        <v>11119.22</v>
      </c>
      <c r="I141" s="84">
        <v>53155927.170000002</v>
      </c>
    </row>
    <row r="142" spans="1:9">
      <c r="A142" s="123" t="s">
        <v>131</v>
      </c>
      <c r="B142" s="84">
        <v>10446653.82</v>
      </c>
      <c r="C142" s="84">
        <v>3636502.75</v>
      </c>
      <c r="D142" s="84">
        <v>2188918.06</v>
      </c>
      <c r="E142" s="84">
        <v>1274492.1499999999</v>
      </c>
      <c r="F142" s="84">
        <v>459569.39</v>
      </c>
      <c r="G142" s="84">
        <v>282151.34000000003</v>
      </c>
      <c r="H142" s="84">
        <v>259330.12000000002</v>
      </c>
      <c r="I142" s="84">
        <v>18547617.629999999</v>
      </c>
    </row>
    <row r="143" spans="1:9" ht="15.75" thickBot="1">
      <c r="A143" s="123" t="s">
        <v>132</v>
      </c>
      <c r="B143" s="84">
        <v>1500000</v>
      </c>
      <c r="C143" s="84">
        <v>0</v>
      </c>
      <c r="D143" s="84">
        <v>2076067.32</v>
      </c>
      <c r="E143" s="84">
        <v>0</v>
      </c>
      <c r="F143" s="84">
        <v>0</v>
      </c>
      <c r="G143" s="84">
        <v>0</v>
      </c>
      <c r="H143" s="84">
        <v>59157.94</v>
      </c>
      <c r="I143" s="84">
        <v>3635225.26</v>
      </c>
    </row>
    <row r="144" spans="1:9" ht="16.5" thickTop="1" thickBot="1">
      <c r="A144" s="579" t="s">
        <v>133</v>
      </c>
      <c r="B144" s="83">
        <v>0</v>
      </c>
      <c r="C144" s="83">
        <v>0</v>
      </c>
      <c r="D144" s="83">
        <v>0</v>
      </c>
      <c r="E144" s="83">
        <v>0</v>
      </c>
      <c r="F144" s="83">
        <v>0</v>
      </c>
      <c r="G144" s="83">
        <v>0</v>
      </c>
      <c r="H144" s="83">
        <v>0</v>
      </c>
      <c r="I144" s="83">
        <v>0</v>
      </c>
    </row>
    <row r="145" spans="1:9" ht="15.75" thickTop="1">
      <c r="A145" s="123" t="s">
        <v>134</v>
      </c>
      <c r="B145" s="84">
        <v>0</v>
      </c>
      <c r="C145" s="84">
        <v>0</v>
      </c>
      <c r="D145" s="84">
        <v>0</v>
      </c>
      <c r="E145" s="84">
        <v>0</v>
      </c>
      <c r="F145" s="84">
        <v>0</v>
      </c>
      <c r="G145" s="84">
        <v>0</v>
      </c>
      <c r="H145" s="84">
        <v>0</v>
      </c>
      <c r="I145" s="84">
        <v>0</v>
      </c>
    </row>
    <row r="146" spans="1:9">
      <c r="A146" s="123" t="s">
        <v>135</v>
      </c>
      <c r="B146" s="84">
        <v>0</v>
      </c>
      <c r="C146" s="84">
        <v>0</v>
      </c>
      <c r="D146" s="84">
        <v>0</v>
      </c>
      <c r="E146" s="84">
        <v>0</v>
      </c>
      <c r="F146" s="84">
        <v>0</v>
      </c>
      <c r="G146" s="84">
        <v>0</v>
      </c>
      <c r="H146" s="84">
        <v>0</v>
      </c>
      <c r="I146" s="84">
        <v>0</v>
      </c>
    </row>
    <row r="147" spans="1:9">
      <c r="A147" s="123" t="s">
        <v>136</v>
      </c>
      <c r="B147" s="84">
        <v>0</v>
      </c>
      <c r="C147" s="84">
        <v>0</v>
      </c>
      <c r="D147" s="84">
        <v>0</v>
      </c>
      <c r="E147" s="84">
        <v>0</v>
      </c>
      <c r="F147" s="84">
        <v>0</v>
      </c>
      <c r="G147" s="84">
        <v>0</v>
      </c>
      <c r="H147" s="84">
        <v>0</v>
      </c>
      <c r="I147" s="84">
        <v>0</v>
      </c>
    </row>
    <row r="148" spans="1:9" ht="15.75" thickBot="1">
      <c r="A148" s="123" t="s">
        <v>137</v>
      </c>
      <c r="B148" s="84">
        <v>0</v>
      </c>
      <c r="C148" s="84">
        <v>0</v>
      </c>
      <c r="D148" s="84">
        <v>0</v>
      </c>
      <c r="E148" s="84">
        <v>0</v>
      </c>
      <c r="F148" s="84">
        <v>0</v>
      </c>
      <c r="G148" s="84">
        <v>0</v>
      </c>
      <c r="H148" s="84">
        <v>0</v>
      </c>
      <c r="I148" s="84">
        <v>0</v>
      </c>
    </row>
    <row r="149" spans="1:9" ht="16.5" thickTop="1" thickBot="1">
      <c r="A149" s="579" t="s">
        <v>138</v>
      </c>
      <c r="B149" s="83">
        <v>0</v>
      </c>
      <c r="C149" s="83">
        <v>0</v>
      </c>
      <c r="D149" s="83">
        <v>0</v>
      </c>
      <c r="E149" s="83">
        <v>0</v>
      </c>
      <c r="F149" s="83">
        <v>0</v>
      </c>
      <c r="G149" s="83">
        <v>0</v>
      </c>
      <c r="H149" s="83">
        <v>0</v>
      </c>
      <c r="I149" s="83">
        <v>0</v>
      </c>
    </row>
    <row r="150" spans="1:9" ht="15.75" thickTop="1">
      <c r="A150" s="123" t="s">
        <v>139</v>
      </c>
      <c r="B150" s="84">
        <v>0</v>
      </c>
      <c r="C150" s="84">
        <v>0</v>
      </c>
      <c r="D150" s="84">
        <v>0</v>
      </c>
      <c r="E150" s="84">
        <v>0</v>
      </c>
      <c r="F150" s="84">
        <v>0</v>
      </c>
      <c r="G150" s="84">
        <v>0</v>
      </c>
      <c r="H150" s="84">
        <v>0</v>
      </c>
      <c r="I150" s="84">
        <v>0</v>
      </c>
    </row>
    <row r="151" spans="1:9">
      <c r="A151" s="123" t="s">
        <v>145</v>
      </c>
      <c r="B151" s="597">
        <v>0</v>
      </c>
      <c r="C151" s="597">
        <v>0</v>
      </c>
      <c r="D151" s="597">
        <v>0</v>
      </c>
      <c r="E151" s="597">
        <v>0</v>
      </c>
      <c r="F151" s="597">
        <v>0</v>
      </c>
      <c r="G151" s="597">
        <v>0</v>
      </c>
      <c r="H151" s="597">
        <v>0</v>
      </c>
      <c r="I151" s="597">
        <v>0</v>
      </c>
    </row>
    <row r="152" spans="1:9" ht="15.75" thickBot="1">
      <c r="A152" s="123" t="s">
        <v>146</v>
      </c>
      <c r="B152" s="597">
        <v>0</v>
      </c>
      <c r="C152" s="597">
        <v>0</v>
      </c>
      <c r="D152" s="597">
        <v>0</v>
      </c>
      <c r="E152" s="597">
        <v>0</v>
      </c>
      <c r="F152" s="597">
        <v>0</v>
      </c>
      <c r="G152" s="597">
        <v>0</v>
      </c>
      <c r="H152" s="597">
        <v>0</v>
      </c>
      <c r="I152" s="597">
        <v>0</v>
      </c>
    </row>
    <row r="153" spans="1:9" s="185" customFormat="1" ht="14.25" thickTop="1" thickBot="1">
      <c r="A153" s="579" t="s">
        <v>147</v>
      </c>
      <c r="B153" s="83">
        <v>572475536.80999994</v>
      </c>
      <c r="C153" s="83">
        <v>83406111.049999997</v>
      </c>
      <c r="D153" s="83">
        <v>127880176.2</v>
      </c>
      <c r="E153" s="83">
        <v>58238534.5</v>
      </c>
      <c r="F153" s="83">
        <v>6718220.0599999996</v>
      </c>
      <c r="G153" s="83">
        <v>9508302.9700000007</v>
      </c>
      <c r="H153" s="83">
        <v>7862491.3700000001</v>
      </c>
      <c r="I153" s="83">
        <v>866089372.96000004</v>
      </c>
    </row>
    <row r="154" spans="1:9" s="185" customFormat="1" ht="13.5" thickTop="1">
      <c r="A154" s="598" t="s">
        <v>148</v>
      </c>
      <c r="B154" s="84">
        <v>375350900</v>
      </c>
      <c r="C154" s="84">
        <v>55250100.759999998</v>
      </c>
      <c r="D154" s="84">
        <v>69392400</v>
      </c>
      <c r="E154" s="84">
        <v>38769200</v>
      </c>
      <c r="F154" s="84">
        <v>5717800</v>
      </c>
      <c r="G154" s="84">
        <v>6766600</v>
      </c>
      <c r="H154" s="84">
        <v>4602500</v>
      </c>
      <c r="I154" s="84">
        <v>555849500.75999999</v>
      </c>
    </row>
    <row r="155" spans="1:9" s="185" customFormat="1" ht="12.75">
      <c r="A155" s="123" t="s">
        <v>149</v>
      </c>
      <c r="B155" s="84">
        <v>375350900</v>
      </c>
      <c r="C155" s="84">
        <v>55250100.759999998</v>
      </c>
      <c r="D155" s="84">
        <v>69392400</v>
      </c>
      <c r="E155" s="84">
        <v>38769200</v>
      </c>
      <c r="F155" s="84">
        <v>5717800</v>
      </c>
      <c r="G155" s="84">
        <v>6766600</v>
      </c>
      <c r="H155" s="84">
        <v>4602500</v>
      </c>
      <c r="I155" s="84">
        <v>555849500.75999999</v>
      </c>
    </row>
    <row r="156" spans="1:9" s="185" customFormat="1" ht="12.75">
      <c r="A156" s="123" t="s">
        <v>150</v>
      </c>
      <c r="B156" s="84">
        <v>0</v>
      </c>
      <c r="C156" s="84">
        <v>0</v>
      </c>
      <c r="D156" s="84">
        <v>0</v>
      </c>
      <c r="E156" s="84">
        <v>0</v>
      </c>
      <c r="F156" s="84">
        <v>0</v>
      </c>
      <c r="G156" s="84">
        <v>0</v>
      </c>
      <c r="H156" s="84">
        <v>0</v>
      </c>
      <c r="I156" s="84">
        <v>0</v>
      </c>
    </row>
    <row r="157" spans="1:9" s="185" customFormat="1" ht="12.75">
      <c r="A157" s="123" t="s">
        <v>151</v>
      </c>
      <c r="B157" s="84">
        <v>0</v>
      </c>
      <c r="C157" s="84">
        <v>0</v>
      </c>
      <c r="D157" s="84">
        <v>0</v>
      </c>
      <c r="E157" s="84">
        <v>0</v>
      </c>
      <c r="F157" s="84">
        <v>0</v>
      </c>
      <c r="G157" s="84">
        <v>0</v>
      </c>
      <c r="H157" s="84">
        <v>0</v>
      </c>
      <c r="I157" s="84">
        <v>0</v>
      </c>
    </row>
    <row r="158" spans="1:9" s="185" customFormat="1" ht="12.75">
      <c r="A158" s="598" t="s">
        <v>152</v>
      </c>
      <c r="B158" s="84">
        <v>0</v>
      </c>
      <c r="C158" s="84">
        <v>0</v>
      </c>
      <c r="D158" s="84">
        <v>0</v>
      </c>
      <c r="E158" s="84">
        <v>0</v>
      </c>
      <c r="F158" s="84">
        <v>0</v>
      </c>
      <c r="G158" s="84">
        <v>0</v>
      </c>
      <c r="H158" s="84">
        <v>4739.32</v>
      </c>
      <c r="I158" s="84">
        <v>4739.32</v>
      </c>
    </row>
    <row r="159" spans="1:9" s="185" customFormat="1" ht="12.75">
      <c r="A159" s="123" t="s">
        <v>153</v>
      </c>
      <c r="B159" s="84">
        <v>0</v>
      </c>
      <c r="C159" s="84">
        <v>0</v>
      </c>
      <c r="D159" s="84">
        <v>0</v>
      </c>
      <c r="E159" s="84">
        <v>0</v>
      </c>
      <c r="F159" s="84">
        <v>0</v>
      </c>
      <c r="G159" s="84">
        <v>0</v>
      </c>
      <c r="H159" s="84">
        <v>0</v>
      </c>
      <c r="I159" s="84">
        <v>0</v>
      </c>
    </row>
    <row r="160" spans="1:9" s="185" customFormat="1" ht="12.75">
      <c r="A160" s="123" t="s">
        <v>154</v>
      </c>
      <c r="B160" s="84">
        <v>0</v>
      </c>
      <c r="C160" s="84">
        <v>0</v>
      </c>
      <c r="D160" s="84">
        <v>0</v>
      </c>
      <c r="E160" s="84">
        <v>0</v>
      </c>
      <c r="F160" s="84">
        <v>0</v>
      </c>
      <c r="G160" s="84">
        <v>0</v>
      </c>
      <c r="H160" s="84">
        <v>0</v>
      </c>
      <c r="I160" s="84">
        <v>0</v>
      </c>
    </row>
    <row r="161" spans="1:9" s="185" customFormat="1" ht="12.75">
      <c r="A161" s="123" t="s">
        <v>155</v>
      </c>
      <c r="B161" s="84">
        <v>0</v>
      </c>
      <c r="C161" s="84">
        <v>0</v>
      </c>
      <c r="D161" s="84">
        <v>0</v>
      </c>
      <c r="E161" s="84">
        <v>0</v>
      </c>
      <c r="F161" s="84">
        <v>0</v>
      </c>
      <c r="G161" s="84">
        <v>0</v>
      </c>
      <c r="H161" s="84">
        <v>4739.32</v>
      </c>
      <c r="I161" s="84">
        <v>4739.32</v>
      </c>
    </row>
    <row r="162" spans="1:9" s="185" customFormat="1" ht="12.75">
      <c r="A162" s="598" t="s">
        <v>156</v>
      </c>
      <c r="B162" s="84">
        <v>0</v>
      </c>
      <c r="C162" s="84">
        <v>0</v>
      </c>
      <c r="D162" s="84">
        <v>0</v>
      </c>
      <c r="E162" s="84">
        <v>0</v>
      </c>
      <c r="F162" s="84">
        <v>0</v>
      </c>
      <c r="G162" s="84">
        <v>0</v>
      </c>
      <c r="H162" s="84">
        <v>0</v>
      </c>
      <c r="I162" s="84">
        <v>0</v>
      </c>
    </row>
    <row r="163" spans="1:9" s="185" customFormat="1" ht="12.75">
      <c r="A163" s="123" t="s">
        <v>157</v>
      </c>
      <c r="B163" s="84">
        <v>0</v>
      </c>
      <c r="C163" s="84">
        <v>0</v>
      </c>
      <c r="D163" s="84">
        <v>0</v>
      </c>
      <c r="E163" s="84">
        <v>0</v>
      </c>
      <c r="F163" s="84">
        <v>0</v>
      </c>
      <c r="G163" s="84">
        <v>0</v>
      </c>
      <c r="H163" s="84">
        <v>0</v>
      </c>
      <c r="I163" s="84">
        <v>0</v>
      </c>
    </row>
    <row r="164" spans="1:9" s="185" customFormat="1" ht="12.75">
      <c r="A164" s="123" t="s">
        <v>158</v>
      </c>
      <c r="B164" s="84">
        <v>0</v>
      </c>
      <c r="C164" s="84">
        <v>0</v>
      </c>
      <c r="D164" s="84">
        <v>0</v>
      </c>
      <c r="E164" s="84">
        <v>0</v>
      </c>
      <c r="F164" s="84">
        <v>0</v>
      </c>
      <c r="G164" s="84">
        <v>0</v>
      </c>
      <c r="H164" s="84">
        <v>0</v>
      </c>
      <c r="I164" s="84">
        <v>0</v>
      </c>
    </row>
    <row r="165" spans="1:9" s="185" customFormat="1" ht="12.75">
      <c r="A165" s="123" t="s">
        <v>159</v>
      </c>
      <c r="B165" s="84">
        <v>0</v>
      </c>
      <c r="C165" s="84">
        <v>0</v>
      </c>
      <c r="D165" s="84">
        <v>0</v>
      </c>
      <c r="E165" s="84">
        <v>0</v>
      </c>
      <c r="F165" s="84">
        <v>0</v>
      </c>
      <c r="G165" s="84">
        <v>0</v>
      </c>
      <c r="H165" s="84">
        <v>0</v>
      </c>
      <c r="I165" s="84">
        <v>0</v>
      </c>
    </row>
    <row r="166" spans="1:9" s="185" customFormat="1" ht="12.75">
      <c r="A166" s="598" t="s">
        <v>160</v>
      </c>
      <c r="B166" s="84">
        <v>186985254.38999999</v>
      </c>
      <c r="C166" s="84">
        <v>27488449.469999999</v>
      </c>
      <c r="D166" s="84">
        <v>53097521.549999997</v>
      </c>
      <c r="E166" s="84">
        <v>15580229.800000001</v>
      </c>
      <c r="F166" s="84">
        <v>2158127.94</v>
      </c>
      <c r="G166" s="84">
        <v>2602595.2400000002</v>
      </c>
      <c r="H166" s="84">
        <v>2846803.2</v>
      </c>
      <c r="I166" s="84">
        <v>290758981.58999997</v>
      </c>
    </row>
    <row r="167" spans="1:9" s="185" customFormat="1" ht="12.75">
      <c r="A167" s="123" t="s">
        <v>161</v>
      </c>
      <c r="B167" s="84">
        <v>6182385.7400000002</v>
      </c>
      <c r="C167" s="84">
        <v>889919.79</v>
      </c>
      <c r="D167" s="84">
        <v>2896877.6</v>
      </c>
      <c r="E167" s="84">
        <v>219295.7</v>
      </c>
      <c r="F167" s="84">
        <v>0</v>
      </c>
      <c r="G167" s="84">
        <v>278996.65000000002</v>
      </c>
      <c r="H167" s="84">
        <v>1286155.5</v>
      </c>
      <c r="I167" s="84">
        <v>11753630.98</v>
      </c>
    </row>
    <row r="168" spans="1:9" s="185" customFormat="1" ht="12.75">
      <c r="A168" s="123" t="s">
        <v>162</v>
      </c>
      <c r="B168" s="84">
        <v>127219397</v>
      </c>
      <c r="C168" s="84">
        <v>18589252.039999999</v>
      </c>
      <c r="D168" s="84">
        <v>32860521.240000002</v>
      </c>
      <c r="E168" s="84">
        <v>13580417.380000001</v>
      </c>
      <c r="F168" s="84">
        <v>2158127.94</v>
      </c>
      <c r="G168" s="84">
        <v>2323598.59</v>
      </c>
      <c r="H168" s="84">
        <v>1560647.7</v>
      </c>
      <c r="I168" s="84">
        <v>198291961.88999999</v>
      </c>
    </row>
    <row r="169" spans="1:9" s="185" customFormat="1" ht="12.75">
      <c r="A169" s="123" t="s">
        <v>163</v>
      </c>
      <c r="B169" s="84">
        <v>53583471.649999999</v>
      </c>
      <c r="C169" s="84">
        <v>8009277.6399999997</v>
      </c>
      <c r="D169" s="84">
        <v>17340122.710000001</v>
      </c>
      <c r="E169" s="84">
        <v>1780516.72</v>
      </c>
      <c r="F169" s="84">
        <v>0</v>
      </c>
      <c r="G169" s="84">
        <v>0</v>
      </c>
      <c r="H169" s="84">
        <v>0</v>
      </c>
      <c r="I169" s="84">
        <v>80713388.719999999</v>
      </c>
    </row>
    <row r="170" spans="1:9" s="185" customFormat="1" ht="12.75">
      <c r="A170" s="598" t="s">
        <v>164</v>
      </c>
      <c r="B170" s="84">
        <v>10139382.42</v>
      </c>
      <c r="C170" s="84">
        <v>667560.81999999995</v>
      </c>
      <c r="D170" s="84">
        <v>5390254.6500000004</v>
      </c>
      <c r="E170" s="84">
        <v>3889104.7</v>
      </c>
      <c r="F170" s="84">
        <v>-1157707.8799999999</v>
      </c>
      <c r="G170" s="84">
        <v>139107.73000000001</v>
      </c>
      <c r="H170" s="84">
        <v>408448.85</v>
      </c>
      <c r="I170" s="84">
        <v>19476151.289999999</v>
      </c>
    </row>
    <row r="171" spans="1:9" s="185" customFormat="1" ht="12.75">
      <c r="A171" s="123" t="s">
        <v>165</v>
      </c>
      <c r="B171" s="84">
        <v>0</v>
      </c>
      <c r="C171" s="84">
        <v>0</v>
      </c>
      <c r="D171" s="84">
        <v>0</v>
      </c>
      <c r="E171" s="84">
        <v>0</v>
      </c>
      <c r="F171" s="84">
        <v>-367717.17</v>
      </c>
      <c r="G171" s="84">
        <v>104365.64</v>
      </c>
      <c r="H171" s="84">
        <v>216056.32000000001</v>
      </c>
      <c r="I171" s="84">
        <v>-47295.21</v>
      </c>
    </row>
    <row r="172" spans="1:9" s="185" customFormat="1" ht="13.5" thickBot="1">
      <c r="A172" s="599" t="s">
        <v>166</v>
      </c>
      <c r="B172" s="84">
        <v>10139382.42</v>
      </c>
      <c r="C172" s="84">
        <v>667560.81999999995</v>
      </c>
      <c r="D172" s="84">
        <v>5390254.6500000004</v>
      </c>
      <c r="E172" s="84">
        <v>3889104.7</v>
      </c>
      <c r="F172" s="84">
        <v>-789990.71</v>
      </c>
      <c r="G172" s="84">
        <v>34742.089999999997</v>
      </c>
      <c r="H172" s="84">
        <v>192392.53</v>
      </c>
      <c r="I172" s="84">
        <v>19523446.5</v>
      </c>
    </row>
    <row r="173" spans="1:9" s="185" customFormat="1" ht="14.25" thickTop="1" thickBot="1">
      <c r="A173" s="578" t="s">
        <v>167</v>
      </c>
      <c r="B173" s="86">
        <v>2190802211.9000001</v>
      </c>
      <c r="C173" s="86">
        <v>713507593.05999994</v>
      </c>
      <c r="D173" s="86">
        <v>326036297.11000001</v>
      </c>
      <c r="E173" s="86">
        <v>165355929.09</v>
      </c>
      <c r="F173" s="86">
        <v>90224282.810000002</v>
      </c>
      <c r="G173" s="86">
        <v>48801680.509999998</v>
      </c>
      <c r="H173" s="86">
        <v>58126805.189999998</v>
      </c>
      <c r="I173" s="86">
        <v>3592854799.6700001</v>
      </c>
    </row>
    <row r="174" spans="1:9" s="185" customFormat="1" ht="14.25" thickTop="1" thickBot="1">
      <c r="A174" s="579" t="s">
        <v>168</v>
      </c>
      <c r="B174" s="83">
        <v>3027800.86</v>
      </c>
      <c r="C174" s="83">
        <v>0</v>
      </c>
      <c r="D174" s="83">
        <v>0</v>
      </c>
      <c r="E174" s="83">
        <v>4230621.07</v>
      </c>
      <c r="F174" s="83">
        <v>0</v>
      </c>
      <c r="G174" s="83">
        <v>0</v>
      </c>
      <c r="H174" s="83">
        <v>0</v>
      </c>
      <c r="I174" s="83">
        <v>7258421.9299999997</v>
      </c>
    </row>
    <row r="175" spans="1:9" s="185" customFormat="1" ht="13.5" thickTop="1">
      <c r="A175" s="598" t="s">
        <v>169</v>
      </c>
      <c r="B175" s="84">
        <v>0</v>
      </c>
      <c r="C175" s="84">
        <v>0</v>
      </c>
      <c r="D175" s="84">
        <v>0</v>
      </c>
      <c r="E175" s="84">
        <v>0</v>
      </c>
      <c r="F175" s="84">
        <v>0</v>
      </c>
      <c r="G175" s="84">
        <v>0</v>
      </c>
      <c r="H175" s="84">
        <v>0</v>
      </c>
      <c r="I175" s="84">
        <v>0</v>
      </c>
    </row>
    <row r="176" spans="1:9" s="185" customFormat="1" ht="12.75">
      <c r="A176" s="123" t="s">
        <v>170</v>
      </c>
      <c r="B176" s="84">
        <v>0</v>
      </c>
      <c r="C176" s="84">
        <v>0</v>
      </c>
      <c r="D176" s="84">
        <v>0</v>
      </c>
      <c r="E176" s="84">
        <v>0</v>
      </c>
      <c r="F176" s="84">
        <v>0</v>
      </c>
      <c r="G176" s="84">
        <v>0</v>
      </c>
      <c r="H176" s="84">
        <v>0</v>
      </c>
      <c r="I176" s="84">
        <v>0</v>
      </c>
    </row>
    <row r="177" spans="1:9" s="185" customFormat="1" ht="12.75">
      <c r="A177" s="123" t="s">
        <v>171</v>
      </c>
      <c r="B177" s="84">
        <v>0</v>
      </c>
      <c r="C177" s="84">
        <v>0</v>
      </c>
      <c r="D177" s="84">
        <v>0</v>
      </c>
      <c r="E177" s="84">
        <v>0</v>
      </c>
      <c r="F177" s="84">
        <v>0</v>
      </c>
      <c r="G177" s="84">
        <v>0</v>
      </c>
      <c r="H177" s="84">
        <v>0</v>
      </c>
      <c r="I177" s="84">
        <v>0</v>
      </c>
    </row>
    <row r="178" spans="1:9" s="185" customFormat="1" ht="12.75">
      <c r="A178" s="123" t="s">
        <v>172</v>
      </c>
      <c r="B178" s="84">
        <v>0</v>
      </c>
      <c r="C178" s="84">
        <v>0</v>
      </c>
      <c r="D178" s="84">
        <v>0</v>
      </c>
      <c r="E178" s="84">
        <v>0</v>
      </c>
      <c r="F178" s="84">
        <v>0</v>
      </c>
      <c r="G178" s="84">
        <v>0</v>
      </c>
      <c r="H178" s="84">
        <v>0</v>
      </c>
      <c r="I178" s="84">
        <v>0</v>
      </c>
    </row>
    <row r="179" spans="1:9" s="185" customFormat="1" ht="12.75">
      <c r="A179" s="123" t="s">
        <v>173</v>
      </c>
      <c r="B179" s="84">
        <v>0</v>
      </c>
      <c r="C179" s="84">
        <v>0</v>
      </c>
      <c r="D179" s="84">
        <v>0</v>
      </c>
      <c r="E179" s="84">
        <v>0</v>
      </c>
      <c r="F179" s="84">
        <v>0</v>
      </c>
      <c r="G179" s="84">
        <v>0</v>
      </c>
      <c r="H179" s="84">
        <v>0</v>
      </c>
      <c r="I179" s="84">
        <v>0</v>
      </c>
    </row>
    <row r="180" spans="1:9" s="185" customFormat="1" ht="12.75">
      <c r="A180" s="123" t="s">
        <v>174</v>
      </c>
      <c r="B180" s="84">
        <v>0</v>
      </c>
      <c r="C180" s="84">
        <v>0</v>
      </c>
      <c r="D180" s="84">
        <v>0</v>
      </c>
      <c r="E180" s="84">
        <v>0</v>
      </c>
      <c r="F180" s="84">
        <v>0</v>
      </c>
      <c r="G180" s="84">
        <v>0</v>
      </c>
      <c r="H180" s="84">
        <v>0</v>
      </c>
      <c r="I180" s="84">
        <v>0</v>
      </c>
    </row>
    <row r="181" spans="1:9" s="185" customFormat="1" ht="12.75">
      <c r="A181" s="598" t="s">
        <v>175</v>
      </c>
      <c r="B181" s="84">
        <v>0</v>
      </c>
      <c r="C181" s="84">
        <v>0</v>
      </c>
      <c r="D181" s="84">
        <v>0</v>
      </c>
      <c r="E181" s="84">
        <v>4230621.07</v>
      </c>
      <c r="F181" s="84">
        <v>0</v>
      </c>
      <c r="G181" s="84">
        <v>0</v>
      </c>
      <c r="H181" s="84">
        <v>0</v>
      </c>
      <c r="I181" s="84">
        <v>4230621.07</v>
      </c>
    </row>
    <row r="182" spans="1:9" s="185" customFormat="1" ht="12.75">
      <c r="A182" s="123" t="s">
        <v>176</v>
      </c>
      <c r="B182" s="84">
        <v>0</v>
      </c>
      <c r="C182" s="84">
        <v>0</v>
      </c>
      <c r="D182" s="84">
        <v>0</v>
      </c>
      <c r="E182" s="84">
        <v>0</v>
      </c>
      <c r="F182" s="84">
        <v>0</v>
      </c>
      <c r="G182" s="84">
        <v>0</v>
      </c>
      <c r="H182" s="84">
        <v>0</v>
      </c>
      <c r="I182" s="84">
        <v>0</v>
      </c>
    </row>
    <row r="183" spans="1:9" s="185" customFormat="1" ht="12.75">
      <c r="A183" s="123" t="s">
        <v>177</v>
      </c>
      <c r="B183" s="84">
        <v>0</v>
      </c>
      <c r="C183" s="84">
        <v>0</v>
      </c>
      <c r="D183" s="84">
        <v>0</v>
      </c>
      <c r="E183" s="84">
        <v>0</v>
      </c>
      <c r="F183" s="84">
        <v>0</v>
      </c>
      <c r="G183" s="84">
        <v>0</v>
      </c>
      <c r="H183" s="84">
        <v>0</v>
      </c>
      <c r="I183" s="84">
        <v>0</v>
      </c>
    </row>
    <row r="184" spans="1:9" s="185" customFormat="1" ht="12.75">
      <c r="A184" s="123" t="s">
        <v>178</v>
      </c>
      <c r="B184" s="84">
        <v>0</v>
      </c>
      <c r="C184" s="84">
        <v>0</v>
      </c>
      <c r="D184" s="84">
        <v>0</v>
      </c>
      <c r="E184" s="84">
        <v>4230621.07</v>
      </c>
      <c r="F184" s="84">
        <v>0</v>
      </c>
      <c r="G184" s="84">
        <v>0</v>
      </c>
      <c r="H184" s="84">
        <v>0</v>
      </c>
      <c r="I184" s="84">
        <v>4230621.07</v>
      </c>
    </row>
    <row r="185" spans="1:9" s="185" customFormat="1" ht="12.75">
      <c r="A185" s="123" t="s">
        <v>179</v>
      </c>
      <c r="B185" s="84">
        <v>0</v>
      </c>
      <c r="C185" s="84">
        <v>0</v>
      </c>
      <c r="D185" s="84">
        <v>0</v>
      </c>
      <c r="E185" s="84">
        <v>0</v>
      </c>
      <c r="F185" s="84">
        <v>0</v>
      </c>
      <c r="G185" s="84">
        <v>0</v>
      </c>
      <c r="H185" s="84">
        <v>0</v>
      </c>
      <c r="I185" s="84">
        <v>0</v>
      </c>
    </row>
    <row r="186" spans="1:9" s="185" customFormat="1" ht="12.75">
      <c r="A186" s="123" t="s">
        <v>180</v>
      </c>
      <c r="B186" s="84">
        <v>0</v>
      </c>
      <c r="C186" s="84">
        <v>0</v>
      </c>
      <c r="D186" s="84">
        <v>0</v>
      </c>
      <c r="E186" s="84">
        <v>0</v>
      </c>
      <c r="F186" s="84">
        <v>0</v>
      </c>
      <c r="G186" s="84">
        <v>0</v>
      </c>
      <c r="H186" s="84">
        <v>0</v>
      </c>
      <c r="I186" s="84">
        <v>0</v>
      </c>
    </row>
    <row r="187" spans="1:9" s="185" customFormat="1" ht="12.75">
      <c r="A187" s="598" t="s">
        <v>181</v>
      </c>
      <c r="B187" s="84">
        <v>0</v>
      </c>
      <c r="C187" s="84">
        <v>0</v>
      </c>
      <c r="D187" s="84">
        <v>0</v>
      </c>
      <c r="E187" s="84">
        <v>0</v>
      </c>
      <c r="F187" s="84">
        <v>0</v>
      </c>
      <c r="G187" s="84">
        <v>0</v>
      </c>
      <c r="H187" s="84">
        <v>0</v>
      </c>
      <c r="I187" s="84">
        <v>0</v>
      </c>
    </row>
    <row r="188" spans="1:9" s="185" customFormat="1" ht="12.75">
      <c r="A188" s="598" t="s">
        <v>182</v>
      </c>
      <c r="B188" s="84">
        <v>3027800.86</v>
      </c>
      <c r="C188" s="84">
        <v>0</v>
      </c>
      <c r="D188" s="84">
        <v>0</v>
      </c>
      <c r="E188" s="84">
        <v>0</v>
      </c>
      <c r="F188" s="84">
        <v>0</v>
      </c>
      <c r="G188" s="84">
        <v>0</v>
      </c>
      <c r="H188" s="84">
        <v>0</v>
      </c>
      <c r="I188" s="84">
        <v>3027800.86</v>
      </c>
    </row>
    <row r="189" spans="1:9" s="185" customFormat="1" ht="12.75">
      <c r="A189" s="123" t="s">
        <v>183</v>
      </c>
      <c r="B189" s="84">
        <v>0</v>
      </c>
      <c r="C189" s="84">
        <v>0</v>
      </c>
      <c r="D189" s="84">
        <v>0</v>
      </c>
      <c r="E189" s="84">
        <v>0</v>
      </c>
      <c r="F189" s="84">
        <v>0</v>
      </c>
      <c r="G189" s="84">
        <v>0</v>
      </c>
      <c r="H189" s="84">
        <v>0</v>
      </c>
      <c r="I189" s="84">
        <v>0</v>
      </c>
    </row>
    <row r="190" spans="1:9" s="185" customFormat="1" ht="12.75">
      <c r="A190" s="123" t="s">
        <v>184</v>
      </c>
      <c r="B190" s="84">
        <v>3027800.86</v>
      </c>
      <c r="C190" s="84">
        <v>0</v>
      </c>
      <c r="D190" s="84">
        <v>0</v>
      </c>
      <c r="E190" s="84">
        <v>0</v>
      </c>
      <c r="F190" s="84">
        <v>0</v>
      </c>
      <c r="G190" s="84">
        <v>0</v>
      </c>
      <c r="H190" s="84">
        <v>0</v>
      </c>
      <c r="I190" s="84">
        <v>3027800.86</v>
      </c>
    </row>
    <row r="191" spans="1:9" s="185" customFormat="1" ht="12.75">
      <c r="A191" s="123" t="s">
        <v>185</v>
      </c>
      <c r="B191" s="84">
        <v>0</v>
      </c>
      <c r="C191" s="84">
        <v>0</v>
      </c>
      <c r="D191" s="84">
        <v>0</v>
      </c>
      <c r="E191" s="84">
        <v>0</v>
      </c>
      <c r="F191" s="84">
        <v>0</v>
      </c>
      <c r="G191" s="84">
        <v>0</v>
      </c>
      <c r="H191" s="84">
        <v>0</v>
      </c>
      <c r="I191" s="84">
        <v>0</v>
      </c>
    </row>
    <row r="192" spans="1:9" s="185" customFormat="1" ht="12.75">
      <c r="A192" s="123" t="s">
        <v>186</v>
      </c>
      <c r="B192" s="84">
        <v>0</v>
      </c>
      <c r="C192" s="84">
        <v>0</v>
      </c>
      <c r="D192" s="84">
        <v>0</v>
      </c>
      <c r="E192" s="84">
        <v>0</v>
      </c>
      <c r="F192" s="84">
        <v>0</v>
      </c>
      <c r="G192" s="84">
        <v>0</v>
      </c>
      <c r="H192" s="84">
        <v>0</v>
      </c>
      <c r="I192" s="84">
        <v>0</v>
      </c>
    </row>
    <row r="193" spans="1:9" s="185" customFormat="1" ht="13.5" thickBot="1">
      <c r="A193" s="598" t="s">
        <v>187</v>
      </c>
      <c r="B193" s="84">
        <v>0</v>
      </c>
      <c r="C193" s="84">
        <v>0</v>
      </c>
      <c r="D193" s="84">
        <v>0</v>
      </c>
      <c r="E193" s="84">
        <v>0</v>
      </c>
      <c r="F193" s="84">
        <v>0</v>
      </c>
      <c r="G193" s="84">
        <v>0</v>
      </c>
      <c r="H193" s="84">
        <v>0</v>
      </c>
      <c r="I193" s="84">
        <v>0</v>
      </c>
    </row>
    <row r="194" spans="1:9" s="185" customFormat="1" ht="14.25" thickTop="1" thickBot="1">
      <c r="A194" s="579" t="s">
        <v>188</v>
      </c>
      <c r="B194" s="83">
        <v>3358002699.5500002</v>
      </c>
      <c r="C194" s="83">
        <v>1369832802.77</v>
      </c>
      <c r="D194" s="83">
        <v>266779461.53000003</v>
      </c>
      <c r="E194" s="83">
        <v>411523957.42000002</v>
      </c>
      <c r="F194" s="83">
        <v>189748563.27000001</v>
      </c>
      <c r="G194" s="83">
        <v>134510031.34</v>
      </c>
      <c r="H194" s="83">
        <v>265387117.87999997</v>
      </c>
      <c r="I194" s="83">
        <v>5995784633.7600002</v>
      </c>
    </row>
    <row r="195" spans="1:9" s="185" customFormat="1" ht="13.5" thickTop="1">
      <c r="A195" s="598" t="s">
        <v>189</v>
      </c>
      <c r="B195" s="84">
        <v>0</v>
      </c>
      <c r="C195" s="84">
        <v>0</v>
      </c>
      <c r="D195" s="84">
        <v>0</v>
      </c>
      <c r="E195" s="84">
        <v>0</v>
      </c>
      <c r="F195" s="84">
        <v>0</v>
      </c>
      <c r="G195" s="84">
        <v>0</v>
      </c>
      <c r="H195" s="84">
        <v>0</v>
      </c>
      <c r="I195" s="84">
        <v>0</v>
      </c>
    </row>
    <row r="196" spans="1:9" s="185" customFormat="1" ht="12.75">
      <c r="A196" s="123" t="s">
        <v>190</v>
      </c>
      <c r="B196" s="84">
        <v>0</v>
      </c>
      <c r="C196" s="84">
        <v>0</v>
      </c>
      <c r="D196" s="84">
        <v>0</v>
      </c>
      <c r="E196" s="84">
        <v>0</v>
      </c>
      <c r="F196" s="84">
        <v>0</v>
      </c>
      <c r="G196" s="84">
        <v>0</v>
      </c>
      <c r="H196" s="84">
        <v>0</v>
      </c>
      <c r="I196" s="84">
        <v>0</v>
      </c>
    </row>
    <row r="197" spans="1:9" s="185" customFormat="1" ht="12.75">
      <c r="A197" s="123" t="s">
        <v>191</v>
      </c>
      <c r="B197" s="84">
        <v>0</v>
      </c>
      <c r="C197" s="84">
        <v>0</v>
      </c>
      <c r="D197" s="84">
        <v>0</v>
      </c>
      <c r="E197" s="84">
        <v>0</v>
      </c>
      <c r="F197" s="84">
        <v>0</v>
      </c>
      <c r="G197" s="84">
        <v>0</v>
      </c>
      <c r="H197" s="84">
        <v>0</v>
      </c>
      <c r="I197" s="84">
        <v>0</v>
      </c>
    </row>
    <row r="198" spans="1:9" s="185" customFormat="1" ht="12.75">
      <c r="A198" s="123" t="s">
        <v>192</v>
      </c>
      <c r="B198" s="84">
        <v>0</v>
      </c>
      <c r="C198" s="84">
        <v>0</v>
      </c>
      <c r="D198" s="84">
        <v>0</v>
      </c>
      <c r="E198" s="84">
        <v>0</v>
      </c>
      <c r="F198" s="84">
        <v>0</v>
      </c>
      <c r="G198" s="84">
        <v>0</v>
      </c>
      <c r="H198" s="84">
        <v>0</v>
      </c>
      <c r="I198" s="84">
        <v>0</v>
      </c>
    </row>
    <row r="199" spans="1:9" s="185" customFormat="1" ht="12.75">
      <c r="A199" s="598" t="s">
        <v>193</v>
      </c>
      <c r="B199" s="84">
        <v>0</v>
      </c>
      <c r="C199" s="84">
        <v>0</v>
      </c>
      <c r="D199" s="84">
        <v>0</v>
      </c>
      <c r="E199" s="84">
        <v>0</v>
      </c>
      <c r="F199" s="84">
        <v>0</v>
      </c>
      <c r="G199" s="84">
        <v>311923.37</v>
      </c>
      <c r="H199" s="84">
        <v>537509.91</v>
      </c>
      <c r="I199" s="84">
        <v>849433.28</v>
      </c>
    </row>
    <row r="200" spans="1:9" s="185" customFormat="1" ht="12.75">
      <c r="A200" s="596" t="s">
        <v>194</v>
      </c>
      <c r="B200" s="84">
        <v>0</v>
      </c>
      <c r="C200" s="84">
        <v>0</v>
      </c>
      <c r="D200" s="84">
        <v>0</v>
      </c>
      <c r="E200" s="84">
        <v>0</v>
      </c>
      <c r="F200" s="84">
        <v>0</v>
      </c>
      <c r="G200" s="84">
        <v>0</v>
      </c>
      <c r="H200" s="84">
        <v>0</v>
      </c>
      <c r="I200" s="84">
        <v>0</v>
      </c>
    </row>
    <row r="201" spans="1:9" s="185" customFormat="1" ht="12.75">
      <c r="A201" s="123" t="s">
        <v>195</v>
      </c>
      <c r="B201" s="84">
        <v>0</v>
      </c>
      <c r="C201" s="84">
        <v>0</v>
      </c>
      <c r="D201" s="84">
        <v>0</v>
      </c>
      <c r="E201" s="84">
        <v>0</v>
      </c>
      <c r="F201" s="84">
        <v>0</v>
      </c>
      <c r="G201" s="84">
        <v>311923.37</v>
      </c>
      <c r="H201" s="84">
        <v>537509.91</v>
      </c>
      <c r="I201" s="84">
        <v>849433.28</v>
      </c>
    </row>
    <row r="202" spans="1:9" s="185" customFormat="1" ht="12.75">
      <c r="A202" s="123" t="s">
        <v>196</v>
      </c>
      <c r="B202" s="84">
        <v>0</v>
      </c>
      <c r="C202" s="84">
        <v>0</v>
      </c>
      <c r="D202" s="84">
        <v>0</v>
      </c>
      <c r="E202" s="84">
        <v>0</v>
      </c>
      <c r="F202" s="84">
        <v>0</v>
      </c>
      <c r="G202" s="84">
        <v>0</v>
      </c>
      <c r="H202" s="84">
        <v>0</v>
      </c>
      <c r="I202" s="84">
        <v>0</v>
      </c>
    </row>
    <row r="203" spans="1:9" s="185" customFormat="1" ht="12.75">
      <c r="A203" s="123" t="s">
        <v>197</v>
      </c>
      <c r="B203" s="84">
        <v>0</v>
      </c>
      <c r="C203" s="84">
        <v>0</v>
      </c>
      <c r="D203" s="84">
        <v>0</v>
      </c>
      <c r="E203" s="84">
        <v>0</v>
      </c>
      <c r="F203" s="84">
        <v>0</v>
      </c>
      <c r="G203" s="84">
        <v>0</v>
      </c>
      <c r="H203" s="84">
        <v>0</v>
      </c>
      <c r="I203" s="84">
        <v>0</v>
      </c>
    </row>
    <row r="204" spans="1:9" s="185" customFormat="1" ht="12.75">
      <c r="A204" s="123" t="s">
        <v>198</v>
      </c>
      <c r="B204" s="84">
        <v>0</v>
      </c>
      <c r="C204" s="84">
        <v>0</v>
      </c>
      <c r="D204" s="84">
        <v>0</v>
      </c>
      <c r="E204" s="84">
        <v>0</v>
      </c>
      <c r="F204" s="84">
        <v>0</v>
      </c>
      <c r="G204" s="84">
        <v>0</v>
      </c>
      <c r="H204" s="84">
        <v>0</v>
      </c>
      <c r="I204" s="84">
        <v>0</v>
      </c>
    </row>
    <row r="205" spans="1:9" s="185" customFormat="1" ht="12.75">
      <c r="A205" s="598" t="s">
        <v>199</v>
      </c>
      <c r="B205" s="84">
        <v>0</v>
      </c>
      <c r="C205" s="84">
        <v>0</v>
      </c>
      <c r="D205" s="84">
        <v>0</v>
      </c>
      <c r="E205" s="84">
        <v>0</v>
      </c>
      <c r="F205" s="84">
        <v>0</v>
      </c>
      <c r="G205" s="84">
        <v>0</v>
      </c>
      <c r="H205" s="84">
        <v>0</v>
      </c>
      <c r="I205" s="84">
        <v>0</v>
      </c>
    </row>
    <row r="206" spans="1:9" s="185" customFormat="1" ht="12.75">
      <c r="A206" s="123" t="s">
        <v>200</v>
      </c>
      <c r="B206" s="84">
        <v>0</v>
      </c>
      <c r="C206" s="84">
        <v>0</v>
      </c>
      <c r="D206" s="84">
        <v>0</v>
      </c>
      <c r="E206" s="84">
        <v>0</v>
      </c>
      <c r="F206" s="84">
        <v>0</v>
      </c>
      <c r="G206" s="84">
        <v>0</v>
      </c>
      <c r="H206" s="84">
        <v>0</v>
      </c>
      <c r="I206" s="84">
        <v>0</v>
      </c>
    </row>
    <row r="207" spans="1:9" s="185" customFormat="1" ht="12.75">
      <c r="A207" s="123" t="s">
        <v>201</v>
      </c>
      <c r="B207" s="84">
        <v>0</v>
      </c>
      <c r="C207" s="84">
        <v>0</v>
      </c>
      <c r="D207" s="84">
        <v>0</v>
      </c>
      <c r="E207" s="84">
        <v>0</v>
      </c>
      <c r="F207" s="84">
        <v>0</v>
      </c>
      <c r="G207" s="84">
        <v>0</v>
      </c>
      <c r="H207" s="84">
        <v>0</v>
      </c>
      <c r="I207" s="84">
        <v>0</v>
      </c>
    </row>
    <row r="208" spans="1:9" s="185" customFormat="1" ht="12.75">
      <c r="A208" s="598" t="s">
        <v>202</v>
      </c>
      <c r="B208" s="84">
        <v>0</v>
      </c>
      <c r="C208" s="84">
        <v>0</v>
      </c>
      <c r="D208" s="84">
        <v>0</v>
      </c>
      <c r="E208" s="84">
        <v>0</v>
      </c>
      <c r="F208" s="84">
        <v>0</v>
      </c>
      <c r="G208" s="84">
        <v>0</v>
      </c>
      <c r="H208" s="84">
        <v>36851.230000000003</v>
      </c>
      <c r="I208" s="84">
        <v>36851.230000000003</v>
      </c>
    </row>
    <row r="209" spans="1:9" s="185" customFormat="1" ht="12.75">
      <c r="A209" s="123" t="s">
        <v>203</v>
      </c>
      <c r="B209" s="84">
        <v>0</v>
      </c>
      <c r="C209" s="84">
        <v>0</v>
      </c>
      <c r="D209" s="84">
        <v>0</v>
      </c>
      <c r="E209" s="84">
        <v>0</v>
      </c>
      <c r="F209" s="84">
        <v>0</v>
      </c>
      <c r="G209" s="84">
        <v>0</v>
      </c>
      <c r="H209" s="84">
        <v>0</v>
      </c>
      <c r="I209" s="84">
        <v>0</v>
      </c>
    </row>
    <row r="210" spans="1:9" s="185" customFormat="1" ht="12.75">
      <c r="A210" s="123" t="s">
        <v>204</v>
      </c>
      <c r="B210" s="84">
        <v>0</v>
      </c>
      <c r="C210" s="84">
        <v>0</v>
      </c>
      <c r="D210" s="84">
        <v>0</v>
      </c>
      <c r="E210" s="84">
        <v>0</v>
      </c>
      <c r="F210" s="84">
        <v>0</v>
      </c>
      <c r="G210" s="84">
        <v>0</v>
      </c>
      <c r="H210" s="84">
        <v>36851.230000000003</v>
      </c>
      <c r="I210" s="84">
        <v>36851.230000000003</v>
      </c>
    </row>
    <row r="211" spans="1:9" s="185" customFormat="1" ht="12.75">
      <c r="A211" s="598" t="s">
        <v>205</v>
      </c>
      <c r="B211" s="84">
        <v>3240769390.0599999</v>
      </c>
      <c r="C211" s="84">
        <v>1281512636.4200001</v>
      </c>
      <c r="D211" s="84">
        <v>246796252.02000001</v>
      </c>
      <c r="E211" s="84">
        <v>374778374.68000001</v>
      </c>
      <c r="F211" s="84">
        <v>166544923.31999999</v>
      </c>
      <c r="G211" s="84">
        <v>133879230.09999998</v>
      </c>
      <c r="H211" s="84">
        <v>180359972.38999999</v>
      </c>
      <c r="I211" s="84">
        <v>5624640778.9899998</v>
      </c>
    </row>
    <row r="212" spans="1:9" s="185" customFormat="1" ht="12.75">
      <c r="A212" s="123" t="s">
        <v>206</v>
      </c>
      <c r="B212" s="84">
        <v>3237814309.4400001</v>
      </c>
      <c r="C212" s="84">
        <v>1275100074.8099999</v>
      </c>
      <c r="D212" s="84">
        <v>246712232.02000001</v>
      </c>
      <c r="E212" s="84">
        <v>371707295.61000001</v>
      </c>
      <c r="F212" s="84">
        <v>165155596.61000001</v>
      </c>
      <c r="G212" s="84">
        <v>131871131.17</v>
      </c>
      <c r="H212" s="84">
        <v>177099265.87</v>
      </c>
      <c r="I212" s="84">
        <v>5605459905.5299997</v>
      </c>
    </row>
    <row r="213" spans="1:9" s="185" customFormat="1" ht="12.75">
      <c r="A213" s="123" t="s">
        <v>207</v>
      </c>
      <c r="B213" s="84">
        <v>0</v>
      </c>
      <c r="C213" s="84">
        <v>0</v>
      </c>
      <c r="D213" s="84">
        <v>0</v>
      </c>
      <c r="E213" s="84">
        <v>0</v>
      </c>
      <c r="F213" s="84">
        <v>0</v>
      </c>
      <c r="G213" s="84">
        <v>0</v>
      </c>
      <c r="H213" s="84">
        <v>0</v>
      </c>
      <c r="I213" s="84">
        <v>0</v>
      </c>
    </row>
    <row r="214" spans="1:9" s="185" customFormat="1" ht="12.75">
      <c r="A214" s="123" t="s">
        <v>208</v>
      </c>
      <c r="B214" s="84">
        <v>0</v>
      </c>
      <c r="C214" s="84">
        <v>0</v>
      </c>
      <c r="D214" s="84">
        <v>0</v>
      </c>
      <c r="E214" s="84">
        <v>1825352.52</v>
      </c>
      <c r="F214" s="84">
        <v>0</v>
      </c>
      <c r="G214" s="84">
        <v>88098.93</v>
      </c>
      <c r="H214" s="84">
        <v>0</v>
      </c>
      <c r="I214" s="84">
        <v>1913451.45</v>
      </c>
    </row>
    <row r="215" spans="1:9" s="185" customFormat="1" ht="12.75">
      <c r="A215" s="123" t="s">
        <v>209</v>
      </c>
      <c r="B215" s="84">
        <v>0</v>
      </c>
      <c r="C215" s="84">
        <v>0</v>
      </c>
      <c r="D215" s="84">
        <v>0</v>
      </c>
      <c r="E215" s="84">
        <v>0</v>
      </c>
      <c r="F215" s="84">
        <v>0</v>
      </c>
      <c r="G215" s="84">
        <v>0</v>
      </c>
      <c r="H215" s="84">
        <v>0</v>
      </c>
      <c r="I215" s="84">
        <v>0</v>
      </c>
    </row>
    <row r="216" spans="1:9" s="185" customFormat="1" ht="12.75">
      <c r="A216" s="123" t="s">
        <v>210</v>
      </c>
      <c r="B216" s="84">
        <v>2955080.62</v>
      </c>
      <c r="C216" s="84">
        <v>0</v>
      </c>
      <c r="D216" s="84">
        <v>48020</v>
      </c>
      <c r="E216" s="84">
        <v>1245726.55</v>
      </c>
      <c r="F216" s="84">
        <v>1389326.71</v>
      </c>
      <c r="G216" s="84">
        <v>1920000</v>
      </c>
      <c r="H216" s="84">
        <v>3260706.52</v>
      </c>
      <c r="I216" s="84">
        <v>10818860.4</v>
      </c>
    </row>
    <row r="217" spans="1:9" s="185" customFormat="1" ht="12.75">
      <c r="A217" s="123" t="s">
        <v>211</v>
      </c>
      <c r="B217" s="84">
        <v>0</v>
      </c>
      <c r="C217" s="84">
        <v>6412561.6100000003</v>
      </c>
      <c r="D217" s="84">
        <v>0</v>
      </c>
      <c r="E217" s="84">
        <v>0</v>
      </c>
      <c r="F217" s="84">
        <v>0</v>
      </c>
      <c r="G217" s="84">
        <v>0</v>
      </c>
      <c r="H217" s="84">
        <v>0</v>
      </c>
      <c r="I217" s="84">
        <v>6412561.6100000003</v>
      </c>
    </row>
    <row r="218" spans="1:9" s="185" customFormat="1" ht="12.75">
      <c r="A218" s="123" t="s">
        <v>212</v>
      </c>
      <c r="B218" s="84">
        <v>0</v>
      </c>
      <c r="C218" s="84">
        <v>0</v>
      </c>
      <c r="D218" s="84">
        <v>0</v>
      </c>
      <c r="E218" s="84">
        <v>0</v>
      </c>
      <c r="F218" s="84">
        <v>0</v>
      </c>
      <c r="G218" s="84">
        <v>0</v>
      </c>
      <c r="H218" s="84">
        <v>0</v>
      </c>
      <c r="I218" s="84">
        <v>0</v>
      </c>
    </row>
    <row r="219" spans="1:9" s="185" customFormat="1" ht="12.75">
      <c r="A219" s="123" t="s">
        <v>213</v>
      </c>
      <c r="B219" s="84">
        <v>0</v>
      </c>
      <c r="C219" s="84">
        <v>0</v>
      </c>
      <c r="D219" s="84">
        <v>0</v>
      </c>
      <c r="E219" s="84">
        <v>0</v>
      </c>
      <c r="F219" s="84">
        <v>0</v>
      </c>
      <c r="G219" s="84">
        <v>0</v>
      </c>
      <c r="H219" s="84">
        <v>0</v>
      </c>
      <c r="I219" s="84">
        <v>0</v>
      </c>
    </row>
    <row r="220" spans="1:9" s="185" customFormat="1" ht="12.75">
      <c r="A220" s="123" t="s">
        <v>214</v>
      </c>
      <c r="B220" s="84">
        <v>0</v>
      </c>
      <c r="C220" s="84">
        <v>0</v>
      </c>
      <c r="D220" s="84">
        <v>36000</v>
      </c>
      <c r="E220" s="84">
        <v>0</v>
      </c>
      <c r="F220" s="84">
        <v>0</v>
      </c>
      <c r="G220" s="84">
        <v>0</v>
      </c>
      <c r="H220" s="84">
        <v>0</v>
      </c>
      <c r="I220" s="84">
        <v>36000</v>
      </c>
    </row>
    <row r="221" spans="1:9" s="185" customFormat="1" ht="12.75">
      <c r="A221" s="598" t="s">
        <v>215</v>
      </c>
      <c r="B221" s="84">
        <v>117233309.48999999</v>
      </c>
      <c r="C221" s="84">
        <v>88320166.349999994</v>
      </c>
      <c r="D221" s="84">
        <v>19983209.510000002</v>
      </c>
      <c r="E221" s="84">
        <v>36745582.740000002</v>
      </c>
      <c r="F221" s="84">
        <v>23203639.949999999</v>
      </c>
      <c r="G221" s="84">
        <v>318877.87</v>
      </c>
      <c r="H221" s="84">
        <v>6869714.8200000003</v>
      </c>
      <c r="I221" s="84">
        <v>292674500.73000002</v>
      </c>
    </row>
    <row r="222" spans="1:9" s="185" customFormat="1" ht="12.75">
      <c r="A222" s="123" t="s">
        <v>216</v>
      </c>
      <c r="B222" s="84">
        <v>8262194.7500000009</v>
      </c>
      <c r="C222" s="84">
        <v>17656895.940000001</v>
      </c>
      <c r="D222" s="84">
        <v>0</v>
      </c>
      <c r="E222" s="84">
        <v>7841674.6799999997</v>
      </c>
      <c r="F222" s="84">
        <v>0</v>
      </c>
      <c r="G222" s="84">
        <v>0</v>
      </c>
      <c r="H222" s="84">
        <v>0</v>
      </c>
      <c r="I222" s="84">
        <v>33760765.369999997</v>
      </c>
    </row>
    <row r="223" spans="1:9" s="185" customFormat="1" ht="12.75">
      <c r="A223" s="123" t="s">
        <v>217</v>
      </c>
      <c r="B223" s="84">
        <v>0</v>
      </c>
      <c r="C223" s="84">
        <v>0</v>
      </c>
      <c r="D223" s="84">
        <v>0</v>
      </c>
      <c r="E223" s="84">
        <v>0</v>
      </c>
      <c r="F223" s="84">
        <v>0</v>
      </c>
      <c r="G223" s="84">
        <v>0</v>
      </c>
      <c r="H223" s="84">
        <v>0</v>
      </c>
      <c r="I223" s="84">
        <v>0</v>
      </c>
    </row>
    <row r="224" spans="1:9" s="185" customFormat="1" ht="12.75">
      <c r="A224" s="123" t="s">
        <v>218</v>
      </c>
      <c r="B224" s="84">
        <v>15536167.82</v>
      </c>
      <c r="C224" s="84">
        <v>2803170.66</v>
      </c>
      <c r="D224" s="84">
        <v>296414.23</v>
      </c>
      <c r="E224" s="84">
        <v>2583400.42</v>
      </c>
      <c r="F224" s="84">
        <v>2068685.7800000003</v>
      </c>
      <c r="G224" s="84">
        <v>66801.19</v>
      </c>
      <c r="H224" s="84">
        <v>534288.78</v>
      </c>
      <c r="I224" s="84">
        <v>23888928.879999999</v>
      </c>
    </row>
    <row r="225" spans="1:9" s="185" customFormat="1" ht="12.75">
      <c r="A225" s="123" t="s">
        <v>219</v>
      </c>
      <c r="B225" s="84">
        <v>11255240.35</v>
      </c>
      <c r="C225" s="84">
        <v>647485.1</v>
      </c>
      <c r="D225" s="84">
        <v>706759.94</v>
      </c>
      <c r="E225" s="84">
        <v>12685.13</v>
      </c>
      <c r="F225" s="84">
        <v>349262.89</v>
      </c>
      <c r="G225" s="84">
        <v>252076.68</v>
      </c>
      <c r="H225" s="84">
        <v>423955.08</v>
      </c>
      <c r="I225" s="84">
        <v>13647465.17</v>
      </c>
    </row>
    <row r="226" spans="1:9" s="185" customFormat="1" ht="12.75">
      <c r="A226" s="123" t="s">
        <v>220</v>
      </c>
      <c r="B226" s="84">
        <v>0</v>
      </c>
      <c r="C226" s="84">
        <v>0</v>
      </c>
      <c r="D226" s="84">
        <v>0</v>
      </c>
      <c r="E226" s="84">
        <v>0</v>
      </c>
      <c r="F226" s="84">
        <v>0</v>
      </c>
      <c r="G226" s="84">
        <v>0</v>
      </c>
      <c r="H226" s="84">
        <v>0</v>
      </c>
      <c r="I226" s="84">
        <v>0</v>
      </c>
    </row>
    <row r="227" spans="1:9" s="185" customFormat="1" ht="12.75">
      <c r="A227" s="123" t="s">
        <v>221</v>
      </c>
      <c r="B227" s="84">
        <v>82179706.569999993</v>
      </c>
      <c r="C227" s="84">
        <v>67212614.650000006</v>
      </c>
      <c r="D227" s="84">
        <v>18980035.34</v>
      </c>
      <c r="E227" s="84">
        <v>26307822.510000002</v>
      </c>
      <c r="F227" s="84">
        <v>20785691.280000001</v>
      </c>
      <c r="G227" s="84">
        <v>0</v>
      </c>
      <c r="H227" s="84">
        <v>5911470.96</v>
      </c>
      <c r="I227" s="84">
        <v>221377341.31</v>
      </c>
    </row>
    <row r="228" spans="1:9" s="185" customFormat="1" ht="12.75">
      <c r="A228" s="123" t="s">
        <v>222</v>
      </c>
      <c r="B228" s="84">
        <v>0</v>
      </c>
      <c r="C228" s="84">
        <v>0</v>
      </c>
      <c r="D228" s="84">
        <v>0</v>
      </c>
      <c r="E228" s="84">
        <v>0</v>
      </c>
      <c r="F228" s="84">
        <v>0</v>
      </c>
      <c r="G228" s="84">
        <v>0</v>
      </c>
      <c r="H228" s="84">
        <v>0</v>
      </c>
      <c r="I228" s="84">
        <v>0</v>
      </c>
    </row>
    <row r="229" spans="1:9" s="185" customFormat="1" ht="12.75">
      <c r="A229" s="598" t="s">
        <v>223</v>
      </c>
      <c r="B229" s="84">
        <v>0</v>
      </c>
      <c r="C229" s="84">
        <v>0</v>
      </c>
      <c r="D229" s="84">
        <v>0</v>
      </c>
      <c r="E229" s="84">
        <v>0</v>
      </c>
      <c r="F229" s="84">
        <v>0</v>
      </c>
      <c r="G229" s="84">
        <v>0</v>
      </c>
      <c r="H229" s="84">
        <v>87986.28</v>
      </c>
      <c r="I229" s="84">
        <v>87986.28</v>
      </c>
    </row>
    <row r="230" spans="1:9" s="185" customFormat="1" ht="12.75">
      <c r="A230" s="123" t="s">
        <v>224</v>
      </c>
      <c r="B230" s="84">
        <v>0</v>
      </c>
      <c r="C230" s="84">
        <v>0</v>
      </c>
      <c r="D230" s="84">
        <v>0</v>
      </c>
      <c r="E230" s="84">
        <v>0</v>
      </c>
      <c r="F230" s="84">
        <v>0</v>
      </c>
      <c r="G230" s="84">
        <v>0</v>
      </c>
      <c r="H230" s="84">
        <v>87986.28</v>
      </c>
      <c r="I230" s="84">
        <v>87986.28</v>
      </c>
    </row>
    <row r="231" spans="1:9" s="185" customFormat="1" ht="12.75">
      <c r="A231" s="123" t="s">
        <v>225</v>
      </c>
      <c r="B231" s="84">
        <v>0</v>
      </c>
      <c r="C231" s="84">
        <v>0</v>
      </c>
      <c r="D231" s="84">
        <v>0</v>
      </c>
      <c r="E231" s="84">
        <v>0</v>
      </c>
      <c r="F231" s="84">
        <v>0</v>
      </c>
      <c r="G231" s="84">
        <v>0</v>
      </c>
      <c r="H231" s="84">
        <v>0</v>
      </c>
      <c r="I231" s="84">
        <v>0</v>
      </c>
    </row>
    <row r="232" spans="1:9" s="185" customFormat="1" ht="12.75">
      <c r="A232" s="598" t="s">
        <v>226</v>
      </c>
      <c r="B232" s="84">
        <v>0</v>
      </c>
      <c r="C232" s="84">
        <v>0</v>
      </c>
      <c r="D232" s="84">
        <v>0</v>
      </c>
      <c r="E232" s="84">
        <v>0</v>
      </c>
      <c r="F232" s="84">
        <v>0</v>
      </c>
      <c r="G232" s="84">
        <v>0</v>
      </c>
      <c r="H232" s="84">
        <v>77495083.25</v>
      </c>
      <c r="I232" s="84">
        <v>77495083.25</v>
      </c>
    </row>
    <row r="233" spans="1:9" s="185" customFormat="1" ht="12.75">
      <c r="A233" s="123" t="s">
        <v>227</v>
      </c>
      <c r="B233" s="84">
        <v>0</v>
      </c>
      <c r="C233" s="84">
        <v>0</v>
      </c>
      <c r="D233" s="84">
        <v>0</v>
      </c>
      <c r="E233" s="84">
        <v>0</v>
      </c>
      <c r="F233" s="84">
        <v>0</v>
      </c>
      <c r="G233" s="84">
        <v>0</v>
      </c>
      <c r="H233" s="84">
        <v>66562966.969999991</v>
      </c>
      <c r="I233" s="84">
        <v>66562966.969999991</v>
      </c>
    </row>
    <row r="234" spans="1:9" s="185" customFormat="1" ht="12.75">
      <c r="A234" s="123" t="s">
        <v>225</v>
      </c>
      <c r="B234" s="597">
        <v>0</v>
      </c>
      <c r="C234" s="597">
        <v>0</v>
      </c>
      <c r="D234" s="597">
        <v>0</v>
      </c>
      <c r="E234" s="597">
        <v>0</v>
      </c>
      <c r="F234" s="597">
        <v>0</v>
      </c>
      <c r="G234" s="597">
        <v>0</v>
      </c>
      <c r="H234" s="597">
        <v>10932116.279999999</v>
      </c>
      <c r="I234" s="597">
        <v>10932116.279999999</v>
      </c>
    </row>
    <row r="235" spans="1:9" s="185" customFormat="1" ht="12.75">
      <c r="A235" s="78" t="s">
        <v>228</v>
      </c>
      <c r="B235" s="597">
        <v>0</v>
      </c>
      <c r="C235" s="597">
        <v>0</v>
      </c>
      <c r="D235" s="597">
        <v>0</v>
      </c>
      <c r="E235" s="597">
        <v>0</v>
      </c>
      <c r="F235" s="597">
        <v>0</v>
      </c>
      <c r="G235" s="597">
        <v>0</v>
      </c>
      <c r="H235" s="597">
        <v>87986.28</v>
      </c>
      <c r="I235" s="597">
        <v>87986.28</v>
      </c>
    </row>
    <row r="236" spans="1:9" s="185" customFormat="1" ht="13.5" thickBot="1">
      <c r="A236" s="600" t="s">
        <v>229</v>
      </c>
      <c r="B236" s="597">
        <v>0</v>
      </c>
      <c r="C236" s="597">
        <v>0</v>
      </c>
      <c r="D236" s="597">
        <v>0</v>
      </c>
      <c r="E236" s="597">
        <v>0</v>
      </c>
      <c r="F236" s="597">
        <v>0</v>
      </c>
      <c r="G236" s="597">
        <v>0</v>
      </c>
      <c r="H236" s="597">
        <v>77495083.25</v>
      </c>
      <c r="I236" s="597">
        <v>77495083.25</v>
      </c>
    </row>
    <row r="237" spans="1:9" ht="16.5" thickTop="1" thickBot="1">
      <c r="A237" s="579" t="s">
        <v>230</v>
      </c>
      <c r="B237" s="86">
        <v>54808108.710000001</v>
      </c>
      <c r="C237" s="86">
        <v>18430994.510000002</v>
      </c>
      <c r="D237" s="86">
        <v>9306529.0099999998</v>
      </c>
      <c r="E237" s="86">
        <v>4192759.15</v>
      </c>
      <c r="F237" s="86">
        <v>2839358.57</v>
      </c>
      <c r="G237" s="86">
        <v>2034351.51</v>
      </c>
      <c r="H237" s="86">
        <v>2373731.5</v>
      </c>
      <c r="I237" s="86">
        <v>93985832.959999993</v>
      </c>
    </row>
    <row r="238" spans="1:9" s="151" customFormat="1" ht="16.5" thickTop="1" thickBot="1">
      <c r="A238" s="780" t="s">
        <v>231</v>
      </c>
      <c r="B238" s="777">
        <v>0</v>
      </c>
      <c r="C238" s="777">
        <v>5761.86</v>
      </c>
      <c r="D238" s="777">
        <v>0</v>
      </c>
      <c r="E238" s="777">
        <v>0</v>
      </c>
      <c r="F238" s="777">
        <v>0</v>
      </c>
      <c r="G238" s="777">
        <v>0</v>
      </c>
      <c r="H238" s="777">
        <v>5.93</v>
      </c>
      <c r="I238" s="777">
        <v>5767.79</v>
      </c>
    </row>
    <row r="239" spans="1:9" ht="15.75" thickTop="1">
      <c r="A239" s="123" t="s">
        <v>232</v>
      </c>
      <c r="B239" s="84">
        <v>2919088.57</v>
      </c>
      <c r="C239" s="84">
        <v>289235.8</v>
      </c>
      <c r="D239" s="84">
        <v>83740.69</v>
      </c>
      <c r="E239" s="84">
        <v>115071.82</v>
      </c>
      <c r="F239" s="84">
        <v>82302.39</v>
      </c>
      <c r="G239" s="84">
        <v>4237.49</v>
      </c>
      <c r="H239" s="84">
        <v>21528.04</v>
      </c>
      <c r="I239" s="84">
        <v>3515204.8</v>
      </c>
    </row>
    <row r="240" spans="1:9">
      <c r="A240" s="123" t="s">
        <v>233</v>
      </c>
      <c r="B240" s="84">
        <v>46955614.170000002</v>
      </c>
      <c r="C240" s="84">
        <v>17300965.25</v>
      </c>
      <c r="D240" s="84">
        <v>7622800.7999999998</v>
      </c>
      <c r="E240" s="84">
        <v>3947941.7</v>
      </c>
      <c r="F240" s="84">
        <v>2740672.78</v>
      </c>
      <c r="G240" s="84">
        <v>2006109.97</v>
      </c>
      <c r="H240" s="84">
        <v>1075060.08</v>
      </c>
      <c r="I240" s="84">
        <v>81649164.75</v>
      </c>
    </row>
    <row r="241" spans="1:9">
      <c r="A241" s="123" t="s">
        <v>234</v>
      </c>
      <c r="B241" s="84">
        <v>0</v>
      </c>
      <c r="C241" s="84">
        <v>125435.55</v>
      </c>
      <c r="D241" s="84">
        <v>5525.33</v>
      </c>
      <c r="E241" s="84">
        <v>12988.35</v>
      </c>
      <c r="F241" s="84">
        <v>3134.75</v>
      </c>
      <c r="G241" s="84">
        <v>0</v>
      </c>
      <c r="H241" s="84">
        <v>1119461.78</v>
      </c>
      <c r="I241" s="84">
        <v>1266545.76</v>
      </c>
    </row>
    <row r="242" spans="1:9">
      <c r="A242" s="123" t="s">
        <v>235</v>
      </c>
      <c r="B242" s="84">
        <v>447344.11</v>
      </c>
      <c r="C242" s="84">
        <v>467417.24</v>
      </c>
      <c r="D242" s="84">
        <v>551843.78</v>
      </c>
      <c r="E242" s="84">
        <v>24349.48</v>
      </c>
      <c r="F242" s="84">
        <v>12877.88</v>
      </c>
      <c r="G242" s="84">
        <v>17682.32</v>
      </c>
      <c r="H242" s="84">
        <v>26728.19</v>
      </c>
      <c r="I242" s="84">
        <v>1548243</v>
      </c>
    </row>
    <row r="243" spans="1:9">
      <c r="A243" s="123" t="s">
        <v>236</v>
      </c>
      <c r="B243" s="84">
        <v>0</v>
      </c>
      <c r="C243" s="84">
        <v>1017.7700000000001</v>
      </c>
      <c r="D243" s="84">
        <v>11819.22</v>
      </c>
      <c r="E243" s="84">
        <v>0</v>
      </c>
      <c r="F243" s="84">
        <v>0</v>
      </c>
      <c r="G243" s="84">
        <v>435.82</v>
      </c>
      <c r="H243" s="84">
        <v>12453.48</v>
      </c>
      <c r="I243" s="84">
        <v>25726.29</v>
      </c>
    </row>
    <row r="244" spans="1:9">
      <c r="A244" s="123" t="s">
        <v>237</v>
      </c>
      <c r="B244" s="84">
        <v>186097.91</v>
      </c>
      <c r="C244" s="84">
        <v>51839.87</v>
      </c>
      <c r="D244" s="84">
        <v>61034.28</v>
      </c>
      <c r="E244" s="84">
        <v>9173.1200000000008</v>
      </c>
      <c r="F244" s="84">
        <v>0</v>
      </c>
      <c r="G244" s="84">
        <v>5885.91</v>
      </c>
      <c r="H244" s="84">
        <v>98423.27</v>
      </c>
      <c r="I244" s="84">
        <v>412454.36</v>
      </c>
    </row>
    <row r="245" spans="1:9">
      <c r="A245" s="123" t="s">
        <v>238</v>
      </c>
      <c r="B245" s="84">
        <v>0</v>
      </c>
      <c r="C245" s="84">
        <v>0</v>
      </c>
      <c r="D245" s="84">
        <v>75354.66</v>
      </c>
      <c r="E245" s="84">
        <v>0</v>
      </c>
      <c r="F245" s="84">
        <v>0</v>
      </c>
      <c r="G245" s="84">
        <v>0</v>
      </c>
      <c r="H245" s="84">
        <v>19998.32</v>
      </c>
      <c r="I245" s="84">
        <v>95352.98</v>
      </c>
    </row>
    <row r="246" spans="1:9">
      <c r="A246" s="123" t="s">
        <v>239</v>
      </c>
      <c r="B246" s="84">
        <v>4245238.92</v>
      </c>
      <c r="C246" s="84">
        <v>0</v>
      </c>
      <c r="D246" s="84">
        <v>0</v>
      </c>
      <c r="E246" s="84">
        <v>0</v>
      </c>
      <c r="F246" s="84">
        <v>0</v>
      </c>
      <c r="G246" s="84">
        <v>0</v>
      </c>
      <c r="H246" s="84">
        <v>0</v>
      </c>
      <c r="I246" s="84">
        <v>4245238.92</v>
      </c>
    </row>
    <row r="247" spans="1:9">
      <c r="A247" s="123" t="s">
        <v>240</v>
      </c>
      <c r="B247" s="84">
        <v>54725.03</v>
      </c>
      <c r="C247" s="84">
        <v>189321.17</v>
      </c>
      <c r="D247" s="84">
        <v>894410.25</v>
      </c>
      <c r="E247" s="84">
        <v>281.37</v>
      </c>
      <c r="F247" s="84">
        <v>370.77</v>
      </c>
      <c r="G247" s="84">
        <v>0</v>
      </c>
      <c r="H247" s="84">
        <v>72.41</v>
      </c>
      <c r="I247" s="84">
        <v>1139181</v>
      </c>
    </row>
    <row r="248" spans="1:9" ht="15.75" thickBot="1">
      <c r="A248" s="123" t="s">
        <v>241</v>
      </c>
      <c r="B248" s="84">
        <v>0</v>
      </c>
      <c r="C248" s="84">
        <v>0</v>
      </c>
      <c r="D248" s="84">
        <v>0</v>
      </c>
      <c r="E248" s="84">
        <v>82953.31</v>
      </c>
      <c r="F248" s="84">
        <v>0</v>
      </c>
      <c r="G248" s="84">
        <v>0</v>
      </c>
      <c r="H248" s="84">
        <v>0</v>
      </c>
      <c r="I248" s="84">
        <v>82953.31</v>
      </c>
    </row>
    <row r="249" spans="1:9" s="151" customFormat="1" ht="16.5" thickTop="1" thickBot="1">
      <c r="A249" s="781" t="s">
        <v>242</v>
      </c>
      <c r="B249" s="777">
        <v>-15575459.6</v>
      </c>
      <c r="C249" s="777">
        <v>-7807093.5899999999</v>
      </c>
      <c r="D249" s="777">
        <v>-1305029.8</v>
      </c>
      <c r="E249" s="777">
        <v>-772249</v>
      </c>
      <c r="F249" s="777">
        <v>-822135</v>
      </c>
      <c r="G249" s="777">
        <v>-508270.16</v>
      </c>
      <c r="H249" s="777">
        <v>-732349.97</v>
      </c>
      <c r="I249" s="777">
        <v>-27522587.120000001</v>
      </c>
    </row>
    <row r="250" spans="1:9" ht="15.75" thickTop="1">
      <c r="A250" s="123" t="s">
        <v>243</v>
      </c>
      <c r="B250" s="84">
        <v>-11137806.9</v>
      </c>
      <c r="C250" s="84">
        <v>-7186081</v>
      </c>
      <c r="D250" s="84">
        <v>-1305029.8</v>
      </c>
      <c r="E250" s="84">
        <v>-693208.11</v>
      </c>
      <c r="F250" s="84">
        <v>-822135</v>
      </c>
      <c r="G250" s="84">
        <v>-508270.16</v>
      </c>
      <c r="H250" s="84">
        <v>-722992.68</v>
      </c>
      <c r="I250" s="84">
        <v>-22375523.649999999</v>
      </c>
    </row>
    <row r="251" spans="1:9">
      <c r="A251" s="123" t="s">
        <v>244</v>
      </c>
      <c r="B251" s="84">
        <v>0</v>
      </c>
      <c r="C251" s="84">
        <v>0</v>
      </c>
      <c r="D251" s="84">
        <v>0</v>
      </c>
      <c r="E251" s="84">
        <v>0</v>
      </c>
      <c r="F251" s="84">
        <v>0</v>
      </c>
      <c r="G251" s="84">
        <v>0</v>
      </c>
      <c r="H251" s="84">
        <v>0</v>
      </c>
      <c r="I251" s="84">
        <v>0</v>
      </c>
    </row>
    <row r="252" spans="1:9">
      <c r="A252" s="123" t="s">
        <v>245</v>
      </c>
      <c r="B252" s="84">
        <v>0</v>
      </c>
      <c r="C252" s="84">
        <v>-621012.59</v>
      </c>
      <c r="D252" s="84">
        <v>0</v>
      </c>
      <c r="E252" s="84">
        <v>-79040.89</v>
      </c>
      <c r="F252" s="84">
        <v>0</v>
      </c>
      <c r="G252" s="84">
        <v>0</v>
      </c>
      <c r="H252" s="84">
        <v>-9357.2900000000009</v>
      </c>
      <c r="I252" s="84">
        <v>-709410.77</v>
      </c>
    </row>
    <row r="253" spans="1:9">
      <c r="A253" s="123" t="s">
        <v>246</v>
      </c>
      <c r="B253" s="84">
        <v>-4437652.7</v>
      </c>
      <c r="C253" s="84">
        <v>0</v>
      </c>
      <c r="D253" s="84">
        <v>0</v>
      </c>
      <c r="E253" s="84">
        <v>0</v>
      </c>
      <c r="F253" s="84">
        <v>0</v>
      </c>
      <c r="G253" s="84">
        <v>0</v>
      </c>
      <c r="H253" s="84">
        <v>0</v>
      </c>
      <c r="I253" s="84">
        <v>-4437652.7</v>
      </c>
    </row>
    <row r="254" spans="1:9">
      <c r="A254" s="596" t="s">
        <v>247</v>
      </c>
      <c r="B254" s="84">
        <v>0</v>
      </c>
      <c r="C254" s="84">
        <v>0</v>
      </c>
      <c r="D254" s="84">
        <v>0</v>
      </c>
      <c r="E254" s="84">
        <v>0</v>
      </c>
      <c r="F254" s="84">
        <v>0</v>
      </c>
      <c r="G254" s="84">
        <v>0</v>
      </c>
      <c r="H254" s="84">
        <v>0</v>
      </c>
      <c r="I254" s="84">
        <v>0</v>
      </c>
    </row>
    <row r="255" spans="1:9">
      <c r="A255" s="596" t="s">
        <v>248</v>
      </c>
      <c r="B255" s="84">
        <v>0</v>
      </c>
      <c r="C255" s="84">
        <v>0</v>
      </c>
      <c r="D255" s="84">
        <v>0</v>
      </c>
      <c r="E255" s="84">
        <v>0</v>
      </c>
      <c r="F255" s="84">
        <v>0</v>
      </c>
      <c r="G255" s="84">
        <v>0</v>
      </c>
      <c r="H255" s="84">
        <v>0</v>
      </c>
      <c r="I255" s="84">
        <v>0</v>
      </c>
    </row>
    <row r="256" spans="1:9" ht="15.75" thickBot="1">
      <c r="A256" s="596" t="s">
        <v>249</v>
      </c>
      <c r="B256" s="84">
        <v>0</v>
      </c>
      <c r="C256" s="84">
        <v>0</v>
      </c>
      <c r="D256" s="84">
        <v>0</v>
      </c>
      <c r="E256" s="84">
        <v>0</v>
      </c>
      <c r="F256" s="84">
        <v>0</v>
      </c>
      <c r="G256" s="84">
        <v>0</v>
      </c>
      <c r="H256" s="84">
        <v>0</v>
      </c>
      <c r="I256" s="84">
        <v>0</v>
      </c>
    </row>
    <row r="257" spans="1:9" s="151" customFormat="1" ht="16.5" thickTop="1" thickBot="1">
      <c r="A257" s="782" t="s">
        <v>250</v>
      </c>
      <c r="B257" s="85">
        <v>39232649.109999999</v>
      </c>
      <c r="C257" s="85">
        <v>10623900.92</v>
      </c>
      <c r="D257" s="85">
        <v>8001499.21</v>
      </c>
      <c r="E257" s="85">
        <v>3420510.15</v>
      </c>
      <c r="F257" s="85">
        <v>2017223.57</v>
      </c>
      <c r="G257" s="85">
        <v>1526081.35</v>
      </c>
      <c r="H257" s="85">
        <v>1641381.53</v>
      </c>
      <c r="I257" s="85">
        <v>66463245.840000004</v>
      </c>
    </row>
    <row r="258" spans="1:9" s="151" customFormat="1" ht="16.5" thickTop="1" thickBot="1">
      <c r="A258" s="781" t="s">
        <v>251</v>
      </c>
      <c r="B258" s="777">
        <v>4285646.6500000004</v>
      </c>
      <c r="C258" s="777">
        <v>247961.88</v>
      </c>
      <c r="D258" s="777">
        <v>182742.56</v>
      </c>
      <c r="E258" s="777">
        <v>4278975.6399999997</v>
      </c>
      <c r="F258" s="777">
        <v>125042.37</v>
      </c>
      <c r="G258" s="777">
        <v>300335.35999999999</v>
      </c>
      <c r="H258" s="777">
        <v>280199.53000000003</v>
      </c>
      <c r="I258" s="777">
        <v>9700903.9900000002</v>
      </c>
    </row>
    <row r="259" spans="1:9" ht="15.75" thickTop="1">
      <c r="A259" s="123" t="s">
        <v>252</v>
      </c>
      <c r="B259" s="84">
        <v>1152489.1000000001</v>
      </c>
      <c r="C259" s="84">
        <v>80068.98</v>
      </c>
      <c r="D259" s="84">
        <v>114787.54</v>
      </c>
      <c r="E259" s="84">
        <v>88431.88</v>
      </c>
      <c r="F259" s="84">
        <v>110015.4</v>
      </c>
      <c r="G259" s="84">
        <v>21056.52</v>
      </c>
      <c r="H259" s="84">
        <v>247828.1</v>
      </c>
      <c r="I259" s="84">
        <v>1814677.52</v>
      </c>
    </row>
    <row r="260" spans="1:9">
      <c r="A260" s="123" t="s">
        <v>253</v>
      </c>
      <c r="B260" s="84">
        <v>1140865.7</v>
      </c>
      <c r="C260" s="84">
        <v>141815.63</v>
      </c>
      <c r="D260" s="84">
        <v>-9393.27</v>
      </c>
      <c r="E260" s="84">
        <v>43614.6</v>
      </c>
      <c r="F260" s="84">
        <v>8513.8700000000008</v>
      </c>
      <c r="G260" s="84">
        <v>21848.94</v>
      </c>
      <c r="H260" s="84">
        <v>17760.830000000002</v>
      </c>
      <c r="I260" s="84">
        <v>1365026.3</v>
      </c>
    </row>
    <row r="261" spans="1:9">
      <c r="A261" s="123" t="s">
        <v>254</v>
      </c>
      <c r="B261" s="84">
        <v>1955032.67</v>
      </c>
      <c r="C261" s="84">
        <v>0</v>
      </c>
      <c r="D261" s="84">
        <v>47985.29</v>
      </c>
      <c r="E261" s="84">
        <v>4133294.8</v>
      </c>
      <c r="F261" s="84">
        <v>0</v>
      </c>
      <c r="G261" s="84">
        <v>249762.35</v>
      </c>
      <c r="H261" s="84">
        <v>0</v>
      </c>
      <c r="I261" s="84">
        <v>6386075.1100000003</v>
      </c>
    </row>
    <row r="262" spans="1:9" s="151" customFormat="1">
      <c r="A262" s="783" t="s">
        <v>255</v>
      </c>
      <c r="B262" s="775">
        <v>0</v>
      </c>
      <c r="C262" s="775">
        <v>0</v>
      </c>
      <c r="D262" s="775">
        <v>0</v>
      </c>
      <c r="E262" s="775">
        <v>0</v>
      </c>
      <c r="F262" s="775">
        <v>0</v>
      </c>
      <c r="G262" s="775">
        <v>0</v>
      </c>
      <c r="H262" s="775">
        <v>0</v>
      </c>
      <c r="I262" s="775">
        <v>0</v>
      </c>
    </row>
    <row r="263" spans="1:9" s="122" customFormat="1" ht="15.75" thickBot="1">
      <c r="A263" s="784" t="s">
        <v>256</v>
      </c>
      <c r="B263" s="785">
        <v>37259.18</v>
      </c>
      <c r="C263" s="785">
        <v>26077.27</v>
      </c>
      <c r="D263" s="785">
        <v>29363</v>
      </c>
      <c r="E263" s="785">
        <v>13634.36</v>
      </c>
      <c r="F263" s="785">
        <v>6513.1</v>
      </c>
      <c r="G263" s="785">
        <v>7667.55</v>
      </c>
      <c r="H263" s="785">
        <v>14610.6</v>
      </c>
      <c r="I263" s="785">
        <v>135125.06</v>
      </c>
    </row>
    <row r="264" spans="1:9" s="151" customFormat="1" ht="16.5" thickTop="1" thickBot="1">
      <c r="A264" s="781" t="s">
        <v>257</v>
      </c>
      <c r="B264" s="777">
        <v>-1958420.62</v>
      </c>
      <c r="C264" s="777">
        <v>-72690.83</v>
      </c>
      <c r="D264" s="777">
        <v>-35790.67</v>
      </c>
      <c r="E264" s="777">
        <v>-30930.49</v>
      </c>
      <c r="F264" s="777">
        <v>-61279.6</v>
      </c>
      <c r="G264" s="777">
        <v>-44672.49</v>
      </c>
      <c r="H264" s="777">
        <v>-35163.39</v>
      </c>
      <c r="I264" s="777">
        <v>-2238948.09</v>
      </c>
    </row>
    <row r="265" spans="1:9" ht="15.75" thickTop="1">
      <c r="A265" s="123" t="s">
        <v>252</v>
      </c>
      <c r="B265" s="84">
        <v>-512833.98</v>
      </c>
      <c r="C265" s="84">
        <v>-812.66</v>
      </c>
      <c r="D265" s="84">
        <v>-35462.620000000003</v>
      </c>
      <c r="E265" s="84">
        <v>-27358</v>
      </c>
      <c r="F265" s="84">
        <v>-53983.68</v>
      </c>
      <c r="G265" s="84">
        <v>-15282.94</v>
      </c>
      <c r="H265" s="84">
        <v>-21887.09</v>
      </c>
      <c r="I265" s="84">
        <v>-667620.97</v>
      </c>
    </row>
    <row r="266" spans="1:9">
      <c r="A266" s="123" t="s">
        <v>258</v>
      </c>
      <c r="B266" s="84">
        <v>-260015.41000000003</v>
      </c>
      <c r="C266" s="84">
        <v>0</v>
      </c>
      <c r="D266" s="84">
        <v>0</v>
      </c>
      <c r="E266" s="84">
        <v>-3564</v>
      </c>
      <c r="F266" s="84">
        <v>-104.15</v>
      </c>
      <c r="G266" s="84">
        <v>-19942.46</v>
      </c>
      <c r="H266" s="84">
        <v>0</v>
      </c>
      <c r="I266" s="84">
        <v>-283626.02</v>
      </c>
    </row>
    <row r="267" spans="1:9">
      <c r="A267" s="123" t="s">
        <v>259</v>
      </c>
      <c r="B267" s="84">
        <v>0</v>
      </c>
      <c r="C267" s="84">
        <v>0</v>
      </c>
      <c r="D267" s="84">
        <v>0</v>
      </c>
      <c r="E267" s="84">
        <v>0</v>
      </c>
      <c r="F267" s="84">
        <v>0</v>
      </c>
      <c r="G267" s="84">
        <v>0</v>
      </c>
      <c r="H267" s="84">
        <v>0</v>
      </c>
      <c r="I267" s="84">
        <v>0</v>
      </c>
    </row>
    <row r="268" spans="1:9">
      <c r="A268" s="596" t="s">
        <v>260</v>
      </c>
      <c r="B268" s="84">
        <v>0</v>
      </c>
      <c r="C268" s="84">
        <v>0</v>
      </c>
      <c r="D268" s="84">
        <v>-328.05</v>
      </c>
      <c r="E268" s="84">
        <v>0</v>
      </c>
      <c r="F268" s="84">
        <v>0</v>
      </c>
      <c r="G268" s="84">
        <v>0</v>
      </c>
      <c r="H268" s="84">
        <v>0</v>
      </c>
      <c r="I268" s="84">
        <v>-328.05</v>
      </c>
    </row>
    <row r="269" spans="1:9" ht="15.75" thickBot="1">
      <c r="A269" s="123" t="s">
        <v>261</v>
      </c>
      <c r="B269" s="84">
        <v>-1185571.23</v>
      </c>
      <c r="C269" s="84">
        <v>-71878.17</v>
      </c>
      <c r="D269" s="84">
        <v>0</v>
      </c>
      <c r="E269" s="84">
        <v>-8.49</v>
      </c>
      <c r="F269" s="84">
        <v>-7191.77</v>
      </c>
      <c r="G269" s="84">
        <v>-9447.09</v>
      </c>
      <c r="H269" s="84">
        <v>-13276.3</v>
      </c>
      <c r="I269" s="84">
        <v>-1287373.05</v>
      </c>
    </row>
    <row r="270" spans="1:9" s="151" customFormat="1" ht="16.5" thickTop="1" thickBot="1">
      <c r="A270" s="781" t="s">
        <v>262</v>
      </c>
      <c r="B270" s="777">
        <v>41559875.140000001</v>
      </c>
      <c r="C270" s="777">
        <v>10799171.970000001</v>
      </c>
      <c r="D270" s="777">
        <v>8148451.0999999996</v>
      </c>
      <c r="E270" s="777">
        <v>7668555.2999999998</v>
      </c>
      <c r="F270" s="777">
        <v>2080986.3399999999</v>
      </c>
      <c r="G270" s="777">
        <v>1781744.22</v>
      </c>
      <c r="H270" s="777">
        <v>1886417.67</v>
      </c>
      <c r="I270" s="777">
        <v>73925201.739999995</v>
      </c>
    </row>
    <row r="271" spans="1:9" ht="15.75" thickTop="1">
      <c r="A271" s="598" t="s">
        <v>263</v>
      </c>
      <c r="B271" s="84">
        <v>1755048.12</v>
      </c>
      <c r="C271" s="84">
        <v>1396996.9</v>
      </c>
      <c r="D271" s="84">
        <v>3749668.78</v>
      </c>
      <c r="E271" s="84">
        <v>98194.97</v>
      </c>
      <c r="F271" s="84">
        <v>118051.67</v>
      </c>
      <c r="G271" s="84">
        <v>244888.79</v>
      </c>
      <c r="H271" s="84">
        <v>497488.28</v>
      </c>
      <c r="I271" s="84">
        <v>7860337.5099999998</v>
      </c>
    </row>
    <row r="272" spans="1:9">
      <c r="A272" s="123" t="s">
        <v>264</v>
      </c>
      <c r="B272" s="84">
        <v>0</v>
      </c>
      <c r="C272" s="84">
        <v>2472.29</v>
      </c>
      <c r="D272" s="84">
        <v>0</v>
      </c>
      <c r="E272" s="84">
        <v>0</v>
      </c>
      <c r="F272" s="84">
        <v>607.82000000000005</v>
      </c>
      <c r="G272" s="84">
        <v>0</v>
      </c>
      <c r="H272" s="84">
        <v>8288</v>
      </c>
      <c r="I272" s="84">
        <v>11368.11</v>
      </c>
    </row>
    <row r="273" spans="1:9">
      <c r="A273" s="123" t="s">
        <v>265</v>
      </c>
      <c r="B273" s="84">
        <v>1460447.6</v>
      </c>
      <c r="C273" s="84">
        <v>1394524.61</v>
      </c>
      <c r="D273" s="84">
        <v>3749668.78</v>
      </c>
      <c r="E273" s="84">
        <v>98194.97</v>
      </c>
      <c r="F273" s="84">
        <v>117443.85</v>
      </c>
      <c r="G273" s="84">
        <v>244888.79</v>
      </c>
      <c r="H273" s="84">
        <v>489200.28</v>
      </c>
      <c r="I273" s="84">
        <v>7554368.8799999999</v>
      </c>
    </row>
    <row r="274" spans="1:9">
      <c r="A274" s="123" t="s">
        <v>266</v>
      </c>
      <c r="B274" s="84">
        <v>0</v>
      </c>
      <c r="C274" s="84">
        <v>0</v>
      </c>
      <c r="D274" s="84">
        <v>0</v>
      </c>
      <c r="E274" s="84">
        <v>0</v>
      </c>
      <c r="F274" s="84">
        <v>0</v>
      </c>
      <c r="G274" s="84">
        <v>0</v>
      </c>
      <c r="H274" s="84">
        <v>0</v>
      </c>
      <c r="I274" s="84">
        <v>0</v>
      </c>
    </row>
    <row r="275" spans="1:9">
      <c r="A275" s="123" t="s">
        <v>267</v>
      </c>
      <c r="B275" s="84">
        <v>294600.52</v>
      </c>
      <c r="C275" s="84">
        <v>0</v>
      </c>
      <c r="D275" s="84">
        <v>0</v>
      </c>
      <c r="E275" s="84">
        <v>0</v>
      </c>
      <c r="F275" s="84">
        <v>0</v>
      </c>
      <c r="G275" s="84">
        <v>0</v>
      </c>
      <c r="H275" s="84">
        <v>0</v>
      </c>
      <c r="I275" s="84">
        <v>294600.52</v>
      </c>
    </row>
    <row r="276" spans="1:9">
      <c r="A276" s="123" t="s">
        <v>268</v>
      </c>
      <c r="B276" s="84">
        <v>0</v>
      </c>
      <c r="C276" s="84">
        <v>0</v>
      </c>
      <c r="D276" s="84">
        <v>0</v>
      </c>
      <c r="E276" s="84">
        <v>0</v>
      </c>
      <c r="F276" s="84">
        <v>0</v>
      </c>
      <c r="G276" s="84">
        <v>0</v>
      </c>
      <c r="H276" s="84">
        <v>0</v>
      </c>
      <c r="I276" s="84">
        <v>0</v>
      </c>
    </row>
    <row r="277" spans="1:9" s="122" customFormat="1">
      <c r="A277" s="784" t="s">
        <v>269</v>
      </c>
      <c r="B277" s="785">
        <v>0</v>
      </c>
      <c r="C277" s="785">
        <v>0</v>
      </c>
      <c r="D277" s="785">
        <v>0</v>
      </c>
      <c r="E277" s="785">
        <v>0</v>
      </c>
      <c r="F277" s="785">
        <v>0</v>
      </c>
      <c r="G277" s="785">
        <v>0</v>
      </c>
      <c r="H277" s="785">
        <v>0</v>
      </c>
      <c r="I277" s="785">
        <v>0</v>
      </c>
    </row>
    <row r="278" spans="1:9">
      <c r="A278" s="786" t="s">
        <v>270</v>
      </c>
      <c r="B278" s="84">
        <v>-3853365.96</v>
      </c>
      <c r="C278" s="84">
        <v>-2919593.35</v>
      </c>
      <c r="D278" s="84">
        <v>-3919771.72</v>
      </c>
      <c r="E278" s="84">
        <v>-330110.42</v>
      </c>
      <c r="F278" s="84">
        <v>-59620.98</v>
      </c>
      <c r="G278" s="84">
        <v>-387641.98</v>
      </c>
      <c r="H278" s="84">
        <v>-415642.08</v>
      </c>
      <c r="I278" s="84">
        <v>-11885746.49</v>
      </c>
    </row>
    <row r="279" spans="1:9" s="151" customFormat="1">
      <c r="A279" s="787" t="s">
        <v>271</v>
      </c>
      <c r="B279" s="775">
        <v>-3619700.79</v>
      </c>
      <c r="C279" s="775">
        <v>-2890181.7</v>
      </c>
      <c r="D279" s="775">
        <v>-3919771.72</v>
      </c>
      <c r="E279" s="775">
        <v>-319552.28000000003</v>
      </c>
      <c r="F279" s="775">
        <v>-59620.98</v>
      </c>
      <c r="G279" s="775">
        <v>-387641.98</v>
      </c>
      <c r="H279" s="775">
        <v>-408202.44</v>
      </c>
      <c r="I279" s="775">
        <v>-11604671.890000001</v>
      </c>
    </row>
    <row r="280" spans="1:9" s="151" customFormat="1">
      <c r="A280" s="787" t="s">
        <v>272</v>
      </c>
      <c r="B280" s="775">
        <v>-170212.4</v>
      </c>
      <c r="C280" s="775">
        <v>0</v>
      </c>
      <c r="D280" s="775">
        <v>0</v>
      </c>
      <c r="E280" s="775">
        <v>-2750.54</v>
      </c>
      <c r="F280" s="775">
        <v>0</v>
      </c>
      <c r="G280" s="775">
        <v>0</v>
      </c>
      <c r="H280" s="775">
        <v>0</v>
      </c>
      <c r="I280" s="775">
        <v>-172962.94</v>
      </c>
    </row>
    <row r="281" spans="1:9" s="151" customFormat="1">
      <c r="A281" s="788" t="s">
        <v>273</v>
      </c>
      <c r="B281" s="775">
        <v>0</v>
      </c>
      <c r="C281" s="775">
        <v>0</v>
      </c>
      <c r="D281" s="775">
        <v>0</v>
      </c>
      <c r="E281" s="775">
        <v>0</v>
      </c>
      <c r="F281" s="775">
        <v>0</v>
      </c>
      <c r="G281" s="775">
        <v>0</v>
      </c>
      <c r="H281" s="775">
        <v>0</v>
      </c>
      <c r="I281" s="775">
        <v>0</v>
      </c>
    </row>
    <row r="282" spans="1:9" s="151" customFormat="1">
      <c r="A282" s="787" t="s">
        <v>274</v>
      </c>
      <c r="B282" s="775">
        <v>-63452.77</v>
      </c>
      <c r="C282" s="775">
        <v>-29411.65</v>
      </c>
      <c r="D282" s="775">
        <v>0</v>
      </c>
      <c r="E282" s="775">
        <v>-7807.6</v>
      </c>
      <c r="F282" s="775">
        <v>0</v>
      </c>
      <c r="G282" s="775">
        <v>0</v>
      </c>
      <c r="H282" s="775">
        <v>-7439.64</v>
      </c>
      <c r="I282" s="775">
        <v>-108111.66</v>
      </c>
    </row>
    <row r="283" spans="1:9" s="151" customFormat="1">
      <c r="A283" s="787" t="s">
        <v>275</v>
      </c>
      <c r="B283" s="775">
        <v>0</v>
      </c>
      <c r="C283" s="775">
        <v>0</v>
      </c>
      <c r="D283" s="775">
        <v>0</v>
      </c>
      <c r="E283" s="775">
        <v>0</v>
      </c>
      <c r="F283" s="775">
        <v>0</v>
      </c>
      <c r="G283" s="775">
        <v>0</v>
      </c>
      <c r="H283" s="775">
        <v>0</v>
      </c>
      <c r="I283" s="775">
        <v>0</v>
      </c>
    </row>
    <row r="284" spans="1:9" s="122" customFormat="1" ht="15.75" thickBot="1">
      <c r="A284" s="784" t="s">
        <v>276</v>
      </c>
      <c r="B284" s="785">
        <v>0</v>
      </c>
      <c r="C284" s="785">
        <v>0</v>
      </c>
      <c r="D284" s="785">
        <v>0</v>
      </c>
      <c r="E284" s="785">
        <v>0</v>
      </c>
      <c r="F284" s="785">
        <v>0</v>
      </c>
      <c r="G284" s="785">
        <v>0</v>
      </c>
      <c r="H284" s="785">
        <v>0</v>
      </c>
      <c r="I284" s="785">
        <v>0</v>
      </c>
    </row>
    <row r="285" spans="1:9" s="151" customFormat="1" ht="16.5" thickTop="1" thickBot="1">
      <c r="A285" s="789" t="s">
        <v>277</v>
      </c>
      <c r="B285" s="85">
        <v>39461557.299999997</v>
      </c>
      <c r="C285" s="85">
        <v>9276575.5199999996</v>
      </c>
      <c r="D285" s="85">
        <v>7978348.1600000001</v>
      </c>
      <c r="E285" s="85">
        <v>7436639.8499999996</v>
      </c>
      <c r="F285" s="85">
        <v>2139417.0299999998</v>
      </c>
      <c r="G285" s="85">
        <v>1638991.03</v>
      </c>
      <c r="H285" s="85">
        <v>1968263.87</v>
      </c>
      <c r="I285" s="85">
        <v>69899792.760000005</v>
      </c>
    </row>
    <row r="286" spans="1:9" s="151" customFormat="1" ht="16.5" thickTop="1" thickBot="1">
      <c r="A286" s="781" t="s">
        <v>278</v>
      </c>
      <c r="B286" s="777">
        <v>-29782196.149999999</v>
      </c>
      <c r="C286" s="777">
        <v>-9668634.8200000003</v>
      </c>
      <c r="D286" s="777">
        <v>-2375971.77</v>
      </c>
      <c r="E286" s="777">
        <v>-3543745.37</v>
      </c>
      <c r="F286" s="777">
        <v>-2952197.21</v>
      </c>
      <c r="G286" s="777">
        <v>-1592950.23</v>
      </c>
      <c r="H286" s="777">
        <v>-2242733.36</v>
      </c>
      <c r="I286" s="777">
        <v>-52158428.909999996</v>
      </c>
    </row>
    <row r="287" spans="1:9" ht="15.75" thickTop="1">
      <c r="A287" s="787" t="s">
        <v>279</v>
      </c>
      <c r="B287" s="775">
        <v>-16460863.550000003</v>
      </c>
      <c r="C287" s="775">
        <v>-5457409.8399999999</v>
      </c>
      <c r="D287" s="775">
        <v>-1141048.19</v>
      </c>
      <c r="E287" s="775">
        <v>-2399297.34</v>
      </c>
      <c r="F287" s="775">
        <v>-1912702.35</v>
      </c>
      <c r="G287" s="775">
        <v>-1188594.01</v>
      </c>
      <c r="H287" s="775">
        <v>-1324883.23</v>
      </c>
      <c r="I287" s="775">
        <v>-29884798.510000002</v>
      </c>
    </row>
    <row r="288" spans="1:9">
      <c r="A288" s="787" t="s">
        <v>280</v>
      </c>
      <c r="B288" s="775">
        <v>-2417935.0699999998</v>
      </c>
      <c r="C288" s="775">
        <v>-586138.37</v>
      </c>
      <c r="D288" s="775">
        <v>-125990</v>
      </c>
      <c r="E288" s="775">
        <v>-269222.67</v>
      </c>
      <c r="F288" s="775">
        <v>-148923.75</v>
      </c>
      <c r="G288" s="775">
        <v>-111872</v>
      </c>
      <c r="H288" s="775">
        <v>-220284.05</v>
      </c>
      <c r="I288" s="775">
        <v>-3880365.91</v>
      </c>
    </row>
    <row r="289" spans="1:9">
      <c r="A289" s="787" t="s">
        <v>281</v>
      </c>
      <c r="B289" s="775">
        <v>-309894.55</v>
      </c>
      <c r="C289" s="775">
        <v>-222701.72</v>
      </c>
      <c r="D289" s="775">
        <v>-487444.91</v>
      </c>
      <c r="E289" s="775">
        <v>-59331.99</v>
      </c>
      <c r="F289" s="775">
        <v>-30431.63</v>
      </c>
      <c r="G289" s="775">
        <v>-12276.19</v>
      </c>
      <c r="H289" s="775">
        <v>-42589.2</v>
      </c>
      <c r="I289" s="775">
        <v>-1164670.19</v>
      </c>
    </row>
    <row r="290" spans="1:9">
      <c r="A290" s="787" t="s">
        <v>282</v>
      </c>
      <c r="B290" s="775">
        <v>-550649.92000000004</v>
      </c>
      <c r="C290" s="775">
        <v>-197022.19</v>
      </c>
      <c r="D290" s="775">
        <v>-18544.7</v>
      </c>
      <c r="E290" s="775">
        <v>-54419.4</v>
      </c>
      <c r="F290" s="775">
        <v>-75209.25</v>
      </c>
      <c r="G290" s="775">
        <v>-67427.539999999994</v>
      </c>
      <c r="H290" s="775">
        <v>-93127.83</v>
      </c>
      <c r="I290" s="775">
        <v>-1056400.83</v>
      </c>
    </row>
    <row r="291" spans="1:9">
      <c r="A291" s="787" t="s">
        <v>283</v>
      </c>
      <c r="B291" s="775">
        <v>-1755617.75</v>
      </c>
      <c r="C291" s="775">
        <v>-606330.74</v>
      </c>
      <c r="D291" s="775">
        <v>-47043</v>
      </c>
      <c r="E291" s="775">
        <v>-151118.04999999999</v>
      </c>
      <c r="F291" s="775">
        <v>-92264.320000000007</v>
      </c>
      <c r="G291" s="775">
        <v>-13752.13</v>
      </c>
      <c r="H291" s="775">
        <v>-115294.06</v>
      </c>
      <c r="I291" s="775">
        <v>-2781420.05</v>
      </c>
    </row>
    <row r="292" spans="1:9">
      <c r="A292" s="787" t="s">
        <v>284</v>
      </c>
      <c r="B292" s="775">
        <v>-1021709.98</v>
      </c>
      <c r="C292" s="775">
        <v>-99684.2</v>
      </c>
      <c r="D292" s="775">
        <v>-74608.23</v>
      </c>
      <c r="E292" s="775">
        <v>-55333.58</v>
      </c>
      <c r="F292" s="775">
        <v>-24419.15</v>
      </c>
      <c r="G292" s="775">
        <v>-16890</v>
      </c>
      <c r="H292" s="775">
        <v>-14371.29</v>
      </c>
      <c r="I292" s="775">
        <v>-1307016.43</v>
      </c>
    </row>
    <row r="293" spans="1:9">
      <c r="A293" s="787" t="s">
        <v>285</v>
      </c>
      <c r="B293" s="775">
        <v>-933224.5</v>
      </c>
      <c r="C293" s="775">
        <v>-226777.7</v>
      </c>
      <c r="D293" s="775">
        <v>-60641.48</v>
      </c>
      <c r="E293" s="775">
        <v>-69483.92</v>
      </c>
      <c r="F293" s="775">
        <v>-246127.31</v>
      </c>
      <c r="G293" s="775">
        <v>0</v>
      </c>
      <c r="H293" s="775">
        <v>-60160.07</v>
      </c>
      <c r="I293" s="775">
        <v>-1596414.98</v>
      </c>
    </row>
    <row r="294" spans="1:9">
      <c r="A294" s="787" t="s">
        <v>286</v>
      </c>
      <c r="B294" s="775">
        <v>-142176.87</v>
      </c>
      <c r="C294" s="775">
        <v>-113432.71</v>
      </c>
      <c r="D294" s="775">
        <v>-1958.54</v>
      </c>
      <c r="E294" s="775">
        <v>-29938.799999999999</v>
      </c>
      <c r="F294" s="775">
        <v>-21514.86</v>
      </c>
      <c r="G294" s="775">
        <v>0</v>
      </c>
      <c r="H294" s="775">
        <v>-16502.04</v>
      </c>
      <c r="I294" s="775">
        <v>-325523.82</v>
      </c>
    </row>
    <row r="295" spans="1:9" s="185" customFormat="1" ht="13.5" thickBot="1">
      <c r="A295" s="790" t="s">
        <v>287</v>
      </c>
      <c r="B295" s="785">
        <v>-6190123.96</v>
      </c>
      <c r="C295" s="785">
        <v>-2159137.35</v>
      </c>
      <c r="D295" s="785">
        <v>-418692.72</v>
      </c>
      <c r="E295" s="785">
        <v>-455599.62</v>
      </c>
      <c r="F295" s="785">
        <v>-400604.59</v>
      </c>
      <c r="G295" s="785">
        <v>-182138.36</v>
      </c>
      <c r="H295" s="785">
        <v>-355521.59</v>
      </c>
      <c r="I295" s="785">
        <v>-10161818.189999999</v>
      </c>
    </row>
    <row r="296" spans="1:9" s="179" customFormat="1" ht="14.25" thickTop="1" thickBot="1">
      <c r="A296" s="791" t="s">
        <v>288</v>
      </c>
      <c r="B296" s="777">
        <v>9679361.1500000004</v>
      </c>
      <c r="C296" s="777">
        <v>-392059.3</v>
      </c>
      <c r="D296" s="777">
        <v>5602376.3899999997</v>
      </c>
      <c r="E296" s="777">
        <v>3892894.48</v>
      </c>
      <c r="F296" s="777">
        <v>-812780.18</v>
      </c>
      <c r="G296" s="777">
        <v>46040.800000000003</v>
      </c>
      <c r="H296" s="777">
        <v>-274469.49</v>
      </c>
      <c r="I296" s="777">
        <v>17741363.850000001</v>
      </c>
    </row>
    <row r="297" spans="1:9" s="179" customFormat="1" ht="13.5" thickTop="1">
      <c r="A297" s="792" t="s">
        <v>289</v>
      </c>
      <c r="B297" s="775">
        <v>358409.74</v>
      </c>
      <c r="C297" s="775">
        <v>0</v>
      </c>
      <c r="D297" s="775">
        <v>48.26</v>
      </c>
      <c r="E297" s="775">
        <v>-4018.1899999999996</v>
      </c>
      <c r="F297" s="775">
        <v>0.02</v>
      </c>
      <c r="G297" s="775">
        <v>-0.16</v>
      </c>
      <c r="H297" s="775">
        <v>0</v>
      </c>
      <c r="I297" s="775">
        <v>354439.67</v>
      </c>
    </row>
    <row r="298" spans="1:9" s="179" customFormat="1" ht="12.75">
      <c r="A298" s="788" t="s">
        <v>290</v>
      </c>
      <c r="B298" s="775">
        <v>0</v>
      </c>
      <c r="C298" s="775">
        <v>0</v>
      </c>
      <c r="D298" s="775">
        <v>48.26</v>
      </c>
      <c r="E298" s="775">
        <v>-125.16</v>
      </c>
      <c r="F298" s="775">
        <v>0.02</v>
      </c>
      <c r="G298" s="775">
        <v>-0.16</v>
      </c>
      <c r="H298" s="775">
        <v>0</v>
      </c>
      <c r="I298" s="775">
        <v>-77.040000000000006</v>
      </c>
    </row>
    <row r="299" spans="1:9" s="179" customFormat="1" ht="12.75">
      <c r="A299" s="788" t="s">
        <v>291</v>
      </c>
      <c r="B299" s="775">
        <v>358409.74</v>
      </c>
      <c r="C299" s="775">
        <v>0</v>
      </c>
      <c r="D299" s="775">
        <v>0</v>
      </c>
      <c r="E299" s="775">
        <v>-3893.03</v>
      </c>
      <c r="F299" s="775">
        <v>0</v>
      </c>
      <c r="G299" s="775">
        <v>0</v>
      </c>
      <c r="H299" s="775">
        <v>0</v>
      </c>
      <c r="I299" s="775">
        <v>354516.71</v>
      </c>
    </row>
    <row r="300" spans="1:9" s="179" customFormat="1" ht="12.75">
      <c r="A300" s="792" t="s">
        <v>292</v>
      </c>
      <c r="B300" s="775">
        <v>0</v>
      </c>
      <c r="C300" s="775">
        <v>0</v>
      </c>
      <c r="D300" s="775">
        <v>0</v>
      </c>
      <c r="E300" s="775">
        <v>-50.59</v>
      </c>
      <c r="F300" s="775">
        <v>0.01</v>
      </c>
      <c r="G300" s="775">
        <v>0.06</v>
      </c>
      <c r="H300" s="775">
        <v>0</v>
      </c>
      <c r="I300" s="775">
        <v>-50.52</v>
      </c>
    </row>
    <row r="301" spans="1:9" s="179" customFormat="1" ht="12.75">
      <c r="A301" s="788" t="s">
        <v>293</v>
      </c>
      <c r="B301" s="775">
        <v>0</v>
      </c>
      <c r="C301" s="775">
        <v>0</v>
      </c>
      <c r="D301" s="775">
        <v>0</v>
      </c>
      <c r="E301" s="775">
        <v>-50.59</v>
      </c>
      <c r="F301" s="775">
        <v>0.01</v>
      </c>
      <c r="G301" s="775">
        <v>0.06</v>
      </c>
      <c r="H301" s="775">
        <v>0</v>
      </c>
      <c r="I301" s="775">
        <v>-50.52</v>
      </c>
    </row>
    <row r="302" spans="1:9" s="179" customFormat="1" ht="13.5" thickBot="1">
      <c r="A302" s="787" t="s">
        <v>294</v>
      </c>
      <c r="B302" s="775">
        <v>0</v>
      </c>
      <c r="C302" s="775">
        <v>0</v>
      </c>
      <c r="D302" s="775">
        <v>0</v>
      </c>
      <c r="E302" s="775">
        <v>0</v>
      </c>
      <c r="F302" s="775">
        <v>0</v>
      </c>
      <c r="G302" s="775">
        <v>0</v>
      </c>
      <c r="H302" s="775">
        <v>0</v>
      </c>
      <c r="I302" s="775">
        <v>0</v>
      </c>
    </row>
    <row r="303" spans="1:9" s="179" customFormat="1" ht="14.25" thickTop="1" thickBot="1">
      <c r="A303" s="791" t="s">
        <v>295</v>
      </c>
      <c r="B303" s="777">
        <v>10037770.890000001</v>
      </c>
      <c r="C303" s="777">
        <v>-392059.3</v>
      </c>
      <c r="D303" s="777">
        <v>5602424.6500000004</v>
      </c>
      <c r="E303" s="777">
        <v>3888825.7</v>
      </c>
      <c r="F303" s="777">
        <v>-812780.15</v>
      </c>
      <c r="G303" s="777">
        <v>46040.7</v>
      </c>
      <c r="H303" s="777">
        <v>-274469.49</v>
      </c>
      <c r="I303" s="777">
        <v>18095753</v>
      </c>
    </row>
    <row r="304" spans="1:9" s="179" customFormat="1" ht="14.25" thickTop="1" thickBot="1">
      <c r="A304" s="788" t="s">
        <v>296</v>
      </c>
      <c r="B304" s="775">
        <v>0</v>
      </c>
      <c r="C304" s="775">
        <v>0</v>
      </c>
      <c r="D304" s="775">
        <v>0</v>
      </c>
      <c r="E304" s="775">
        <v>0</v>
      </c>
      <c r="F304" s="775">
        <v>19231.64</v>
      </c>
      <c r="G304" s="775">
        <v>0</v>
      </c>
      <c r="H304" s="775">
        <v>-28468.62</v>
      </c>
      <c r="I304" s="775">
        <v>-9236.98</v>
      </c>
    </row>
    <row r="305" spans="1:9" s="179" customFormat="1" ht="14.25" thickTop="1" thickBot="1">
      <c r="A305" s="781" t="s">
        <v>297</v>
      </c>
      <c r="B305" s="777">
        <v>10037770.890000001</v>
      </c>
      <c r="C305" s="777">
        <v>-392059.3</v>
      </c>
      <c r="D305" s="777">
        <v>5602424.6500000004</v>
      </c>
      <c r="E305" s="777">
        <v>3888825.7</v>
      </c>
      <c r="F305" s="777">
        <v>-793548.51</v>
      </c>
      <c r="G305" s="777">
        <v>46040.7</v>
      </c>
      <c r="H305" s="777">
        <v>-302938.11</v>
      </c>
      <c r="I305" s="777">
        <v>18086516.02</v>
      </c>
    </row>
    <row r="306" spans="1:9" s="179" customFormat="1" ht="14.25" thickTop="1" thickBot="1">
      <c r="A306" s="787" t="s">
        <v>298</v>
      </c>
      <c r="B306" s="775">
        <v>101611.53</v>
      </c>
      <c r="C306" s="775">
        <v>1059620.1200000001</v>
      </c>
      <c r="D306" s="775">
        <v>0</v>
      </c>
      <c r="E306" s="775">
        <v>279</v>
      </c>
      <c r="F306" s="775">
        <v>3557.8</v>
      </c>
      <c r="G306" s="775">
        <v>235.14</v>
      </c>
      <c r="H306" s="775">
        <v>495330.64</v>
      </c>
      <c r="I306" s="775">
        <v>1660634.23</v>
      </c>
    </row>
    <row r="307" spans="1:9" s="179" customFormat="1" ht="14.25" thickTop="1" thickBot="1">
      <c r="A307" s="781" t="s">
        <v>299</v>
      </c>
      <c r="B307" s="777">
        <v>10139382.42</v>
      </c>
      <c r="C307" s="777">
        <v>667560.81999999995</v>
      </c>
      <c r="D307" s="777">
        <v>5602424.6500000004</v>
      </c>
      <c r="E307" s="777">
        <v>3889104.7</v>
      </c>
      <c r="F307" s="777">
        <v>-789990.71</v>
      </c>
      <c r="G307" s="777">
        <v>46275.839999999997</v>
      </c>
      <c r="H307" s="777">
        <v>192392.53</v>
      </c>
      <c r="I307" s="777">
        <v>19747150.25</v>
      </c>
    </row>
    <row r="308" spans="1:9" s="179" customFormat="1" ht="14.25" thickTop="1" thickBot="1">
      <c r="A308" s="788" t="s">
        <v>300</v>
      </c>
      <c r="B308" s="775">
        <v>0</v>
      </c>
      <c r="C308" s="775">
        <v>0</v>
      </c>
      <c r="D308" s="775">
        <v>0</v>
      </c>
      <c r="E308" s="775">
        <v>0</v>
      </c>
      <c r="F308" s="775">
        <v>0</v>
      </c>
      <c r="G308" s="775">
        <v>0</v>
      </c>
      <c r="H308" s="775">
        <v>0</v>
      </c>
      <c r="I308" s="775">
        <v>0</v>
      </c>
    </row>
    <row r="309" spans="1:9" s="179" customFormat="1" ht="14.25" thickTop="1" thickBot="1">
      <c r="A309" s="791" t="s">
        <v>301</v>
      </c>
      <c r="B309" s="777">
        <v>10139382.42</v>
      </c>
      <c r="C309" s="777">
        <v>667560.81999999995</v>
      </c>
      <c r="D309" s="777">
        <v>5602424.6500000004</v>
      </c>
      <c r="E309" s="777">
        <v>3889104.7</v>
      </c>
      <c r="F309" s="777">
        <v>-789990.71</v>
      </c>
      <c r="G309" s="777">
        <v>46275.839999999997</v>
      </c>
      <c r="H309" s="777">
        <v>192392.53</v>
      </c>
      <c r="I309" s="777">
        <v>19747150.25</v>
      </c>
    </row>
    <row r="310" spans="1:9" s="179" customFormat="1" ht="14.25" thickTop="1" thickBot="1">
      <c r="A310" s="792" t="s">
        <v>302</v>
      </c>
      <c r="B310" s="775">
        <v>0</v>
      </c>
      <c r="C310" s="775">
        <v>0</v>
      </c>
      <c r="D310" s="775">
        <v>-212170</v>
      </c>
      <c r="E310" s="775">
        <v>0</v>
      </c>
      <c r="F310" s="775">
        <v>0</v>
      </c>
      <c r="G310" s="775">
        <v>-11533.75</v>
      </c>
      <c r="H310" s="775">
        <v>0</v>
      </c>
      <c r="I310" s="775">
        <v>-223703.75</v>
      </c>
    </row>
    <row r="311" spans="1:9" s="179" customFormat="1" ht="14.25" thickTop="1" thickBot="1">
      <c r="A311" s="791" t="s">
        <v>303</v>
      </c>
      <c r="B311" s="777">
        <v>10139382.42</v>
      </c>
      <c r="C311" s="777">
        <v>667560.81999999995</v>
      </c>
      <c r="D311" s="777">
        <v>5390254.6500000004</v>
      </c>
      <c r="E311" s="777">
        <v>3889104.7</v>
      </c>
      <c r="F311" s="777">
        <v>-789990.71</v>
      </c>
      <c r="G311" s="777">
        <v>34742.089999999997</v>
      </c>
      <c r="H311" s="777">
        <v>192392.53</v>
      </c>
      <c r="I311" s="777">
        <v>19523446.5</v>
      </c>
    </row>
    <row r="312" spans="1:9" s="185" customFormat="1" ht="9" customHeight="1" thickTop="1" thickBot="1">
      <c r="A312" s="708"/>
      <c r="B312" s="243"/>
      <c r="C312" s="243"/>
      <c r="D312" s="243"/>
      <c r="E312" s="243"/>
      <c r="F312" s="243"/>
      <c r="G312" s="944"/>
      <c r="H312" s="944"/>
      <c r="I312" s="944"/>
    </row>
    <row r="313" spans="1:9" ht="15.75" thickTop="1">
      <c r="A313" s="91"/>
      <c r="B313" s="569"/>
      <c r="C313" s="569"/>
      <c r="D313" s="569"/>
      <c r="E313" s="569"/>
      <c r="F313" s="569"/>
    </row>
    <row r="314" spans="1:9" ht="15.75">
      <c r="A314" s="93"/>
    </row>
    <row r="315" spans="1:9" ht="15.75">
      <c r="A315" s="93"/>
    </row>
    <row r="316" spans="1:9" ht="15.75">
      <c r="A316" s="93"/>
    </row>
    <row r="317" spans="1:9" ht="15.75">
      <c r="A317" s="93"/>
    </row>
    <row r="318" spans="1:9" ht="15.75">
      <c r="A318" s="93"/>
    </row>
    <row r="319" spans="1:9" ht="15.75">
      <c r="A319" s="93"/>
    </row>
    <row r="320" spans="1:9"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sqref="A1:I1"/>
    </sheetView>
  </sheetViews>
  <sheetFormatPr defaultRowHeight="15"/>
  <cols>
    <col min="1" max="1" width="70" style="95" customWidth="1"/>
    <col min="2" max="8" width="7.85546875" style="983" customWidth="1"/>
    <col min="9" max="9" width="10.85546875" style="983" customWidth="1"/>
    <col min="10" max="10" width="2.85546875" style="186" customWidth="1"/>
    <col min="11" max="256" width="11.42578125" style="983" customWidth="1"/>
    <col min="257" max="257" width="70" style="983" customWidth="1"/>
    <col min="258" max="264" width="7.85546875" style="983" customWidth="1"/>
    <col min="265" max="265" width="10.85546875" style="983" customWidth="1"/>
    <col min="266" max="266" width="2.85546875" style="983" customWidth="1"/>
    <col min="267" max="512" width="11.42578125" style="983" customWidth="1"/>
    <col min="513" max="513" width="70" style="983" customWidth="1"/>
    <col min="514" max="520" width="7.85546875" style="983" customWidth="1"/>
    <col min="521" max="521" width="10.85546875" style="983" customWidth="1"/>
    <col min="522" max="522" width="2.85546875" style="983" customWidth="1"/>
    <col min="523" max="768" width="11.42578125" style="983" customWidth="1"/>
    <col min="769" max="769" width="70" style="983" customWidth="1"/>
    <col min="770" max="776" width="7.85546875" style="983" customWidth="1"/>
    <col min="777" max="777" width="10.85546875" style="983" customWidth="1"/>
    <col min="778" max="778" width="2.85546875" style="983" customWidth="1"/>
    <col min="779" max="1024" width="11.42578125" style="983" customWidth="1"/>
    <col min="1025" max="1025" width="70" style="983" customWidth="1"/>
    <col min="1026" max="1032" width="7.85546875" style="983" customWidth="1"/>
    <col min="1033" max="1033" width="10.85546875" style="983" customWidth="1"/>
    <col min="1034" max="1034" width="2.85546875" style="983" customWidth="1"/>
    <col min="1035" max="1280" width="11.42578125" style="983" customWidth="1"/>
    <col min="1281" max="1281" width="70" style="983" customWidth="1"/>
    <col min="1282" max="1288" width="7.85546875" style="983" customWidth="1"/>
    <col min="1289" max="1289" width="10.85546875" style="983" customWidth="1"/>
    <col min="1290" max="1290" width="2.85546875" style="983" customWidth="1"/>
    <col min="1291" max="1536" width="11.42578125" style="983" customWidth="1"/>
    <col min="1537" max="1537" width="70" style="983" customWidth="1"/>
    <col min="1538" max="1544" width="7.85546875" style="983" customWidth="1"/>
    <col min="1545" max="1545" width="10.85546875" style="983" customWidth="1"/>
    <col min="1546" max="1546" width="2.85546875" style="983" customWidth="1"/>
    <col min="1547" max="1792" width="11.42578125" style="983" customWidth="1"/>
    <col min="1793" max="1793" width="70" style="983" customWidth="1"/>
    <col min="1794" max="1800" width="7.85546875" style="983" customWidth="1"/>
    <col min="1801" max="1801" width="10.85546875" style="983" customWidth="1"/>
    <col min="1802" max="1802" width="2.85546875" style="983" customWidth="1"/>
    <col min="1803" max="2048" width="11.42578125" style="983" customWidth="1"/>
    <col min="2049" max="2049" width="70" style="983" customWidth="1"/>
    <col min="2050" max="2056" width="7.85546875" style="983" customWidth="1"/>
    <col min="2057" max="2057" width="10.85546875" style="983" customWidth="1"/>
    <col min="2058" max="2058" width="2.85546875" style="983" customWidth="1"/>
    <col min="2059" max="2304" width="11.42578125" style="983" customWidth="1"/>
    <col min="2305" max="2305" width="70" style="983" customWidth="1"/>
    <col min="2306" max="2312" width="7.85546875" style="983" customWidth="1"/>
    <col min="2313" max="2313" width="10.85546875" style="983" customWidth="1"/>
    <col min="2314" max="2314" width="2.85546875" style="983" customWidth="1"/>
    <col min="2315" max="2560" width="11.42578125" style="983" customWidth="1"/>
    <col min="2561" max="2561" width="70" style="983" customWidth="1"/>
    <col min="2562" max="2568" width="7.85546875" style="983" customWidth="1"/>
    <col min="2569" max="2569" width="10.85546875" style="983" customWidth="1"/>
    <col min="2570" max="2570" width="2.85546875" style="983" customWidth="1"/>
    <col min="2571" max="2816" width="11.42578125" style="983" customWidth="1"/>
    <col min="2817" max="2817" width="70" style="983" customWidth="1"/>
    <col min="2818" max="2824" width="7.85546875" style="983" customWidth="1"/>
    <col min="2825" max="2825" width="10.85546875" style="983" customWidth="1"/>
    <col min="2826" max="2826" width="2.85546875" style="983" customWidth="1"/>
    <col min="2827" max="3072" width="11.42578125" style="983" customWidth="1"/>
    <col min="3073" max="3073" width="70" style="983" customWidth="1"/>
    <col min="3074" max="3080" width="7.85546875" style="983" customWidth="1"/>
    <col min="3081" max="3081" width="10.85546875" style="983" customWidth="1"/>
    <col min="3082" max="3082" width="2.85546875" style="983" customWidth="1"/>
    <col min="3083" max="3328" width="11.42578125" style="983" customWidth="1"/>
    <col min="3329" max="3329" width="70" style="983" customWidth="1"/>
    <col min="3330" max="3336" width="7.85546875" style="983" customWidth="1"/>
    <col min="3337" max="3337" width="10.85546875" style="983" customWidth="1"/>
    <col min="3338" max="3338" width="2.85546875" style="983" customWidth="1"/>
    <col min="3339" max="3584" width="11.42578125" style="983" customWidth="1"/>
    <col min="3585" max="3585" width="70" style="983" customWidth="1"/>
    <col min="3586" max="3592" width="7.85546875" style="983" customWidth="1"/>
    <col min="3593" max="3593" width="10.85546875" style="983" customWidth="1"/>
    <col min="3594" max="3594" width="2.85546875" style="983" customWidth="1"/>
    <col min="3595" max="3840" width="11.42578125" style="983" customWidth="1"/>
    <col min="3841" max="3841" width="70" style="983" customWidth="1"/>
    <col min="3842" max="3848" width="7.85546875" style="983" customWidth="1"/>
    <col min="3849" max="3849" width="10.85546875" style="983" customWidth="1"/>
    <col min="3850" max="3850" width="2.85546875" style="983" customWidth="1"/>
    <col min="3851" max="4096" width="11.42578125" style="983" customWidth="1"/>
    <col min="4097" max="4097" width="70" style="983" customWidth="1"/>
    <col min="4098" max="4104" width="7.85546875" style="983" customWidth="1"/>
    <col min="4105" max="4105" width="10.85546875" style="983" customWidth="1"/>
    <col min="4106" max="4106" width="2.85546875" style="983" customWidth="1"/>
    <col min="4107" max="4352" width="11.42578125" style="983" customWidth="1"/>
    <col min="4353" max="4353" width="70" style="983" customWidth="1"/>
    <col min="4354" max="4360" width="7.85546875" style="983" customWidth="1"/>
    <col min="4361" max="4361" width="10.85546875" style="983" customWidth="1"/>
    <col min="4362" max="4362" width="2.85546875" style="983" customWidth="1"/>
    <col min="4363" max="4608" width="11.42578125" style="983" customWidth="1"/>
    <col min="4609" max="4609" width="70" style="983" customWidth="1"/>
    <col min="4610" max="4616" width="7.85546875" style="983" customWidth="1"/>
    <col min="4617" max="4617" width="10.85546875" style="983" customWidth="1"/>
    <col min="4618" max="4618" width="2.85546875" style="983" customWidth="1"/>
    <col min="4619" max="4864" width="11.42578125" style="983" customWidth="1"/>
    <col min="4865" max="4865" width="70" style="983" customWidth="1"/>
    <col min="4866" max="4872" width="7.85546875" style="983" customWidth="1"/>
    <col min="4873" max="4873" width="10.85546875" style="983" customWidth="1"/>
    <col min="4874" max="4874" width="2.85546875" style="983" customWidth="1"/>
    <col min="4875" max="5120" width="11.42578125" style="983" customWidth="1"/>
    <col min="5121" max="5121" width="70" style="983" customWidth="1"/>
    <col min="5122" max="5128" width="7.85546875" style="983" customWidth="1"/>
    <col min="5129" max="5129" width="10.85546875" style="983" customWidth="1"/>
    <col min="5130" max="5130" width="2.85546875" style="983" customWidth="1"/>
    <col min="5131" max="5376" width="11.42578125" style="983" customWidth="1"/>
    <col min="5377" max="5377" width="70" style="983" customWidth="1"/>
    <col min="5378" max="5384" width="7.85546875" style="983" customWidth="1"/>
    <col min="5385" max="5385" width="10.85546875" style="983" customWidth="1"/>
    <col min="5386" max="5386" width="2.85546875" style="983" customWidth="1"/>
    <col min="5387" max="5632" width="11.42578125" style="983" customWidth="1"/>
    <col min="5633" max="5633" width="70" style="983" customWidth="1"/>
    <col min="5634" max="5640" width="7.85546875" style="983" customWidth="1"/>
    <col min="5641" max="5641" width="10.85546875" style="983" customWidth="1"/>
    <col min="5642" max="5642" width="2.85546875" style="983" customWidth="1"/>
    <col min="5643" max="5888" width="11.42578125" style="983" customWidth="1"/>
    <col min="5889" max="5889" width="70" style="983" customWidth="1"/>
    <col min="5890" max="5896" width="7.85546875" style="983" customWidth="1"/>
    <col min="5897" max="5897" width="10.85546875" style="983" customWidth="1"/>
    <col min="5898" max="5898" width="2.85546875" style="983" customWidth="1"/>
    <col min="5899" max="6144" width="11.42578125" style="983" customWidth="1"/>
    <col min="6145" max="6145" width="70" style="983" customWidth="1"/>
    <col min="6146" max="6152" width="7.85546875" style="983" customWidth="1"/>
    <col min="6153" max="6153" width="10.85546875" style="983" customWidth="1"/>
    <col min="6154" max="6154" width="2.85546875" style="983" customWidth="1"/>
    <col min="6155" max="6400" width="11.42578125" style="983" customWidth="1"/>
    <col min="6401" max="6401" width="70" style="983" customWidth="1"/>
    <col min="6402" max="6408" width="7.85546875" style="983" customWidth="1"/>
    <col min="6409" max="6409" width="10.85546875" style="983" customWidth="1"/>
    <col min="6410" max="6410" width="2.85546875" style="983" customWidth="1"/>
    <col min="6411" max="6656" width="11.42578125" style="983" customWidth="1"/>
    <col min="6657" max="6657" width="70" style="983" customWidth="1"/>
    <col min="6658" max="6664" width="7.85546875" style="983" customWidth="1"/>
    <col min="6665" max="6665" width="10.85546875" style="983" customWidth="1"/>
    <col min="6666" max="6666" width="2.85546875" style="983" customWidth="1"/>
    <col min="6667" max="6912" width="11.42578125" style="983" customWidth="1"/>
    <col min="6913" max="6913" width="70" style="983" customWidth="1"/>
    <col min="6914" max="6920" width="7.85546875" style="983" customWidth="1"/>
    <col min="6921" max="6921" width="10.85546875" style="983" customWidth="1"/>
    <col min="6922" max="6922" width="2.85546875" style="983" customWidth="1"/>
    <col min="6923" max="7168" width="11.42578125" style="983" customWidth="1"/>
    <col min="7169" max="7169" width="70" style="983" customWidth="1"/>
    <col min="7170" max="7176" width="7.85546875" style="983" customWidth="1"/>
    <col min="7177" max="7177" width="10.85546875" style="983" customWidth="1"/>
    <col min="7178" max="7178" width="2.85546875" style="983" customWidth="1"/>
    <col min="7179" max="7424" width="11.42578125" style="983" customWidth="1"/>
    <col min="7425" max="7425" width="70" style="983" customWidth="1"/>
    <col min="7426" max="7432" width="7.85546875" style="983" customWidth="1"/>
    <col min="7433" max="7433" width="10.85546875" style="983" customWidth="1"/>
    <col min="7434" max="7434" width="2.85546875" style="983" customWidth="1"/>
    <col min="7435" max="7680" width="11.42578125" style="983" customWidth="1"/>
    <col min="7681" max="7681" width="70" style="983" customWidth="1"/>
    <col min="7682" max="7688" width="7.85546875" style="983" customWidth="1"/>
    <col min="7689" max="7689" width="10.85546875" style="983" customWidth="1"/>
    <col min="7690" max="7690" width="2.85546875" style="983" customWidth="1"/>
    <col min="7691" max="7936" width="11.42578125" style="983" customWidth="1"/>
    <col min="7937" max="7937" width="70" style="983" customWidth="1"/>
    <col min="7938" max="7944" width="7.85546875" style="983" customWidth="1"/>
    <col min="7945" max="7945" width="10.85546875" style="983" customWidth="1"/>
    <col min="7946" max="7946" width="2.85546875" style="983" customWidth="1"/>
    <col min="7947" max="8192" width="11.42578125" style="983" customWidth="1"/>
    <col min="8193" max="8193" width="70" style="983" customWidth="1"/>
    <col min="8194" max="8200" width="7.85546875" style="983" customWidth="1"/>
    <col min="8201" max="8201" width="10.85546875" style="983" customWidth="1"/>
    <col min="8202" max="8202" width="2.85546875" style="983" customWidth="1"/>
    <col min="8203" max="8448" width="11.42578125" style="983" customWidth="1"/>
    <col min="8449" max="8449" width="70" style="983" customWidth="1"/>
    <col min="8450" max="8456" width="7.85546875" style="983" customWidth="1"/>
    <col min="8457" max="8457" width="10.85546875" style="983" customWidth="1"/>
    <col min="8458" max="8458" width="2.85546875" style="983" customWidth="1"/>
    <col min="8459" max="8704" width="11.42578125" style="983" customWidth="1"/>
    <col min="8705" max="8705" width="70" style="983" customWidth="1"/>
    <col min="8706" max="8712" width="7.85546875" style="983" customWidth="1"/>
    <col min="8713" max="8713" width="10.85546875" style="983" customWidth="1"/>
    <col min="8714" max="8714" width="2.85546875" style="983" customWidth="1"/>
    <col min="8715" max="8960" width="11.42578125" style="983" customWidth="1"/>
    <col min="8961" max="8961" width="70" style="983" customWidth="1"/>
    <col min="8962" max="8968" width="7.85546875" style="983" customWidth="1"/>
    <col min="8969" max="8969" width="10.85546875" style="983" customWidth="1"/>
    <col min="8970" max="8970" width="2.85546875" style="983" customWidth="1"/>
    <col min="8971" max="9216" width="11.42578125" style="983" customWidth="1"/>
    <col min="9217" max="9217" width="70" style="983" customWidth="1"/>
    <col min="9218" max="9224" width="7.85546875" style="983" customWidth="1"/>
    <col min="9225" max="9225" width="10.85546875" style="983" customWidth="1"/>
    <col min="9226" max="9226" width="2.85546875" style="983" customWidth="1"/>
    <col min="9227" max="9472" width="11.42578125" style="983" customWidth="1"/>
    <col min="9473" max="9473" width="70" style="983" customWidth="1"/>
    <col min="9474" max="9480" width="7.85546875" style="983" customWidth="1"/>
    <col min="9481" max="9481" width="10.85546875" style="983" customWidth="1"/>
    <col min="9482" max="9482" width="2.85546875" style="983" customWidth="1"/>
    <col min="9483" max="9728" width="11.42578125" style="983" customWidth="1"/>
    <col min="9729" max="9729" width="70" style="983" customWidth="1"/>
    <col min="9730" max="9736" width="7.85546875" style="983" customWidth="1"/>
    <col min="9737" max="9737" width="10.85546875" style="983" customWidth="1"/>
    <col min="9738" max="9738" width="2.85546875" style="983" customWidth="1"/>
    <col min="9739" max="9984" width="11.42578125" style="983" customWidth="1"/>
    <col min="9985" max="9985" width="70" style="983" customWidth="1"/>
    <col min="9986" max="9992" width="7.85546875" style="983" customWidth="1"/>
    <col min="9993" max="9993" width="10.85546875" style="983" customWidth="1"/>
    <col min="9994" max="9994" width="2.85546875" style="983" customWidth="1"/>
    <col min="9995" max="10240" width="11.42578125" style="983" customWidth="1"/>
    <col min="10241" max="10241" width="70" style="983" customWidth="1"/>
    <col min="10242" max="10248" width="7.85546875" style="983" customWidth="1"/>
    <col min="10249" max="10249" width="10.85546875" style="983" customWidth="1"/>
    <col min="10250" max="10250" width="2.85546875" style="983" customWidth="1"/>
    <col min="10251" max="10496" width="11.42578125" style="983" customWidth="1"/>
    <col min="10497" max="10497" width="70" style="983" customWidth="1"/>
    <col min="10498" max="10504" width="7.85546875" style="983" customWidth="1"/>
    <col min="10505" max="10505" width="10.85546875" style="983" customWidth="1"/>
    <col min="10506" max="10506" width="2.85546875" style="983" customWidth="1"/>
    <col min="10507" max="10752" width="11.42578125" style="983" customWidth="1"/>
    <col min="10753" max="10753" width="70" style="983" customWidth="1"/>
    <col min="10754" max="10760" width="7.85546875" style="983" customWidth="1"/>
    <col min="10761" max="10761" width="10.85546875" style="983" customWidth="1"/>
    <col min="10762" max="10762" width="2.85546875" style="983" customWidth="1"/>
    <col min="10763" max="11008" width="11.42578125" style="983" customWidth="1"/>
    <col min="11009" max="11009" width="70" style="983" customWidth="1"/>
    <col min="11010" max="11016" width="7.85546875" style="983" customWidth="1"/>
    <col min="11017" max="11017" width="10.85546875" style="983" customWidth="1"/>
    <col min="11018" max="11018" width="2.85546875" style="983" customWidth="1"/>
    <col min="11019" max="11264" width="11.42578125" style="983" customWidth="1"/>
    <col min="11265" max="11265" width="70" style="983" customWidth="1"/>
    <col min="11266" max="11272" width="7.85546875" style="983" customWidth="1"/>
    <col min="11273" max="11273" width="10.85546875" style="983" customWidth="1"/>
    <col min="11274" max="11274" width="2.85546875" style="983" customWidth="1"/>
    <col min="11275" max="11520" width="11.42578125" style="983" customWidth="1"/>
    <col min="11521" max="11521" width="70" style="983" customWidth="1"/>
    <col min="11522" max="11528" width="7.85546875" style="983" customWidth="1"/>
    <col min="11529" max="11529" width="10.85546875" style="983" customWidth="1"/>
    <col min="11530" max="11530" width="2.85546875" style="983" customWidth="1"/>
    <col min="11531" max="11776" width="11.42578125" style="983" customWidth="1"/>
    <col min="11777" max="11777" width="70" style="983" customWidth="1"/>
    <col min="11778" max="11784" width="7.85546875" style="983" customWidth="1"/>
    <col min="11785" max="11785" width="10.85546875" style="983" customWidth="1"/>
    <col min="11786" max="11786" width="2.85546875" style="983" customWidth="1"/>
    <col min="11787" max="12032" width="11.42578125" style="983" customWidth="1"/>
    <col min="12033" max="12033" width="70" style="983" customWidth="1"/>
    <col min="12034" max="12040" width="7.85546875" style="983" customWidth="1"/>
    <col min="12041" max="12041" width="10.85546875" style="983" customWidth="1"/>
    <col min="12042" max="12042" width="2.85546875" style="983" customWidth="1"/>
    <col min="12043" max="12288" width="11.42578125" style="983" customWidth="1"/>
    <col min="12289" max="12289" width="70" style="983" customWidth="1"/>
    <col min="12290" max="12296" width="7.85546875" style="983" customWidth="1"/>
    <col min="12297" max="12297" width="10.85546875" style="983" customWidth="1"/>
    <col min="12298" max="12298" width="2.85546875" style="983" customWidth="1"/>
    <col min="12299" max="12544" width="11.42578125" style="983" customWidth="1"/>
    <col min="12545" max="12545" width="70" style="983" customWidth="1"/>
    <col min="12546" max="12552" width="7.85546875" style="983" customWidth="1"/>
    <col min="12553" max="12553" width="10.85546875" style="983" customWidth="1"/>
    <col min="12554" max="12554" width="2.85546875" style="983" customWidth="1"/>
    <col min="12555" max="12800" width="11.42578125" style="983" customWidth="1"/>
    <col min="12801" max="12801" width="70" style="983" customWidth="1"/>
    <col min="12802" max="12808" width="7.85546875" style="983" customWidth="1"/>
    <col min="12809" max="12809" width="10.85546875" style="983" customWidth="1"/>
    <col min="12810" max="12810" width="2.85546875" style="983" customWidth="1"/>
    <col min="12811" max="13056" width="11.42578125" style="983" customWidth="1"/>
    <col min="13057" max="13057" width="70" style="983" customWidth="1"/>
    <col min="13058" max="13064" width="7.85546875" style="983" customWidth="1"/>
    <col min="13065" max="13065" width="10.85546875" style="983" customWidth="1"/>
    <col min="13066" max="13066" width="2.85546875" style="983" customWidth="1"/>
    <col min="13067" max="13312" width="11.42578125" style="983" customWidth="1"/>
    <col min="13313" max="13313" width="70" style="983" customWidth="1"/>
    <col min="13314" max="13320" width="7.85546875" style="983" customWidth="1"/>
    <col min="13321" max="13321" width="10.85546875" style="983" customWidth="1"/>
    <col min="13322" max="13322" width="2.85546875" style="983" customWidth="1"/>
    <col min="13323" max="13568" width="11.42578125" style="983" customWidth="1"/>
    <col min="13569" max="13569" width="70" style="983" customWidth="1"/>
    <col min="13570" max="13576" width="7.85546875" style="983" customWidth="1"/>
    <col min="13577" max="13577" width="10.85546875" style="983" customWidth="1"/>
    <col min="13578" max="13578" width="2.85546875" style="983" customWidth="1"/>
    <col min="13579" max="13824" width="11.42578125" style="983" customWidth="1"/>
    <col min="13825" max="13825" width="70" style="983" customWidth="1"/>
    <col min="13826" max="13832" width="7.85546875" style="983" customWidth="1"/>
    <col min="13833" max="13833" width="10.85546875" style="983" customWidth="1"/>
    <col min="13834" max="13834" width="2.85546875" style="983" customWidth="1"/>
    <col min="13835" max="14080" width="11.42578125" style="983" customWidth="1"/>
    <col min="14081" max="14081" width="70" style="983" customWidth="1"/>
    <col min="14082" max="14088" width="7.85546875" style="983" customWidth="1"/>
    <col min="14089" max="14089" width="10.85546875" style="983" customWidth="1"/>
    <col min="14090" max="14090" width="2.85546875" style="983" customWidth="1"/>
    <col min="14091" max="14336" width="11.42578125" style="983" customWidth="1"/>
    <col min="14337" max="14337" width="70" style="983" customWidth="1"/>
    <col min="14338" max="14344" width="7.85546875" style="983" customWidth="1"/>
    <col min="14345" max="14345" width="10.85546875" style="983" customWidth="1"/>
    <col min="14346" max="14346" width="2.85546875" style="983" customWidth="1"/>
    <col min="14347" max="14592" width="11.42578125" style="983" customWidth="1"/>
    <col min="14593" max="14593" width="70" style="983" customWidth="1"/>
    <col min="14594" max="14600" width="7.85546875" style="983" customWidth="1"/>
    <col min="14601" max="14601" width="10.85546875" style="983" customWidth="1"/>
    <col min="14602" max="14602" width="2.85546875" style="983" customWidth="1"/>
    <col min="14603" max="14848" width="11.42578125" style="983" customWidth="1"/>
    <col min="14849" max="14849" width="70" style="983" customWidth="1"/>
    <col min="14850" max="14856" width="7.85546875" style="983" customWidth="1"/>
    <col min="14857" max="14857" width="10.85546875" style="983" customWidth="1"/>
    <col min="14858" max="14858" width="2.85546875" style="983" customWidth="1"/>
    <col min="14859" max="15104" width="11.42578125" style="983" customWidth="1"/>
    <col min="15105" max="15105" width="70" style="983" customWidth="1"/>
    <col min="15106" max="15112" width="7.85546875" style="983" customWidth="1"/>
    <col min="15113" max="15113" width="10.85546875" style="983" customWidth="1"/>
    <col min="15114" max="15114" width="2.85546875" style="983" customWidth="1"/>
    <col min="15115" max="15360" width="11.42578125" style="983" customWidth="1"/>
    <col min="15361" max="15361" width="70" style="983" customWidth="1"/>
    <col min="15362" max="15368" width="7.85546875" style="983" customWidth="1"/>
    <col min="15369" max="15369" width="10.85546875" style="983" customWidth="1"/>
    <col min="15370" max="15370" width="2.85546875" style="983" customWidth="1"/>
    <col min="15371" max="15616" width="11.42578125" style="983" customWidth="1"/>
    <col min="15617" max="15617" width="70" style="983" customWidth="1"/>
    <col min="15618" max="15624" width="7.85546875" style="983" customWidth="1"/>
    <col min="15625" max="15625" width="10.85546875" style="983" customWidth="1"/>
    <col min="15626" max="15626" width="2.85546875" style="983" customWidth="1"/>
    <col min="15627" max="15872" width="11.42578125" style="983" customWidth="1"/>
    <col min="15873" max="15873" width="70" style="983" customWidth="1"/>
    <col min="15874" max="15880" width="7.85546875" style="983" customWidth="1"/>
    <col min="15881" max="15881" width="10.85546875" style="983" customWidth="1"/>
    <col min="15882" max="15882" width="2.85546875" style="983" customWidth="1"/>
    <col min="15883" max="16128" width="11.42578125" style="983" customWidth="1"/>
    <col min="16129" max="16129" width="70" style="983" customWidth="1"/>
    <col min="16130" max="16136" width="7.85546875" style="983" customWidth="1"/>
    <col min="16137" max="16137" width="10.85546875" style="983" customWidth="1"/>
    <col min="16138" max="16138" width="2.85546875" style="983" customWidth="1"/>
    <col min="16139" max="16384" width="11.42578125" style="983" customWidth="1"/>
  </cols>
  <sheetData>
    <row r="1" spans="1:219" s="98" customFormat="1" ht="17.25" customHeight="1">
      <c r="A1" s="1079"/>
      <c r="B1" s="1060"/>
      <c r="C1" s="1060"/>
      <c r="D1" s="1060"/>
      <c r="E1" s="1060"/>
      <c r="F1" s="1060"/>
      <c r="G1" s="1060"/>
      <c r="H1" s="1060"/>
      <c r="I1" s="1060"/>
    </row>
    <row r="2" spans="1:219" s="87" customFormat="1" ht="27" customHeight="1">
      <c r="A2" s="1043" t="s">
        <v>1426</v>
      </c>
      <c r="B2" s="1043"/>
      <c r="C2" s="1043"/>
      <c r="D2" s="1043"/>
      <c r="E2" s="1043"/>
      <c r="F2" s="1043"/>
      <c r="G2" s="1043"/>
      <c r="H2" s="1043"/>
      <c r="I2" s="1043"/>
    </row>
    <row r="3" spans="1:219" s="87" customFormat="1" ht="27.75" customHeight="1">
      <c r="A3" s="1043" t="s">
        <v>1505</v>
      </c>
      <c r="B3" s="1043"/>
      <c r="C3" s="1043"/>
      <c r="D3" s="1043"/>
      <c r="E3" s="1043"/>
      <c r="F3" s="1043"/>
      <c r="G3" s="1043"/>
      <c r="H3" s="1043"/>
      <c r="I3" s="1043"/>
    </row>
    <row r="4" spans="1:219" s="105" customFormat="1" ht="28.5" customHeight="1">
      <c r="A4" s="1053" t="s">
        <v>1509</v>
      </c>
      <c r="B4" s="1053"/>
      <c r="C4" s="1053"/>
      <c r="D4" s="1053"/>
      <c r="E4" s="1053"/>
      <c r="F4" s="1053"/>
      <c r="G4" s="1053"/>
      <c r="H4" s="1053"/>
      <c r="I4" s="1053"/>
    </row>
    <row r="5" spans="1:219" s="87" customFormat="1" ht="9" customHeight="1">
      <c r="A5" s="1043"/>
      <c r="B5" s="1043"/>
      <c r="C5" s="1043"/>
      <c r="D5" s="1043"/>
      <c r="E5" s="1043"/>
      <c r="F5" s="1043"/>
      <c r="G5" s="1043"/>
      <c r="H5" s="1043"/>
      <c r="I5" s="1043"/>
    </row>
    <row r="6" spans="1:219" s="983" customFormat="1" ht="6.75" customHeight="1">
      <c r="A6" s="293"/>
    </row>
    <row r="7" spans="1:219" s="983" customFormat="1" ht="5.25" customHeight="1" thickBot="1">
      <c r="A7" s="293"/>
      <c r="B7" s="294"/>
      <c r="C7" s="294"/>
      <c r="D7" s="294"/>
      <c r="E7" s="294"/>
      <c r="F7" s="294"/>
      <c r="G7" s="294"/>
      <c r="H7" s="294"/>
      <c r="I7" s="294"/>
    </row>
    <row r="8" spans="1:219" s="983" customFormat="1" ht="28.5" customHeight="1" thickTop="1" thickBot="1">
      <c r="A8" s="473"/>
      <c r="B8" s="106" t="s">
        <v>1427</v>
      </c>
      <c r="C8" s="106" t="s">
        <v>1431</v>
      </c>
      <c r="D8" s="106" t="s">
        <v>1430</v>
      </c>
      <c r="E8" s="106" t="s">
        <v>1428</v>
      </c>
      <c r="F8" s="106" t="s">
        <v>1432</v>
      </c>
      <c r="G8" s="106" t="s">
        <v>1429</v>
      </c>
      <c r="H8" s="106" t="s">
        <v>1433</v>
      </c>
      <c r="I8" s="124" t="s">
        <v>317</v>
      </c>
    </row>
    <row r="9" spans="1:219" s="983" customFormat="1" ht="12" customHeight="1" thickTop="1" thickBot="1">
      <c r="A9" s="474"/>
      <c r="B9" s="295"/>
      <c r="C9" s="295"/>
      <c r="D9" s="295"/>
      <c r="E9" s="295"/>
      <c r="F9" s="295"/>
      <c r="G9" s="295"/>
      <c r="H9" s="295"/>
      <c r="I9" s="296"/>
    </row>
    <row r="10" spans="1:219" s="983" customFormat="1" ht="18" customHeight="1" thickTop="1" thickBot="1">
      <c r="A10" s="107" t="s">
        <v>318</v>
      </c>
      <c r="B10" s="106"/>
      <c r="C10" s="106"/>
      <c r="D10" s="106"/>
      <c r="E10" s="106"/>
      <c r="F10" s="106"/>
      <c r="G10" s="106"/>
      <c r="H10" s="106"/>
      <c r="I10" s="124"/>
    </row>
    <row r="11" spans="1:219" s="983" customFormat="1" ht="18" customHeight="1" thickTop="1">
      <c r="A11" s="474" t="s">
        <v>319</v>
      </c>
      <c r="B11" s="510">
        <v>6.6600000000000006E-2</v>
      </c>
      <c r="C11" s="510">
        <v>6.88E-2</v>
      </c>
      <c r="D11" s="510">
        <v>6.3799999999999996E-2</v>
      </c>
      <c r="E11" s="510">
        <v>5.8999999999999997E-2</v>
      </c>
      <c r="F11" s="510">
        <v>5.2400000000000002E-2</v>
      </c>
      <c r="G11" s="510">
        <v>5.0799999999999998E-2</v>
      </c>
      <c r="H11" s="510">
        <v>4.9500000000000002E-2</v>
      </c>
      <c r="I11" s="510">
        <v>6.5600000000000006E-2</v>
      </c>
      <c r="J11" s="108"/>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c r="GI11" s="108"/>
      <c r="GJ11" s="108"/>
      <c r="GK11" s="108"/>
      <c r="GL11" s="108"/>
      <c r="GM11" s="108"/>
      <c r="GN11" s="108"/>
      <c r="GO11" s="108"/>
      <c r="GP11" s="108"/>
      <c r="GQ11" s="108"/>
      <c r="GR11" s="108"/>
      <c r="GS11" s="108"/>
      <c r="GT11" s="108"/>
      <c r="GU11" s="108"/>
      <c r="GV11" s="108"/>
      <c r="GW11" s="108"/>
      <c r="GX11" s="108"/>
      <c r="GY11" s="108"/>
      <c r="GZ11" s="108"/>
      <c r="HA11" s="108"/>
      <c r="HB11" s="108"/>
      <c r="HC11" s="108"/>
      <c r="HD11" s="108"/>
      <c r="HE11" s="108"/>
      <c r="HF11" s="108"/>
      <c r="HG11" s="108"/>
      <c r="HH11" s="108"/>
      <c r="HI11" s="108"/>
      <c r="HJ11" s="108"/>
      <c r="HK11" s="108"/>
    </row>
    <row r="12" spans="1:219" s="983" customFormat="1" ht="20.25" customHeight="1">
      <c r="A12" s="474" t="s">
        <v>320</v>
      </c>
      <c r="B12" s="510">
        <v>0.68789999999999996</v>
      </c>
      <c r="C12" s="510">
        <v>0.7349</v>
      </c>
      <c r="D12" s="510">
        <v>0.52710000000000001</v>
      </c>
      <c r="E12" s="510">
        <v>0.72950000000000004</v>
      </c>
      <c r="F12" s="510">
        <v>0.77969999999999995</v>
      </c>
      <c r="G12" s="510">
        <v>0.84640000000000004</v>
      </c>
      <c r="H12" s="510">
        <v>0.77290000000000003</v>
      </c>
      <c r="I12" s="510">
        <v>0.69040000000000001</v>
      </c>
    </row>
    <row r="13" spans="1:219" s="983" customFormat="1" ht="12" customHeight="1" thickBot="1">
      <c r="A13" s="474"/>
      <c r="B13" s="510"/>
      <c r="C13" s="510"/>
      <c r="D13" s="510"/>
      <c r="E13" s="510"/>
      <c r="F13" s="510"/>
      <c r="G13" s="510"/>
      <c r="H13" s="510"/>
      <c r="I13" s="510"/>
    </row>
    <row r="14" spans="1:219" s="983" customFormat="1" ht="15" customHeight="1" thickTop="1" thickBot="1">
      <c r="A14" s="107" t="s">
        <v>321</v>
      </c>
      <c r="B14" s="511"/>
      <c r="C14" s="511"/>
      <c r="D14" s="511"/>
      <c r="E14" s="511"/>
      <c r="F14" s="511"/>
      <c r="G14" s="511"/>
      <c r="H14" s="511"/>
      <c r="I14" s="511"/>
    </row>
    <row r="15" spans="1:219" s="983" customFormat="1" ht="20.25" customHeight="1" thickTop="1">
      <c r="A15" s="475" t="s">
        <v>322</v>
      </c>
      <c r="B15" s="510">
        <v>0.69740000000000002</v>
      </c>
      <c r="C15" s="510">
        <v>0.79400000000000004</v>
      </c>
      <c r="D15" s="510">
        <v>0.57330000000000003</v>
      </c>
      <c r="E15" s="510">
        <v>0.57920000000000005</v>
      </c>
      <c r="F15" s="510">
        <v>0.88519999999999999</v>
      </c>
      <c r="G15" s="510">
        <v>0.77659999999999996</v>
      </c>
      <c r="H15" s="510">
        <v>0.82830000000000004</v>
      </c>
      <c r="I15" s="510">
        <v>0.70779999999999998</v>
      </c>
    </row>
    <row r="16" spans="1:219" s="983" customFormat="1" ht="18" customHeight="1">
      <c r="A16" s="475" t="s">
        <v>323</v>
      </c>
      <c r="B16" s="510">
        <v>0.69740000000000002</v>
      </c>
      <c r="C16" s="510">
        <v>0.79400000000000004</v>
      </c>
      <c r="D16" s="510">
        <v>0.57330000000000003</v>
      </c>
      <c r="E16" s="510">
        <v>0.57920000000000005</v>
      </c>
      <c r="F16" s="510">
        <v>0.88519999999999999</v>
      </c>
      <c r="G16" s="510">
        <v>0.77659999999999996</v>
      </c>
      <c r="H16" s="510">
        <v>0.82830000000000004</v>
      </c>
      <c r="I16" s="510">
        <v>0.70779999999999998</v>
      </c>
    </row>
    <row r="17" spans="1:9" s="983" customFormat="1" ht="20.25" customHeight="1">
      <c r="A17" s="474" t="s">
        <v>324</v>
      </c>
      <c r="B17" s="510">
        <v>2.0000000000000001E-4</v>
      </c>
      <c r="C17" s="510">
        <v>7.6100000000000001E-2</v>
      </c>
      <c r="D17" s="510">
        <v>6.4999999999999997E-3</v>
      </c>
      <c r="E17" s="510">
        <v>5.11E-2</v>
      </c>
      <c r="F17" s="510">
        <v>1.4800000000000001E-2</v>
      </c>
      <c r="G17" s="510">
        <v>8.2000000000000007E-3</v>
      </c>
      <c r="H17" s="510">
        <v>1.5599999999999999E-2</v>
      </c>
      <c r="I17" s="510">
        <v>1.89E-2</v>
      </c>
    </row>
    <row r="18" spans="1:9" s="983" customFormat="1" ht="20.25" customHeight="1">
      <c r="A18" s="475" t="s">
        <v>325</v>
      </c>
      <c r="B18" s="510">
        <v>0</v>
      </c>
      <c r="C18" s="510">
        <v>0</v>
      </c>
      <c r="D18" s="510">
        <v>0</v>
      </c>
      <c r="E18" s="510">
        <v>0</v>
      </c>
      <c r="F18" s="510">
        <v>0</v>
      </c>
      <c r="G18" s="510">
        <v>0</v>
      </c>
      <c r="H18" s="510">
        <v>0</v>
      </c>
      <c r="I18" s="510">
        <v>0</v>
      </c>
    </row>
    <row r="19" spans="1:9" s="983" customFormat="1" ht="12" customHeight="1" thickBot="1">
      <c r="A19" s="475"/>
      <c r="B19" s="510"/>
      <c r="C19" s="510"/>
      <c r="D19" s="510"/>
      <c r="E19" s="510"/>
      <c r="F19" s="510"/>
      <c r="G19" s="510"/>
      <c r="H19" s="510"/>
      <c r="I19" s="510"/>
    </row>
    <row r="20" spans="1:9" s="983" customFormat="1" ht="16.5" customHeight="1" thickTop="1" thickBot="1">
      <c r="A20" s="109" t="s">
        <v>326</v>
      </c>
      <c r="B20" s="511"/>
      <c r="C20" s="511"/>
      <c r="D20" s="511"/>
      <c r="E20" s="511"/>
      <c r="F20" s="511"/>
      <c r="G20" s="511"/>
      <c r="H20" s="511"/>
      <c r="I20" s="511"/>
    </row>
    <row r="21" spans="1:9" s="983" customFormat="1" ht="20.25" customHeight="1" thickTop="1">
      <c r="A21" s="475" t="s">
        <v>327</v>
      </c>
      <c r="B21" s="510">
        <v>7.9000000000000008E-3</v>
      </c>
      <c r="C21" s="510">
        <v>1.26E-2</v>
      </c>
      <c r="D21" s="510">
        <v>5.4999999999999997E-3</v>
      </c>
      <c r="E21" s="510">
        <v>2.98E-2</v>
      </c>
      <c r="F21" s="510">
        <v>0.1363</v>
      </c>
      <c r="G21" s="510">
        <v>4.41E-2</v>
      </c>
      <c r="H21" s="510">
        <v>0.105</v>
      </c>
      <c r="I21" s="510">
        <v>1.6E-2</v>
      </c>
    </row>
    <row r="22" spans="1:9" s="983" customFormat="1" ht="20.25" customHeight="1">
      <c r="A22" s="475" t="s">
        <v>328</v>
      </c>
      <c r="B22" s="510">
        <v>0.99209999999999998</v>
      </c>
      <c r="C22" s="510">
        <v>0.98740000000000006</v>
      </c>
      <c r="D22" s="510">
        <v>0.99450000000000005</v>
      </c>
      <c r="E22" s="510">
        <v>0.97019999999999995</v>
      </c>
      <c r="F22" s="510">
        <v>0.86370000000000002</v>
      </c>
      <c r="G22" s="510">
        <v>0.95589999999999997</v>
      </c>
      <c r="H22" s="510">
        <v>0.89500000000000002</v>
      </c>
      <c r="I22" s="510">
        <v>0.98399999999999999</v>
      </c>
    </row>
    <row r="23" spans="1:9" s="983" customFormat="1" ht="18" customHeight="1">
      <c r="A23" s="475" t="s">
        <v>329</v>
      </c>
      <c r="B23" s="488">
        <v>192.04730000000001</v>
      </c>
      <c r="C23" s="488">
        <v>562.53459999999995</v>
      </c>
      <c r="D23" s="488">
        <v>195.83930000000001</v>
      </c>
      <c r="E23" s="488">
        <v>523.89459999999997</v>
      </c>
      <c r="F23" s="488">
        <v>444.38060000000002</v>
      </c>
      <c r="G23" s="488">
        <v>775.33339999999998</v>
      </c>
      <c r="H23" s="488">
        <v>1010.5484</v>
      </c>
      <c r="I23" s="488">
        <v>434.2824</v>
      </c>
    </row>
    <row r="24" spans="1:9" s="983" customFormat="1" ht="12" customHeight="1" thickBot="1">
      <c r="A24" s="475"/>
      <c r="B24" s="488"/>
      <c r="C24" s="488"/>
      <c r="D24" s="488"/>
      <c r="E24" s="488"/>
      <c r="F24" s="488"/>
      <c r="G24" s="488"/>
      <c r="H24" s="488"/>
      <c r="I24" s="488"/>
    </row>
    <row r="25" spans="1:9" s="983" customFormat="1" ht="17.25" customHeight="1" thickTop="1" thickBot="1">
      <c r="A25" s="110" t="s">
        <v>330</v>
      </c>
      <c r="B25" s="512"/>
      <c r="C25" s="512"/>
      <c r="D25" s="512"/>
      <c r="E25" s="512"/>
      <c r="F25" s="512"/>
      <c r="G25" s="512"/>
      <c r="H25" s="512"/>
      <c r="I25" s="512"/>
    </row>
    <row r="26" spans="1:9" s="983" customFormat="1" ht="20.25" customHeight="1" thickTop="1">
      <c r="A26" s="474" t="s">
        <v>331</v>
      </c>
      <c r="B26" s="510">
        <v>0.98560000000000003</v>
      </c>
      <c r="C26" s="510">
        <v>0.98240000000000005</v>
      </c>
      <c r="D26" s="510">
        <v>0.96299999999999997</v>
      </c>
      <c r="E26" s="510">
        <v>0.99490000000000001</v>
      </c>
      <c r="F26" s="510">
        <v>0.99260000000000004</v>
      </c>
      <c r="G26" s="510">
        <v>0.97009999999999996</v>
      </c>
      <c r="H26" s="510">
        <v>0.97599999999999998</v>
      </c>
      <c r="I26" s="510">
        <v>0.98350000000000004</v>
      </c>
    </row>
    <row r="27" spans="1:9" s="983" customFormat="1" ht="20.25" customHeight="1">
      <c r="A27" s="474" t="s">
        <v>332</v>
      </c>
      <c r="B27" s="510">
        <v>2.5999999999999999E-3</v>
      </c>
      <c r="C27" s="510">
        <v>7.0000000000000001E-3</v>
      </c>
      <c r="D27" s="510">
        <v>4.7000000000000002E-3</v>
      </c>
      <c r="E27" s="510">
        <v>3.2000000000000002E-3</v>
      </c>
      <c r="F27" s="510">
        <v>2.9999999999999997E-4</v>
      </c>
      <c r="G27" s="510">
        <v>3.4299999999999997E-2</v>
      </c>
      <c r="H27" s="510">
        <v>1.6899999999999998E-2</v>
      </c>
      <c r="I27" s="510">
        <v>4.4000000000000003E-3</v>
      </c>
    </row>
    <row r="28" spans="1:9" s="983" customFormat="1" ht="20.25" customHeight="1">
      <c r="A28" s="475" t="s">
        <v>333</v>
      </c>
      <c r="B28" s="510">
        <v>1.44E-2</v>
      </c>
      <c r="C28" s="510">
        <v>1.7600000000000001E-2</v>
      </c>
      <c r="D28" s="510">
        <v>3.6999999999999998E-2</v>
      </c>
      <c r="E28" s="510">
        <v>5.1000000000000004E-3</v>
      </c>
      <c r="F28" s="510">
        <v>7.4000000000000003E-3</v>
      </c>
      <c r="G28" s="510">
        <v>2.9899999999999999E-2</v>
      </c>
      <c r="H28" s="510">
        <v>2.4E-2</v>
      </c>
      <c r="I28" s="510">
        <v>1.6500000000000001E-2</v>
      </c>
    </row>
    <row r="29" spans="1:9" s="983" customFormat="1" ht="18" customHeight="1">
      <c r="A29" s="475" t="s">
        <v>334</v>
      </c>
      <c r="B29" s="510">
        <v>2.7000000000000001E-3</v>
      </c>
      <c r="C29" s="510">
        <v>7.1000000000000004E-3</v>
      </c>
      <c r="D29" s="510">
        <v>4.5999999999999999E-3</v>
      </c>
      <c r="E29" s="510">
        <v>3.2000000000000002E-3</v>
      </c>
      <c r="F29" s="510">
        <v>2.0000000000000001E-4</v>
      </c>
      <c r="G29" s="510">
        <v>3.5400000000000001E-2</v>
      </c>
      <c r="H29" s="510">
        <v>1.7000000000000001E-2</v>
      </c>
      <c r="I29" s="510">
        <v>4.4999999999999997E-3</v>
      </c>
    </row>
    <row r="30" spans="1:9" s="983" customFormat="1" ht="20.25" customHeight="1">
      <c r="A30" s="475" t="s">
        <v>335</v>
      </c>
      <c r="B30" s="510">
        <v>0</v>
      </c>
      <c r="C30" s="510">
        <v>0</v>
      </c>
      <c r="D30" s="510">
        <v>5.6800000000000003E-2</v>
      </c>
      <c r="E30" s="510">
        <v>0</v>
      </c>
      <c r="F30" s="510">
        <v>0.25169999999999998</v>
      </c>
      <c r="G30" s="510">
        <v>0</v>
      </c>
      <c r="H30" s="510">
        <v>1.34E-2</v>
      </c>
      <c r="I30" s="510">
        <v>5.7000000000000002E-3</v>
      </c>
    </row>
    <row r="31" spans="1:9" s="983" customFormat="1" ht="20.25" customHeight="1">
      <c r="A31" s="475" t="s">
        <v>336</v>
      </c>
      <c r="B31" s="510">
        <v>3.3E-3</v>
      </c>
      <c r="C31" s="510">
        <v>3.8999999999999998E-3</v>
      </c>
      <c r="D31" s="510">
        <v>4.7000000000000002E-3</v>
      </c>
      <c r="E31" s="510">
        <v>3.7000000000000002E-3</v>
      </c>
      <c r="F31" s="510">
        <v>4.1999999999999997E-3</v>
      </c>
      <c r="G31" s="510">
        <v>4.4000000000000003E-3</v>
      </c>
      <c r="H31" s="510">
        <v>5.7999999999999996E-3</v>
      </c>
      <c r="I31" s="510">
        <v>3.7000000000000002E-3</v>
      </c>
    </row>
    <row r="32" spans="1:9" s="983" customFormat="1" ht="20.25" customHeight="1">
      <c r="A32" s="475" t="s">
        <v>337</v>
      </c>
      <c r="B32" s="510">
        <v>7.3800000000000004E-2</v>
      </c>
      <c r="C32" s="510">
        <v>3.4700000000000002E-2</v>
      </c>
      <c r="D32" s="510">
        <v>0.1101</v>
      </c>
      <c r="E32" s="510">
        <v>5.2699999999999997E-2</v>
      </c>
      <c r="F32" s="510">
        <v>4.5699999999999998E-2</v>
      </c>
      <c r="G32" s="510">
        <v>8.6199999999999999E-2</v>
      </c>
      <c r="H32" s="510">
        <v>4.58E-2</v>
      </c>
      <c r="I32" s="510">
        <v>6.6199999999999995E-2</v>
      </c>
    </row>
    <row r="33" spans="1:9" s="983" customFormat="1" ht="20.25" customHeight="1">
      <c r="A33" s="475" t="s">
        <v>338</v>
      </c>
      <c r="B33" s="510">
        <v>0.95430000000000004</v>
      </c>
      <c r="C33" s="510">
        <v>0.98209999999999997</v>
      </c>
      <c r="D33" s="510">
        <v>0.8548</v>
      </c>
      <c r="E33" s="510">
        <v>0.99319999999999997</v>
      </c>
      <c r="F33" s="510">
        <v>0.99199999999999999</v>
      </c>
      <c r="G33" s="510">
        <v>0.94769999999999999</v>
      </c>
      <c r="H33" s="510">
        <v>0.93669999999999998</v>
      </c>
      <c r="I33" s="510">
        <v>0.95540000000000003</v>
      </c>
    </row>
    <row r="34" spans="1:9" s="983" customFormat="1" ht="20.25" customHeight="1">
      <c r="A34" s="475" t="s">
        <v>339</v>
      </c>
      <c r="B34" s="510">
        <v>2.6200000000000001E-2</v>
      </c>
      <c r="C34" s="510">
        <v>3.5999999999999999E-3</v>
      </c>
      <c r="D34" s="510">
        <v>0.12640000000000001</v>
      </c>
      <c r="E34" s="510">
        <v>5.1000000000000004E-3</v>
      </c>
      <c r="F34" s="510">
        <v>5.9999999999999995E-4</v>
      </c>
      <c r="G34" s="510">
        <v>2.5999999999999999E-2</v>
      </c>
      <c r="H34" s="510">
        <v>3.8399999999999997E-2</v>
      </c>
      <c r="I34" s="510">
        <v>2.7199999999999998E-2</v>
      </c>
    </row>
    <row r="35" spans="1:9" s="983" customFormat="1" ht="20.25" customHeight="1">
      <c r="A35" s="475" t="s">
        <v>340</v>
      </c>
      <c r="B35" s="510">
        <v>9.2999999999999992E-3</v>
      </c>
      <c r="C35" s="510">
        <v>3.0999999999999999E-3</v>
      </c>
      <c r="D35" s="510">
        <v>1.14E-2</v>
      </c>
      <c r="E35" s="510">
        <v>0</v>
      </c>
      <c r="F35" s="510">
        <v>6.9999999999999999E-4</v>
      </c>
      <c r="G35" s="510">
        <v>4.5999999999999999E-3</v>
      </c>
      <c r="H35" s="510">
        <v>3.7000000000000002E-3</v>
      </c>
      <c r="I35" s="510">
        <v>7.1999999999999998E-3</v>
      </c>
    </row>
    <row r="36" spans="1:9" s="983" customFormat="1" ht="20.25" customHeight="1">
      <c r="A36" s="475" t="s">
        <v>341</v>
      </c>
      <c r="B36" s="510">
        <v>1.4E-3</v>
      </c>
      <c r="C36" s="510">
        <v>3.5999999999999999E-3</v>
      </c>
      <c r="D36" s="510">
        <v>2.8E-3</v>
      </c>
      <c r="E36" s="510">
        <v>0</v>
      </c>
      <c r="F36" s="510">
        <v>0</v>
      </c>
      <c r="G36" s="510">
        <v>6.1000000000000004E-3</v>
      </c>
      <c r="H36" s="510">
        <v>6.9999999999999999E-4</v>
      </c>
      <c r="I36" s="510">
        <v>1.9E-3</v>
      </c>
    </row>
    <row r="37" spans="1:9" s="983" customFormat="1" ht="20.25" customHeight="1">
      <c r="A37" s="475" t="s">
        <v>342</v>
      </c>
      <c r="B37" s="510">
        <v>2.9999999999999997E-4</v>
      </c>
      <c r="C37" s="510">
        <v>1.1000000000000001E-3</v>
      </c>
      <c r="D37" s="510">
        <v>2.9999999999999997E-4</v>
      </c>
      <c r="E37" s="510">
        <v>1E-4</v>
      </c>
      <c r="F37" s="510">
        <v>0</v>
      </c>
      <c r="G37" s="510">
        <v>4.0000000000000002E-4</v>
      </c>
      <c r="H37" s="510">
        <v>0</v>
      </c>
      <c r="I37" s="510">
        <v>4.0000000000000002E-4</v>
      </c>
    </row>
    <row r="38" spans="1:9" s="983" customFormat="1" ht="20.25" customHeight="1">
      <c r="A38" s="475" t="s">
        <v>343</v>
      </c>
      <c r="B38" s="510">
        <v>8.5000000000000006E-3</v>
      </c>
      <c r="C38" s="510">
        <v>6.4999999999999997E-3</v>
      </c>
      <c r="D38" s="510">
        <v>4.3E-3</v>
      </c>
      <c r="E38" s="510">
        <v>1.6000000000000001E-3</v>
      </c>
      <c r="F38" s="510">
        <v>6.7000000000000002E-3</v>
      </c>
      <c r="G38" s="510">
        <v>1.52E-2</v>
      </c>
      <c r="H38" s="510">
        <v>2.06E-2</v>
      </c>
      <c r="I38" s="510">
        <v>7.7000000000000002E-3</v>
      </c>
    </row>
    <row r="39" spans="1:9" s="983" customFormat="1" ht="12" customHeight="1" thickBot="1">
      <c r="A39" s="475"/>
      <c r="B39" s="510"/>
      <c r="C39" s="510"/>
      <c r="D39" s="510"/>
      <c r="E39" s="510"/>
      <c r="F39" s="510"/>
      <c r="G39" s="510"/>
      <c r="H39" s="510"/>
      <c r="I39" s="510"/>
    </row>
    <row r="40" spans="1:9" s="983" customFormat="1" ht="17.25" customHeight="1" thickTop="1" thickBot="1">
      <c r="A40" s="110" t="s">
        <v>344</v>
      </c>
      <c r="B40" s="511"/>
      <c r="C40" s="511"/>
      <c r="D40" s="511"/>
      <c r="E40" s="511"/>
      <c r="F40" s="511"/>
      <c r="G40" s="511"/>
      <c r="H40" s="511"/>
      <c r="I40" s="511"/>
    </row>
    <row r="41" spans="1:9" s="983" customFormat="1" ht="20.25" customHeight="1" thickTop="1">
      <c r="A41" s="475" t="s">
        <v>345</v>
      </c>
      <c r="B41" s="510">
        <v>0.10589999999999999</v>
      </c>
      <c r="C41" s="510">
        <v>0.1368</v>
      </c>
      <c r="D41" s="510">
        <v>0.1234</v>
      </c>
      <c r="E41" s="510">
        <v>0.17510000000000001</v>
      </c>
      <c r="F41" s="510">
        <v>0.1167</v>
      </c>
      <c r="G41" s="510">
        <v>0.13220000000000001</v>
      </c>
      <c r="H41" s="510">
        <v>0.13170000000000001</v>
      </c>
      <c r="I41" s="510">
        <v>0.1154</v>
      </c>
    </row>
    <row r="42" spans="1:9" s="983" customFormat="1" ht="20.25" customHeight="1">
      <c r="A42" s="475" t="s">
        <v>346</v>
      </c>
      <c r="B42" s="510">
        <v>0.47010000000000002</v>
      </c>
      <c r="C42" s="510">
        <v>0.48060000000000003</v>
      </c>
      <c r="D42" s="510">
        <v>0.45269999999999999</v>
      </c>
      <c r="E42" s="510">
        <v>0.75990000000000002</v>
      </c>
      <c r="F42" s="510">
        <v>0.41110000000000002</v>
      </c>
      <c r="G42" s="510">
        <v>0.28079999999999999</v>
      </c>
      <c r="H42" s="510">
        <v>0.53890000000000005</v>
      </c>
      <c r="I42" s="510">
        <v>0.47620000000000001</v>
      </c>
    </row>
    <row r="43" spans="1:9" s="983" customFormat="1" ht="20.25" customHeight="1">
      <c r="A43" s="475" t="s">
        <v>347</v>
      </c>
      <c r="B43" s="510">
        <v>0.40029999999999999</v>
      </c>
      <c r="C43" s="510">
        <v>0.2737</v>
      </c>
      <c r="D43" s="510">
        <v>0.38479999999999998</v>
      </c>
      <c r="E43" s="510">
        <v>0.39489999999999997</v>
      </c>
      <c r="F43" s="510">
        <v>0.19950000000000001</v>
      </c>
      <c r="G43" s="510">
        <v>0.13420000000000001</v>
      </c>
      <c r="H43" s="510">
        <v>0.23419999999999999</v>
      </c>
      <c r="I43" s="510">
        <v>0.35659999999999997</v>
      </c>
    </row>
    <row r="44" spans="1:9" s="983" customFormat="1" ht="20.25" customHeight="1">
      <c r="A44" s="475" t="s">
        <v>348</v>
      </c>
      <c r="B44" s="510">
        <v>0.29570000000000002</v>
      </c>
      <c r="C44" s="510">
        <v>0.2417</v>
      </c>
      <c r="D44" s="510">
        <v>0.2339</v>
      </c>
      <c r="E44" s="510">
        <v>0.25580000000000003</v>
      </c>
      <c r="F44" s="510">
        <v>0.1847</v>
      </c>
      <c r="G44" s="510">
        <v>0.108</v>
      </c>
      <c r="H44" s="510">
        <v>0.20250000000000001</v>
      </c>
      <c r="I44" s="510">
        <v>0.2707</v>
      </c>
    </row>
    <row r="45" spans="1:9" s="983" customFormat="1" ht="12" customHeight="1" thickBot="1">
      <c r="A45" s="475"/>
      <c r="B45" s="510"/>
      <c r="C45" s="510"/>
      <c r="D45" s="510"/>
      <c r="E45" s="510"/>
      <c r="F45" s="510"/>
      <c r="G45" s="510"/>
      <c r="H45" s="510"/>
      <c r="I45" s="510"/>
    </row>
    <row r="46" spans="1:9" s="983" customFormat="1" ht="17.25" customHeight="1" thickTop="1" thickBot="1">
      <c r="A46" s="110" t="s">
        <v>349</v>
      </c>
      <c r="B46" s="511"/>
      <c r="C46" s="511"/>
      <c r="D46" s="511"/>
      <c r="E46" s="511"/>
      <c r="F46" s="511"/>
      <c r="G46" s="511"/>
      <c r="H46" s="511"/>
      <c r="I46" s="511"/>
    </row>
    <row r="47" spans="1:9" s="983" customFormat="1" ht="20.25" customHeight="1" thickTop="1">
      <c r="A47" s="474" t="s">
        <v>350</v>
      </c>
      <c r="B47" s="510">
        <v>0.26129999999999998</v>
      </c>
      <c r="C47" s="510">
        <v>0.1169</v>
      </c>
      <c r="D47" s="510">
        <v>0.39219999999999999</v>
      </c>
      <c r="E47" s="510">
        <v>0.35220000000000001</v>
      </c>
      <c r="F47" s="510">
        <v>7.4499999999999997E-2</v>
      </c>
      <c r="G47" s="510">
        <v>0.1948</v>
      </c>
      <c r="H47" s="510">
        <v>0.1353</v>
      </c>
      <c r="I47" s="510">
        <v>0.24110000000000001</v>
      </c>
    </row>
    <row r="48" spans="1:9" s="983" customFormat="1" ht="18" customHeight="1">
      <c r="A48" s="475" t="s">
        <v>351</v>
      </c>
      <c r="B48" s="510">
        <v>0.26090000000000002</v>
      </c>
      <c r="C48" s="510">
        <v>0.1169</v>
      </c>
      <c r="D48" s="510">
        <v>0.39219999999999999</v>
      </c>
      <c r="E48" s="510">
        <v>0.34339999999999998</v>
      </c>
      <c r="F48" s="510">
        <v>7.4499999999999997E-2</v>
      </c>
      <c r="G48" s="510">
        <v>0.1948</v>
      </c>
      <c r="H48" s="510">
        <v>0.1353</v>
      </c>
      <c r="I48" s="510">
        <v>0.24060000000000001</v>
      </c>
    </row>
    <row r="49" spans="1:9" s="983" customFormat="1" ht="20.25" customHeight="1">
      <c r="A49" s="475" t="s">
        <v>352</v>
      </c>
      <c r="B49" s="510">
        <v>3.9300000000000002E-2</v>
      </c>
      <c r="C49" s="510">
        <v>0.1142</v>
      </c>
      <c r="D49" s="510">
        <v>5.4800000000000001E-2</v>
      </c>
      <c r="E49" s="510">
        <v>1.11E-2</v>
      </c>
      <c r="F49" s="510">
        <v>8.0399999999999999E-2</v>
      </c>
      <c r="G49" s="510">
        <v>0.14149999999999999</v>
      </c>
      <c r="H49" s="510">
        <v>0.14269999999999999</v>
      </c>
      <c r="I49" s="510">
        <v>4.9299999999999997E-2</v>
      </c>
    </row>
    <row r="50" spans="1:9" s="983" customFormat="1" ht="20.25" customHeight="1">
      <c r="A50" s="475" t="s">
        <v>353</v>
      </c>
      <c r="B50" s="510">
        <v>0</v>
      </c>
      <c r="C50" s="510">
        <v>0</v>
      </c>
      <c r="D50" s="510">
        <v>4.0000000000000002E-4</v>
      </c>
      <c r="E50" s="510">
        <v>0</v>
      </c>
      <c r="F50" s="510">
        <v>6.9999999999999999E-4</v>
      </c>
      <c r="G50" s="510">
        <v>0</v>
      </c>
      <c r="H50" s="510">
        <v>1.2999999999999999E-3</v>
      </c>
      <c r="I50" s="510">
        <v>1E-4</v>
      </c>
    </row>
    <row r="51" spans="1:9" s="983" customFormat="1" ht="18" customHeight="1">
      <c r="A51" s="475" t="s">
        <v>354</v>
      </c>
      <c r="B51" s="510">
        <v>2.3300000000000001E-2</v>
      </c>
      <c r="C51" s="510">
        <v>8.0299999999999996E-2</v>
      </c>
      <c r="D51" s="510">
        <v>4.3700000000000003E-2</v>
      </c>
      <c r="E51" s="510">
        <v>7.4999999999999997E-3</v>
      </c>
      <c r="F51" s="510">
        <v>1.12E-2</v>
      </c>
      <c r="G51" s="510">
        <v>6.9900000000000004E-2</v>
      </c>
      <c r="H51" s="510">
        <v>3.27E-2</v>
      </c>
      <c r="I51" s="510">
        <v>3.1199999999999999E-2</v>
      </c>
    </row>
    <row r="52" spans="1:9" s="983" customFormat="1" ht="18" customHeight="1">
      <c r="A52" s="475" t="s">
        <v>355</v>
      </c>
      <c r="B52" s="510">
        <v>0.5252</v>
      </c>
      <c r="C52" s="510">
        <v>0.2135</v>
      </c>
      <c r="D52" s="510">
        <v>0.91210000000000002</v>
      </c>
      <c r="E52" s="510">
        <v>0.60680000000000001</v>
      </c>
      <c r="F52" s="510">
        <v>0.13350000000000001</v>
      </c>
      <c r="G52" s="510">
        <v>0.33910000000000001</v>
      </c>
      <c r="H52" s="510">
        <v>0.22120000000000001</v>
      </c>
      <c r="I52" s="510">
        <v>0.47420000000000001</v>
      </c>
    </row>
    <row r="53" spans="1:9" s="983" customFormat="1" ht="12" customHeight="1" thickBot="1">
      <c r="A53" s="475"/>
      <c r="B53" s="510"/>
      <c r="C53" s="510"/>
      <c r="D53" s="510"/>
      <c r="E53" s="510"/>
      <c r="F53" s="510"/>
      <c r="G53" s="510"/>
      <c r="H53" s="510"/>
      <c r="I53" s="510"/>
    </row>
    <row r="54" spans="1:9" s="983" customFormat="1" ht="17.25" customHeight="1" thickTop="1" thickBot="1">
      <c r="A54" s="110" t="s">
        <v>356</v>
      </c>
      <c r="B54" s="511"/>
      <c r="C54" s="511"/>
      <c r="D54" s="511"/>
      <c r="E54" s="511"/>
      <c r="F54" s="511"/>
      <c r="G54" s="511"/>
      <c r="H54" s="511"/>
      <c r="I54" s="511"/>
    </row>
    <row r="55" spans="1:9" s="983" customFormat="1" ht="18" customHeight="1" thickTop="1">
      <c r="A55" s="475" t="s">
        <v>357</v>
      </c>
      <c r="B55" s="510">
        <v>0.93049999999999999</v>
      </c>
      <c r="C55" s="510">
        <v>0.92559999999999998</v>
      </c>
      <c r="D55" s="510">
        <v>0.94979999999999998</v>
      </c>
      <c r="E55" s="510">
        <v>0.95799999999999996</v>
      </c>
      <c r="F55" s="510">
        <v>0.93600000000000005</v>
      </c>
      <c r="G55" s="510">
        <v>0.94569999999999999</v>
      </c>
      <c r="H55" s="510">
        <v>0.93459999999999999</v>
      </c>
      <c r="I55" s="510">
        <v>0.93300000000000005</v>
      </c>
    </row>
    <row r="56" spans="1:9" s="983" customFormat="1" ht="18" customHeight="1">
      <c r="A56" s="475" t="s">
        <v>358</v>
      </c>
      <c r="B56" s="510">
        <v>0.93689999999999996</v>
      </c>
      <c r="C56" s="510">
        <v>0.9788</v>
      </c>
      <c r="D56" s="510">
        <v>0.95240000000000002</v>
      </c>
      <c r="E56" s="510">
        <v>0.93259999999999998</v>
      </c>
      <c r="F56" s="510">
        <v>0.95809999999999995</v>
      </c>
      <c r="G56" s="510">
        <v>0.95250000000000001</v>
      </c>
      <c r="H56" s="510">
        <v>0.97</v>
      </c>
      <c r="I56" s="510">
        <v>0.94899999999999995</v>
      </c>
    </row>
    <row r="57" spans="1:9" s="983" customFormat="1" ht="18" customHeight="1">
      <c r="A57" s="475" t="s">
        <v>359</v>
      </c>
      <c r="B57" s="510">
        <v>0.34389999999999998</v>
      </c>
      <c r="C57" s="510">
        <v>7.0800000000000002E-2</v>
      </c>
      <c r="D57" s="510">
        <v>0.64080000000000004</v>
      </c>
      <c r="E57" s="510">
        <v>0.56459999999999999</v>
      </c>
      <c r="F57" s="510">
        <v>5.5399999999999998E-2</v>
      </c>
      <c r="G57" s="510">
        <v>0.23319999999999999</v>
      </c>
      <c r="H57" s="510">
        <v>0.1142</v>
      </c>
      <c r="I57" s="510">
        <v>0.29459999999999997</v>
      </c>
    </row>
    <row r="58" spans="1:9" s="983" customFormat="1" ht="18" customHeight="1">
      <c r="A58" s="475" t="s">
        <v>360</v>
      </c>
      <c r="B58" s="510">
        <v>0.26619999999999999</v>
      </c>
      <c r="C58" s="510">
        <v>0.63680000000000003</v>
      </c>
      <c r="D58" s="510">
        <v>0.128</v>
      </c>
      <c r="E58" s="510">
        <v>0.12230000000000001</v>
      </c>
      <c r="F58" s="510">
        <v>0.86019999999999996</v>
      </c>
      <c r="G58" s="510">
        <v>0.2787</v>
      </c>
      <c r="H58" s="510">
        <v>0.48370000000000002</v>
      </c>
      <c r="I58" s="510">
        <v>0.27850000000000003</v>
      </c>
    </row>
    <row r="59" spans="1:9" s="983" customFormat="1" ht="9.75" customHeight="1" thickBot="1">
      <c r="A59" s="476"/>
      <c r="B59" s="513"/>
      <c r="C59" s="513"/>
      <c r="D59" s="513"/>
      <c r="E59" s="513"/>
      <c r="F59" s="513"/>
      <c r="G59" s="513"/>
      <c r="H59" s="513"/>
      <c r="I59" s="513"/>
    </row>
    <row r="60" spans="1:9" s="73" customFormat="1" ht="12" customHeight="1" thickTop="1">
      <c r="A60" s="111" t="s">
        <v>361</v>
      </c>
      <c r="B60" s="112"/>
      <c r="C60" s="113"/>
      <c r="D60" s="113"/>
      <c r="E60" s="113"/>
      <c r="F60" s="113"/>
      <c r="G60" s="113"/>
      <c r="H60" s="113"/>
      <c r="I60" s="113"/>
    </row>
    <row r="61" spans="1:9" s="73" customFormat="1" ht="45.75" customHeight="1">
      <c r="A61" s="1050" t="s">
        <v>362</v>
      </c>
      <c r="B61" s="1051"/>
      <c r="C61" s="1051"/>
      <c r="D61" s="1051"/>
      <c r="E61" s="1051"/>
      <c r="F61" s="1051"/>
      <c r="G61" s="1051"/>
      <c r="H61" s="1051"/>
      <c r="I61" s="1051"/>
    </row>
    <row r="62" spans="1:9" s="73" customFormat="1" ht="35.25" customHeight="1">
      <c r="A62" s="1050" t="s">
        <v>363</v>
      </c>
      <c r="B62" s="1051"/>
      <c r="C62" s="1051"/>
      <c r="D62" s="1051"/>
      <c r="E62" s="1051"/>
      <c r="F62" s="1051"/>
      <c r="G62" s="1051"/>
      <c r="H62" s="1051"/>
      <c r="I62" s="1051"/>
    </row>
    <row r="63" spans="1:9" s="73" customFormat="1" ht="11.25">
      <c r="A63" s="114" t="s">
        <v>863</v>
      </c>
      <c r="B63" s="115"/>
      <c r="C63" s="116"/>
      <c r="D63" s="116"/>
      <c r="E63" s="116"/>
      <c r="F63" s="116"/>
      <c r="G63" s="116"/>
      <c r="H63" s="116"/>
      <c r="I63" s="116"/>
    </row>
    <row r="64" spans="1:9" s="983" customFormat="1" ht="15.75" thickBot="1">
      <c r="A64" s="73"/>
      <c r="B64" s="117"/>
      <c r="C64" s="92"/>
      <c r="D64" s="92"/>
      <c r="E64" s="92"/>
      <c r="F64" s="92"/>
      <c r="G64" s="92"/>
      <c r="H64" s="92"/>
      <c r="I64" s="92"/>
    </row>
    <row r="65" spans="1:9" s="983" customFormat="1" ht="27.75" thickTop="1" thickBot="1">
      <c r="A65" s="576"/>
      <c r="B65" s="118" t="s">
        <v>1427</v>
      </c>
      <c r="C65" s="118" t="s">
        <v>1431</v>
      </c>
      <c r="D65" s="118" t="s">
        <v>1430</v>
      </c>
      <c r="E65" s="118" t="s">
        <v>1428</v>
      </c>
      <c r="F65" s="118" t="s">
        <v>1432</v>
      </c>
      <c r="G65" s="118" t="s">
        <v>1429</v>
      </c>
      <c r="H65" s="298" t="s">
        <v>1433</v>
      </c>
      <c r="I65" s="298" t="s">
        <v>317</v>
      </c>
    </row>
    <row r="66" spans="1:9" s="983" customFormat="1" ht="16.5" thickTop="1" thickBot="1">
      <c r="A66" s="110" t="s">
        <v>364</v>
      </c>
      <c r="B66" s="119"/>
      <c r="C66" s="119"/>
      <c r="D66" s="119"/>
      <c r="E66" s="119"/>
      <c r="F66" s="119"/>
      <c r="G66" s="119"/>
      <c r="H66" s="297"/>
      <c r="I66" s="297"/>
    </row>
    <row r="67" spans="1:9" s="983" customFormat="1" ht="17.25" customHeight="1" thickTop="1">
      <c r="A67" s="475" t="s">
        <v>365</v>
      </c>
      <c r="B67" s="532">
        <v>4.2799999999999998E-2</v>
      </c>
      <c r="C67" s="532">
        <v>3.6200000000000003E-2</v>
      </c>
      <c r="D67" s="532">
        <v>5.9400000000000001E-2</v>
      </c>
      <c r="E67" s="532">
        <v>4.9299999999999997E-2</v>
      </c>
      <c r="F67" s="532">
        <v>5.3600000000000002E-2</v>
      </c>
      <c r="G67" s="532">
        <v>7.4200000000000002E-2</v>
      </c>
      <c r="H67" s="532">
        <v>6.6799999999999998E-2</v>
      </c>
      <c r="I67" s="532">
        <v>3.8899999999999997E-2</v>
      </c>
    </row>
    <row r="68" spans="1:9" s="983" customFormat="1" ht="17.25" customHeight="1">
      <c r="A68" s="475" t="s">
        <v>366</v>
      </c>
      <c r="B68" s="532">
        <v>4.5400000000000003E-2</v>
      </c>
      <c r="C68" s="532">
        <v>3.6799999999999999E-2</v>
      </c>
      <c r="D68" s="532">
        <v>6.0499999999999998E-2</v>
      </c>
      <c r="E68" s="532">
        <v>0.1104</v>
      </c>
      <c r="F68" s="532">
        <v>5.5300000000000002E-2</v>
      </c>
      <c r="G68" s="532">
        <v>8.6599999999999996E-2</v>
      </c>
      <c r="H68" s="532">
        <v>7.6700000000000004E-2</v>
      </c>
      <c r="I68" s="532">
        <v>4.3299999999999998E-2</v>
      </c>
    </row>
    <row r="69" spans="1:9" s="983" customFormat="1" ht="17.25" customHeight="1">
      <c r="A69" s="475" t="s">
        <v>367</v>
      </c>
      <c r="B69" s="532">
        <v>4.3099999999999999E-2</v>
      </c>
      <c r="C69" s="532">
        <v>3.1600000000000003E-2</v>
      </c>
      <c r="D69" s="532">
        <v>5.9200000000000003E-2</v>
      </c>
      <c r="E69" s="532">
        <v>0.1071</v>
      </c>
      <c r="F69" s="532">
        <v>5.6800000000000003E-2</v>
      </c>
      <c r="G69" s="532">
        <v>7.9699999999999993E-2</v>
      </c>
      <c r="H69" s="532">
        <v>8.0100000000000005E-2</v>
      </c>
      <c r="I69" s="532">
        <v>4.0899999999999999E-2</v>
      </c>
    </row>
    <row r="70" spans="1:9" s="983" customFormat="1" ht="17.25" customHeight="1">
      <c r="A70" s="475" t="s">
        <v>368</v>
      </c>
      <c r="B70" s="532">
        <v>1.06E-2</v>
      </c>
      <c r="C70" s="532">
        <v>-1.2999999999999999E-3</v>
      </c>
      <c r="D70" s="532">
        <v>4.1599999999999998E-2</v>
      </c>
      <c r="E70" s="532">
        <v>5.6099999999999997E-2</v>
      </c>
      <c r="F70" s="532">
        <v>-2.1600000000000001E-2</v>
      </c>
      <c r="G70" s="532">
        <v>2.2000000000000001E-3</v>
      </c>
      <c r="H70" s="532">
        <v>-1.12E-2</v>
      </c>
      <c r="I70" s="532">
        <v>1.04E-2</v>
      </c>
    </row>
    <row r="71" spans="1:9" s="983" customFormat="1" ht="17.25" customHeight="1">
      <c r="A71" s="475" t="s">
        <v>369</v>
      </c>
      <c r="B71" s="532">
        <v>1.11E-2</v>
      </c>
      <c r="C71" s="532">
        <v>2.3E-3</v>
      </c>
      <c r="D71" s="532">
        <v>4.1599999999999998E-2</v>
      </c>
      <c r="E71" s="532">
        <v>5.6000000000000001E-2</v>
      </c>
      <c r="F71" s="532">
        <v>-2.1000000000000001E-2</v>
      </c>
      <c r="G71" s="532">
        <v>2.2000000000000001E-3</v>
      </c>
      <c r="H71" s="532">
        <v>7.7999999999999996E-3</v>
      </c>
      <c r="I71" s="532">
        <v>1.1599999999999999E-2</v>
      </c>
    </row>
    <row r="72" spans="1:9" s="983" customFormat="1" ht="17.25" customHeight="1">
      <c r="A72" s="475" t="s">
        <v>370</v>
      </c>
      <c r="B72" s="532">
        <v>1.11E-2</v>
      </c>
      <c r="C72" s="532">
        <v>2.3E-3</v>
      </c>
      <c r="D72" s="532">
        <v>0.04</v>
      </c>
      <c r="E72" s="532">
        <v>5.6000000000000001E-2</v>
      </c>
      <c r="F72" s="532">
        <v>-2.1000000000000001E-2</v>
      </c>
      <c r="G72" s="532">
        <v>1.6999999999999999E-3</v>
      </c>
      <c r="H72" s="532">
        <v>7.7999999999999996E-3</v>
      </c>
      <c r="I72" s="532">
        <v>1.14E-2</v>
      </c>
    </row>
    <row r="73" spans="1:9" s="983" customFormat="1" ht="17.25" customHeight="1" thickBot="1">
      <c r="A73" s="475" t="s">
        <v>371</v>
      </c>
      <c r="B73" s="532">
        <v>4.2900000000000001E-2</v>
      </c>
      <c r="C73" s="532">
        <v>1.9300000000000001E-2</v>
      </c>
      <c r="D73" s="532">
        <v>0.1033</v>
      </c>
      <c r="E73" s="532">
        <v>0.1658</v>
      </c>
      <c r="F73" s="532">
        <v>-0.26740000000000003</v>
      </c>
      <c r="G73" s="532">
        <v>8.8000000000000005E-3</v>
      </c>
      <c r="H73" s="532">
        <v>5.9499999999999997E-2</v>
      </c>
      <c r="I73" s="532">
        <v>5.0599999999999999E-2</v>
      </c>
    </row>
    <row r="74" spans="1:9" s="983" customFormat="1" ht="16.5" thickTop="1" thickBot="1">
      <c r="A74" s="110" t="s">
        <v>372</v>
      </c>
      <c r="B74" s="119"/>
      <c r="C74" s="119"/>
      <c r="D74" s="119"/>
      <c r="E74" s="119"/>
      <c r="F74" s="119"/>
      <c r="G74" s="119"/>
      <c r="H74" s="297"/>
      <c r="I74" s="297"/>
    </row>
    <row r="75" spans="1:9" s="983" customFormat="1" ht="15.75" customHeight="1" thickTop="1">
      <c r="A75" s="475" t="s">
        <v>373</v>
      </c>
      <c r="B75" s="532">
        <v>5.9799999999999999E-2</v>
      </c>
      <c r="C75" s="532">
        <v>6.2899999999999998E-2</v>
      </c>
      <c r="D75" s="532">
        <v>6.9099999999999995E-2</v>
      </c>
      <c r="E75" s="532">
        <v>6.0400000000000002E-2</v>
      </c>
      <c r="F75" s="532">
        <v>7.5399999999999995E-2</v>
      </c>
      <c r="G75" s="532">
        <v>9.8900000000000002E-2</v>
      </c>
      <c r="H75" s="532">
        <v>9.6600000000000005E-2</v>
      </c>
      <c r="I75" s="532">
        <v>5.5100000000000003E-2</v>
      </c>
    </row>
    <row r="76" spans="1:9" s="983" customFormat="1" ht="15.75" customHeight="1">
      <c r="A76" s="475" t="s">
        <v>374</v>
      </c>
      <c r="B76" s="532">
        <v>-1.7000000000000001E-2</v>
      </c>
      <c r="C76" s="532">
        <v>-2.6599999999999999E-2</v>
      </c>
      <c r="D76" s="532">
        <v>-9.7000000000000003E-3</v>
      </c>
      <c r="E76" s="532">
        <v>-1.11E-2</v>
      </c>
      <c r="F76" s="532">
        <v>-2.18E-2</v>
      </c>
      <c r="G76" s="532">
        <v>-2.47E-2</v>
      </c>
      <c r="H76" s="532">
        <v>-2.98E-2</v>
      </c>
      <c r="I76" s="532">
        <v>-1.61E-2</v>
      </c>
    </row>
    <row r="77" spans="1:9" s="983" customFormat="1" ht="15.75" customHeight="1">
      <c r="A77" s="475" t="s">
        <v>375</v>
      </c>
      <c r="B77" s="532">
        <v>2.4400000000000002E-2</v>
      </c>
      <c r="C77" s="532">
        <v>3.09E-2</v>
      </c>
      <c r="D77" s="532">
        <v>1.67E-2</v>
      </c>
      <c r="E77" s="532">
        <v>1.7999999999999999E-2</v>
      </c>
      <c r="F77" s="532">
        <v>2.47E-2</v>
      </c>
      <c r="G77" s="532">
        <v>3.2399999999999998E-2</v>
      </c>
      <c r="H77" s="532">
        <v>3.5400000000000001E-2</v>
      </c>
      <c r="I77" s="532">
        <v>2.1899999999999999E-2</v>
      </c>
    </row>
    <row r="78" spans="1:9" s="983" customFormat="1" ht="15.75" customHeight="1">
      <c r="A78" s="475" t="s">
        <v>376</v>
      </c>
      <c r="B78" s="532">
        <v>4.0000000000000002E-4</v>
      </c>
      <c r="C78" s="532">
        <v>0</v>
      </c>
      <c r="D78" s="532">
        <v>0</v>
      </c>
      <c r="E78" s="532">
        <v>-1E-4</v>
      </c>
      <c r="F78" s="532">
        <v>0</v>
      </c>
      <c r="G78" s="532">
        <v>0</v>
      </c>
      <c r="H78" s="532">
        <v>0</v>
      </c>
      <c r="I78" s="532">
        <v>2.0000000000000001E-4</v>
      </c>
    </row>
    <row r="79" spans="1:9" s="983" customFormat="1" ht="15.75" customHeight="1">
      <c r="A79" s="475" t="s">
        <v>377</v>
      </c>
      <c r="B79" s="532">
        <v>-2.3E-3</v>
      </c>
      <c r="C79" s="532">
        <v>-5.1999999999999998E-3</v>
      </c>
      <c r="D79" s="532">
        <v>-1.2999999999999999E-3</v>
      </c>
      <c r="E79" s="532">
        <v>-3.3E-3</v>
      </c>
      <c r="F79" s="532">
        <v>1.6000000000000001E-3</v>
      </c>
      <c r="G79" s="532">
        <v>-6.8999999999999999E-3</v>
      </c>
      <c r="H79" s="532">
        <v>3.3E-3</v>
      </c>
      <c r="I79" s="532">
        <v>-2.3999999999999998E-3</v>
      </c>
    </row>
    <row r="80" spans="1:9" s="983" customFormat="1" ht="15.75" customHeight="1">
      <c r="A80" s="475" t="s">
        <v>378</v>
      </c>
      <c r="B80" s="532">
        <v>2.5000000000000001E-3</v>
      </c>
      <c r="C80" s="532">
        <v>5.9999999999999995E-4</v>
      </c>
      <c r="D80" s="532">
        <v>1.1000000000000001E-3</v>
      </c>
      <c r="E80" s="532">
        <v>6.1199999999999997E-2</v>
      </c>
      <c r="F80" s="532">
        <v>1.6999999999999999E-3</v>
      </c>
      <c r="G80" s="532">
        <v>1.24E-2</v>
      </c>
      <c r="H80" s="532">
        <v>0.01</v>
      </c>
      <c r="I80" s="532">
        <v>4.4000000000000003E-3</v>
      </c>
    </row>
    <row r="81" spans="1:9" s="983" customFormat="1" ht="15.75" customHeight="1">
      <c r="A81" s="475" t="s">
        <v>379</v>
      </c>
      <c r="B81" s="532">
        <v>-3.2500000000000001E-2</v>
      </c>
      <c r="C81" s="532">
        <v>-3.3000000000000002E-2</v>
      </c>
      <c r="D81" s="532">
        <v>-1.7600000000000001E-2</v>
      </c>
      <c r="E81" s="532">
        <v>-5.0999999999999997E-2</v>
      </c>
      <c r="F81" s="532">
        <v>-7.8399999999999997E-2</v>
      </c>
      <c r="G81" s="532">
        <v>-7.7399999999999997E-2</v>
      </c>
      <c r="H81" s="533">
        <v>-9.1200000000000003E-2</v>
      </c>
      <c r="I81" s="533">
        <v>-3.0599999999999999E-2</v>
      </c>
    </row>
    <row r="82" spans="1:9" s="983" customFormat="1" ht="15.75" customHeight="1">
      <c r="A82" s="475" t="s">
        <v>380</v>
      </c>
      <c r="B82" s="532">
        <v>1E-4</v>
      </c>
      <c r="C82" s="532">
        <v>3.5999999999999999E-3</v>
      </c>
      <c r="D82" s="532">
        <v>0</v>
      </c>
      <c r="E82" s="532">
        <v>0</v>
      </c>
      <c r="F82" s="532">
        <v>5.9999999999999995E-4</v>
      </c>
      <c r="G82" s="532">
        <v>0</v>
      </c>
      <c r="H82" s="532">
        <v>1.9E-2</v>
      </c>
      <c r="I82" s="532">
        <v>1E-3</v>
      </c>
    </row>
    <row r="83" spans="1:9" s="983" customFormat="1" ht="15.75" customHeight="1" thickBot="1">
      <c r="A83" s="475" t="s">
        <v>381</v>
      </c>
      <c r="B83" s="532">
        <v>9.5899999999999999E-2</v>
      </c>
      <c r="C83" s="532">
        <v>0.15890000000000001</v>
      </c>
      <c r="D83" s="532">
        <v>8.7900000000000006E-2</v>
      </c>
      <c r="E83" s="532">
        <v>0.15720000000000001</v>
      </c>
      <c r="F83" s="532">
        <v>0.249</v>
      </c>
      <c r="G83" s="532">
        <v>0</v>
      </c>
      <c r="H83" s="532">
        <v>0.28370000000000001</v>
      </c>
      <c r="I83" s="532">
        <v>9.6299999999999997E-2</v>
      </c>
    </row>
    <row r="84" spans="1:9" s="983" customFormat="1" ht="16.5" thickTop="1" thickBot="1">
      <c r="A84" s="110" t="s">
        <v>382</v>
      </c>
      <c r="B84" s="119"/>
      <c r="C84" s="119"/>
      <c r="D84" s="119"/>
      <c r="E84" s="119"/>
      <c r="F84" s="119"/>
      <c r="G84" s="119"/>
      <c r="H84" s="297"/>
      <c r="I84" s="297"/>
    </row>
    <row r="85" spans="1:9" s="983" customFormat="1" ht="16.5" customHeight="1" thickTop="1">
      <c r="A85" s="475" t="s">
        <v>383</v>
      </c>
      <c r="B85" s="532">
        <v>7.3200000000000001E-2</v>
      </c>
      <c r="C85" s="532">
        <v>7.8799999999999995E-2</v>
      </c>
      <c r="D85" s="532">
        <v>9.9199999999999997E-2</v>
      </c>
      <c r="E85" s="532">
        <v>7.5499999999999998E-2</v>
      </c>
      <c r="F85" s="532">
        <v>9.2100000000000001E-2</v>
      </c>
      <c r="G85" s="532">
        <v>0.1124</v>
      </c>
      <c r="H85" s="532">
        <v>5.6399999999999999E-2</v>
      </c>
      <c r="I85" s="532">
        <v>6.7000000000000004E-2</v>
      </c>
    </row>
    <row r="86" spans="1:9" s="983" customFormat="1" ht="16.5" customHeight="1">
      <c r="A86" s="475" t="s">
        <v>384</v>
      </c>
      <c r="B86" s="532">
        <v>0</v>
      </c>
      <c r="C86" s="532">
        <v>7.8600000000000003E-2</v>
      </c>
      <c r="D86" s="532">
        <v>1.0200000000000001E-2</v>
      </c>
      <c r="E86" s="532">
        <v>6.4199999999999993E-2</v>
      </c>
      <c r="F86" s="532">
        <v>0.1741</v>
      </c>
      <c r="G86" s="532">
        <v>0</v>
      </c>
      <c r="H86" s="532">
        <v>3.4033000000000002</v>
      </c>
      <c r="I86" s="532">
        <v>0.2107</v>
      </c>
    </row>
    <row r="87" spans="1:9" s="983" customFormat="1" ht="16.5" customHeight="1">
      <c r="A87" s="475" t="s">
        <v>385</v>
      </c>
      <c r="B87" s="532">
        <v>7.5800000000000006E-2</v>
      </c>
      <c r="C87" s="532">
        <v>0.156</v>
      </c>
      <c r="D87" s="532">
        <v>0.35610000000000003</v>
      </c>
      <c r="E87" s="532">
        <v>0.2286</v>
      </c>
      <c r="F87" s="532">
        <v>5.9799999999999999E-2</v>
      </c>
      <c r="G87" s="532">
        <v>4.7E-2</v>
      </c>
      <c r="H87" s="532">
        <v>0.2671</v>
      </c>
      <c r="I87" s="532">
        <v>9.4399999999999998E-2</v>
      </c>
    </row>
    <row r="88" spans="1:9" s="983" customFormat="1" ht="16.5" customHeight="1">
      <c r="A88" s="475" t="s">
        <v>386</v>
      </c>
      <c r="B88" s="532">
        <v>0</v>
      </c>
      <c r="C88" s="532">
        <v>0</v>
      </c>
      <c r="D88" s="532">
        <v>5.0072000000000001</v>
      </c>
      <c r="E88" s="532">
        <v>0</v>
      </c>
      <c r="F88" s="532">
        <v>0</v>
      </c>
      <c r="G88" s="532">
        <v>0</v>
      </c>
      <c r="H88" s="532">
        <v>4.4923000000000002</v>
      </c>
      <c r="I88" s="532">
        <v>9.9599999999999994E-2</v>
      </c>
    </row>
    <row r="89" spans="1:9" s="983" customFormat="1" ht="16.5" customHeight="1">
      <c r="A89" s="475" t="s">
        <v>387</v>
      </c>
      <c r="B89" s="532">
        <v>9.4999999999999998E-3</v>
      </c>
      <c r="C89" s="532">
        <v>0</v>
      </c>
      <c r="D89" s="532">
        <v>2.1499999999999998E-2</v>
      </c>
      <c r="E89" s="532">
        <v>1.1000000000000001E-3</v>
      </c>
      <c r="F89" s="532">
        <v>1.6999999999999999E-3</v>
      </c>
      <c r="G89" s="532">
        <v>7.7999999999999996E-3</v>
      </c>
      <c r="H89" s="532">
        <v>1.6999999999999999E-3</v>
      </c>
      <c r="I89" s="532">
        <v>1.06E-2</v>
      </c>
    </row>
    <row r="90" spans="1:9" s="983" customFormat="1" ht="16.5" customHeight="1">
      <c r="A90" s="475" t="s">
        <v>388</v>
      </c>
      <c r="B90" s="532">
        <v>1.9400000000000001E-2</v>
      </c>
      <c r="C90" s="532">
        <v>3.3300000000000003E-2</v>
      </c>
      <c r="D90" s="532">
        <v>0</v>
      </c>
      <c r="E90" s="532">
        <v>4.1799999999999997E-2</v>
      </c>
      <c r="F90" s="532">
        <v>0</v>
      </c>
      <c r="G90" s="532">
        <v>0.25</v>
      </c>
      <c r="H90" s="532">
        <v>1E-4</v>
      </c>
      <c r="I90" s="532">
        <v>1.4200000000000001E-2</v>
      </c>
    </row>
    <row r="91" spans="1:9" s="983" customFormat="1" ht="16.5" customHeight="1">
      <c r="A91" s="475" t="s">
        <v>389</v>
      </c>
      <c r="B91" s="532">
        <v>1.24E-2</v>
      </c>
      <c r="C91" s="532">
        <v>3.3E-3</v>
      </c>
      <c r="D91" s="533">
        <v>1.7299999999999999E-2</v>
      </c>
      <c r="E91" s="533">
        <v>1.2200000000000001E-2</v>
      </c>
      <c r="F91" s="533">
        <v>1.6999999999999999E-3</v>
      </c>
      <c r="G91" s="532">
        <v>6.7199999999999996E-2</v>
      </c>
      <c r="H91" s="533">
        <v>5.0000000000000001E-4</v>
      </c>
      <c r="I91" s="533">
        <v>1.14E-2</v>
      </c>
    </row>
    <row r="92" spans="1:9" s="983" customFormat="1" ht="16.5" customHeight="1">
      <c r="A92" s="475" t="s">
        <v>390</v>
      </c>
      <c r="B92" s="532">
        <v>0</v>
      </c>
      <c r="C92" s="532">
        <v>0</v>
      </c>
      <c r="D92" s="532">
        <v>0</v>
      </c>
      <c r="E92" s="532">
        <v>0</v>
      </c>
      <c r="F92" s="532">
        <v>0</v>
      </c>
      <c r="G92" s="532">
        <v>0</v>
      </c>
      <c r="H92" s="532">
        <v>0</v>
      </c>
      <c r="I92" s="532">
        <v>0</v>
      </c>
    </row>
    <row r="93" spans="1:9" s="983" customFormat="1" ht="16.5" customHeight="1">
      <c r="A93" s="475" t="s">
        <v>391</v>
      </c>
      <c r="B93" s="532">
        <v>1.8100000000000002E-2</v>
      </c>
      <c r="C93" s="532">
        <v>2.2499999999999999E-2</v>
      </c>
      <c r="D93" s="532">
        <v>1.6E-2</v>
      </c>
      <c r="E93" s="532">
        <v>1.17E-2</v>
      </c>
      <c r="F93" s="532">
        <v>1.44E-2</v>
      </c>
      <c r="G93" s="532">
        <v>1.04E-2</v>
      </c>
      <c r="H93" s="532">
        <v>1.4800000000000001E-2</v>
      </c>
      <c r="I93" s="532">
        <v>1.6500000000000001E-2</v>
      </c>
    </row>
    <row r="94" spans="1:9" s="983" customFormat="1" ht="16.5" customHeight="1">
      <c r="A94" s="475" t="s">
        <v>392</v>
      </c>
      <c r="B94" s="532">
        <v>1.32E-2</v>
      </c>
      <c r="C94" s="532">
        <v>4.4600000000000001E-2</v>
      </c>
      <c r="D94" s="532">
        <v>2.35E-2</v>
      </c>
      <c r="E94" s="532">
        <v>2.69E-2</v>
      </c>
      <c r="F94" s="532">
        <v>3.4599999999999999E-2</v>
      </c>
      <c r="G94" s="532">
        <v>6.6199999999999995E-2</v>
      </c>
      <c r="H94" s="532">
        <v>5.1700000000000003E-2</v>
      </c>
      <c r="I94" s="532">
        <v>2.3800000000000002E-2</v>
      </c>
    </row>
    <row r="95" spans="1:9" s="983" customFormat="1" ht="16.5" customHeight="1">
      <c r="A95" s="475" t="s">
        <v>393</v>
      </c>
      <c r="B95" s="532">
        <v>0</v>
      </c>
      <c r="C95" s="532">
        <v>0</v>
      </c>
      <c r="D95" s="532">
        <v>0</v>
      </c>
      <c r="E95" s="532">
        <v>0</v>
      </c>
      <c r="F95" s="532">
        <v>0</v>
      </c>
      <c r="G95" s="532">
        <v>0</v>
      </c>
      <c r="H95" s="532">
        <v>0</v>
      </c>
      <c r="I95" s="532">
        <v>0</v>
      </c>
    </row>
    <row r="96" spans="1:9" s="983" customFormat="1" ht="16.5" customHeight="1" thickBot="1">
      <c r="A96" s="475" t="s">
        <v>394</v>
      </c>
      <c r="B96" s="532">
        <v>0</v>
      </c>
      <c r="C96" s="532">
        <v>0</v>
      </c>
      <c r="D96" s="532">
        <v>0</v>
      </c>
      <c r="E96" s="532">
        <v>0</v>
      </c>
      <c r="F96" s="532">
        <v>0</v>
      </c>
      <c r="G96" s="532">
        <v>0</v>
      </c>
      <c r="H96" s="532">
        <v>0</v>
      </c>
      <c r="I96" s="532">
        <v>0</v>
      </c>
    </row>
    <row r="97" spans="1:9" s="983" customFormat="1" ht="16.5" thickTop="1" thickBot="1">
      <c r="A97" s="120" t="s">
        <v>395</v>
      </c>
      <c r="B97" s="118"/>
      <c r="C97" s="118"/>
      <c r="D97" s="118"/>
      <c r="E97" s="118"/>
      <c r="F97" s="118"/>
      <c r="G97" s="118"/>
      <c r="H97" s="298"/>
      <c r="I97" s="298"/>
    </row>
    <row r="98" spans="1:9" s="983" customFormat="1" ht="16.5" thickTop="1" thickBot="1">
      <c r="A98" s="110" t="s">
        <v>396</v>
      </c>
      <c r="B98" s="119"/>
      <c r="C98" s="119"/>
      <c r="D98" s="119"/>
      <c r="E98" s="119"/>
      <c r="F98" s="119"/>
      <c r="G98" s="119"/>
      <c r="H98" s="297"/>
      <c r="I98" s="297"/>
    </row>
    <row r="99" spans="1:9" s="983" customFormat="1" ht="15" customHeight="1" thickTop="1">
      <c r="A99" s="475" t="s">
        <v>397</v>
      </c>
      <c r="B99" s="532">
        <v>3.2500000000000001E-2</v>
      </c>
      <c r="C99" s="532">
        <v>3.3000000000000002E-2</v>
      </c>
      <c r="D99" s="532">
        <v>1.7600000000000001E-2</v>
      </c>
      <c r="E99" s="532">
        <v>5.0999999999999997E-2</v>
      </c>
      <c r="F99" s="532">
        <v>7.8399999999999997E-2</v>
      </c>
      <c r="G99" s="532">
        <v>7.7399999999999997E-2</v>
      </c>
      <c r="H99" s="532">
        <v>9.1200000000000003E-2</v>
      </c>
      <c r="I99" s="532">
        <v>3.0599999999999999E-2</v>
      </c>
    </row>
    <row r="100" spans="1:9" s="983" customFormat="1" ht="15" customHeight="1">
      <c r="A100" s="475" t="s">
        <v>398</v>
      </c>
      <c r="B100" s="532">
        <v>3.5000000000000003E-2</v>
      </c>
      <c r="C100" s="532">
        <v>3.56E-2</v>
      </c>
      <c r="D100" s="532">
        <v>1.84E-2</v>
      </c>
      <c r="E100" s="532">
        <v>5.4600000000000003E-2</v>
      </c>
      <c r="F100" s="532">
        <v>8.3699999999999997E-2</v>
      </c>
      <c r="G100" s="532">
        <v>8.1900000000000001E-2</v>
      </c>
      <c r="H100" s="532">
        <v>9.7600000000000006E-2</v>
      </c>
      <c r="I100" s="532">
        <v>3.3000000000000002E-2</v>
      </c>
    </row>
    <row r="101" spans="1:9" s="983" customFormat="1" ht="15" customHeight="1">
      <c r="A101" s="475" t="s">
        <v>399</v>
      </c>
      <c r="B101" s="532">
        <v>4.5600000000000002E-2</v>
      </c>
      <c r="C101" s="532">
        <v>4.3099999999999999E-2</v>
      </c>
      <c r="D101" s="532">
        <v>0.03</v>
      </c>
      <c r="E101" s="532">
        <v>6.5199999999999994E-2</v>
      </c>
      <c r="F101" s="532">
        <v>9.8400000000000001E-2</v>
      </c>
      <c r="G101" s="532">
        <v>8.5000000000000006E-2</v>
      </c>
      <c r="H101" s="532">
        <v>0.1129</v>
      </c>
      <c r="I101" s="532">
        <v>4.1700000000000001E-2</v>
      </c>
    </row>
    <row r="102" spans="1:9" s="983" customFormat="1" ht="15" customHeight="1" thickBot="1">
      <c r="A102" s="475" t="s">
        <v>400</v>
      </c>
      <c r="B102" s="532">
        <v>4.6800000000000001E-2</v>
      </c>
      <c r="C102" s="532">
        <v>4.2500000000000003E-2</v>
      </c>
      <c r="D102" s="532">
        <v>3.0700000000000002E-2</v>
      </c>
      <c r="E102" s="532">
        <v>9.2799999999999994E-2</v>
      </c>
      <c r="F102" s="532">
        <v>9.0700000000000003E-2</v>
      </c>
      <c r="G102" s="532">
        <v>0.1103</v>
      </c>
      <c r="H102" s="532">
        <v>0.11940000000000001</v>
      </c>
      <c r="I102" s="532">
        <v>4.3200000000000002E-2</v>
      </c>
    </row>
    <row r="103" spans="1:9" s="983" customFormat="1" ht="16.5" thickTop="1" thickBot="1">
      <c r="A103" s="110" t="s">
        <v>401</v>
      </c>
      <c r="B103" s="119"/>
      <c r="C103" s="119"/>
      <c r="D103" s="119"/>
      <c r="E103" s="119"/>
      <c r="F103" s="119"/>
      <c r="G103" s="119"/>
      <c r="H103" s="297"/>
      <c r="I103" s="297"/>
    </row>
    <row r="104" spans="1:9" s="983" customFormat="1" ht="17.25" customHeight="1" thickTop="1">
      <c r="A104" s="475" t="s">
        <v>402</v>
      </c>
      <c r="B104" s="532">
        <v>0.55269999999999997</v>
      </c>
      <c r="C104" s="532">
        <v>0.56440000000000001</v>
      </c>
      <c r="D104" s="532">
        <v>0.48020000000000002</v>
      </c>
      <c r="E104" s="532">
        <v>0.67710000000000004</v>
      </c>
      <c r="F104" s="532">
        <v>0.64790000000000003</v>
      </c>
      <c r="G104" s="532">
        <v>0.74619999999999997</v>
      </c>
      <c r="H104" s="532">
        <v>0.5907</v>
      </c>
      <c r="I104" s="532">
        <v>0.57299999999999995</v>
      </c>
    </row>
    <row r="105" spans="1:9" s="983" customFormat="1" ht="17.25" customHeight="1">
      <c r="A105" s="475" t="s">
        <v>403</v>
      </c>
      <c r="B105" s="532">
        <v>3.61E-2</v>
      </c>
      <c r="C105" s="532">
        <v>3.5200000000000002E-2</v>
      </c>
      <c r="D105" s="532">
        <v>2.63E-2</v>
      </c>
      <c r="E105" s="532">
        <v>2.81E-2</v>
      </c>
      <c r="F105" s="532">
        <v>9.0700000000000003E-2</v>
      </c>
      <c r="G105" s="532">
        <v>0</v>
      </c>
      <c r="H105" s="532">
        <v>3.4200000000000001E-2</v>
      </c>
      <c r="I105" s="532">
        <v>3.6799999999999999E-2</v>
      </c>
    </row>
    <row r="106" spans="1:9" s="983" customFormat="1" ht="17.25" customHeight="1">
      <c r="A106" s="475" t="s">
        <v>404</v>
      </c>
      <c r="B106" s="532">
        <v>0.41120000000000001</v>
      </c>
      <c r="C106" s="532">
        <v>0.40039999999999998</v>
      </c>
      <c r="D106" s="532">
        <v>0.49340000000000001</v>
      </c>
      <c r="E106" s="532">
        <v>0.2949</v>
      </c>
      <c r="F106" s="532">
        <v>0.26150000000000001</v>
      </c>
      <c r="G106" s="532">
        <v>0.25380000000000003</v>
      </c>
      <c r="H106" s="532">
        <v>0.37509999999999999</v>
      </c>
      <c r="I106" s="532">
        <v>0.39019999999999999</v>
      </c>
    </row>
    <row r="107" spans="1:9" s="983" customFormat="1" ht="17.25" customHeight="1" thickBot="1">
      <c r="A107" s="475" t="s">
        <v>405</v>
      </c>
      <c r="B107" s="532">
        <v>0.58199999999999996</v>
      </c>
      <c r="C107" s="532">
        <v>0.46910000000000002</v>
      </c>
      <c r="D107" s="532">
        <v>0.30270000000000002</v>
      </c>
      <c r="E107" s="532">
        <v>0.75760000000000005</v>
      </c>
      <c r="F107" s="532">
        <v>0.752</v>
      </c>
      <c r="G107" s="532">
        <v>0.62519999999999998</v>
      </c>
      <c r="H107" s="532">
        <v>0.64870000000000005</v>
      </c>
      <c r="I107" s="532">
        <v>0.5534</v>
      </c>
    </row>
    <row r="108" spans="1:9" s="983" customFormat="1" ht="16.5" thickTop="1" thickBot="1">
      <c r="A108" s="110" t="s">
        <v>406</v>
      </c>
      <c r="B108" s="119"/>
      <c r="C108" s="119"/>
      <c r="D108" s="119"/>
      <c r="E108" s="119"/>
      <c r="F108" s="119"/>
      <c r="G108" s="119"/>
      <c r="H108" s="297"/>
      <c r="I108" s="297"/>
    </row>
    <row r="109" spans="1:9" s="983" customFormat="1" ht="15.75" customHeight="1" thickTop="1">
      <c r="A109" s="475" t="s">
        <v>407</v>
      </c>
      <c r="B109" s="532">
        <v>4.07E-2</v>
      </c>
      <c r="C109" s="532">
        <v>3.6700000000000003E-2</v>
      </c>
      <c r="D109" s="532">
        <v>6.0499999999999998E-2</v>
      </c>
      <c r="E109" s="532">
        <v>0.11310000000000001</v>
      </c>
      <c r="F109" s="532">
        <v>5.5300000000000002E-2</v>
      </c>
      <c r="G109" s="532">
        <v>8.6599999999999996E-2</v>
      </c>
      <c r="H109" s="532">
        <v>7.6399999999999996E-2</v>
      </c>
      <c r="I109" s="532">
        <v>4.0800000000000003E-2</v>
      </c>
    </row>
    <row r="110" spans="1:9" s="983" customFormat="1" ht="15.75" customHeight="1">
      <c r="A110" s="475" t="s">
        <v>408</v>
      </c>
      <c r="B110" s="532">
        <v>3.8399999999999997E-2</v>
      </c>
      <c r="C110" s="532">
        <v>3.61E-2</v>
      </c>
      <c r="D110" s="532">
        <v>5.9400000000000001E-2</v>
      </c>
      <c r="E110" s="532">
        <v>4.9200000000000001E-2</v>
      </c>
      <c r="F110" s="532">
        <v>5.3600000000000002E-2</v>
      </c>
      <c r="G110" s="532">
        <v>7.4200000000000002E-2</v>
      </c>
      <c r="H110" s="532">
        <v>6.6500000000000004E-2</v>
      </c>
      <c r="I110" s="532">
        <v>3.6499999999999998E-2</v>
      </c>
    </row>
    <row r="111" spans="1:9" s="983" customFormat="1" ht="15.75" customHeight="1">
      <c r="A111" s="474" t="s">
        <v>409</v>
      </c>
      <c r="B111" s="532">
        <v>4.1799999999999997E-2</v>
      </c>
      <c r="C111" s="532">
        <v>3.9199999999999999E-2</v>
      </c>
      <c r="D111" s="532">
        <v>5.7000000000000002E-2</v>
      </c>
      <c r="E111" s="532">
        <v>5.1299999999999998E-2</v>
      </c>
      <c r="F111" s="532">
        <v>5.8299999999999998E-2</v>
      </c>
      <c r="G111" s="532">
        <v>7.8700000000000006E-2</v>
      </c>
      <c r="H111" s="532">
        <v>6.6400000000000001E-2</v>
      </c>
      <c r="I111" s="532">
        <v>3.9199999999999999E-2</v>
      </c>
    </row>
    <row r="112" spans="1:9" s="983" customFormat="1" ht="15.75" customHeight="1">
      <c r="A112" s="474" t="s">
        <v>410</v>
      </c>
      <c r="B112" s="532">
        <v>5.8599999999999999E-2</v>
      </c>
      <c r="C112" s="532">
        <v>6.59E-2</v>
      </c>
      <c r="D112" s="532">
        <v>6.6699999999999995E-2</v>
      </c>
      <c r="E112" s="532">
        <v>6.2700000000000006E-2</v>
      </c>
      <c r="F112" s="532">
        <v>8.0199999999999994E-2</v>
      </c>
      <c r="G112" s="532">
        <v>0.10340000000000001</v>
      </c>
      <c r="H112" s="532">
        <v>9.6100000000000005E-2</v>
      </c>
      <c r="I112" s="532">
        <v>5.5300000000000002E-2</v>
      </c>
    </row>
    <row r="113" spans="1:9" s="983" customFormat="1" ht="15.75" customHeight="1">
      <c r="A113" s="474" t="s">
        <v>411</v>
      </c>
      <c r="B113" s="532">
        <v>-1.6799999999999999E-2</v>
      </c>
      <c r="C113" s="532">
        <v>-2.6599999999999999E-2</v>
      </c>
      <c r="D113" s="532">
        <v>-9.7000000000000003E-3</v>
      </c>
      <c r="E113" s="532">
        <v>-1.14E-2</v>
      </c>
      <c r="F113" s="532">
        <v>-2.18E-2</v>
      </c>
      <c r="G113" s="532">
        <v>-2.47E-2</v>
      </c>
      <c r="H113" s="532">
        <v>-2.98E-2</v>
      </c>
      <c r="I113" s="532">
        <v>-1.6E-2</v>
      </c>
    </row>
    <row r="114" spans="1:9" s="983" customFormat="1" ht="15.75" customHeight="1">
      <c r="A114" s="474" t="s">
        <v>412</v>
      </c>
      <c r="B114" s="533">
        <v>-3.3999999999999998E-3</v>
      </c>
      <c r="C114" s="532">
        <v>-3.0999999999999999E-3</v>
      </c>
      <c r="D114" s="533">
        <v>2.3999999999999998E-3</v>
      </c>
      <c r="E114" s="533">
        <v>-2.2000000000000001E-3</v>
      </c>
      <c r="F114" s="533">
        <v>-4.7999999999999996E-3</v>
      </c>
      <c r="G114" s="533">
        <v>-4.4999999999999997E-3</v>
      </c>
      <c r="H114" s="533">
        <v>1E-4</v>
      </c>
      <c r="I114" s="533">
        <v>-2.7000000000000001E-3</v>
      </c>
    </row>
    <row r="115" spans="1:9" s="983" customFormat="1" ht="15.75" customHeight="1" thickBot="1">
      <c r="A115" s="474" t="s">
        <v>413</v>
      </c>
      <c r="B115" s="532">
        <v>2.3E-3</v>
      </c>
      <c r="C115" s="532">
        <v>5.9999999999999995E-4</v>
      </c>
      <c r="D115" s="532">
        <v>1.1000000000000001E-3</v>
      </c>
      <c r="E115" s="532">
        <v>6.3899999999999998E-2</v>
      </c>
      <c r="F115" s="532">
        <v>1.6999999999999999E-3</v>
      </c>
      <c r="G115" s="532">
        <v>1.24E-2</v>
      </c>
      <c r="H115" s="533">
        <v>0.01</v>
      </c>
      <c r="I115" s="533">
        <v>4.3E-3</v>
      </c>
    </row>
    <row r="116" spans="1:9" s="983" customFormat="1" ht="16.5" thickTop="1" thickBot="1">
      <c r="A116" s="110" t="s">
        <v>414</v>
      </c>
      <c r="B116" s="119"/>
      <c r="C116" s="119"/>
      <c r="D116" s="119"/>
      <c r="E116" s="119"/>
      <c r="F116" s="119"/>
      <c r="G116" s="119"/>
      <c r="H116" s="297"/>
      <c r="I116" s="297"/>
    </row>
    <row r="117" spans="1:9" s="983" customFormat="1" ht="15" customHeight="1" thickTop="1">
      <c r="A117" s="474" t="s">
        <v>407</v>
      </c>
      <c r="B117" s="532">
        <v>4.07E-2</v>
      </c>
      <c r="C117" s="532">
        <v>3.6700000000000003E-2</v>
      </c>
      <c r="D117" s="532">
        <v>6.0499999999999998E-2</v>
      </c>
      <c r="E117" s="532">
        <v>0.11310000000000001</v>
      </c>
      <c r="F117" s="532">
        <v>5.5300000000000002E-2</v>
      </c>
      <c r="G117" s="532">
        <v>8.6599999999999996E-2</v>
      </c>
      <c r="H117" s="532">
        <v>7.6399999999999996E-2</v>
      </c>
      <c r="I117" s="532">
        <v>4.0800000000000003E-2</v>
      </c>
    </row>
    <row r="118" spans="1:9" s="983" customFormat="1" ht="15" customHeight="1">
      <c r="A118" s="474" t="s">
        <v>415</v>
      </c>
      <c r="B118" s="532">
        <v>-2.2000000000000001E-3</v>
      </c>
      <c r="C118" s="532">
        <v>-5.1000000000000004E-3</v>
      </c>
      <c r="D118" s="532">
        <v>-1.2999999999999999E-3</v>
      </c>
      <c r="E118" s="532">
        <v>-3.3E-3</v>
      </c>
      <c r="F118" s="532">
        <v>1.6000000000000001E-3</v>
      </c>
      <c r="G118" s="532">
        <v>-6.8999999999999999E-3</v>
      </c>
      <c r="H118" s="532">
        <v>3.5999999999999999E-3</v>
      </c>
      <c r="I118" s="532">
        <v>-2.3E-3</v>
      </c>
    </row>
    <row r="119" spans="1:9" s="983" customFormat="1" ht="15" customHeight="1">
      <c r="A119" s="474" t="s">
        <v>416</v>
      </c>
      <c r="B119" s="532">
        <v>-3.2599999999999997E-2</v>
      </c>
      <c r="C119" s="532">
        <v>-3.3000000000000002E-2</v>
      </c>
      <c r="D119" s="532">
        <v>-1.7600000000000001E-2</v>
      </c>
      <c r="E119" s="532">
        <v>-5.2299999999999999E-2</v>
      </c>
      <c r="F119" s="532">
        <v>-7.8399999999999997E-2</v>
      </c>
      <c r="G119" s="532">
        <v>-7.7399999999999997E-2</v>
      </c>
      <c r="H119" s="532">
        <v>-9.1200000000000003E-2</v>
      </c>
      <c r="I119" s="532">
        <v>-3.0599999999999999E-2</v>
      </c>
    </row>
    <row r="120" spans="1:9" s="983" customFormat="1" ht="15" customHeight="1">
      <c r="A120" s="474" t="s">
        <v>417</v>
      </c>
      <c r="B120" s="532">
        <v>0</v>
      </c>
      <c r="C120" s="532">
        <v>0</v>
      </c>
      <c r="D120" s="532">
        <v>0</v>
      </c>
      <c r="E120" s="532">
        <v>0</v>
      </c>
      <c r="F120" s="532">
        <v>5.0000000000000001E-4</v>
      </c>
      <c r="G120" s="532">
        <v>0</v>
      </c>
      <c r="H120" s="532">
        <v>-1.1999999999999999E-3</v>
      </c>
      <c r="I120" s="532">
        <v>0</v>
      </c>
    </row>
    <row r="121" spans="1:9" s="983" customFormat="1" ht="15" customHeight="1">
      <c r="A121" s="474" t="s">
        <v>418</v>
      </c>
      <c r="B121" s="532">
        <v>1E-4</v>
      </c>
      <c r="C121" s="532">
        <v>3.5999999999999999E-3</v>
      </c>
      <c r="D121" s="532">
        <v>0</v>
      </c>
      <c r="E121" s="532">
        <v>0</v>
      </c>
      <c r="F121" s="532">
        <v>1E-4</v>
      </c>
      <c r="G121" s="532">
        <v>0</v>
      </c>
      <c r="H121" s="532">
        <v>2.01E-2</v>
      </c>
      <c r="I121" s="532">
        <v>1E-3</v>
      </c>
    </row>
    <row r="122" spans="1:9" s="983" customFormat="1" ht="15" customHeight="1" thickBot="1">
      <c r="A122" s="474" t="s">
        <v>419</v>
      </c>
      <c r="B122" s="532">
        <v>4.0000000000000002E-4</v>
      </c>
      <c r="C122" s="532">
        <v>0</v>
      </c>
      <c r="D122" s="532">
        <v>0</v>
      </c>
      <c r="E122" s="532">
        <v>-1E-4</v>
      </c>
      <c r="F122" s="532">
        <v>0</v>
      </c>
      <c r="G122" s="532">
        <v>0</v>
      </c>
      <c r="H122" s="532">
        <v>0</v>
      </c>
      <c r="I122" s="532">
        <v>2.0000000000000001E-4</v>
      </c>
    </row>
    <row r="123" spans="1:9" s="983" customFormat="1" ht="16.5" thickTop="1" thickBot="1">
      <c r="A123" s="107" t="s">
        <v>420</v>
      </c>
      <c r="B123" s="534">
        <v>6.4000000000000003E-3</v>
      </c>
      <c r="C123" s="534">
        <v>2.3E-3</v>
      </c>
      <c r="D123" s="534">
        <v>4.1599999999999998E-2</v>
      </c>
      <c r="E123" s="534">
        <v>5.74E-2</v>
      </c>
      <c r="F123" s="534">
        <v>-2.1000000000000001E-2</v>
      </c>
      <c r="G123" s="534">
        <v>2.2000000000000001E-3</v>
      </c>
      <c r="H123" s="534">
        <v>7.7999999999999996E-3</v>
      </c>
      <c r="I123" s="534">
        <v>9.1000000000000004E-3</v>
      </c>
    </row>
    <row r="124" spans="1:9" s="983" customFormat="1" ht="16.5" thickTop="1" thickBot="1">
      <c r="A124" s="477"/>
      <c r="B124" s="535"/>
      <c r="C124" s="535"/>
      <c r="D124" s="535"/>
      <c r="E124" s="535"/>
      <c r="F124" s="535"/>
      <c r="G124" s="535"/>
      <c r="H124" s="535"/>
      <c r="I124" s="535"/>
    </row>
    <row r="125" spans="1:9" s="983" customFormat="1" ht="15.75" thickTop="1">
      <c r="A125" s="123" t="s">
        <v>421</v>
      </c>
      <c r="B125" s="92"/>
      <c r="C125" s="92"/>
      <c r="D125" s="92"/>
      <c r="E125" s="92"/>
      <c r="F125" s="92"/>
      <c r="G125" s="92"/>
      <c r="H125" s="92"/>
      <c r="I125" s="92"/>
    </row>
    <row r="126" spans="1:9" s="983" customFormat="1">
      <c r="A126" s="123" t="s">
        <v>422</v>
      </c>
      <c r="B126" s="92"/>
      <c r="C126" s="92"/>
      <c r="D126" s="92"/>
      <c r="E126" s="92"/>
      <c r="F126" s="92"/>
      <c r="G126" s="92"/>
      <c r="H126" s="92"/>
      <c r="I126" s="92"/>
    </row>
    <row r="127" spans="1:9" s="983" customFormat="1">
      <c r="A127" s="123" t="s">
        <v>423</v>
      </c>
      <c r="B127" s="92"/>
      <c r="C127" s="92"/>
      <c r="D127" s="92"/>
      <c r="E127" s="92"/>
      <c r="F127" s="92"/>
      <c r="G127" s="92"/>
      <c r="H127" s="92"/>
      <c r="I127" s="92"/>
    </row>
    <row r="128" spans="1:9" s="983" customFormat="1">
      <c r="A128" s="123" t="s">
        <v>424</v>
      </c>
      <c r="B128" s="92"/>
      <c r="C128" s="92"/>
      <c r="D128" s="92"/>
      <c r="E128" s="92"/>
      <c r="F128" s="92"/>
      <c r="G128" s="92"/>
      <c r="H128" s="92"/>
      <c r="I128" s="92"/>
    </row>
    <row r="129" spans="1:9" s="983" customFormat="1">
      <c r="A129" s="123" t="s">
        <v>425</v>
      </c>
      <c r="B129" s="92"/>
      <c r="C129" s="92"/>
      <c r="D129" s="92"/>
      <c r="E129" s="92"/>
      <c r="F129" s="92"/>
      <c r="G129" s="92"/>
      <c r="H129" s="92"/>
      <c r="I129" s="92"/>
    </row>
    <row r="130" spans="1:9" s="983" customFormat="1">
      <c r="A130" s="123" t="s">
        <v>426</v>
      </c>
      <c r="B130" s="92"/>
      <c r="C130" s="92"/>
      <c r="D130" s="92"/>
      <c r="E130" s="92"/>
      <c r="F130" s="92"/>
      <c r="G130" s="92"/>
      <c r="H130" s="92"/>
      <c r="I130" s="92"/>
    </row>
    <row r="131" spans="1:9" s="983" customFormat="1">
      <c r="A131" s="123" t="s">
        <v>427</v>
      </c>
      <c r="B131" s="92"/>
      <c r="C131" s="92"/>
      <c r="D131" s="92"/>
      <c r="E131" s="92"/>
      <c r="F131" s="92"/>
      <c r="G131" s="92"/>
      <c r="H131" s="92"/>
      <c r="I131" s="92"/>
    </row>
    <row r="132" spans="1:9" s="983" customFormat="1">
      <c r="A132" s="123" t="s">
        <v>428</v>
      </c>
      <c r="B132" s="92"/>
      <c r="C132" s="92"/>
      <c r="D132" s="92"/>
      <c r="E132" s="92"/>
      <c r="F132" s="92"/>
      <c r="G132" s="92"/>
      <c r="H132" s="92"/>
      <c r="I132" s="92"/>
    </row>
    <row r="133" spans="1:9" s="983" customFormat="1">
      <c r="A133" s="123" t="s">
        <v>429</v>
      </c>
      <c r="B133" s="92"/>
      <c r="C133" s="92"/>
      <c r="D133" s="92"/>
      <c r="E133" s="92"/>
      <c r="F133" s="92"/>
      <c r="G133" s="92"/>
      <c r="H133" s="92"/>
      <c r="I133" s="92"/>
    </row>
    <row r="134" spans="1:9" s="983" customFormat="1">
      <c r="A134" s="123" t="s">
        <v>864</v>
      </c>
      <c r="B134" s="773"/>
      <c r="C134" s="773"/>
      <c r="D134" s="773"/>
      <c r="E134" s="773"/>
      <c r="F134" s="773"/>
      <c r="G134" s="773"/>
      <c r="H134" s="773"/>
      <c r="I134" s="773"/>
    </row>
    <row r="135" spans="1:9" s="983" customFormat="1" ht="15.75">
      <c r="A135" s="121"/>
      <c r="B135" s="185"/>
      <c r="C135" s="185"/>
      <c r="D135" s="185"/>
      <c r="E135" s="185"/>
      <c r="F135" s="185"/>
      <c r="G135" s="185"/>
      <c r="H135" s="185"/>
      <c r="I135" s="185"/>
    </row>
    <row r="136" spans="1:9" s="983" customFormat="1" ht="15.75">
      <c r="A136" s="121"/>
      <c r="B136" s="185"/>
      <c r="C136" s="185"/>
      <c r="D136" s="185"/>
      <c r="E136" s="185"/>
      <c r="F136" s="185"/>
      <c r="G136" s="185"/>
      <c r="H136" s="185"/>
      <c r="I136" s="185"/>
    </row>
    <row r="137" spans="1:9" s="983" customFormat="1" ht="15.75">
      <c r="A137" s="121"/>
      <c r="B137" s="185"/>
      <c r="C137" s="185"/>
      <c r="D137" s="185"/>
      <c r="E137" s="185"/>
      <c r="F137" s="185"/>
      <c r="G137" s="185"/>
      <c r="H137" s="185"/>
      <c r="I137" s="185"/>
    </row>
    <row r="138" spans="1:9" s="983" customFormat="1" ht="15.75">
      <c r="A138" s="121"/>
      <c r="B138" s="185"/>
      <c r="C138" s="185"/>
      <c r="D138" s="185"/>
      <c r="E138" s="185"/>
      <c r="F138" s="185"/>
      <c r="G138" s="185"/>
      <c r="H138" s="185"/>
      <c r="I138" s="185"/>
    </row>
    <row r="139" spans="1:9" s="983" customFormat="1" ht="15.75">
      <c r="A139" s="121"/>
      <c r="B139" s="185"/>
      <c r="C139" s="185"/>
      <c r="D139" s="185"/>
      <c r="E139" s="185"/>
      <c r="F139" s="185"/>
      <c r="G139" s="185"/>
      <c r="H139" s="185"/>
      <c r="I139" s="185"/>
    </row>
    <row r="140" spans="1:9" s="983" customFormat="1" ht="15.75">
      <c r="A140" s="121"/>
      <c r="B140" s="185"/>
      <c r="C140" s="185"/>
      <c r="D140" s="185"/>
      <c r="E140" s="185"/>
      <c r="F140" s="185"/>
      <c r="G140" s="185"/>
      <c r="H140" s="185"/>
      <c r="I140" s="185"/>
    </row>
    <row r="141" spans="1:9" s="983" customFormat="1" ht="15.75">
      <c r="A141" s="121"/>
      <c r="B141" s="185"/>
      <c r="C141" s="185"/>
      <c r="D141" s="185"/>
      <c r="E141" s="185"/>
      <c r="F141" s="185"/>
      <c r="G141" s="185"/>
      <c r="H141" s="185"/>
      <c r="I141" s="185"/>
    </row>
    <row r="142" spans="1:9" s="983" customFormat="1" ht="15.75">
      <c r="A142" s="121"/>
      <c r="B142" s="185"/>
      <c r="C142" s="185"/>
      <c r="D142" s="185"/>
      <c r="E142" s="185"/>
      <c r="F142" s="185"/>
      <c r="G142" s="185"/>
      <c r="H142" s="185"/>
      <c r="I142" s="185"/>
    </row>
    <row r="143" spans="1:9" s="983" customFormat="1" ht="15.75">
      <c r="A143" s="121"/>
      <c r="B143" s="185"/>
      <c r="C143" s="185"/>
      <c r="D143" s="185"/>
      <c r="E143" s="185"/>
      <c r="F143" s="185"/>
      <c r="G143" s="185"/>
      <c r="H143" s="185"/>
      <c r="I143" s="185"/>
    </row>
    <row r="144" spans="1:9" s="983" customFormat="1" ht="15.75">
      <c r="A144" s="121"/>
      <c r="B144" s="185"/>
      <c r="C144" s="185"/>
      <c r="D144" s="185"/>
      <c r="E144" s="185"/>
      <c r="F144" s="185"/>
      <c r="G144" s="185"/>
      <c r="H144" s="185"/>
      <c r="I144" s="185"/>
    </row>
    <row r="145" spans="1:9" s="983" customFormat="1" ht="15.75">
      <c r="A145" s="121"/>
      <c r="B145" s="185"/>
      <c r="C145" s="185"/>
      <c r="D145" s="185"/>
      <c r="E145" s="185"/>
      <c r="F145" s="185"/>
      <c r="G145" s="185"/>
      <c r="H145" s="185"/>
      <c r="I145" s="185"/>
    </row>
    <row r="146" spans="1:9" s="983" customFormat="1" ht="15.75">
      <c r="A146" s="121"/>
      <c r="B146" s="185"/>
      <c r="C146" s="185"/>
      <c r="D146" s="185"/>
      <c r="E146" s="185"/>
      <c r="F146" s="185"/>
      <c r="G146" s="185"/>
      <c r="H146" s="185"/>
      <c r="I146" s="185"/>
    </row>
    <row r="147" spans="1:9" s="983" customFormat="1" ht="15.75">
      <c r="A147" s="93"/>
    </row>
    <row r="148" spans="1:9" s="983" customFormat="1" ht="15.75">
      <c r="A148" s="93"/>
    </row>
    <row r="149" spans="1:9" s="983" customFormat="1" ht="15.75">
      <c r="A149" s="93"/>
    </row>
    <row r="150" spans="1:9" s="983" customFormat="1" ht="15.75">
      <c r="A150" s="93"/>
    </row>
    <row r="151" spans="1:9" s="983" customFormat="1" ht="15.75">
      <c r="A151" s="93"/>
    </row>
    <row r="152" spans="1:9" s="983" customFormat="1" ht="15.75">
      <c r="A152" s="93"/>
    </row>
    <row r="153" spans="1:9" s="983" customFormat="1" ht="15.75">
      <c r="A153" s="93"/>
    </row>
    <row r="154" spans="1:9" s="983" customFormat="1" ht="15.75">
      <c r="A154" s="93"/>
    </row>
    <row r="155" spans="1:9" s="983" customFormat="1" ht="15.75">
      <c r="A155" s="93"/>
    </row>
    <row r="156" spans="1:9" s="983" customFormat="1" ht="15.75">
      <c r="A156" s="93"/>
    </row>
    <row r="157" spans="1:9" s="983" customFormat="1" ht="15.75">
      <c r="A157" s="93"/>
    </row>
    <row r="158" spans="1:9" s="983" customFormat="1" ht="15.75">
      <c r="A158" s="93"/>
    </row>
    <row r="159" spans="1:9" s="983" customFormat="1" ht="15.75">
      <c r="A159" s="93"/>
    </row>
    <row r="160" spans="1:9" s="983" customFormat="1" ht="15.75">
      <c r="A160" s="93"/>
    </row>
    <row r="161" spans="1:1" s="983" customFormat="1" ht="15.75">
      <c r="A161" s="93"/>
    </row>
    <row r="162" spans="1:1" s="983" customFormat="1" ht="15.75">
      <c r="A162" s="93"/>
    </row>
    <row r="163" spans="1:1" s="983" customFormat="1" ht="15.75">
      <c r="A163" s="93"/>
    </row>
    <row r="164" spans="1:1" s="983" customFormat="1" ht="15.75">
      <c r="A164" s="93"/>
    </row>
    <row r="165" spans="1:1" s="983" customFormat="1" ht="15.75">
      <c r="A165" s="93"/>
    </row>
    <row r="166" spans="1:1" s="983" customFormat="1" ht="15.75">
      <c r="A166" s="93"/>
    </row>
    <row r="167" spans="1:1" s="983" customFormat="1" ht="15.75">
      <c r="A167" s="93"/>
    </row>
    <row r="168" spans="1:1" s="983" customFormat="1" ht="15.75">
      <c r="A168" s="93"/>
    </row>
    <row r="169" spans="1:1" s="983" customFormat="1" ht="15.75">
      <c r="A169" s="93"/>
    </row>
    <row r="170" spans="1:1" s="983" customFormat="1" ht="15.75">
      <c r="A170" s="93"/>
    </row>
    <row r="171" spans="1:1" s="983" customFormat="1" ht="15.75">
      <c r="A171" s="93"/>
    </row>
    <row r="172" spans="1:1" s="983" customFormat="1" ht="15.75">
      <c r="A172" s="93"/>
    </row>
    <row r="173" spans="1:1" s="983" customFormat="1" ht="15.75">
      <c r="A173" s="93"/>
    </row>
    <row r="174" spans="1:1" s="983" customFormat="1" ht="15.75">
      <c r="A174" s="93"/>
    </row>
    <row r="175" spans="1:1" s="983" customFormat="1" ht="15.75">
      <c r="A175" s="93"/>
    </row>
    <row r="176" spans="1:1" s="983" customFormat="1" ht="15.75">
      <c r="A176" s="93"/>
    </row>
    <row r="177" spans="1:1" s="983" customFormat="1" ht="15.75">
      <c r="A177" s="93"/>
    </row>
    <row r="178" spans="1:1" s="983" customFormat="1" ht="15.75">
      <c r="A178" s="93"/>
    </row>
    <row r="179" spans="1:1" s="983" customFormat="1" ht="15.75">
      <c r="A179" s="93"/>
    </row>
    <row r="180" spans="1:1" s="983" customFormat="1" ht="15.75">
      <c r="A180" s="93"/>
    </row>
    <row r="181" spans="1:1" s="983" customFormat="1" ht="15.75">
      <c r="A181" s="93"/>
    </row>
    <row r="182" spans="1:1" s="983" customFormat="1" ht="15.75">
      <c r="A182" s="93"/>
    </row>
    <row r="183" spans="1:1" s="983" customFormat="1" ht="15.75">
      <c r="A183" s="93"/>
    </row>
    <row r="184" spans="1:1" s="983" customFormat="1" ht="15.75">
      <c r="A184" s="93"/>
    </row>
    <row r="185" spans="1:1" s="983" customFormat="1" ht="15.75">
      <c r="A185" s="93"/>
    </row>
    <row r="186" spans="1:1" s="983" customFormat="1" ht="15.75">
      <c r="A186" s="93"/>
    </row>
    <row r="187" spans="1:1" s="983" customFormat="1" ht="15.75">
      <c r="A187" s="93"/>
    </row>
    <row r="188" spans="1:1" s="983" customFormat="1" ht="15.75">
      <c r="A188" s="93"/>
    </row>
    <row r="189" spans="1:1" s="983" customFormat="1" ht="15.75">
      <c r="A189" s="93"/>
    </row>
    <row r="190" spans="1:1" s="983" customFormat="1" ht="15.75">
      <c r="A190" s="93"/>
    </row>
    <row r="191" spans="1:1" s="983" customFormat="1" ht="15.75">
      <c r="A191" s="93"/>
    </row>
    <row r="192" spans="1:1" s="983" customFormat="1" ht="15.75">
      <c r="A192" s="93"/>
    </row>
    <row r="193" spans="1:10" s="983" customFormat="1" ht="15.75">
      <c r="A193" s="93"/>
    </row>
    <row r="194" spans="1:10" s="983" customFormat="1" ht="15.75">
      <c r="A194" s="93"/>
    </row>
    <row r="195" spans="1:10" s="983" customFormat="1" ht="15.75">
      <c r="A195" s="93"/>
    </row>
    <row r="196" spans="1:10" s="983" customFormat="1" ht="15.75">
      <c r="A196" s="93"/>
    </row>
    <row r="197" spans="1:10" s="983" customFormat="1" ht="15.75">
      <c r="A197" s="93"/>
    </row>
    <row r="198" spans="1:10" s="983" customFormat="1" ht="15.75">
      <c r="A198" s="93"/>
    </row>
    <row r="199" spans="1:10" s="983" customFormat="1" ht="15.75">
      <c r="A199" s="93"/>
    </row>
    <row r="200" spans="1:10" s="983" customFormat="1" ht="15.75">
      <c r="A200" s="93"/>
    </row>
    <row r="201" spans="1:10" s="983" customFormat="1" ht="15.75">
      <c r="A201" s="93"/>
      <c r="J201" s="186"/>
    </row>
    <row r="202" spans="1:10" s="983" customFormat="1" ht="15.75">
      <c r="A202" s="93"/>
      <c r="J202" s="186"/>
    </row>
    <row r="203" spans="1:10" s="983" customFormat="1" ht="15.75">
      <c r="A203" s="93"/>
      <c r="J203" s="186"/>
    </row>
    <row r="204" spans="1:10" s="983" customFormat="1" ht="15.75">
      <c r="A204" s="93"/>
      <c r="J204" s="186"/>
    </row>
    <row r="205" spans="1:10" s="983" customFormat="1" ht="15.75">
      <c r="A205" s="93"/>
      <c r="J205" s="186"/>
    </row>
    <row r="206" spans="1:10" s="983" customFormat="1" ht="15.75">
      <c r="A206" s="93"/>
      <c r="J206" s="186"/>
    </row>
    <row r="207" spans="1:10" s="983" customFormat="1" ht="15.75">
      <c r="A207" s="93"/>
      <c r="J207" s="186"/>
    </row>
    <row r="208" spans="1:10" s="983" customFormat="1" ht="15.75">
      <c r="A208" s="93"/>
      <c r="J208" s="186"/>
    </row>
    <row r="209" spans="1:10" s="983" customFormat="1" ht="15.75">
      <c r="A209" s="93"/>
      <c r="J209" s="186"/>
    </row>
    <row r="210" spans="1:10" s="983" customFormat="1" ht="15.75">
      <c r="A210" s="93"/>
      <c r="J210" s="186"/>
    </row>
    <row r="211" spans="1:10" s="983" customFormat="1" ht="15.75">
      <c r="A211" s="93"/>
      <c r="J211" s="186"/>
    </row>
    <row r="212" spans="1:10" s="983" customFormat="1" ht="15.75">
      <c r="A212" s="93"/>
      <c r="J212" s="186"/>
    </row>
    <row r="213" spans="1:10" s="983" customFormat="1" ht="15.75">
      <c r="A213" s="93"/>
      <c r="J213" s="186"/>
    </row>
    <row r="214" spans="1:10" s="983" customFormat="1" ht="15.75">
      <c r="A214" s="93"/>
      <c r="J214" s="186"/>
    </row>
    <row r="215" spans="1:10" s="983" customFormat="1" ht="15.75">
      <c r="A215" s="93"/>
      <c r="J215" s="186"/>
    </row>
    <row r="216" spans="1:10" s="983" customFormat="1" ht="15.75">
      <c r="A216" s="93"/>
      <c r="J216" s="186"/>
    </row>
    <row r="217" spans="1:10" s="983" customFormat="1" ht="15.75">
      <c r="A217" s="93"/>
      <c r="J217" s="186"/>
    </row>
    <row r="218" spans="1:10" s="983" customFormat="1" ht="15.75">
      <c r="A218" s="93"/>
      <c r="J218" s="186"/>
    </row>
    <row r="219" spans="1:10" s="983" customFormat="1" ht="15.75">
      <c r="A219" s="93"/>
      <c r="J219" s="186"/>
    </row>
    <row r="220" spans="1:10" s="983" customFormat="1" ht="15.75">
      <c r="A220" s="93"/>
      <c r="J220" s="186"/>
    </row>
    <row r="221" spans="1:10" s="983" customFormat="1" ht="15.75">
      <c r="A221" s="93"/>
      <c r="J221" s="186"/>
    </row>
    <row r="222" spans="1:10" s="983" customFormat="1" ht="15.75">
      <c r="A222" s="93"/>
      <c r="J222" s="186"/>
    </row>
    <row r="223" spans="1:10" s="983" customFormat="1" ht="15.75">
      <c r="A223" s="93"/>
      <c r="J223" s="186"/>
    </row>
    <row r="224" spans="1:10" s="983" customFormat="1" ht="15.75">
      <c r="A224" s="93"/>
      <c r="J224" s="186"/>
    </row>
    <row r="225" spans="1:10" s="983" customFormat="1" ht="15.75">
      <c r="A225" s="93"/>
      <c r="J225" s="186"/>
    </row>
    <row r="226" spans="1:10" s="983" customFormat="1" ht="15.75">
      <c r="A226" s="93"/>
      <c r="J226" s="186"/>
    </row>
    <row r="227" spans="1:10" s="983" customFormat="1" ht="15.75">
      <c r="A227" s="93"/>
      <c r="J227" s="186"/>
    </row>
    <row r="228" spans="1:10" s="983" customFormat="1" ht="15.75">
      <c r="A228" s="93"/>
      <c r="J228" s="186"/>
    </row>
    <row r="229" spans="1:10" s="983" customFormat="1" ht="15.75">
      <c r="A229" s="93"/>
      <c r="J229" s="186"/>
    </row>
    <row r="230" spans="1:10" s="983" customFormat="1" ht="15.75">
      <c r="A230" s="93"/>
      <c r="J230" s="186"/>
    </row>
    <row r="231" spans="1:10" s="983" customFormat="1" ht="15.75">
      <c r="A231" s="93"/>
      <c r="J231" s="186"/>
    </row>
    <row r="232" spans="1:10" s="983" customFormat="1" ht="15.75">
      <c r="A232" s="93"/>
      <c r="J232" s="186"/>
    </row>
    <row r="233" spans="1:10" s="983" customFormat="1" ht="15.75">
      <c r="A233" s="93"/>
      <c r="J233" s="186"/>
    </row>
    <row r="234" spans="1:10" s="983" customFormat="1" ht="15.75">
      <c r="A234" s="93"/>
      <c r="J234" s="186"/>
    </row>
    <row r="235" spans="1:10" s="983" customFormat="1" ht="15.75">
      <c r="A235" s="93"/>
      <c r="J235" s="186"/>
    </row>
    <row r="236" spans="1:10" s="983" customFormat="1" ht="15.75">
      <c r="A236" s="93"/>
      <c r="J236" s="186"/>
    </row>
    <row r="237" spans="1:10" s="983" customFormat="1" ht="15.75">
      <c r="A237" s="93"/>
      <c r="J237" s="186"/>
    </row>
    <row r="238" spans="1:10" s="983" customFormat="1" ht="15.75">
      <c r="A238" s="93"/>
      <c r="J238" s="186"/>
    </row>
    <row r="239" spans="1:10" s="983" customFormat="1" ht="15.75">
      <c r="A239" s="93"/>
      <c r="J239" s="186"/>
    </row>
    <row r="240" spans="1:10" s="983" customFormat="1" ht="15.75">
      <c r="A240" s="93"/>
      <c r="J240" s="186"/>
    </row>
    <row r="241" spans="1:10" s="983" customFormat="1" ht="15.75">
      <c r="A241" s="93"/>
      <c r="J241" s="186"/>
    </row>
    <row r="242" spans="1:10" s="983" customFormat="1" ht="15.75">
      <c r="A242" s="93"/>
      <c r="J242" s="186"/>
    </row>
    <row r="243" spans="1:10" s="983" customFormat="1" ht="15.75">
      <c r="A243" s="93"/>
      <c r="J243" s="186"/>
    </row>
    <row r="244" spans="1:10" s="983" customFormat="1" ht="15.75">
      <c r="A244" s="93"/>
      <c r="J244" s="186"/>
    </row>
    <row r="245" spans="1:10" s="983" customFormat="1" ht="15.75">
      <c r="A245" s="93"/>
      <c r="J245" s="186"/>
    </row>
    <row r="246" spans="1:10" s="983" customFormat="1" ht="15.75">
      <c r="A246" s="93"/>
      <c r="J246" s="186"/>
    </row>
    <row r="247" spans="1:10" s="983" customFormat="1" ht="15.75">
      <c r="A247" s="93"/>
      <c r="J247" s="186"/>
    </row>
    <row r="248" spans="1:10" s="983" customFormat="1" ht="15.75">
      <c r="A248" s="93"/>
      <c r="J248" s="186"/>
    </row>
    <row r="249" spans="1:10" s="983" customFormat="1" ht="15.75">
      <c r="A249" s="93"/>
      <c r="J249" s="186"/>
    </row>
    <row r="250" spans="1:10" s="983" customFormat="1" ht="15.75">
      <c r="A250" s="93"/>
      <c r="J250" s="186"/>
    </row>
    <row r="251" spans="1:10" s="983" customFormat="1" ht="15.75">
      <c r="A251" s="93"/>
      <c r="J251" s="186"/>
    </row>
    <row r="252" spans="1:10" s="983" customFormat="1" ht="15.75">
      <c r="A252" s="93"/>
      <c r="J252" s="186"/>
    </row>
    <row r="253" spans="1:10" s="983" customFormat="1" ht="15.75">
      <c r="A253" s="93"/>
      <c r="J253" s="186"/>
    </row>
    <row r="254" spans="1:10" s="983" customFormat="1" ht="15.75">
      <c r="A254" s="93"/>
      <c r="J254" s="186"/>
    </row>
    <row r="255" spans="1:10" s="983" customFormat="1" ht="15.75">
      <c r="A255" s="93"/>
      <c r="J255" s="186"/>
    </row>
    <row r="256" spans="1:10" s="983" customFormat="1" ht="15.75">
      <c r="A256" s="93"/>
      <c r="J256" s="186"/>
    </row>
    <row r="257" spans="1:10" s="983" customFormat="1" ht="15.75">
      <c r="A257" s="93"/>
      <c r="J257" s="186"/>
    </row>
    <row r="258" spans="1:10" s="983" customFormat="1" ht="15.75">
      <c r="A258" s="93"/>
      <c r="J258" s="186"/>
    </row>
    <row r="259" spans="1:10" s="983" customFormat="1" ht="15.75">
      <c r="A259" s="93"/>
      <c r="J259" s="186"/>
    </row>
    <row r="260" spans="1:10" s="983" customFormat="1" ht="15.75">
      <c r="A260" s="93"/>
      <c r="J260" s="186"/>
    </row>
    <row r="261" spans="1:10" s="983" customFormat="1" ht="15.75">
      <c r="A261" s="93"/>
      <c r="J261" s="186"/>
    </row>
    <row r="262" spans="1:10" s="983" customFormat="1" ht="15.75">
      <c r="A262" s="93"/>
      <c r="J262" s="186"/>
    </row>
    <row r="263" spans="1:10" s="983" customFormat="1" ht="15.75">
      <c r="A263" s="93"/>
      <c r="J263" s="186"/>
    </row>
    <row r="264" spans="1:10" s="983" customFormat="1" ht="15.75">
      <c r="A264" s="93"/>
      <c r="J264" s="186"/>
    </row>
    <row r="265" spans="1:10" s="983" customFormat="1" ht="15.75">
      <c r="A265" s="93"/>
      <c r="J265" s="186"/>
    </row>
    <row r="266" spans="1:10" s="983" customFormat="1" ht="15.75">
      <c r="A266" s="93"/>
      <c r="J266" s="186"/>
    </row>
    <row r="267" spans="1:10" s="983" customFormat="1" ht="15.75">
      <c r="A267" s="93"/>
      <c r="J267" s="186"/>
    </row>
    <row r="268" spans="1:10" s="983" customFormat="1" ht="15.75">
      <c r="A268" s="93"/>
      <c r="J268" s="186"/>
    </row>
    <row r="269" spans="1:10" s="983" customFormat="1" ht="15.75">
      <c r="A269" s="93"/>
      <c r="J269" s="186"/>
    </row>
    <row r="270" spans="1:10" s="983" customFormat="1" ht="15.75">
      <c r="A270" s="93"/>
      <c r="J270" s="186"/>
    </row>
    <row r="271" spans="1:10" s="983" customFormat="1" ht="15.75">
      <c r="A271" s="93"/>
      <c r="J271" s="186"/>
    </row>
    <row r="272" spans="1:10" s="983" customFormat="1" ht="15.75">
      <c r="A272" s="93"/>
      <c r="J272" s="186"/>
    </row>
    <row r="273" spans="1:10" s="983" customFormat="1" ht="15.75">
      <c r="A273" s="93"/>
      <c r="J273" s="186"/>
    </row>
    <row r="274" spans="1:10" s="983" customFormat="1" ht="15.75">
      <c r="A274" s="93"/>
      <c r="J274" s="186"/>
    </row>
    <row r="275" spans="1:10" s="983" customFormat="1" ht="15.75">
      <c r="A275" s="93"/>
      <c r="J275" s="186"/>
    </row>
    <row r="276" spans="1:10" s="983" customFormat="1" ht="15.75">
      <c r="A276" s="93"/>
      <c r="J276" s="186"/>
    </row>
    <row r="277" spans="1:10" s="983" customFormat="1" ht="15.75">
      <c r="A277" s="93"/>
      <c r="J277" s="186"/>
    </row>
    <row r="278" spans="1:10" s="983" customFormat="1" ht="15.75">
      <c r="A278" s="93"/>
      <c r="J278" s="186"/>
    </row>
    <row r="279" spans="1:10" s="983" customFormat="1" ht="15.75">
      <c r="A279" s="93"/>
      <c r="J279" s="186"/>
    </row>
    <row r="280" spans="1:10" s="983" customFormat="1" ht="15.75">
      <c r="A280" s="93"/>
      <c r="J280" s="186"/>
    </row>
    <row r="281" spans="1:10" s="983" customFormat="1" ht="15.75">
      <c r="A281" s="93"/>
      <c r="J281" s="186"/>
    </row>
    <row r="282" spans="1:10" s="983" customFormat="1" ht="15.75">
      <c r="A282" s="93"/>
      <c r="J282" s="186"/>
    </row>
    <row r="283" spans="1:10" s="983" customFormat="1" ht="15.75">
      <c r="A283" s="93"/>
      <c r="J283" s="186"/>
    </row>
    <row r="284" spans="1:10" s="983" customFormat="1" ht="15.75">
      <c r="A284" s="93"/>
      <c r="J284" s="186"/>
    </row>
    <row r="285" spans="1:10" s="983" customFormat="1" ht="15.75">
      <c r="A285" s="93"/>
      <c r="J285" s="186"/>
    </row>
    <row r="286" spans="1:10" s="983" customFormat="1" ht="15.75">
      <c r="A286" s="93"/>
      <c r="J286" s="186"/>
    </row>
    <row r="287" spans="1:10" s="983" customFormat="1" ht="15.75">
      <c r="A287" s="93"/>
      <c r="J287" s="186"/>
    </row>
    <row r="288" spans="1:10" s="983" customFormat="1" ht="15.75">
      <c r="A288" s="93"/>
      <c r="J288" s="186"/>
    </row>
    <row r="289" spans="1:10" s="983" customFormat="1" ht="15.75">
      <c r="A289" s="93"/>
      <c r="J289" s="186"/>
    </row>
    <row r="290" spans="1:10" s="983" customFormat="1" ht="15.75">
      <c r="A290" s="93"/>
      <c r="J290" s="186"/>
    </row>
    <row r="291" spans="1:10" s="983" customFormat="1" ht="15.75">
      <c r="A291" s="93"/>
      <c r="J291" s="186"/>
    </row>
    <row r="292" spans="1:10" s="983" customFormat="1" ht="15.75">
      <c r="A292" s="93"/>
      <c r="J292" s="186"/>
    </row>
    <row r="293" spans="1:10" s="983" customFormat="1" ht="15.75">
      <c r="A293" s="93"/>
      <c r="J293" s="186"/>
    </row>
    <row r="294" spans="1:10" s="983" customFormat="1" ht="15.75">
      <c r="A294" s="93"/>
      <c r="J294" s="186"/>
    </row>
    <row r="295" spans="1:10" s="983" customFormat="1" ht="15.75">
      <c r="A295" s="93"/>
      <c r="J295" s="186"/>
    </row>
    <row r="296" spans="1:10" s="983" customFormat="1" ht="15.75">
      <c r="A296" s="93"/>
      <c r="J296" s="186"/>
    </row>
    <row r="297" spans="1:10" s="983" customFormat="1" ht="15.75">
      <c r="A297" s="93"/>
      <c r="J297" s="186"/>
    </row>
    <row r="298" spans="1:10" s="983" customFormat="1" ht="15.75">
      <c r="A298" s="93"/>
      <c r="J298" s="186"/>
    </row>
    <row r="299" spans="1:10" s="983" customFormat="1" ht="15.75">
      <c r="A299" s="93"/>
      <c r="J299" s="186"/>
    </row>
    <row r="300" spans="1:10" s="983" customFormat="1" ht="15.75">
      <c r="A300" s="93"/>
      <c r="J300" s="186"/>
    </row>
    <row r="301" spans="1:10" s="983" customFormat="1" ht="15.75">
      <c r="A301" s="93"/>
      <c r="J301" s="186"/>
    </row>
    <row r="302" spans="1:10" s="983" customFormat="1" ht="15.75">
      <c r="A302" s="93"/>
      <c r="J302" s="186"/>
    </row>
    <row r="303" spans="1:10" s="983" customFormat="1" ht="15.75">
      <c r="A303" s="93"/>
      <c r="J303" s="186"/>
    </row>
    <row r="304" spans="1:10" s="983" customFormat="1" ht="15.75">
      <c r="A304" s="93"/>
      <c r="J304" s="186"/>
    </row>
    <row r="305" spans="1:10" s="983" customFormat="1" ht="15.75">
      <c r="A305" s="93"/>
      <c r="J305" s="186"/>
    </row>
    <row r="306" spans="1:10" s="983" customFormat="1" ht="15.75">
      <c r="A306" s="93"/>
      <c r="J306" s="186"/>
    </row>
    <row r="307" spans="1:10" s="983" customFormat="1" ht="15.75">
      <c r="A307" s="93"/>
      <c r="J307" s="186"/>
    </row>
    <row r="308" spans="1:10" s="983" customFormat="1" ht="15.75">
      <c r="A308" s="93"/>
      <c r="J308" s="186"/>
    </row>
    <row r="309" spans="1:10" s="983" customFormat="1" ht="15.75">
      <c r="A309" s="93"/>
      <c r="J309" s="186"/>
    </row>
    <row r="310" spans="1:10" s="983" customFormat="1" ht="15.75">
      <c r="A310" s="93"/>
      <c r="J310" s="186"/>
    </row>
    <row r="311" spans="1:10" s="983" customFormat="1" ht="15.75">
      <c r="A311" s="93"/>
      <c r="J311" s="186"/>
    </row>
    <row r="312" spans="1:10" s="983" customFormat="1" ht="15.75">
      <c r="A312" s="93"/>
      <c r="J312" s="186"/>
    </row>
    <row r="313" spans="1:10" s="983" customFormat="1" ht="15.75">
      <c r="A313" s="93"/>
      <c r="J313" s="186"/>
    </row>
    <row r="314" spans="1:10" s="983" customFormat="1" ht="15.75">
      <c r="A314" s="93"/>
      <c r="J314" s="186"/>
    </row>
    <row r="315" spans="1:10" s="983" customFormat="1" ht="15.75">
      <c r="A315" s="93"/>
      <c r="J315" s="186"/>
    </row>
    <row r="316" spans="1:10" s="983" customFormat="1" ht="15.75">
      <c r="A316" s="93"/>
      <c r="J316" s="186"/>
    </row>
    <row r="317" spans="1:10" s="983" customFormat="1" ht="15.75">
      <c r="A317" s="93"/>
      <c r="J317" s="186"/>
    </row>
    <row r="318" spans="1:10" s="983" customFormat="1" ht="15.75">
      <c r="A318" s="93"/>
      <c r="J318" s="186"/>
    </row>
    <row r="319" spans="1:10" s="983" customFormat="1" ht="15.75">
      <c r="A319" s="93"/>
      <c r="J319" s="186"/>
    </row>
    <row r="320" spans="1:10" s="983" customFormat="1" ht="15.75">
      <c r="A320" s="93"/>
      <c r="J320" s="186"/>
    </row>
    <row r="321" spans="1:10" s="983" customFormat="1" ht="15.75">
      <c r="A321" s="93"/>
      <c r="J321" s="186"/>
    </row>
    <row r="322" spans="1:10" s="983" customFormat="1" ht="15.75">
      <c r="A322" s="93"/>
      <c r="J322" s="186"/>
    </row>
    <row r="323" spans="1:10" s="983" customFormat="1" ht="15.75">
      <c r="A323" s="93"/>
      <c r="J323" s="186"/>
    </row>
    <row r="324" spans="1:10" s="983" customFormat="1" ht="15.75">
      <c r="A324" s="93"/>
      <c r="J324" s="186"/>
    </row>
    <row r="325" spans="1:10" s="983" customFormat="1" ht="15.75">
      <c r="A325" s="93"/>
      <c r="J325" s="186"/>
    </row>
    <row r="326" spans="1:10" s="983" customFormat="1" ht="15.75">
      <c r="A326" s="93"/>
      <c r="J326" s="186"/>
    </row>
    <row r="327" spans="1:10" s="983" customFormat="1" ht="15.75">
      <c r="A327" s="93"/>
      <c r="J327" s="186"/>
    </row>
    <row r="328" spans="1:10" s="983" customFormat="1" ht="15.75">
      <c r="A328" s="93"/>
      <c r="J328" s="186"/>
    </row>
    <row r="329" spans="1:10" s="983" customFormat="1" ht="15.75">
      <c r="A329" s="93"/>
      <c r="J329" s="186"/>
    </row>
    <row r="330" spans="1:10" s="983" customFormat="1" ht="15.75">
      <c r="A330" s="93"/>
      <c r="J330" s="186"/>
    </row>
    <row r="331" spans="1:10" s="983" customFormat="1" ht="15.75">
      <c r="A331" s="93"/>
      <c r="J331" s="186"/>
    </row>
    <row r="332" spans="1:10" s="983" customFormat="1" ht="15.75">
      <c r="A332" s="93"/>
      <c r="J332" s="186"/>
    </row>
    <row r="333" spans="1:10" s="983" customFormat="1" ht="15.75">
      <c r="A333" s="93"/>
      <c r="J333" s="186"/>
    </row>
    <row r="334" spans="1:10" s="983" customFormat="1" ht="15.75">
      <c r="A334" s="93"/>
      <c r="J334" s="186"/>
    </row>
    <row r="335" spans="1:10" s="983" customFormat="1" ht="15.75">
      <c r="A335" s="93"/>
      <c r="J335" s="186"/>
    </row>
    <row r="336" spans="1:10" s="983" customFormat="1" ht="15.75">
      <c r="A336" s="93"/>
      <c r="J336" s="186"/>
    </row>
    <row r="337" spans="1:10" s="983" customFormat="1" ht="15.75">
      <c r="A337" s="93"/>
      <c r="J337" s="186"/>
    </row>
    <row r="338" spans="1:10" s="983" customFormat="1" ht="15.75">
      <c r="A338" s="93"/>
      <c r="J338" s="186"/>
    </row>
    <row r="339" spans="1:10" s="983" customFormat="1" ht="15.75">
      <c r="A339" s="93"/>
      <c r="J339" s="186"/>
    </row>
    <row r="340" spans="1:10" s="983" customFormat="1" ht="15.75">
      <c r="A340" s="93"/>
      <c r="J340" s="186"/>
    </row>
    <row r="341" spans="1:10" s="983" customFormat="1" ht="15.75">
      <c r="A341" s="93"/>
      <c r="J341" s="186"/>
    </row>
    <row r="342" spans="1:10" s="983" customFormat="1" ht="15.75">
      <c r="A342" s="93"/>
      <c r="J342" s="186"/>
    </row>
    <row r="343" spans="1:10" s="983" customFormat="1" ht="15.75">
      <c r="A343" s="93"/>
      <c r="J343" s="186"/>
    </row>
    <row r="344" spans="1:10" s="983" customFormat="1" ht="15.75">
      <c r="A344" s="93"/>
      <c r="J344" s="186"/>
    </row>
    <row r="345" spans="1:10" s="983" customFormat="1" ht="15.75">
      <c r="A345" s="93"/>
      <c r="J345" s="186"/>
    </row>
    <row r="346" spans="1:10" s="983" customFormat="1" ht="15.75">
      <c r="A346" s="93"/>
      <c r="J346" s="186"/>
    </row>
    <row r="347" spans="1:10" s="983" customFormat="1" ht="15.75">
      <c r="A347" s="93"/>
      <c r="J347" s="186"/>
    </row>
    <row r="348" spans="1:10" s="983" customFormat="1" ht="15.75">
      <c r="A348" s="93"/>
      <c r="J348" s="186"/>
    </row>
    <row r="349" spans="1:10" s="983" customFormat="1" ht="15.75">
      <c r="A349" s="93"/>
      <c r="J349" s="186"/>
    </row>
    <row r="350" spans="1:10" s="983" customFormat="1" ht="15.75">
      <c r="A350" s="93"/>
      <c r="J350" s="186"/>
    </row>
    <row r="351" spans="1:10" s="983" customFormat="1" ht="15.75">
      <c r="A351" s="93"/>
      <c r="J351" s="186"/>
    </row>
    <row r="352" spans="1:10" s="983" customFormat="1" ht="15.75">
      <c r="A352" s="93"/>
      <c r="J352" s="186"/>
    </row>
    <row r="353" spans="1:10" s="983" customFormat="1" ht="15.75">
      <c r="A353" s="93"/>
      <c r="J353" s="186"/>
    </row>
    <row r="354" spans="1:10" s="983" customFormat="1" ht="15.75">
      <c r="A354" s="93"/>
      <c r="J354" s="186"/>
    </row>
    <row r="355" spans="1:10" s="983" customFormat="1" ht="15.75">
      <c r="A355" s="93"/>
      <c r="J355" s="186"/>
    </row>
    <row r="356" spans="1:10" s="983" customFormat="1" ht="15.75">
      <c r="A356" s="93"/>
      <c r="J356" s="186"/>
    </row>
    <row r="357" spans="1:10" s="983" customFormat="1" ht="15.75">
      <c r="A357" s="93"/>
      <c r="J357" s="186"/>
    </row>
    <row r="358" spans="1:10" s="983" customFormat="1" ht="15.75">
      <c r="A358" s="93"/>
      <c r="J358" s="186"/>
    </row>
    <row r="359" spans="1:10" s="983" customFormat="1" ht="15.75">
      <c r="A359" s="93"/>
      <c r="J359" s="186"/>
    </row>
    <row r="360" spans="1:10" s="983" customFormat="1" ht="15.75">
      <c r="A360" s="93"/>
      <c r="J360" s="186"/>
    </row>
    <row r="361" spans="1:10" s="983" customFormat="1" ht="15.75">
      <c r="A361" s="93"/>
      <c r="J361" s="186"/>
    </row>
    <row r="362" spans="1:10" s="983" customFormat="1" ht="15.75">
      <c r="A362" s="93"/>
      <c r="J362" s="186"/>
    </row>
    <row r="363" spans="1:10" s="983" customFormat="1" ht="15.75">
      <c r="A363" s="93"/>
      <c r="J363" s="186"/>
    </row>
    <row r="364" spans="1:10" s="983" customFormat="1" ht="15.75">
      <c r="A364" s="93"/>
      <c r="J364" s="186"/>
    </row>
    <row r="365" spans="1:10" s="983" customFormat="1" ht="15.75">
      <c r="A365" s="93"/>
      <c r="J365" s="186"/>
    </row>
    <row r="366" spans="1:10" s="983" customFormat="1" ht="15.75">
      <c r="A366" s="93"/>
      <c r="J366" s="186"/>
    </row>
    <row r="367" spans="1:10" s="983" customFormat="1" ht="15.75">
      <c r="A367" s="93"/>
      <c r="J367" s="186"/>
    </row>
    <row r="368" spans="1:10" s="983" customFormat="1" ht="15.75">
      <c r="A368" s="93"/>
      <c r="J368" s="186"/>
    </row>
    <row r="369" spans="1:10" s="983" customFormat="1" ht="15.75">
      <c r="A369" s="93"/>
      <c r="J369" s="186"/>
    </row>
    <row r="370" spans="1:10" s="983" customFormat="1" ht="15.75">
      <c r="A370" s="93"/>
      <c r="J370" s="186"/>
    </row>
    <row r="371" spans="1:10" s="983" customFormat="1" ht="15.75">
      <c r="A371" s="93"/>
      <c r="J371" s="186"/>
    </row>
    <row r="372" spans="1:10" s="983" customFormat="1" ht="15.75">
      <c r="A372" s="93"/>
      <c r="J372" s="186"/>
    </row>
    <row r="373" spans="1:10" s="983" customFormat="1" ht="15.75">
      <c r="A373" s="93"/>
      <c r="J373" s="186"/>
    </row>
    <row r="374" spans="1:10" s="983" customFormat="1" ht="15.75">
      <c r="A374" s="93"/>
      <c r="J374" s="186"/>
    </row>
    <row r="375" spans="1:10" s="983" customFormat="1" ht="15.75">
      <c r="A375" s="93"/>
      <c r="J375" s="186"/>
    </row>
    <row r="376" spans="1:10" s="983" customFormat="1" ht="15.75">
      <c r="A376" s="93"/>
      <c r="J376" s="186"/>
    </row>
    <row r="377" spans="1:10" s="983" customFormat="1" ht="15.75">
      <c r="A377" s="93"/>
      <c r="J377" s="186"/>
    </row>
    <row r="378" spans="1:10" s="983" customFormat="1" ht="15.75">
      <c r="A378" s="93"/>
      <c r="J378" s="186"/>
    </row>
    <row r="379" spans="1:10" s="983" customFormat="1" ht="15.75">
      <c r="A379" s="93"/>
      <c r="J379" s="186"/>
    </row>
    <row r="380" spans="1:10" s="983" customFormat="1" ht="15.75">
      <c r="A380" s="93"/>
      <c r="J380" s="186"/>
    </row>
    <row r="381" spans="1:10" s="983" customFormat="1" ht="15.75">
      <c r="A381" s="93"/>
      <c r="J381" s="186"/>
    </row>
    <row r="382" spans="1:10" s="983" customFormat="1" ht="15.75">
      <c r="A382" s="93"/>
      <c r="J382" s="186"/>
    </row>
    <row r="383" spans="1:10" s="983" customFormat="1" ht="15.75">
      <c r="A383" s="93"/>
      <c r="J383" s="186"/>
    </row>
    <row r="384" spans="1:10" s="983" customFormat="1" ht="15.75">
      <c r="A384" s="93"/>
      <c r="J384" s="186"/>
    </row>
    <row r="385" spans="1:10" s="983" customFormat="1" ht="15.75">
      <c r="A385" s="93"/>
      <c r="J385" s="186"/>
    </row>
    <row r="386" spans="1:10" s="983" customFormat="1" ht="15.75">
      <c r="A386" s="93"/>
      <c r="J386" s="186"/>
    </row>
    <row r="387" spans="1:10" s="983" customFormat="1" ht="15.75">
      <c r="A387" s="93"/>
      <c r="J387" s="186"/>
    </row>
    <row r="388" spans="1:10" s="983" customFormat="1" ht="15.75">
      <c r="A388" s="93"/>
      <c r="J388" s="186"/>
    </row>
    <row r="389" spans="1:10" s="983" customFormat="1" ht="15.75">
      <c r="A389" s="93"/>
      <c r="J389" s="186"/>
    </row>
    <row r="390" spans="1:10" s="983" customFormat="1" ht="15.75">
      <c r="A390" s="93"/>
      <c r="J390" s="186"/>
    </row>
    <row r="391" spans="1:10" s="983" customFormat="1" ht="15.75">
      <c r="A391" s="93"/>
      <c r="J391" s="186"/>
    </row>
    <row r="392" spans="1:10" s="983" customFormat="1" ht="15.75">
      <c r="A392" s="93"/>
      <c r="J392" s="186"/>
    </row>
    <row r="393" spans="1:10" s="983" customFormat="1" ht="15.75">
      <c r="A393" s="93"/>
      <c r="J393" s="186"/>
    </row>
    <row r="394" spans="1:10" s="983" customFormat="1" ht="15.75">
      <c r="A394" s="93"/>
      <c r="J394" s="186"/>
    </row>
    <row r="395" spans="1:10" s="983" customFormat="1" ht="15.75">
      <c r="A395" s="93"/>
      <c r="J395" s="186"/>
    </row>
    <row r="396" spans="1:10" s="983" customFormat="1" ht="15.75">
      <c r="A396" s="93"/>
      <c r="J396" s="186"/>
    </row>
    <row r="397" spans="1:10" s="983" customFormat="1" ht="15.75">
      <c r="A397" s="93"/>
      <c r="J397" s="186"/>
    </row>
    <row r="398" spans="1:10" s="983" customFormat="1" ht="15.75">
      <c r="A398" s="93"/>
      <c r="J398" s="186"/>
    </row>
    <row r="399" spans="1:10" s="983" customFormat="1" ht="15.75">
      <c r="A399" s="93"/>
      <c r="J399" s="186"/>
    </row>
    <row r="400" spans="1:10" s="983" customFormat="1" ht="15.75">
      <c r="A400" s="93"/>
      <c r="J400" s="186"/>
    </row>
    <row r="401" spans="1:10" s="983" customFormat="1" ht="15.75">
      <c r="A401" s="93"/>
      <c r="J401" s="186"/>
    </row>
    <row r="402" spans="1:10" s="983" customFormat="1" ht="15.75">
      <c r="A402" s="93"/>
      <c r="J402" s="186"/>
    </row>
    <row r="403" spans="1:10" s="983" customFormat="1" ht="15.75">
      <c r="A403" s="93"/>
      <c r="J403" s="186"/>
    </row>
    <row r="404" spans="1:10" s="983" customFormat="1" ht="15.75">
      <c r="A404" s="93"/>
      <c r="J404" s="186"/>
    </row>
    <row r="405" spans="1:10" s="983" customFormat="1" ht="15.75">
      <c r="A405" s="93"/>
      <c r="J405" s="186"/>
    </row>
    <row r="406" spans="1:10" s="983" customFormat="1" ht="15.75">
      <c r="A406" s="93"/>
      <c r="J406" s="186"/>
    </row>
    <row r="407" spans="1:10" s="983" customFormat="1" ht="15.75">
      <c r="A407" s="93"/>
      <c r="J407" s="186"/>
    </row>
    <row r="408" spans="1:10" s="983" customFormat="1" ht="15.75">
      <c r="A408" s="93"/>
      <c r="J408" s="186"/>
    </row>
    <row r="409" spans="1:10" s="983" customFormat="1" ht="15.75">
      <c r="A409" s="93"/>
      <c r="J409" s="186"/>
    </row>
    <row r="410" spans="1:10" s="983" customFormat="1" ht="15.75">
      <c r="A410" s="93"/>
      <c r="J410" s="186"/>
    </row>
    <row r="411" spans="1:10" s="983" customFormat="1" ht="15.75">
      <c r="A411" s="93"/>
      <c r="J411" s="186"/>
    </row>
    <row r="412" spans="1:10" s="983" customFormat="1" ht="15.75">
      <c r="A412" s="93"/>
      <c r="J412" s="186"/>
    </row>
    <row r="413" spans="1:10" s="983" customFormat="1" ht="15.75">
      <c r="A413" s="93"/>
      <c r="J413" s="186"/>
    </row>
    <row r="414" spans="1:10" s="983" customFormat="1" ht="15.75">
      <c r="A414" s="93"/>
      <c r="J414" s="186"/>
    </row>
    <row r="415" spans="1:10" s="983" customFormat="1" ht="15.75">
      <c r="A415" s="93"/>
      <c r="J415" s="186"/>
    </row>
    <row r="416" spans="1:10" s="983" customFormat="1" ht="15.75">
      <c r="A416" s="93"/>
      <c r="J416" s="186"/>
    </row>
    <row r="417" spans="1:10" s="983" customFormat="1" ht="15.75">
      <c r="A417" s="93"/>
      <c r="J417" s="186"/>
    </row>
    <row r="418" spans="1:10" s="983" customFormat="1" ht="15.75">
      <c r="A418" s="93"/>
      <c r="J418" s="186"/>
    </row>
    <row r="419" spans="1:10" s="983" customFormat="1" ht="15.75">
      <c r="A419" s="93"/>
      <c r="J419" s="186"/>
    </row>
    <row r="420" spans="1:10" s="983" customFormat="1" ht="15.75">
      <c r="A420" s="93"/>
      <c r="J420" s="186"/>
    </row>
    <row r="421" spans="1:10" s="983" customFormat="1" ht="15.75">
      <c r="A421" s="93"/>
      <c r="J421" s="186"/>
    </row>
    <row r="422" spans="1:10" s="983" customFormat="1" ht="15.75">
      <c r="A422" s="93"/>
      <c r="J422" s="186"/>
    </row>
    <row r="423" spans="1:10" s="983" customFormat="1" ht="15.75">
      <c r="A423" s="93"/>
      <c r="J423" s="186"/>
    </row>
    <row r="424" spans="1:10" s="983" customFormat="1" ht="15.75">
      <c r="A424" s="93"/>
      <c r="J424" s="186"/>
    </row>
    <row r="425" spans="1:10" s="983" customFormat="1" ht="15.75">
      <c r="A425" s="93"/>
      <c r="J425" s="186"/>
    </row>
    <row r="426" spans="1:10" s="983" customFormat="1" ht="15.75">
      <c r="A426" s="93"/>
      <c r="J426" s="186"/>
    </row>
    <row r="427" spans="1:10" s="983" customFormat="1" ht="15.75">
      <c r="A427" s="93"/>
      <c r="J427" s="186"/>
    </row>
    <row r="428" spans="1:10" s="983" customFormat="1" ht="15.75">
      <c r="A428" s="93"/>
      <c r="J428" s="186"/>
    </row>
    <row r="429" spans="1:10" s="983" customFormat="1" ht="15.75">
      <c r="A429" s="93"/>
      <c r="J429" s="186"/>
    </row>
    <row r="430" spans="1:10" s="983" customFormat="1" ht="15.75">
      <c r="A430" s="93"/>
      <c r="J430" s="186"/>
    </row>
    <row r="431" spans="1:10" s="983" customFormat="1" ht="15.75">
      <c r="A431" s="93"/>
      <c r="J431" s="186"/>
    </row>
    <row r="432" spans="1:10" s="983" customFormat="1" ht="15.75">
      <c r="A432" s="93"/>
      <c r="J432" s="186"/>
    </row>
    <row r="433" spans="1:10" s="983" customFormat="1" ht="15.75">
      <c r="A433" s="93"/>
      <c r="J433" s="186"/>
    </row>
    <row r="434" spans="1:10" s="983" customFormat="1" ht="15.75">
      <c r="A434" s="93"/>
      <c r="J434" s="186"/>
    </row>
    <row r="435" spans="1:10" s="983" customFormat="1" ht="15.75">
      <c r="A435" s="93"/>
      <c r="J435" s="186"/>
    </row>
    <row r="436" spans="1:10" s="983" customFormat="1" ht="15.75">
      <c r="A436" s="93"/>
      <c r="J436" s="186"/>
    </row>
    <row r="437" spans="1:10" s="983" customFormat="1" ht="15.75">
      <c r="A437" s="93"/>
      <c r="J437" s="186"/>
    </row>
    <row r="438" spans="1:10" s="983" customFormat="1" ht="15.75">
      <c r="A438" s="93"/>
      <c r="J438" s="186"/>
    </row>
    <row r="439" spans="1:10" s="983" customFormat="1" ht="15.75">
      <c r="A439" s="93"/>
      <c r="J439" s="186"/>
    </row>
    <row r="440" spans="1:10" s="983" customFormat="1" ht="15.75">
      <c r="A440" s="93"/>
      <c r="J440" s="186"/>
    </row>
    <row r="441" spans="1:10" s="983" customFormat="1" ht="15.75">
      <c r="A441" s="93"/>
      <c r="J441" s="186"/>
    </row>
    <row r="442" spans="1:10" s="983" customFormat="1" ht="15.75">
      <c r="A442" s="93"/>
      <c r="J442" s="186"/>
    </row>
    <row r="443" spans="1:10" s="983" customFormat="1" ht="15.75">
      <c r="A443" s="93"/>
      <c r="J443" s="186"/>
    </row>
    <row r="444" spans="1:10" s="983" customFormat="1" ht="15.75">
      <c r="A444" s="93"/>
      <c r="J444" s="186"/>
    </row>
    <row r="445" spans="1:10" s="983" customFormat="1" ht="15.75">
      <c r="A445" s="93"/>
      <c r="J445" s="186"/>
    </row>
    <row r="446" spans="1:10" s="983" customFormat="1" ht="15.75">
      <c r="A446" s="93"/>
      <c r="J446" s="186"/>
    </row>
    <row r="447" spans="1:10" s="983" customFormat="1" ht="15.75">
      <c r="A447" s="93"/>
      <c r="J447" s="186"/>
    </row>
    <row r="448" spans="1:10" s="983" customFormat="1" ht="15.75">
      <c r="A448" s="93"/>
      <c r="J448" s="186"/>
    </row>
    <row r="449" spans="1:10" s="983" customFormat="1" ht="15.75">
      <c r="A449" s="93"/>
      <c r="J449" s="186"/>
    </row>
    <row r="450" spans="1:10" s="983" customFormat="1" ht="15.75">
      <c r="A450" s="93"/>
      <c r="J450" s="186"/>
    </row>
    <row r="451" spans="1:10" s="983" customFormat="1" ht="15.75">
      <c r="A451" s="93"/>
      <c r="J451" s="186"/>
    </row>
    <row r="452" spans="1:10" s="983" customFormat="1" ht="15.75">
      <c r="A452" s="93"/>
      <c r="J452" s="186"/>
    </row>
    <row r="453" spans="1:10" s="983" customFormat="1" ht="15.75">
      <c r="A453" s="93"/>
      <c r="J453" s="186"/>
    </row>
    <row r="454" spans="1:10" s="983" customFormat="1" ht="15.75">
      <c r="A454" s="93"/>
      <c r="J454" s="186"/>
    </row>
    <row r="455" spans="1:10" s="983" customFormat="1" ht="15.75">
      <c r="A455" s="93"/>
      <c r="J455" s="186"/>
    </row>
    <row r="456" spans="1:10" s="983" customFormat="1" ht="15.75">
      <c r="A456" s="93"/>
      <c r="J456" s="186"/>
    </row>
    <row r="457" spans="1:10" s="983" customFormat="1" ht="15.75">
      <c r="A457" s="93"/>
      <c r="J457" s="186"/>
    </row>
    <row r="458" spans="1:10" s="983" customFormat="1" ht="15.75">
      <c r="A458" s="93"/>
      <c r="J458" s="186"/>
    </row>
    <row r="459" spans="1:10" s="983" customFormat="1" ht="15.75">
      <c r="A459" s="93"/>
      <c r="J459" s="186"/>
    </row>
    <row r="460" spans="1:10" s="983" customFormat="1" ht="15.75">
      <c r="A460" s="93"/>
      <c r="J460" s="186"/>
    </row>
    <row r="461" spans="1:10" s="983" customFormat="1" ht="15.75">
      <c r="A461" s="93"/>
      <c r="J461" s="186"/>
    </row>
    <row r="462" spans="1:10" s="983" customFormat="1" ht="15.75">
      <c r="A462" s="93"/>
      <c r="J462" s="186"/>
    </row>
    <row r="463" spans="1:10" s="983" customFormat="1" ht="15.75">
      <c r="A463" s="93"/>
      <c r="J463" s="186"/>
    </row>
    <row r="464" spans="1:10" s="983" customFormat="1" ht="15.75">
      <c r="A464" s="93"/>
      <c r="J464" s="186"/>
    </row>
    <row r="465" spans="1:10" s="983" customFormat="1" ht="15.75">
      <c r="A465" s="93"/>
      <c r="J465" s="186"/>
    </row>
    <row r="466" spans="1:10" s="983" customFormat="1" ht="15.75">
      <c r="A466" s="93"/>
      <c r="J466" s="186"/>
    </row>
    <row r="467" spans="1:10" s="983" customFormat="1" ht="15.75">
      <c r="A467" s="93"/>
      <c r="J467" s="186"/>
    </row>
    <row r="468" spans="1:10" s="983" customFormat="1" ht="15.75">
      <c r="A468" s="93"/>
      <c r="J468" s="186"/>
    </row>
    <row r="469" spans="1:10" s="983" customFormat="1" ht="15.75">
      <c r="A469" s="93"/>
      <c r="J469" s="186"/>
    </row>
    <row r="470" spans="1:10" s="983" customFormat="1" ht="15.75">
      <c r="A470" s="93"/>
      <c r="J470" s="186"/>
    </row>
    <row r="471" spans="1:10" s="983" customFormat="1" ht="15.75">
      <c r="A471" s="93"/>
      <c r="J471" s="186"/>
    </row>
    <row r="472" spans="1:10" s="983" customFormat="1" ht="15.75">
      <c r="A472" s="93"/>
      <c r="J472" s="186"/>
    </row>
    <row r="473" spans="1:10" s="983" customFormat="1" ht="15.75">
      <c r="A473" s="93"/>
      <c r="J473" s="186"/>
    </row>
    <row r="474" spans="1:10" s="983" customFormat="1" ht="15.75">
      <c r="A474" s="93"/>
      <c r="J474" s="186"/>
    </row>
    <row r="475" spans="1:10" s="983" customFormat="1" ht="15.75">
      <c r="A475" s="93"/>
      <c r="J475" s="186"/>
    </row>
    <row r="476" spans="1:10" s="983" customFormat="1" ht="15.75">
      <c r="A476" s="93"/>
      <c r="J476" s="186"/>
    </row>
    <row r="477" spans="1:10" s="983" customFormat="1" ht="15.75">
      <c r="A477" s="93"/>
      <c r="J477" s="186"/>
    </row>
    <row r="478" spans="1:10" s="983" customFormat="1" ht="15.75">
      <c r="A478" s="93"/>
      <c r="J478" s="186"/>
    </row>
    <row r="479" spans="1:10" s="983" customFormat="1" ht="15.75">
      <c r="A479" s="93"/>
      <c r="J479" s="186"/>
    </row>
    <row r="480" spans="1:10" s="983" customFormat="1" ht="15.75">
      <c r="A480" s="93"/>
      <c r="J480" s="186"/>
    </row>
    <row r="481" spans="1:10" s="983" customFormat="1" ht="15.75">
      <c r="A481" s="93"/>
      <c r="J481" s="186"/>
    </row>
    <row r="482" spans="1:10" s="983" customFormat="1" ht="15.75">
      <c r="A482" s="93"/>
      <c r="J482" s="186"/>
    </row>
    <row r="483" spans="1:10" s="983" customFormat="1" ht="15.75">
      <c r="A483" s="93"/>
      <c r="J483" s="186"/>
    </row>
    <row r="484" spans="1:10" s="983" customFormat="1" ht="15.75">
      <c r="A484" s="93"/>
      <c r="J484" s="186"/>
    </row>
    <row r="485" spans="1:10" s="983" customFormat="1" ht="15.75">
      <c r="A485" s="93"/>
      <c r="J485" s="186"/>
    </row>
    <row r="486" spans="1:10" s="983" customFormat="1" ht="15.75">
      <c r="A486" s="93"/>
      <c r="J486" s="186"/>
    </row>
    <row r="487" spans="1:10" s="983" customFormat="1" ht="15.75">
      <c r="A487" s="93"/>
      <c r="J487" s="186"/>
    </row>
    <row r="488" spans="1:10" s="983" customFormat="1" ht="15.75">
      <c r="A488" s="93"/>
      <c r="J488" s="186"/>
    </row>
    <row r="489" spans="1:10" s="983" customFormat="1" ht="15.75">
      <c r="A489" s="93"/>
      <c r="J489" s="186"/>
    </row>
    <row r="490" spans="1:10" s="983" customFormat="1" ht="15.75">
      <c r="A490" s="93"/>
      <c r="J490" s="186"/>
    </row>
    <row r="491" spans="1:10" s="983" customFormat="1" ht="15.75">
      <c r="A491" s="93"/>
      <c r="J491" s="186"/>
    </row>
    <row r="492" spans="1:10" s="983" customFormat="1" ht="15.75">
      <c r="A492" s="93"/>
      <c r="J492" s="186"/>
    </row>
    <row r="493" spans="1:10" s="983" customFormat="1" ht="15.75">
      <c r="A493" s="93"/>
      <c r="J493" s="186"/>
    </row>
    <row r="494" spans="1:10" s="983" customFormat="1" ht="15.75">
      <c r="A494" s="93"/>
      <c r="J494" s="186"/>
    </row>
    <row r="495" spans="1:10" s="983" customFormat="1" ht="15.75">
      <c r="A495" s="93"/>
      <c r="J495" s="186"/>
    </row>
    <row r="496" spans="1:10" s="983" customFormat="1" ht="15.75">
      <c r="A496" s="93"/>
      <c r="J496" s="186"/>
    </row>
    <row r="497" spans="1:10" s="983" customFormat="1" ht="15.75">
      <c r="A497" s="93"/>
      <c r="J497" s="186"/>
    </row>
    <row r="498" spans="1:10" s="983" customFormat="1" ht="15.75">
      <c r="A498" s="93"/>
      <c r="J498" s="186"/>
    </row>
    <row r="499" spans="1:10" s="983" customFormat="1" ht="15.75">
      <c r="A499" s="93"/>
      <c r="J499" s="186"/>
    </row>
    <row r="500" spans="1:10" s="983" customFormat="1" ht="15.75">
      <c r="A500" s="93"/>
      <c r="J500" s="186"/>
    </row>
    <row r="501" spans="1:10" s="983" customFormat="1" ht="15.75">
      <c r="A501" s="93"/>
      <c r="J501" s="186"/>
    </row>
    <row r="502" spans="1:10" s="983" customFormat="1" ht="15.75">
      <c r="A502" s="93"/>
      <c r="J502" s="186"/>
    </row>
    <row r="503" spans="1:10" s="983" customFormat="1" ht="15.75">
      <c r="A503" s="93"/>
      <c r="J503" s="186"/>
    </row>
    <row r="504" spans="1:10" s="983" customFormat="1" ht="15.75">
      <c r="A504" s="93"/>
      <c r="J504" s="186"/>
    </row>
    <row r="505" spans="1:10" s="983" customFormat="1" ht="15.75">
      <c r="A505" s="93"/>
      <c r="J505" s="186"/>
    </row>
    <row r="506" spans="1:10" s="983" customFormat="1" ht="15.75">
      <c r="A506" s="93"/>
      <c r="J506" s="186"/>
    </row>
    <row r="507" spans="1:10" s="983" customFormat="1" ht="15.75">
      <c r="A507" s="93"/>
      <c r="J507" s="186"/>
    </row>
    <row r="508" spans="1:10" s="983" customFormat="1" ht="15.75">
      <c r="A508" s="93"/>
      <c r="J508" s="186"/>
    </row>
    <row r="509" spans="1:10" s="983" customFormat="1" ht="15.75">
      <c r="A509" s="93"/>
      <c r="J509" s="186"/>
    </row>
    <row r="510" spans="1:10" s="983" customFormat="1" ht="15.75">
      <c r="A510" s="93"/>
      <c r="J510" s="186"/>
    </row>
    <row r="511" spans="1:10" s="983" customFormat="1" ht="15.75">
      <c r="A511" s="93"/>
      <c r="J511" s="186"/>
    </row>
    <row r="512" spans="1:10" s="983" customFormat="1" ht="15.75">
      <c r="A512" s="93"/>
      <c r="J512" s="186"/>
    </row>
    <row r="513" spans="1:10" s="983" customFormat="1" ht="15.75">
      <c r="A513" s="93"/>
      <c r="J513" s="186"/>
    </row>
    <row r="514" spans="1:10" s="983" customFormat="1" ht="15.75">
      <c r="A514" s="93"/>
      <c r="J514" s="186"/>
    </row>
    <row r="515" spans="1:10" s="983" customFormat="1" ht="15.75">
      <c r="A515" s="93"/>
      <c r="J515" s="186"/>
    </row>
    <row r="516" spans="1:10" s="983" customFormat="1" ht="15.75">
      <c r="A516" s="93"/>
      <c r="J516" s="186"/>
    </row>
    <row r="517" spans="1:10" s="983" customFormat="1" ht="15.75">
      <c r="A517" s="93"/>
      <c r="J517" s="186"/>
    </row>
    <row r="518" spans="1:10" s="983" customFormat="1" ht="15.75">
      <c r="A518" s="93"/>
      <c r="J518" s="186"/>
    </row>
    <row r="519" spans="1:10" s="983" customFormat="1" ht="15.75">
      <c r="A519" s="93"/>
      <c r="J519" s="186"/>
    </row>
    <row r="520" spans="1:10" s="983" customFormat="1" ht="15.75">
      <c r="A520" s="93"/>
      <c r="J520" s="186"/>
    </row>
    <row r="521" spans="1:10" s="983" customFormat="1" ht="15.75">
      <c r="A521" s="93"/>
      <c r="J521" s="186"/>
    </row>
    <row r="522" spans="1:10" s="983" customFormat="1" ht="15.75">
      <c r="A522" s="93"/>
      <c r="J522" s="186"/>
    </row>
    <row r="523" spans="1:10" s="983" customFormat="1" ht="15.75">
      <c r="A523" s="93"/>
      <c r="J523" s="186"/>
    </row>
    <row r="524" spans="1:10" s="983" customFormat="1" ht="15.75">
      <c r="A524" s="93"/>
      <c r="J524" s="186"/>
    </row>
    <row r="525" spans="1:10" s="983" customFormat="1" ht="15.75">
      <c r="A525" s="93"/>
      <c r="J525" s="186"/>
    </row>
    <row r="526" spans="1:10" s="983" customFormat="1" ht="15.75">
      <c r="A526" s="93"/>
      <c r="J526" s="186"/>
    </row>
    <row r="527" spans="1:10" s="983" customFormat="1" ht="15.75">
      <c r="A527" s="93"/>
      <c r="J527" s="186"/>
    </row>
    <row r="528" spans="1:10" s="983" customFormat="1" ht="15.75">
      <c r="A528" s="93"/>
      <c r="J528" s="186"/>
    </row>
    <row r="529" spans="1:10" s="983" customFormat="1" ht="15.75">
      <c r="A529" s="93"/>
      <c r="J529" s="186"/>
    </row>
    <row r="530" spans="1:10" s="983" customFormat="1" ht="15.75">
      <c r="A530" s="93"/>
      <c r="J530" s="186"/>
    </row>
    <row r="531" spans="1:10" s="983" customFormat="1" ht="15.75">
      <c r="A531" s="93"/>
      <c r="J531" s="186"/>
    </row>
    <row r="532" spans="1:10" s="983" customFormat="1" ht="15.75">
      <c r="A532" s="93"/>
      <c r="J532" s="186"/>
    </row>
    <row r="533" spans="1:10" s="983" customFormat="1" ht="15.75">
      <c r="A533" s="93"/>
      <c r="J533" s="186"/>
    </row>
    <row r="534" spans="1:10" s="983" customFormat="1" ht="15.75">
      <c r="A534" s="93"/>
      <c r="J534" s="186"/>
    </row>
    <row r="535" spans="1:10" s="983" customFormat="1" ht="15.75">
      <c r="A535" s="93"/>
      <c r="J535" s="186"/>
    </row>
    <row r="536" spans="1:10" s="983" customFormat="1" ht="15.75">
      <c r="A536" s="93"/>
      <c r="J536" s="186"/>
    </row>
    <row r="537" spans="1:10" s="983" customFormat="1" ht="15.75">
      <c r="A537" s="93"/>
      <c r="J537" s="186"/>
    </row>
    <row r="538" spans="1:10" s="983" customFormat="1" ht="15.75">
      <c r="A538" s="93"/>
      <c r="J538" s="186"/>
    </row>
    <row r="539" spans="1:10" s="983" customFormat="1" ht="15.75">
      <c r="A539" s="93"/>
      <c r="J539" s="186"/>
    </row>
    <row r="540" spans="1:10" s="983" customFormat="1" ht="15.75">
      <c r="A540" s="93"/>
      <c r="J540" s="186"/>
    </row>
    <row r="541" spans="1:10" s="983" customFormat="1" ht="15.75">
      <c r="A541" s="93"/>
      <c r="J541" s="186"/>
    </row>
    <row r="542" spans="1:10" s="983" customFormat="1" ht="15.75">
      <c r="A542" s="93"/>
      <c r="J542" s="186"/>
    </row>
    <row r="543" spans="1:10" s="983" customFormat="1" ht="15.75">
      <c r="A543" s="93"/>
      <c r="J543" s="186"/>
    </row>
    <row r="544" spans="1:10" s="983" customFormat="1" ht="15.75">
      <c r="A544" s="93"/>
      <c r="J544" s="186"/>
    </row>
    <row r="545" spans="1:10" s="983" customFormat="1" ht="15.75">
      <c r="A545" s="93"/>
      <c r="J545" s="186"/>
    </row>
    <row r="546" spans="1:10" s="983" customFormat="1" ht="15.75">
      <c r="A546" s="93"/>
      <c r="J546" s="186"/>
    </row>
    <row r="547" spans="1:10" s="983" customFormat="1" ht="15.75">
      <c r="A547" s="93"/>
      <c r="J547" s="186"/>
    </row>
    <row r="548" spans="1:10" s="983" customFormat="1" ht="15.75">
      <c r="A548" s="93"/>
      <c r="J548" s="186"/>
    </row>
    <row r="549" spans="1:10" s="983" customFormat="1" ht="15.75">
      <c r="A549" s="93"/>
      <c r="J549" s="186"/>
    </row>
    <row r="550" spans="1:10" s="983" customFormat="1" ht="15.75">
      <c r="A550" s="93"/>
      <c r="J550" s="186"/>
    </row>
    <row r="551" spans="1:10" s="983" customFormat="1" ht="15.75">
      <c r="A551" s="93"/>
      <c r="J551" s="186"/>
    </row>
    <row r="552" spans="1:10" s="983" customFormat="1" ht="15.75">
      <c r="A552" s="93"/>
      <c r="J552" s="186"/>
    </row>
    <row r="553" spans="1:10" s="983" customFormat="1" ht="15.75">
      <c r="A553" s="93"/>
      <c r="J553" s="186"/>
    </row>
    <row r="554" spans="1:10" s="983" customFormat="1" ht="15.75">
      <c r="A554" s="93"/>
      <c r="J554" s="186"/>
    </row>
    <row r="555" spans="1:10" s="983" customFormat="1" ht="15.75">
      <c r="A555" s="93"/>
      <c r="J555" s="186"/>
    </row>
    <row r="556" spans="1:10" s="983" customFormat="1" ht="15.75">
      <c r="A556" s="93"/>
      <c r="J556" s="186"/>
    </row>
    <row r="557" spans="1:10" s="983" customFormat="1" ht="15.75">
      <c r="A557" s="93"/>
      <c r="J557" s="186"/>
    </row>
    <row r="558" spans="1:10" s="983" customFormat="1" ht="15.75">
      <c r="A558" s="93"/>
      <c r="J558" s="186"/>
    </row>
    <row r="559" spans="1:10" s="983" customFormat="1" ht="15.75">
      <c r="A559" s="93"/>
      <c r="J559" s="186"/>
    </row>
    <row r="560" spans="1:10" s="983" customFormat="1" ht="15.75">
      <c r="A560" s="93"/>
      <c r="J560" s="186"/>
    </row>
    <row r="561" spans="1:10" s="983" customFormat="1" ht="15.75">
      <c r="A561" s="93"/>
      <c r="J561" s="186"/>
    </row>
    <row r="562" spans="1:10" s="983" customFormat="1" ht="15.75">
      <c r="A562" s="93"/>
      <c r="J562" s="186"/>
    </row>
    <row r="563" spans="1:10" s="983" customFormat="1" ht="15.75">
      <c r="A563" s="93"/>
      <c r="J563" s="186"/>
    </row>
    <row r="564" spans="1:10" s="983" customFormat="1" ht="15.75">
      <c r="A564" s="93"/>
      <c r="J564" s="186"/>
    </row>
    <row r="565" spans="1:10" s="983" customFormat="1" ht="15.75">
      <c r="A565" s="93"/>
      <c r="J565" s="186"/>
    </row>
    <row r="566" spans="1:10" s="983" customFormat="1" ht="15.75">
      <c r="A566" s="93"/>
      <c r="J566" s="186"/>
    </row>
    <row r="567" spans="1:10" s="983" customFormat="1" ht="15.75">
      <c r="A567" s="93"/>
      <c r="J567" s="186"/>
    </row>
    <row r="568" spans="1:10" s="983" customFormat="1" ht="15.75">
      <c r="A568" s="93"/>
      <c r="J568" s="186"/>
    </row>
    <row r="569" spans="1:10" s="983" customFormat="1" ht="15.75">
      <c r="A569" s="93"/>
      <c r="J569" s="186"/>
    </row>
    <row r="570" spans="1:10" s="983" customFormat="1" ht="15.75">
      <c r="A570" s="93"/>
      <c r="J570" s="186"/>
    </row>
    <row r="571" spans="1:10" s="983" customFormat="1" ht="15.75">
      <c r="A571" s="93"/>
      <c r="J571" s="186"/>
    </row>
    <row r="572" spans="1:10" s="983" customFormat="1" ht="15.75">
      <c r="A572" s="93"/>
      <c r="J572" s="186"/>
    </row>
    <row r="573" spans="1:10" s="983" customFormat="1" ht="15.75">
      <c r="A573" s="93"/>
      <c r="J573" s="186"/>
    </row>
    <row r="574" spans="1:10" s="983" customFormat="1" ht="15.75">
      <c r="A574" s="93"/>
      <c r="J574" s="186"/>
    </row>
    <row r="575" spans="1:10" s="983" customFormat="1" ht="15.75">
      <c r="A575" s="93"/>
      <c r="J575" s="186"/>
    </row>
    <row r="576" spans="1:10" s="983" customFormat="1" ht="15.75">
      <c r="A576" s="93"/>
      <c r="J576" s="186"/>
    </row>
    <row r="577" spans="1:10" s="983" customFormat="1" ht="15.75">
      <c r="A577" s="93"/>
      <c r="J577" s="186"/>
    </row>
    <row r="578" spans="1:10" s="983" customFormat="1" ht="15.75">
      <c r="A578" s="93"/>
      <c r="J578" s="186"/>
    </row>
    <row r="579" spans="1:10" s="983" customFormat="1" ht="15.75">
      <c r="A579" s="93"/>
      <c r="J579" s="186"/>
    </row>
    <row r="580" spans="1:10" s="983" customFormat="1" ht="15.75">
      <c r="A580" s="93"/>
      <c r="J580" s="186"/>
    </row>
    <row r="581" spans="1:10" s="983" customFormat="1" ht="15.75">
      <c r="A581" s="93"/>
      <c r="J581" s="186"/>
    </row>
    <row r="582" spans="1:10" s="983" customFormat="1" ht="15.75">
      <c r="A582" s="93"/>
      <c r="J582" s="186"/>
    </row>
    <row r="583" spans="1:10" s="983" customFormat="1" ht="15.75">
      <c r="A583" s="93"/>
      <c r="J583" s="186"/>
    </row>
    <row r="584" spans="1:10" s="983" customFormat="1" ht="15.75">
      <c r="A584" s="93"/>
      <c r="J584" s="186"/>
    </row>
    <row r="585" spans="1:10" s="983" customFormat="1" ht="15.75">
      <c r="A585" s="93"/>
      <c r="J585" s="186"/>
    </row>
    <row r="586" spans="1:10" s="983" customFormat="1" ht="15.75">
      <c r="A586" s="93"/>
      <c r="J586" s="186"/>
    </row>
    <row r="587" spans="1:10" s="983" customFormat="1" ht="15.75">
      <c r="A587" s="93"/>
      <c r="J587" s="186"/>
    </row>
    <row r="588" spans="1:10" s="983" customFormat="1" ht="15.75">
      <c r="A588" s="93"/>
      <c r="J588" s="186"/>
    </row>
    <row r="589" spans="1:10" s="983" customFormat="1" ht="15.75">
      <c r="A589" s="93"/>
      <c r="J589" s="186"/>
    </row>
    <row r="590" spans="1:10" s="983" customFormat="1" ht="15.75">
      <c r="A590" s="93"/>
      <c r="J590" s="186"/>
    </row>
    <row r="591" spans="1:10" s="983" customFormat="1" ht="15.75">
      <c r="A591" s="93"/>
      <c r="J591" s="186"/>
    </row>
    <row r="592" spans="1:10" s="983" customFormat="1" ht="15.75">
      <c r="A592" s="93"/>
      <c r="J592" s="186"/>
    </row>
    <row r="593" spans="1:10" s="983" customFormat="1" ht="15.75">
      <c r="A593" s="93"/>
      <c r="J593" s="186"/>
    </row>
    <row r="594" spans="1:10" s="983" customFormat="1" ht="15.75">
      <c r="A594" s="93"/>
      <c r="J594" s="186"/>
    </row>
    <row r="595" spans="1:10" s="983" customFormat="1" ht="15.75">
      <c r="A595" s="93"/>
      <c r="J595" s="186"/>
    </row>
    <row r="596" spans="1:10" s="983" customFormat="1" ht="15.75">
      <c r="A596" s="93"/>
      <c r="J596" s="186"/>
    </row>
    <row r="597" spans="1:10" s="983" customFormat="1" ht="15.75">
      <c r="A597" s="93"/>
      <c r="J597" s="186"/>
    </row>
    <row r="598" spans="1:10" s="983" customFormat="1" ht="15.75">
      <c r="A598" s="93"/>
      <c r="J598" s="186"/>
    </row>
    <row r="599" spans="1:10" s="983" customFormat="1" ht="15.75">
      <c r="A599" s="93"/>
      <c r="J599" s="186"/>
    </row>
    <row r="600" spans="1:10" s="983" customFormat="1" ht="15.75">
      <c r="A600" s="93"/>
      <c r="J600" s="186"/>
    </row>
    <row r="601" spans="1:10" s="983" customFormat="1" ht="15.75">
      <c r="A601" s="93"/>
      <c r="J601" s="186"/>
    </row>
    <row r="602" spans="1:10" s="983" customFormat="1" ht="15.75">
      <c r="A602" s="93"/>
      <c r="J602" s="186"/>
    </row>
    <row r="603" spans="1:10" s="983" customFormat="1" ht="15.75">
      <c r="A603" s="93"/>
      <c r="J603" s="186"/>
    </row>
    <row r="604" spans="1:10" s="983" customFormat="1" ht="15.75">
      <c r="A604" s="93"/>
      <c r="J604" s="186"/>
    </row>
    <row r="605" spans="1:10" s="983" customFormat="1" ht="15.75">
      <c r="A605" s="93"/>
      <c r="J605" s="186"/>
    </row>
    <row r="606" spans="1:10" s="983" customFormat="1" ht="15.75">
      <c r="A606" s="93"/>
      <c r="J606" s="186"/>
    </row>
    <row r="607" spans="1:10" s="983" customFormat="1" ht="15.75">
      <c r="A607" s="93"/>
      <c r="J607" s="186"/>
    </row>
    <row r="608" spans="1:10" s="983" customFormat="1" ht="15.75">
      <c r="A608" s="93"/>
      <c r="J608" s="186"/>
    </row>
    <row r="609" spans="1:10" s="983" customFormat="1" ht="15.75">
      <c r="A609" s="93"/>
      <c r="J609" s="186"/>
    </row>
    <row r="610" spans="1:10" s="983" customFormat="1" ht="15.75">
      <c r="A610" s="93"/>
      <c r="J610" s="186"/>
    </row>
    <row r="611" spans="1:10" s="983" customFormat="1" ht="15.75">
      <c r="A611" s="93"/>
      <c r="J611" s="186"/>
    </row>
    <row r="612" spans="1:10" s="983" customFormat="1" ht="15.75">
      <c r="A612" s="93"/>
      <c r="J612" s="186"/>
    </row>
    <row r="613" spans="1:10" s="983" customFormat="1" ht="15.75">
      <c r="A613" s="93"/>
      <c r="J613" s="186"/>
    </row>
    <row r="614" spans="1:10" s="983" customFormat="1" ht="15.75">
      <c r="A614" s="93"/>
      <c r="J614" s="186"/>
    </row>
    <row r="615" spans="1:10" s="983" customFormat="1" ht="15.75">
      <c r="A615" s="93"/>
      <c r="J615" s="186"/>
    </row>
    <row r="616" spans="1:10" s="983" customFormat="1" ht="15.75">
      <c r="A616" s="93"/>
      <c r="J616" s="186"/>
    </row>
  </sheetData>
  <mergeCells count="7">
    <mergeCell ref="A1:I1"/>
    <mergeCell ref="A2:I2"/>
    <mergeCell ref="A3:I3"/>
    <mergeCell ref="A4:I4"/>
    <mergeCell ref="A5:I5"/>
    <mergeCell ref="A61:I61"/>
    <mergeCell ref="A62:I62"/>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L17" sqref="L16:L17"/>
    </sheetView>
  </sheetViews>
  <sheetFormatPr defaultRowHeight="18"/>
  <cols>
    <col min="1" max="1" width="132.28515625" style="43" customWidth="1"/>
    <col min="2" max="3" width="20.28515625" style="43" bestFit="1" customWidth="1"/>
    <col min="4" max="4" width="18" style="43" bestFit="1" customWidth="1"/>
    <col min="5" max="8" width="20.28515625" style="43" bestFit="1" customWidth="1"/>
    <col min="9" max="9" width="18" style="56" bestFit="1" customWidth="1"/>
    <col min="10" max="256" width="9.140625" style="43"/>
    <col min="257" max="257" width="132.28515625" style="43" customWidth="1"/>
    <col min="258" max="259" width="20.28515625" style="43" bestFit="1" customWidth="1"/>
    <col min="260" max="260" width="18" style="43" bestFit="1" customWidth="1"/>
    <col min="261" max="264" width="20.28515625" style="43" bestFit="1" customWidth="1"/>
    <col min="265" max="265" width="18" style="43" bestFit="1" customWidth="1"/>
    <col min="266" max="512" width="9.140625" style="43"/>
    <col min="513" max="513" width="132.28515625" style="43" customWidth="1"/>
    <col min="514" max="515" width="20.28515625" style="43" bestFit="1" customWidth="1"/>
    <col min="516" max="516" width="18" style="43" bestFit="1" customWidth="1"/>
    <col min="517" max="520" width="20.28515625" style="43" bestFit="1" customWidth="1"/>
    <col min="521" max="521" width="18" style="43" bestFit="1" customWidth="1"/>
    <col min="522" max="768" width="9.140625" style="43"/>
    <col min="769" max="769" width="132.28515625" style="43" customWidth="1"/>
    <col min="770" max="771" width="20.28515625" style="43" bestFit="1" customWidth="1"/>
    <col min="772" max="772" width="18" style="43" bestFit="1" customWidth="1"/>
    <col min="773" max="776" width="20.28515625" style="43" bestFit="1" customWidth="1"/>
    <col min="777" max="777" width="18" style="43" bestFit="1" customWidth="1"/>
    <col min="778" max="1024" width="9.140625" style="43"/>
    <col min="1025" max="1025" width="132.28515625" style="43" customWidth="1"/>
    <col min="1026" max="1027" width="20.28515625" style="43" bestFit="1" customWidth="1"/>
    <col min="1028" max="1028" width="18" style="43" bestFit="1" customWidth="1"/>
    <col min="1029" max="1032" width="20.28515625" style="43" bestFit="1" customWidth="1"/>
    <col min="1033" max="1033" width="18" style="43" bestFit="1" customWidth="1"/>
    <col min="1034" max="1280" width="9.140625" style="43"/>
    <col min="1281" max="1281" width="132.28515625" style="43" customWidth="1"/>
    <col min="1282" max="1283" width="20.28515625" style="43" bestFit="1" customWidth="1"/>
    <col min="1284" max="1284" width="18" style="43" bestFit="1" customWidth="1"/>
    <col min="1285" max="1288" width="20.28515625" style="43" bestFit="1" customWidth="1"/>
    <col min="1289" max="1289" width="18" style="43" bestFit="1" customWidth="1"/>
    <col min="1290" max="1536" width="9.140625" style="43"/>
    <col min="1537" max="1537" width="132.28515625" style="43" customWidth="1"/>
    <col min="1538" max="1539" width="20.28515625" style="43" bestFit="1" customWidth="1"/>
    <col min="1540" max="1540" width="18" style="43" bestFit="1" customWidth="1"/>
    <col min="1541" max="1544" width="20.28515625" style="43" bestFit="1" customWidth="1"/>
    <col min="1545" max="1545" width="18" style="43" bestFit="1" customWidth="1"/>
    <col min="1546" max="1792" width="9.140625" style="43"/>
    <col min="1793" max="1793" width="132.28515625" style="43" customWidth="1"/>
    <col min="1794" max="1795" width="20.28515625" style="43" bestFit="1" customWidth="1"/>
    <col min="1796" max="1796" width="18" style="43" bestFit="1" customWidth="1"/>
    <col min="1797" max="1800" width="20.28515625" style="43" bestFit="1" customWidth="1"/>
    <col min="1801" max="1801" width="18" style="43" bestFit="1" customWidth="1"/>
    <col min="1802" max="2048" width="9.140625" style="43"/>
    <col min="2049" max="2049" width="132.28515625" style="43" customWidth="1"/>
    <col min="2050" max="2051" width="20.28515625" style="43" bestFit="1" customWidth="1"/>
    <col min="2052" max="2052" width="18" style="43" bestFit="1" customWidth="1"/>
    <col min="2053" max="2056" width="20.28515625" style="43" bestFit="1" customWidth="1"/>
    <col min="2057" max="2057" width="18" style="43" bestFit="1" customWidth="1"/>
    <col min="2058" max="2304" width="9.140625" style="43"/>
    <col min="2305" max="2305" width="132.28515625" style="43" customWidth="1"/>
    <col min="2306" max="2307" width="20.28515625" style="43" bestFit="1" customWidth="1"/>
    <col min="2308" max="2308" width="18" style="43" bestFit="1" customWidth="1"/>
    <col min="2309" max="2312" width="20.28515625" style="43" bestFit="1" customWidth="1"/>
    <col min="2313" max="2313" width="18" style="43" bestFit="1" customWidth="1"/>
    <col min="2314" max="2560" width="9.140625" style="43"/>
    <col min="2561" max="2561" width="132.28515625" style="43" customWidth="1"/>
    <col min="2562" max="2563" width="20.28515625" style="43" bestFit="1" customWidth="1"/>
    <col min="2564" max="2564" width="18" style="43" bestFit="1" customWidth="1"/>
    <col min="2565" max="2568" width="20.28515625" style="43" bestFit="1" customWidth="1"/>
    <col min="2569" max="2569" width="18" style="43" bestFit="1" customWidth="1"/>
    <col min="2570" max="2816" width="9.140625" style="43"/>
    <col min="2817" max="2817" width="132.28515625" style="43" customWidth="1"/>
    <col min="2818" max="2819" width="20.28515625" style="43" bestFit="1" customWidth="1"/>
    <col min="2820" max="2820" width="18" style="43" bestFit="1" customWidth="1"/>
    <col min="2821" max="2824" width="20.28515625" style="43" bestFit="1" customWidth="1"/>
    <col min="2825" max="2825" width="18" style="43" bestFit="1" customWidth="1"/>
    <col min="2826" max="3072" width="9.140625" style="43"/>
    <col min="3073" max="3073" width="132.28515625" style="43" customWidth="1"/>
    <col min="3074" max="3075" width="20.28515625" style="43" bestFit="1" customWidth="1"/>
    <col min="3076" max="3076" width="18" style="43" bestFit="1" customWidth="1"/>
    <col min="3077" max="3080" width="20.28515625" style="43" bestFit="1" customWidth="1"/>
    <col min="3081" max="3081" width="18" style="43" bestFit="1" customWidth="1"/>
    <col min="3082" max="3328" width="9.140625" style="43"/>
    <col min="3329" max="3329" width="132.28515625" style="43" customWidth="1"/>
    <col min="3330" max="3331" width="20.28515625" style="43" bestFit="1" customWidth="1"/>
    <col min="3332" max="3332" width="18" style="43" bestFit="1" customWidth="1"/>
    <col min="3333" max="3336" width="20.28515625" style="43" bestFit="1" customWidth="1"/>
    <col min="3337" max="3337" width="18" style="43" bestFit="1" customWidth="1"/>
    <col min="3338" max="3584" width="9.140625" style="43"/>
    <col min="3585" max="3585" width="132.28515625" style="43" customWidth="1"/>
    <col min="3586" max="3587" width="20.28515625" style="43" bestFit="1" customWidth="1"/>
    <col min="3588" max="3588" width="18" style="43" bestFit="1" customWidth="1"/>
    <col min="3589" max="3592" width="20.28515625" style="43" bestFit="1" customWidth="1"/>
    <col min="3593" max="3593" width="18" style="43" bestFit="1" customWidth="1"/>
    <col min="3594" max="3840" width="9.140625" style="43"/>
    <col min="3841" max="3841" width="132.28515625" style="43" customWidth="1"/>
    <col min="3842" max="3843" width="20.28515625" style="43" bestFit="1" customWidth="1"/>
    <col min="3844" max="3844" width="18" style="43" bestFit="1" customWidth="1"/>
    <col min="3845" max="3848" width="20.28515625" style="43" bestFit="1" customWidth="1"/>
    <col min="3849" max="3849" width="18" style="43" bestFit="1" customWidth="1"/>
    <col min="3850" max="4096" width="9.140625" style="43"/>
    <col min="4097" max="4097" width="132.28515625" style="43" customWidth="1"/>
    <col min="4098" max="4099" width="20.28515625" style="43" bestFit="1" customWidth="1"/>
    <col min="4100" max="4100" width="18" style="43" bestFit="1" customWidth="1"/>
    <col min="4101" max="4104" width="20.28515625" style="43" bestFit="1" customWidth="1"/>
    <col min="4105" max="4105" width="18" style="43" bestFit="1" customWidth="1"/>
    <col min="4106" max="4352" width="9.140625" style="43"/>
    <col min="4353" max="4353" width="132.28515625" style="43" customWidth="1"/>
    <col min="4354" max="4355" width="20.28515625" style="43" bestFit="1" customWidth="1"/>
    <col min="4356" max="4356" width="18" style="43" bestFit="1" customWidth="1"/>
    <col min="4357" max="4360" width="20.28515625" style="43" bestFit="1" customWidth="1"/>
    <col min="4361" max="4361" width="18" style="43" bestFit="1" customWidth="1"/>
    <col min="4362" max="4608" width="9.140625" style="43"/>
    <col min="4609" max="4609" width="132.28515625" style="43" customWidth="1"/>
    <col min="4610" max="4611" width="20.28515625" style="43" bestFit="1" customWidth="1"/>
    <col min="4612" max="4612" width="18" style="43" bestFit="1" customWidth="1"/>
    <col min="4613" max="4616" width="20.28515625" style="43" bestFit="1" customWidth="1"/>
    <col min="4617" max="4617" width="18" style="43" bestFit="1" customWidth="1"/>
    <col min="4618" max="4864" width="9.140625" style="43"/>
    <col min="4865" max="4865" width="132.28515625" style="43" customWidth="1"/>
    <col min="4866" max="4867" width="20.28515625" style="43" bestFit="1" customWidth="1"/>
    <col min="4868" max="4868" width="18" style="43" bestFit="1" customWidth="1"/>
    <col min="4869" max="4872" width="20.28515625" style="43" bestFit="1" customWidth="1"/>
    <col min="4873" max="4873" width="18" style="43" bestFit="1" customWidth="1"/>
    <col min="4874" max="5120" width="9.140625" style="43"/>
    <col min="5121" max="5121" width="132.28515625" style="43" customWidth="1"/>
    <col min="5122" max="5123" width="20.28515625" style="43" bestFit="1" customWidth="1"/>
    <col min="5124" max="5124" width="18" style="43" bestFit="1" customWidth="1"/>
    <col min="5125" max="5128" width="20.28515625" style="43" bestFit="1" customWidth="1"/>
    <col min="5129" max="5129" width="18" style="43" bestFit="1" customWidth="1"/>
    <col min="5130" max="5376" width="9.140625" style="43"/>
    <col min="5377" max="5377" width="132.28515625" style="43" customWidth="1"/>
    <col min="5378" max="5379" width="20.28515625" style="43" bestFit="1" customWidth="1"/>
    <col min="5380" max="5380" width="18" style="43" bestFit="1" customWidth="1"/>
    <col min="5381" max="5384" width="20.28515625" style="43" bestFit="1" customWidth="1"/>
    <col min="5385" max="5385" width="18" style="43" bestFit="1" customWidth="1"/>
    <col min="5386" max="5632" width="9.140625" style="43"/>
    <col min="5633" max="5633" width="132.28515625" style="43" customWidth="1"/>
    <col min="5634" max="5635" width="20.28515625" style="43" bestFit="1" customWidth="1"/>
    <col min="5636" max="5636" width="18" style="43" bestFit="1" customWidth="1"/>
    <col min="5637" max="5640" width="20.28515625" style="43" bestFit="1" customWidth="1"/>
    <col min="5641" max="5641" width="18" style="43" bestFit="1" customWidth="1"/>
    <col min="5642" max="5888" width="9.140625" style="43"/>
    <col min="5889" max="5889" width="132.28515625" style="43" customWidth="1"/>
    <col min="5890" max="5891" width="20.28515625" style="43" bestFit="1" customWidth="1"/>
    <col min="5892" max="5892" width="18" style="43" bestFit="1" customWidth="1"/>
    <col min="5893" max="5896" width="20.28515625" style="43" bestFit="1" customWidth="1"/>
    <col min="5897" max="5897" width="18" style="43" bestFit="1" customWidth="1"/>
    <col min="5898" max="6144" width="9.140625" style="43"/>
    <col min="6145" max="6145" width="132.28515625" style="43" customWidth="1"/>
    <col min="6146" max="6147" width="20.28515625" style="43" bestFit="1" customWidth="1"/>
    <col min="6148" max="6148" width="18" style="43" bestFit="1" customWidth="1"/>
    <col min="6149" max="6152" width="20.28515625" style="43" bestFit="1" customWidth="1"/>
    <col min="6153" max="6153" width="18" style="43" bestFit="1" customWidth="1"/>
    <col min="6154" max="6400" width="9.140625" style="43"/>
    <col min="6401" max="6401" width="132.28515625" style="43" customWidth="1"/>
    <col min="6402" max="6403" width="20.28515625" style="43" bestFit="1" customWidth="1"/>
    <col min="6404" max="6404" width="18" style="43" bestFit="1" customWidth="1"/>
    <col min="6405" max="6408" width="20.28515625" style="43" bestFit="1" customWidth="1"/>
    <col min="6409" max="6409" width="18" style="43" bestFit="1" customWidth="1"/>
    <col min="6410" max="6656" width="9.140625" style="43"/>
    <col min="6657" max="6657" width="132.28515625" style="43" customWidth="1"/>
    <col min="6658" max="6659" width="20.28515625" style="43" bestFit="1" customWidth="1"/>
    <col min="6660" max="6660" width="18" style="43" bestFit="1" customWidth="1"/>
    <col min="6661" max="6664" width="20.28515625" style="43" bestFit="1" customWidth="1"/>
    <col min="6665" max="6665" width="18" style="43" bestFit="1" customWidth="1"/>
    <col min="6666" max="6912" width="9.140625" style="43"/>
    <col min="6913" max="6913" width="132.28515625" style="43" customWidth="1"/>
    <col min="6914" max="6915" width="20.28515625" style="43" bestFit="1" customWidth="1"/>
    <col min="6916" max="6916" width="18" style="43" bestFit="1" customWidth="1"/>
    <col min="6917" max="6920" width="20.28515625" style="43" bestFit="1" customWidth="1"/>
    <col min="6921" max="6921" width="18" style="43" bestFit="1" customWidth="1"/>
    <col min="6922" max="7168" width="9.140625" style="43"/>
    <col min="7169" max="7169" width="132.28515625" style="43" customWidth="1"/>
    <col min="7170" max="7171" width="20.28515625" style="43" bestFit="1" customWidth="1"/>
    <col min="7172" max="7172" width="18" style="43" bestFit="1" customWidth="1"/>
    <col min="7173" max="7176" width="20.28515625" style="43" bestFit="1" customWidth="1"/>
    <col min="7177" max="7177" width="18" style="43" bestFit="1" customWidth="1"/>
    <col min="7178" max="7424" width="9.140625" style="43"/>
    <col min="7425" max="7425" width="132.28515625" style="43" customWidth="1"/>
    <col min="7426" max="7427" width="20.28515625" style="43" bestFit="1" customWidth="1"/>
    <col min="7428" max="7428" width="18" style="43" bestFit="1" customWidth="1"/>
    <col min="7429" max="7432" width="20.28515625" style="43" bestFit="1" customWidth="1"/>
    <col min="7433" max="7433" width="18" style="43" bestFit="1" customWidth="1"/>
    <col min="7434" max="7680" width="9.140625" style="43"/>
    <col min="7681" max="7681" width="132.28515625" style="43" customWidth="1"/>
    <col min="7682" max="7683" width="20.28515625" style="43" bestFit="1" customWidth="1"/>
    <col min="7684" max="7684" width="18" style="43" bestFit="1" customWidth="1"/>
    <col min="7685" max="7688" width="20.28515625" style="43" bestFit="1" customWidth="1"/>
    <col min="7689" max="7689" width="18" style="43" bestFit="1" customWidth="1"/>
    <col min="7690" max="7936" width="9.140625" style="43"/>
    <col min="7937" max="7937" width="132.28515625" style="43" customWidth="1"/>
    <col min="7938" max="7939" width="20.28515625" style="43" bestFit="1" customWidth="1"/>
    <col min="7940" max="7940" width="18" style="43" bestFit="1" customWidth="1"/>
    <col min="7941" max="7944" width="20.28515625" style="43" bestFit="1" customWidth="1"/>
    <col min="7945" max="7945" width="18" style="43" bestFit="1" customWidth="1"/>
    <col min="7946" max="8192" width="9.140625" style="43"/>
    <col min="8193" max="8193" width="132.28515625" style="43" customWidth="1"/>
    <col min="8194" max="8195" width="20.28515625" style="43" bestFit="1" customWidth="1"/>
    <col min="8196" max="8196" width="18" style="43" bestFit="1" customWidth="1"/>
    <col min="8197" max="8200" width="20.28515625" style="43" bestFit="1" customWidth="1"/>
    <col min="8201" max="8201" width="18" style="43" bestFit="1" customWidth="1"/>
    <col min="8202" max="8448" width="9.140625" style="43"/>
    <col min="8449" max="8449" width="132.28515625" style="43" customWidth="1"/>
    <col min="8450" max="8451" width="20.28515625" style="43" bestFit="1" customWidth="1"/>
    <col min="8452" max="8452" width="18" style="43" bestFit="1" customWidth="1"/>
    <col min="8453" max="8456" width="20.28515625" style="43" bestFit="1" customWidth="1"/>
    <col min="8457" max="8457" width="18" style="43" bestFit="1" customWidth="1"/>
    <col min="8458" max="8704" width="9.140625" style="43"/>
    <col min="8705" max="8705" width="132.28515625" style="43" customWidth="1"/>
    <col min="8706" max="8707" width="20.28515625" style="43" bestFit="1" customWidth="1"/>
    <col min="8708" max="8708" width="18" style="43" bestFit="1" customWidth="1"/>
    <col min="8709" max="8712" width="20.28515625" style="43" bestFit="1" customWidth="1"/>
    <col min="8713" max="8713" width="18" style="43" bestFit="1" customWidth="1"/>
    <col min="8714" max="8960" width="9.140625" style="43"/>
    <col min="8961" max="8961" width="132.28515625" style="43" customWidth="1"/>
    <col min="8962" max="8963" width="20.28515625" style="43" bestFit="1" customWidth="1"/>
    <col min="8964" max="8964" width="18" style="43" bestFit="1" customWidth="1"/>
    <col min="8965" max="8968" width="20.28515625" style="43" bestFit="1" customWidth="1"/>
    <col min="8969" max="8969" width="18" style="43" bestFit="1" customWidth="1"/>
    <col min="8970" max="9216" width="9.140625" style="43"/>
    <col min="9217" max="9217" width="132.28515625" style="43" customWidth="1"/>
    <col min="9218" max="9219" width="20.28515625" style="43" bestFit="1" customWidth="1"/>
    <col min="9220" max="9220" width="18" style="43" bestFit="1" customWidth="1"/>
    <col min="9221" max="9224" width="20.28515625" style="43" bestFit="1" customWidth="1"/>
    <col min="9225" max="9225" width="18" style="43" bestFit="1" customWidth="1"/>
    <col min="9226" max="9472" width="9.140625" style="43"/>
    <col min="9473" max="9473" width="132.28515625" style="43" customWidth="1"/>
    <col min="9474" max="9475" width="20.28515625" style="43" bestFit="1" customWidth="1"/>
    <col min="9476" max="9476" width="18" style="43" bestFit="1" customWidth="1"/>
    <col min="9477" max="9480" width="20.28515625" style="43" bestFit="1" customWidth="1"/>
    <col min="9481" max="9481" width="18" style="43" bestFit="1" customWidth="1"/>
    <col min="9482" max="9728" width="9.140625" style="43"/>
    <col min="9729" max="9729" width="132.28515625" style="43" customWidth="1"/>
    <col min="9730" max="9731" width="20.28515625" style="43" bestFit="1" customWidth="1"/>
    <col min="9732" max="9732" width="18" style="43" bestFit="1" customWidth="1"/>
    <col min="9733" max="9736" width="20.28515625" style="43" bestFit="1" customWidth="1"/>
    <col min="9737" max="9737" width="18" style="43" bestFit="1" customWidth="1"/>
    <col min="9738" max="9984" width="9.140625" style="43"/>
    <col min="9985" max="9985" width="132.28515625" style="43" customWidth="1"/>
    <col min="9986" max="9987" width="20.28515625" style="43" bestFit="1" customWidth="1"/>
    <col min="9988" max="9988" width="18" style="43" bestFit="1" customWidth="1"/>
    <col min="9989" max="9992" width="20.28515625" style="43" bestFit="1" customWidth="1"/>
    <col min="9993" max="9993" width="18" style="43" bestFit="1" customWidth="1"/>
    <col min="9994" max="10240" width="9.140625" style="43"/>
    <col min="10241" max="10241" width="132.28515625" style="43" customWidth="1"/>
    <col min="10242" max="10243" width="20.28515625" style="43" bestFit="1" customWidth="1"/>
    <col min="10244" max="10244" width="18" style="43" bestFit="1" customWidth="1"/>
    <col min="10245" max="10248" width="20.28515625" style="43" bestFit="1" customWidth="1"/>
    <col min="10249" max="10249" width="18" style="43" bestFit="1" customWidth="1"/>
    <col min="10250" max="10496" width="9.140625" style="43"/>
    <col min="10497" max="10497" width="132.28515625" style="43" customWidth="1"/>
    <col min="10498" max="10499" width="20.28515625" style="43" bestFit="1" customWidth="1"/>
    <col min="10500" max="10500" width="18" style="43" bestFit="1" customWidth="1"/>
    <col min="10501" max="10504" width="20.28515625" style="43" bestFit="1" customWidth="1"/>
    <col min="10505" max="10505" width="18" style="43" bestFit="1" customWidth="1"/>
    <col min="10506" max="10752" width="9.140625" style="43"/>
    <col min="10753" max="10753" width="132.28515625" style="43" customWidth="1"/>
    <col min="10754" max="10755" width="20.28515625" style="43" bestFit="1" customWidth="1"/>
    <col min="10756" max="10756" width="18" style="43" bestFit="1" customWidth="1"/>
    <col min="10757" max="10760" width="20.28515625" style="43" bestFit="1" customWidth="1"/>
    <col min="10761" max="10761" width="18" style="43" bestFit="1" customWidth="1"/>
    <col min="10762" max="11008" width="9.140625" style="43"/>
    <col min="11009" max="11009" width="132.28515625" style="43" customWidth="1"/>
    <col min="11010" max="11011" width="20.28515625" style="43" bestFit="1" customWidth="1"/>
    <col min="11012" max="11012" width="18" style="43" bestFit="1" customWidth="1"/>
    <col min="11013" max="11016" width="20.28515625" style="43" bestFit="1" customWidth="1"/>
    <col min="11017" max="11017" width="18" style="43" bestFit="1" customWidth="1"/>
    <col min="11018" max="11264" width="9.140625" style="43"/>
    <col min="11265" max="11265" width="132.28515625" style="43" customWidth="1"/>
    <col min="11266" max="11267" width="20.28515625" style="43" bestFit="1" customWidth="1"/>
    <col min="11268" max="11268" width="18" style="43" bestFit="1" customWidth="1"/>
    <col min="11269" max="11272" width="20.28515625" style="43" bestFit="1" customWidth="1"/>
    <col min="11273" max="11273" width="18" style="43" bestFit="1" customWidth="1"/>
    <col min="11274" max="11520" width="9.140625" style="43"/>
    <col min="11521" max="11521" width="132.28515625" style="43" customWidth="1"/>
    <col min="11522" max="11523" width="20.28515625" style="43" bestFit="1" customWidth="1"/>
    <col min="11524" max="11524" width="18" style="43" bestFit="1" customWidth="1"/>
    <col min="11525" max="11528" width="20.28515625" style="43" bestFit="1" customWidth="1"/>
    <col min="11529" max="11529" width="18" style="43" bestFit="1" customWidth="1"/>
    <col min="11530" max="11776" width="9.140625" style="43"/>
    <col min="11777" max="11777" width="132.28515625" style="43" customWidth="1"/>
    <col min="11778" max="11779" width="20.28515625" style="43" bestFit="1" customWidth="1"/>
    <col min="11780" max="11780" width="18" style="43" bestFit="1" customWidth="1"/>
    <col min="11781" max="11784" width="20.28515625" style="43" bestFit="1" customWidth="1"/>
    <col min="11785" max="11785" width="18" style="43" bestFit="1" customWidth="1"/>
    <col min="11786" max="12032" width="9.140625" style="43"/>
    <col min="12033" max="12033" width="132.28515625" style="43" customWidth="1"/>
    <col min="12034" max="12035" width="20.28515625" style="43" bestFit="1" customWidth="1"/>
    <col min="12036" max="12036" width="18" style="43" bestFit="1" customWidth="1"/>
    <col min="12037" max="12040" width="20.28515625" style="43" bestFit="1" customWidth="1"/>
    <col min="12041" max="12041" width="18" style="43" bestFit="1" customWidth="1"/>
    <col min="12042" max="12288" width="9.140625" style="43"/>
    <col min="12289" max="12289" width="132.28515625" style="43" customWidth="1"/>
    <col min="12290" max="12291" width="20.28515625" style="43" bestFit="1" customWidth="1"/>
    <col min="12292" max="12292" width="18" style="43" bestFit="1" customWidth="1"/>
    <col min="12293" max="12296" width="20.28515625" style="43" bestFit="1" customWidth="1"/>
    <col min="12297" max="12297" width="18" style="43" bestFit="1" customWidth="1"/>
    <col min="12298" max="12544" width="9.140625" style="43"/>
    <col min="12545" max="12545" width="132.28515625" style="43" customWidth="1"/>
    <col min="12546" max="12547" width="20.28515625" style="43" bestFit="1" customWidth="1"/>
    <col min="12548" max="12548" width="18" style="43" bestFit="1" customWidth="1"/>
    <col min="12549" max="12552" width="20.28515625" style="43" bestFit="1" customWidth="1"/>
    <col min="12553" max="12553" width="18" style="43" bestFit="1" customWidth="1"/>
    <col min="12554" max="12800" width="9.140625" style="43"/>
    <col min="12801" max="12801" width="132.28515625" style="43" customWidth="1"/>
    <col min="12802" max="12803" width="20.28515625" style="43" bestFit="1" customWidth="1"/>
    <col min="12804" max="12804" width="18" style="43" bestFit="1" customWidth="1"/>
    <col min="12805" max="12808" width="20.28515625" style="43" bestFit="1" customWidth="1"/>
    <col min="12809" max="12809" width="18" style="43" bestFit="1" customWidth="1"/>
    <col min="12810" max="13056" width="9.140625" style="43"/>
    <col min="13057" max="13057" width="132.28515625" style="43" customWidth="1"/>
    <col min="13058" max="13059" width="20.28515625" style="43" bestFit="1" customWidth="1"/>
    <col min="13060" max="13060" width="18" style="43" bestFit="1" customWidth="1"/>
    <col min="13061" max="13064" width="20.28515625" style="43" bestFit="1" customWidth="1"/>
    <col min="13065" max="13065" width="18" style="43" bestFit="1" customWidth="1"/>
    <col min="13066" max="13312" width="9.140625" style="43"/>
    <col min="13313" max="13313" width="132.28515625" style="43" customWidth="1"/>
    <col min="13314" max="13315" width="20.28515625" style="43" bestFit="1" customWidth="1"/>
    <col min="13316" max="13316" width="18" style="43" bestFit="1" customWidth="1"/>
    <col min="13317" max="13320" width="20.28515625" style="43" bestFit="1" customWidth="1"/>
    <col min="13321" max="13321" width="18" style="43" bestFit="1" customWidth="1"/>
    <col min="13322" max="13568" width="9.140625" style="43"/>
    <col min="13569" max="13569" width="132.28515625" style="43" customWidth="1"/>
    <col min="13570" max="13571" width="20.28515625" style="43" bestFit="1" customWidth="1"/>
    <col min="13572" max="13572" width="18" style="43" bestFit="1" customWidth="1"/>
    <col min="13573" max="13576" width="20.28515625" style="43" bestFit="1" customWidth="1"/>
    <col min="13577" max="13577" width="18" style="43" bestFit="1" customWidth="1"/>
    <col min="13578" max="13824" width="9.140625" style="43"/>
    <col min="13825" max="13825" width="132.28515625" style="43" customWidth="1"/>
    <col min="13826" max="13827" width="20.28515625" style="43" bestFit="1" customWidth="1"/>
    <col min="13828" max="13828" width="18" style="43" bestFit="1" customWidth="1"/>
    <col min="13829" max="13832" width="20.28515625" style="43" bestFit="1" customWidth="1"/>
    <col min="13833" max="13833" width="18" style="43" bestFit="1" customWidth="1"/>
    <col min="13834" max="14080" width="9.140625" style="43"/>
    <col min="14081" max="14081" width="132.28515625" style="43" customWidth="1"/>
    <col min="14082" max="14083" width="20.28515625" style="43" bestFit="1" customWidth="1"/>
    <col min="14084" max="14084" width="18" style="43" bestFit="1" customWidth="1"/>
    <col min="14085" max="14088" width="20.28515625" style="43" bestFit="1" customWidth="1"/>
    <col min="14089" max="14089" width="18" style="43" bestFit="1" customWidth="1"/>
    <col min="14090" max="14336" width="9.140625" style="43"/>
    <col min="14337" max="14337" width="132.28515625" style="43" customWidth="1"/>
    <col min="14338" max="14339" width="20.28515625" style="43" bestFit="1" customWidth="1"/>
    <col min="14340" max="14340" width="18" style="43" bestFit="1" customWidth="1"/>
    <col min="14341" max="14344" width="20.28515625" style="43" bestFit="1" customWidth="1"/>
    <col min="14345" max="14345" width="18" style="43" bestFit="1" customWidth="1"/>
    <col min="14346" max="14592" width="9.140625" style="43"/>
    <col min="14593" max="14593" width="132.28515625" style="43" customWidth="1"/>
    <col min="14594" max="14595" width="20.28515625" style="43" bestFit="1" customWidth="1"/>
    <col min="14596" max="14596" width="18" style="43" bestFit="1" customWidth="1"/>
    <col min="14597" max="14600" width="20.28515625" style="43" bestFit="1" customWidth="1"/>
    <col min="14601" max="14601" width="18" style="43" bestFit="1" customWidth="1"/>
    <col min="14602" max="14848" width="9.140625" style="43"/>
    <col min="14849" max="14849" width="132.28515625" style="43" customWidth="1"/>
    <col min="14850" max="14851" width="20.28515625" style="43" bestFit="1" customWidth="1"/>
    <col min="14852" max="14852" width="18" style="43" bestFit="1" customWidth="1"/>
    <col min="14853" max="14856" width="20.28515625" style="43" bestFit="1" customWidth="1"/>
    <col min="14857" max="14857" width="18" style="43" bestFit="1" customWidth="1"/>
    <col min="14858" max="15104" width="9.140625" style="43"/>
    <col min="15105" max="15105" width="132.28515625" style="43" customWidth="1"/>
    <col min="15106" max="15107" width="20.28515625" style="43" bestFit="1" customWidth="1"/>
    <col min="15108" max="15108" width="18" style="43" bestFit="1" customWidth="1"/>
    <col min="15109" max="15112" width="20.28515625" style="43" bestFit="1" customWidth="1"/>
    <col min="15113" max="15113" width="18" style="43" bestFit="1" customWidth="1"/>
    <col min="15114" max="15360" width="9.140625" style="43"/>
    <col min="15361" max="15361" width="132.28515625" style="43" customWidth="1"/>
    <col min="15362" max="15363" width="20.28515625" style="43" bestFit="1" customWidth="1"/>
    <col min="15364" max="15364" width="18" style="43" bestFit="1" customWidth="1"/>
    <col min="15365" max="15368" width="20.28515625" style="43" bestFit="1" customWidth="1"/>
    <col min="15369" max="15369" width="18" style="43" bestFit="1" customWidth="1"/>
    <col min="15370" max="15616" width="9.140625" style="43"/>
    <col min="15617" max="15617" width="132.28515625" style="43" customWidth="1"/>
    <col min="15618" max="15619" width="20.28515625" style="43" bestFit="1" customWidth="1"/>
    <col min="15620" max="15620" width="18" style="43" bestFit="1" customWidth="1"/>
    <col min="15621" max="15624" width="20.28515625" style="43" bestFit="1" customWidth="1"/>
    <col min="15625" max="15625" width="18" style="43" bestFit="1" customWidth="1"/>
    <col min="15626" max="15872" width="9.140625" style="43"/>
    <col min="15873" max="15873" width="132.28515625" style="43" customWidth="1"/>
    <col min="15874" max="15875" width="20.28515625" style="43" bestFit="1" customWidth="1"/>
    <col min="15876" max="15876" width="18" style="43" bestFit="1" customWidth="1"/>
    <col min="15877" max="15880" width="20.28515625" style="43" bestFit="1" customWidth="1"/>
    <col min="15881" max="15881" width="18" style="43" bestFit="1" customWidth="1"/>
    <col min="15882" max="16128" width="9.140625" style="43"/>
    <col min="16129" max="16129" width="132.28515625" style="43" customWidth="1"/>
    <col min="16130" max="16131" width="20.28515625" style="43" bestFit="1" customWidth="1"/>
    <col min="16132" max="16132" width="18" style="43" bestFit="1" customWidth="1"/>
    <col min="16133" max="16136" width="20.28515625" style="43" bestFit="1" customWidth="1"/>
    <col min="16137" max="16137" width="18" style="43" bestFit="1" customWidth="1"/>
    <col min="16138" max="16384" width="9.140625" style="43"/>
  </cols>
  <sheetData>
    <row r="1" spans="1:9" ht="43.5" customHeight="1">
      <c r="A1" s="1054" t="s">
        <v>1426</v>
      </c>
      <c r="B1" s="1054"/>
      <c r="C1" s="1054"/>
      <c r="D1" s="1054"/>
      <c r="E1" s="1054"/>
      <c r="F1" s="1054"/>
      <c r="G1" s="1054"/>
      <c r="H1" s="1054"/>
      <c r="I1" s="1054"/>
    </row>
    <row r="2" spans="1:9" ht="43.5" customHeight="1">
      <c r="A2" s="1054" t="s">
        <v>431</v>
      </c>
      <c r="B2" s="1054"/>
      <c r="C2" s="1054"/>
      <c r="D2" s="1054"/>
      <c r="E2" s="1054"/>
      <c r="F2" s="1054"/>
      <c r="G2" s="1054"/>
      <c r="H2" s="1054"/>
      <c r="I2" s="1054"/>
    </row>
    <row r="3" spans="1:9" ht="3" customHeight="1">
      <c r="A3" s="1054"/>
      <c r="B3" s="1054"/>
      <c r="C3" s="1054"/>
      <c r="D3" s="1054"/>
      <c r="E3" s="1054"/>
      <c r="F3" s="1054"/>
      <c r="G3" s="1054"/>
      <c r="H3" s="1054"/>
      <c r="I3" s="1054"/>
    </row>
    <row r="4" spans="1:9" ht="43.5" customHeight="1" thickBot="1">
      <c r="A4" s="1055" t="s">
        <v>1500</v>
      </c>
      <c r="B4" s="1055"/>
      <c r="C4" s="1055"/>
      <c r="D4" s="1055"/>
      <c r="E4" s="1055"/>
      <c r="F4" s="1055"/>
      <c r="G4" s="1055"/>
      <c r="H4" s="1055"/>
      <c r="I4" s="1055"/>
    </row>
    <row r="5" spans="1:9" ht="33" customHeight="1" thickTop="1" thickBot="1">
      <c r="A5" s="662"/>
      <c r="B5" s="1081" t="s">
        <v>854</v>
      </c>
      <c r="C5" s="1081"/>
      <c r="D5" s="1081"/>
      <c r="E5" s="1081"/>
      <c r="F5" s="1081"/>
      <c r="G5" s="1081"/>
      <c r="H5" s="1081" t="s">
        <v>1438</v>
      </c>
      <c r="I5" s="1081"/>
    </row>
    <row r="6" spans="1:9" s="44" customFormat="1" ht="49.5" customHeight="1" thickTop="1" thickBot="1">
      <c r="A6" s="574" t="s">
        <v>304</v>
      </c>
      <c r="B6" s="125" t="s">
        <v>432</v>
      </c>
      <c r="C6" s="125" t="s">
        <v>433</v>
      </c>
      <c r="D6" s="125" t="s">
        <v>434</v>
      </c>
      <c r="E6" s="125" t="s">
        <v>435</v>
      </c>
      <c r="F6" s="125" t="s">
        <v>1309</v>
      </c>
      <c r="G6" s="125" t="s">
        <v>1511</v>
      </c>
      <c r="H6" s="125" t="s">
        <v>1460</v>
      </c>
      <c r="I6" s="125" t="s">
        <v>1512</v>
      </c>
    </row>
    <row r="7" spans="1:9" ht="15" customHeight="1" thickTop="1" thickBot="1">
      <c r="A7" s="45"/>
      <c r="B7" s="46"/>
      <c r="C7" s="46"/>
      <c r="D7" s="46"/>
      <c r="E7" s="46"/>
      <c r="F7" s="46"/>
      <c r="G7" s="46"/>
      <c r="H7" s="46"/>
      <c r="I7" s="46"/>
    </row>
    <row r="8" spans="1:9" ht="24" customHeight="1" thickTop="1" thickBot="1">
      <c r="A8" s="47" t="s">
        <v>436</v>
      </c>
      <c r="B8" s="1">
        <v>574405470.31844389</v>
      </c>
      <c r="C8" s="1">
        <v>579446117.451895</v>
      </c>
      <c r="D8" s="1">
        <v>608255523.50874639</v>
      </c>
      <c r="E8" s="1">
        <v>629231406.03352773</v>
      </c>
      <c r="F8" s="1">
        <v>642542102.98250735</v>
      </c>
      <c r="G8" s="1">
        <v>651659985.65889215</v>
      </c>
      <c r="H8" s="1">
        <v>668315879.83965015</v>
      </c>
      <c r="I8" s="1">
        <v>523739766.72011662</v>
      </c>
    </row>
    <row r="9" spans="1:9" s="134" customFormat="1" ht="21" customHeight="1" thickTop="1">
      <c r="A9" s="126" t="s">
        <v>8</v>
      </c>
      <c r="B9" s="2">
        <v>24650375.396253601</v>
      </c>
      <c r="C9" s="2">
        <v>43138896.794460639</v>
      </c>
      <c r="D9" s="2">
        <v>44600849.880466476</v>
      </c>
      <c r="E9" s="2">
        <v>42545378.680758014</v>
      </c>
      <c r="F9" s="2">
        <v>41074247.705539361</v>
      </c>
      <c r="G9" s="2">
        <v>45665061.911078714</v>
      </c>
      <c r="H9" s="2">
        <v>48211572.623906702</v>
      </c>
      <c r="I9" s="2">
        <v>34348529.112244897</v>
      </c>
    </row>
    <row r="10" spans="1:9" s="134" customFormat="1" ht="21" customHeight="1">
      <c r="A10" s="126" t="s">
        <v>17</v>
      </c>
      <c r="B10" s="2">
        <v>91480692.965417862</v>
      </c>
      <c r="C10" s="2">
        <v>63632080.895043731</v>
      </c>
      <c r="D10" s="2">
        <v>77105420.610787168</v>
      </c>
      <c r="E10" s="2">
        <v>82142461.549562678</v>
      </c>
      <c r="F10" s="2">
        <v>94334042.574344009</v>
      </c>
      <c r="G10" s="2">
        <v>107174728.04081632</v>
      </c>
      <c r="H10" s="2">
        <v>113542651.30320701</v>
      </c>
      <c r="I10" s="2">
        <v>107411979.71720117</v>
      </c>
    </row>
    <row r="11" spans="1:9" s="134" customFormat="1" ht="21" customHeight="1">
      <c r="A11" s="126" t="s">
        <v>26</v>
      </c>
      <c r="B11" s="2">
        <v>295380564.46109509</v>
      </c>
      <c r="C11" s="2">
        <v>355659026.84402335</v>
      </c>
      <c r="D11" s="2">
        <v>399419033.62099123</v>
      </c>
      <c r="E11" s="2">
        <v>427667392.96793008</v>
      </c>
      <c r="F11" s="2">
        <v>450712972.3425656</v>
      </c>
      <c r="G11" s="2">
        <v>451064585.17055392</v>
      </c>
      <c r="H11" s="2">
        <v>472124409.25364435</v>
      </c>
      <c r="I11" s="2">
        <v>361597523.49416912</v>
      </c>
    </row>
    <row r="12" spans="1:9" s="134" customFormat="1" ht="21" customHeight="1">
      <c r="A12" s="127" t="s">
        <v>437</v>
      </c>
      <c r="B12" s="2">
        <v>303755860.3948127</v>
      </c>
      <c r="C12" s="2">
        <v>363578217.39650148</v>
      </c>
      <c r="D12" s="2">
        <v>407379354.08163267</v>
      </c>
      <c r="E12" s="2">
        <v>440916529.93148685</v>
      </c>
      <c r="F12" s="2">
        <v>463966488.49271137</v>
      </c>
      <c r="G12" s="2">
        <v>462807998.89795917</v>
      </c>
      <c r="H12" s="2">
        <v>485469124.87026238</v>
      </c>
      <c r="I12" s="2">
        <v>371211965.32069969</v>
      </c>
    </row>
    <row r="13" spans="1:9" s="134" customFormat="1" ht="21" customHeight="1">
      <c r="A13" s="127" t="s">
        <v>438</v>
      </c>
      <c r="B13" s="2">
        <v>299911612.91210371</v>
      </c>
      <c r="C13" s="2">
        <v>360109597.16909617</v>
      </c>
      <c r="D13" s="2">
        <v>404491798.32798839</v>
      </c>
      <c r="E13" s="2">
        <v>438046080.77842563</v>
      </c>
      <c r="F13" s="2">
        <v>461641070.3002916</v>
      </c>
      <c r="G13" s="2">
        <v>459831105.99416906</v>
      </c>
      <c r="H13" s="2">
        <v>482929940.93294466</v>
      </c>
      <c r="I13" s="2">
        <v>369544912.090379</v>
      </c>
    </row>
    <row r="14" spans="1:9" s="134" customFormat="1" ht="21" customHeight="1">
      <c r="A14" s="127" t="s">
        <v>439</v>
      </c>
      <c r="B14" s="2">
        <v>3844247.4827089338</v>
      </c>
      <c r="C14" s="2">
        <v>3468620.2274052482</v>
      </c>
      <c r="D14" s="2">
        <v>2887555.7536443146</v>
      </c>
      <c r="E14" s="2">
        <v>2870449.1530612246</v>
      </c>
      <c r="F14" s="2">
        <v>2325418.1924198251</v>
      </c>
      <c r="G14" s="2">
        <v>2976892.9037900874</v>
      </c>
      <c r="H14" s="2">
        <v>2539183.9373177839</v>
      </c>
      <c r="I14" s="2">
        <v>1667053.2303206997</v>
      </c>
    </row>
    <row r="15" spans="1:9" s="134" customFormat="1" ht="21" customHeight="1">
      <c r="A15" s="127" t="s">
        <v>440</v>
      </c>
      <c r="B15" s="2">
        <v>1150767.667146974</v>
      </c>
      <c r="C15" s="2">
        <v>1272597.193877551</v>
      </c>
      <c r="D15" s="2">
        <v>1420177.163265306</v>
      </c>
      <c r="E15" s="2">
        <v>1120857.5072886297</v>
      </c>
      <c r="F15" s="2">
        <v>1970202.8600583088</v>
      </c>
      <c r="G15" s="2">
        <v>2805444.4679300291</v>
      </c>
      <c r="H15" s="2">
        <v>1384793.7405247814</v>
      </c>
      <c r="I15" s="2">
        <v>2234133.190962099</v>
      </c>
    </row>
    <row r="16" spans="1:9" s="134" customFormat="1" ht="21" customHeight="1">
      <c r="A16" s="127" t="s">
        <v>441</v>
      </c>
      <c r="B16" s="2">
        <v>1070730.3501440922</v>
      </c>
      <c r="C16" s="2">
        <v>1226234.1020408163</v>
      </c>
      <c r="D16" s="2">
        <v>1327207.6355685133</v>
      </c>
      <c r="E16" s="2">
        <v>1078201.803206997</v>
      </c>
      <c r="F16" s="2">
        <v>1955175.7405247814</v>
      </c>
      <c r="G16" s="2">
        <v>2756416.4591836734</v>
      </c>
      <c r="H16" s="2">
        <v>1380042.9067055394</v>
      </c>
      <c r="I16" s="2">
        <v>2231754.3892128281</v>
      </c>
    </row>
    <row r="17" spans="1:9" s="134" customFormat="1" ht="21" customHeight="1">
      <c r="A17" s="127" t="s">
        <v>442</v>
      </c>
      <c r="B17" s="2">
        <v>80037.317002881842</v>
      </c>
      <c r="C17" s="2">
        <v>46363.091836734697</v>
      </c>
      <c r="D17" s="2">
        <v>92969.527696792997</v>
      </c>
      <c r="E17" s="2">
        <v>42655.704081632655</v>
      </c>
      <c r="F17" s="2">
        <v>15027.119533527695</v>
      </c>
      <c r="G17" s="2">
        <v>49028.008746355685</v>
      </c>
      <c r="H17" s="2">
        <v>4750.8338192419824</v>
      </c>
      <c r="I17" s="2">
        <v>2378.8017492711369</v>
      </c>
    </row>
    <row r="18" spans="1:9" s="134" customFormat="1" ht="21" customHeight="1">
      <c r="A18" s="127" t="s">
        <v>443</v>
      </c>
      <c r="B18" s="2">
        <v>9652880.9567723349</v>
      </c>
      <c r="C18" s="2">
        <v>8406649.319241982</v>
      </c>
      <c r="D18" s="2">
        <v>7668456.3206997085</v>
      </c>
      <c r="E18" s="2">
        <v>8029396.5699708452</v>
      </c>
      <c r="F18" s="2">
        <v>7357853.1763848392</v>
      </c>
      <c r="G18" s="2">
        <v>8234616.5131195337</v>
      </c>
      <c r="H18" s="2">
        <v>7784554.7405247819</v>
      </c>
      <c r="I18" s="2">
        <v>3987666.224489796</v>
      </c>
    </row>
    <row r="19" spans="1:9" s="134" customFormat="1" ht="21" customHeight="1">
      <c r="A19" s="127" t="s">
        <v>444</v>
      </c>
      <c r="B19" s="2">
        <v>8564025.3357348703</v>
      </c>
      <c r="C19" s="2">
        <v>7364482.0087463558</v>
      </c>
      <c r="D19" s="2">
        <v>6695743.8571428573</v>
      </c>
      <c r="E19" s="2">
        <v>7115395.9693877557</v>
      </c>
      <c r="F19" s="2">
        <v>6476618.3586005829</v>
      </c>
      <c r="G19" s="2">
        <v>7361835.9037900874</v>
      </c>
      <c r="H19" s="2">
        <v>6948352.4737609327</v>
      </c>
      <c r="I19" s="2">
        <v>3980503.0758017497</v>
      </c>
    </row>
    <row r="20" spans="1:9" s="134" customFormat="1" ht="21" customHeight="1">
      <c r="A20" s="127" t="s">
        <v>445</v>
      </c>
      <c r="B20" s="2">
        <v>1088855.6210374639</v>
      </c>
      <c r="C20" s="2">
        <v>1042167.3104956269</v>
      </c>
      <c r="D20" s="2">
        <v>972712.46355685126</v>
      </c>
      <c r="E20" s="2">
        <v>914000.60058309045</v>
      </c>
      <c r="F20" s="2">
        <v>881234.81778425653</v>
      </c>
      <c r="G20" s="2">
        <v>872780.6093294461</v>
      </c>
      <c r="H20" s="2">
        <v>836202.26676384837</v>
      </c>
      <c r="I20" s="2">
        <v>7163.1486880466464</v>
      </c>
    </row>
    <row r="21" spans="1:9" s="134" customFormat="1" ht="21" customHeight="1">
      <c r="A21" s="127" t="s">
        <v>39</v>
      </c>
      <c r="B21" s="2">
        <v>1013959.386167147</v>
      </c>
      <c r="C21" s="2">
        <v>1205610.6472303206</v>
      </c>
      <c r="D21" s="2">
        <v>1409617.9052478133</v>
      </c>
      <c r="E21" s="2">
        <v>1613811.5830903791</v>
      </c>
      <c r="F21" s="2">
        <v>1737662.5612244897</v>
      </c>
      <c r="G21" s="2">
        <v>1765327.0364431487</v>
      </c>
      <c r="H21" s="2">
        <v>1717619.497084548</v>
      </c>
      <c r="I21" s="2">
        <v>1387595.5160349854</v>
      </c>
    </row>
    <row r="22" spans="1:9" s="134" customFormat="1" ht="21" customHeight="1">
      <c r="A22" s="127" t="s">
        <v>446</v>
      </c>
      <c r="B22" s="2">
        <v>-20192903.943804037</v>
      </c>
      <c r="C22" s="2">
        <v>-18804047.712827988</v>
      </c>
      <c r="D22" s="2">
        <v>-18458571.849854227</v>
      </c>
      <c r="E22" s="2">
        <v>-24013202.623906706</v>
      </c>
      <c r="F22" s="2">
        <v>-24319234.747813411</v>
      </c>
      <c r="G22" s="2">
        <v>-24548801.744897958</v>
      </c>
      <c r="H22" s="2">
        <v>-24231683.594752189</v>
      </c>
      <c r="I22" s="2">
        <v>-17223836.758017492</v>
      </c>
    </row>
    <row r="23" spans="1:9" s="134" customFormat="1" ht="21" customHeight="1">
      <c r="A23" s="126" t="s">
        <v>57</v>
      </c>
      <c r="B23" s="2">
        <v>2210789.2708933717</v>
      </c>
      <c r="C23" s="2">
        <v>1515587.7142857143</v>
      </c>
      <c r="D23" s="2">
        <v>1999842.4169096211</v>
      </c>
      <c r="E23" s="2">
        <v>3239761.2682215744</v>
      </c>
      <c r="F23" s="2">
        <v>1317655.1734693877</v>
      </c>
      <c r="G23" s="2">
        <v>1366901.3688046648</v>
      </c>
      <c r="H23" s="2">
        <v>1728579.2725947523</v>
      </c>
      <c r="I23" s="2">
        <v>776515.48396501457</v>
      </c>
    </row>
    <row r="24" spans="1:9" s="134" customFormat="1" ht="21" customHeight="1">
      <c r="A24" s="126" t="s">
        <v>63</v>
      </c>
      <c r="B24" s="2">
        <v>486052.17435158498</v>
      </c>
      <c r="C24" s="2">
        <v>230347.2842565598</v>
      </c>
      <c r="D24" s="2">
        <v>149278.35422740525</v>
      </c>
      <c r="E24" s="2">
        <v>114286.67201166179</v>
      </c>
      <c r="F24" s="2">
        <v>45610.78862973761</v>
      </c>
      <c r="G24" s="2">
        <v>22328.938775510203</v>
      </c>
      <c r="H24" s="2">
        <v>84219.553935860065</v>
      </c>
      <c r="I24" s="2">
        <v>10705.861516034985</v>
      </c>
    </row>
    <row r="25" spans="1:9" s="134" customFormat="1" ht="21" customHeight="1">
      <c r="A25" s="126" t="s">
        <v>447</v>
      </c>
      <c r="B25" s="2">
        <v>152352400.85734871</v>
      </c>
      <c r="C25" s="2">
        <v>106360611.44897959</v>
      </c>
      <c r="D25" s="2">
        <v>76133371.868804663</v>
      </c>
      <c r="E25" s="2">
        <v>64825934.313411079</v>
      </c>
      <c r="F25" s="2">
        <v>45527073.785714291</v>
      </c>
      <c r="G25" s="2">
        <v>37016425.622448981</v>
      </c>
      <c r="H25" s="2">
        <v>23456423.858600583</v>
      </c>
      <c r="I25" s="2">
        <v>12569497.954810495</v>
      </c>
    </row>
    <row r="26" spans="1:9" s="134" customFormat="1" ht="21" customHeight="1">
      <c r="A26" s="126" t="s">
        <v>74</v>
      </c>
      <c r="B26" s="2">
        <v>7454313.4337175786</v>
      </c>
      <c r="C26" s="2">
        <v>8452383.3017492723</v>
      </c>
      <c r="D26" s="2">
        <v>8289616.6720116613</v>
      </c>
      <c r="E26" s="2">
        <v>8114771.1661807587</v>
      </c>
      <c r="F26" s="2">
        <v>8992386.2448979598</v>
      </c>
      <c r="G26" s="2">
        <v>8848906.1093294453</v>
      </c>
      <c r="H26" s="2">
        <v>8665875.4387755096</v>
      </c>
      <c r="I26" s="2">
        <v>6639022.1997084543</v>
      </c>
    </row>
    <row r="27" spans="1:9" s="135" customFormat="1" ht="43.5" customHeight="1" thickBot="1">
      <c r="A27" s="128" t="s">
        <v>448</v>
      </c>
      <c r="B27" s="3">
        <v>390281.75936599425</v>
      </c>
      <c r="C27" s="3">
        <v>457183.16909620992</v>
      </c>
      <c r="D27" s="3">
        <v>558110.08454810502</v>
      </c>
      <c r="E27" s="3">
        <v>581419.41545189498</v>
      </c>
      <c r="F27" s="3">
        <v>538114.36734693882</v>
      </c>
      <c r="G27" s="3">
        <v>501048.49708454811</v>
      </c>
      <c r="H27" s="3">
        <v>502148.53498542274</v>
      </c>
      <c r="I27" s="3">
        <v>385992.89650145773</v>
      </c>
    </row>
    <row r="28" spans="1:9" ht="24" customHeight="1" thickTop="1" thickBot="1">
      <c r="A28" s="47" t="s">
        <v>449</v>
      </c>
      <c r="B28" s="1">
        <v>470718288.69596547</v>
      </c>
      <c r="C28" s="1">
        <v>466576072.37900877</v>
      </c>
      <c r="D28" s="1">
        <v>488880928.08746356</v>
      </c>
      <c r="E28" s="1">
        <v>504519487.95772594</v>
      </c>
      <c r="F28" s="1">
        <v>511729118.13994169</v>
      </c>
      <c r="G28" s="1">
        <v>517628509.54956269</v>
      </c>
      <c r="H28" s="1">
        <v>524531382.78425658</v>
      </c>
      <c r="I28" s="1">
        <v>397487671.53206998</v>
      </c>
    </row>
    <row r="29" spans="1:9" s="134" customFormat="1" ht="21" customHeight="1" thickTop="1">
      <c r="A29" s="126" t="s">
        <v>450</v>
      </c>
      <c r="B29" s="2">
        <v>427486541.09365994</v>
      </c>
      <c r="C29" s="2">
        <v>432322747.55393583</v>
      </c>
      <c r="D29" s="2">
        <v>446337040.74489802</v>
      </c>
      <c r="E29" s="2">
        <v>465396696.02915454</v>
      </c>
      <c r="F29" s="2">
        <v>468843665.77259475</v>
      </c>
      <c r="G29" s="2">
        <v>474271525.30903786</v>
      </c>
      <c r="H29" s="2">
        <v>486303023.41982508</v>
      </c>
      <c r="I29" s="2">
        <v>370713418.2478134</v>
      </c>
    </row>
    <row r="30" spans="1:9" s="134" customFormat="1" ht="21" customHeight="1">
      <c r="A30" s="127" t="s">
        <v>451</v>
      </c>
      <c r="B30" s="2">
        <v>400097.9783861672</v>
      </c>
      <c r="C30" s="2">
        <v>134044.77988338191</v>
      </c>
      <c r="D30" s="2">
        <v>121330.63848396503</v>
      </c>
      <c r="E30" s="2">
        <v>236490.89941690964</v>
      </c>
      <c r="F30" s="2">
        <v>131271.07434402331</v>
      </c>
      <c r="G30" s="2">
        <v>123164.40379008747</v>
      </c>
      <c r="H30" s="2">
        <v>124044.13702623907</v>
      </c>
      <c r="I30" s="2">
        <v>20329.559766763847</v>
      </c>
    </row>
    <row r="31" spans="1:9" s="134" customFormat="1" ht="21" customHeight="1">
      <c r="A31" s="127" t="s">
        <v>452</v>
      </c>
      <c r="B31" s="2">
        <v>290972753.81988472</v>
      </c>
      <c r="C31" s="2">
        <v>303881736.23760933</v>
      </c>
      <c r="D31" s="2">
        <v>305053240.08600581</v>
      </c>
      <c r="E31" s="2">
        <v>321591292.09475219</v>
      </c>
      <c r="F31" s="2">
        <v>334081055.41545188</v>
      </c>
      <c r="G31" s="2">
        <v>340501257.56851315</v>
      </c>
      <c r="H31" s="2">
        <v>351741545.22157431</v>
      </c>
      <c r="I31" s="2">
        <v>287492775.48104954</v>
      </c>
    </row>
    <row r="32" spans="1:9" s="134" customFormat="1" ht="21" customHeight="1">
      <c r="A32" s="127" t="s">
        <v>453</v>
      </c>
      <c r="B32" s="2">
        <v>132721108.19884726</v>
      </c>
      <c r="C32" s="2">
        <v>123464753.70845482</v>
      </c>
      <c r="D32" s="2">
        <v>136174823.69241983</v>
      </c>
      <c r="E32" s="2">
        <v>138056076.66909623</v>
      </c>
      <c r="F32" s="2">
        <v>128021450.57142857</v>
      </c>
      <c r="G32" s="2">
        <v>126713655.87026238</v>
      </c>
      <c r="H32" s="2">
        <v>127631531.11661808</v>
      </c>
      <c r="I32" s="2">
        <v>78209149.342565596</v>
      </c>
    </row>
    <row r="33" spans="1:9" s="134" customFormat="1" ht="21" customHeight="1">
      <c r="A33" s="127" t="s">
        <v>454</v>
      </c>
      <c r="B33" s="2">
        <v>2575269.3458213257</v>
      </c>
      <c r="C33" s="2">
        <v>3853402.4883381925</v>
      </c>
      <c r="D33" s="2">
        <v>3547087.6632653065</v>
      </c>
      <c r="E33" s="2">
        <v>3899060.2653061226</v>
      </c>
      <c r="F33" s="2">
        <v>5022261.8046647226</v>
      </c>
      <c r="G33" s="2">
        <v>5411610.8921282794</v>
      </c>
      <c r="H33" s="2">
        <v>5053933.4927113699</v>
      </c>
      <c r="I33" s="2">
        <v>3987466.9985422739</v>
      </c>
    </row>
    <row r="34" spans="1:9" s="134" customFormat="1" ht="21" customHeight="1">
      <c r="A34" s="127" t="s">
        <v>455</v>
      </c>
      <c r="B34" s="2">
        <v>0</v>
      </c>
      <c r="C34" s="2">
        <v>0</v>
      </c>
      <c r="D34" s="2">
        <v>0</v>
      </c>
      <c r="E34" s="2">
        <v>0</v>
      </c>
      <c r="F34" s="2">
        <v>0</v>
      </c>
      <c r="G34" s="2">
        <v>0</v>
      </c>
      <c r="H34" s="2">
        <v>0</v>
      </c>
      <c r="I34" s="2">
        <v>0</v>
      </c>
    </row>
    <row r="35" spans="1:9" s="134" customFormat="1" ht="21" customHeight="1">
      <c r="A35" s="127" t="s">
        <v>456</v>
      </c>
      <c r="B35" s="2">
        <v>817311.75072046102</v>
      </c>
      <c r="C35" s="2">
        <v>988810.33965014573</v>
      </c>
      <c r="D35" s="2">
        <v>1440558.6647230319</v>
      </c>
      <c r="E35" s="2">
        <v>1613776.1005830904</v>
      </c>
      <c r="F35" s="2">
        <v>1587626.9067055394</v>
      </c>
      <c r="G35" s="2">
        <v>1521836.5743440234</v>
      </c>
      <c r="H35" s="2">
        <v>1751969.4518950437</v>
      </c>
      <c r="I35" s="2">
        <v>1003696.8658892128</v>
      </c>
    </row>
    <row r="36" spans="1:9" s="134" customFormat="1" ht="21" customHeight="1">
      <c r="A36" s="126" t="s">
        <v>457</v>
      </c>
      <c r="B36" s="2">
        <v>300510.2622478386</v>
      </c>
      <c r="C36" s="2">
        <v>360208.4664723032</v>
      </c>
      <c r="D36" s="2">
        <v>523579.23323615163</v>
      </c>
      <c r="E36" s="2">
        <v>438382.03935860057</v>
      </c>
      <c r="F36" s="2">
        <v>267116.58454810496</v>
      </c>
      <c r="G36" s="2">
        <v>623477.44460641395</v>
      </c>
      <c r="H36" s="2">
        <v>531878.65597667638</v>
      </c>
      <c r="I36" s="2">
        <v>143820.75218658891</v>
      </c>
    </row>
    <row r="37" spans="1:9" s="134" customFormat="1" ht="21" customHeight="1">
      <c r="A37" s="126" t="s">
        <v>458</v>
      </c>
      <c r="B37" s="2">
        <v>17167455.796829972</v>
      </c>
      <c r="C37" s="2">
        <v>9983648.5437317789</v>
      </c>
      <c r="D37" s="2">
        <v>16088582.218658892</v>
      </c>
      <c r="E37" s="2">
        <v>14105246.973760933</v>
      </c>
      <c r="F37" s="2">
        <v>16582897.539358601</v>
      </c>
      <c r="G37" s="2">
        <v>16281468.717201168</v>
      </c>
      <c r="H37" s="2">
        <v>16911444.271137025</v>
      </c>
      <c r="I37" s="2">
        <v>9919948.6472303197</v>
      </c>
    </row>
    <row r="38" spans="1:9" s="134" customFormat="1" ht="21" customHeight="1">
      <c r="A38" s="126" t="s">
        <v>459</v>
      </c>
      <c r="B38" s="2">
        <v>7895888.0144092217</v>
      </c>
      <c r="C38" s="2">
        <v>6458567.3600583095</v>
      </c>
      <c r="D38" s="2">
        <v>8065753.9664723035</v>
      </c>
      <c r="E38" s="2">
        <v>8643467.606413994</v>
      </c>
      <c r="F38" s="2">
        <v>8842470.180758018</v>
      </c>
      <c r="G38" s="2">
        <v>9363987.9664723035</v>
      </c>
      <c r="H38" s="2">
        <v>8839678.0932944603</v>
      </c>
      <c r="I38" s="2">
        <v>5718351.6822157437</v>
      </c>
    </row>
    <row r="39" spans="1:9" s="134" customFormat="1" ht="21" customHeight="1">
      <c r="A39" s="126" t="s">
        <v>127</v>
      </c>
      <c r="B39" s="2">
        <v>17267893.528818443</v>
      </c>
      <c r="C39" s="2">
        <v>17400900.454810496</v>
      </c>
      <c r="D39" s="2">
        <v>17865971.924198251</v>
      </c>
      <c r="E39" s="2">
        <v>15935695.3090379</v>
      </c>
      <c r="F39" s="2">
        <v>17192968.062682215</v>
      </c>
      <c r="G39" s="2">
        <v>17088050.112244897</v>
      </c>
      <c r="H39" s="2">
        <v>11945358.344023323</v>
      </c>
      <c r="I39" s="2">
        <v>10992132.202623906</v>
      </c>
    </row>
    <row r="40" spans="1:9" s="134" customFormat="1" ht="21" customHeight="1">
      <c r="A40" s="126" t="s">
        <v>133</v>
      </c>
      <c r="B40" s="2">
        <v>0</v>
      </c>
      <c r="C40" s="2">
        <v>0</v>
      </c>
      <c r="D40" s="2">
        <v>0</v>
      </c>
      <c r="E40" s="2">
        <v>0</v>
      </c>
      <c r="F40" s="2">
        <v>0</v>
      </c>
      <c r="G40" s="2">
        <v>0</v>
      </c>
      <c r="H40" s="2">
        <v>0</v>
      </c>
      <c r="I40" s="2">
        <v>0</v>
      </c>
    </row>
    <row r="41" spans="1:9" s="134" customFormat="1" ht="21" customHeight="1">
      <c r="A41" s="126" t="s">
        <v>460</v>
      </c>
      <c r="B41" s="2">
        <v>600000</v>
      </c>
      <c r="C41" s="2">
        <v>50000</v>
      </c>
      <c r="D41" s="2">
        <v>0</v>
      </c>
      <c r="E41" s="2">
        <v>0</v>
      </c>
      <c r="F41" s="2">
        <v>0</v>
      </c>
      <c r="G41" s="2">
        <v>0</v>
      </c>
      <c r="H41" s="2">
        <v>0</v>
      </c>
      <c r="I41" s="2">
        <v>0</v>
      </c>
    </row>
    <row r="42" spans="1:9" s="135" customFormat="1" ht="43.5" customHeight="1" thickBot="1">
      <c r="A42" s="128" t="s">
        <v>109</v>
      </c>
      <c r="B42" s="3">
        <v>0</v>
      </c>
      <c r="C42" s="3">
        <v>0</v>
      </c>
      <c r="D42" s="3">
        <v>0</v>
      </c>
      <c r="E42" s="3">
        <v>0</v>
      </c>
      <c r="F42" s="3">
        <v>0</v>
      </c>
      <c r="G42" s="3">
        <v>0</v>
      </c>
      <c r="H42" s="3">
        <v>0</v>
      </c>
      <c r="I42" s="3">
        <v>0</v>
      </c>
    </row>
    <row r="43" spans="1:9" ht="24" customHeight="1" thickTop="1" thickBot="1">
      <c r="A43" s="47" t="s">
        <v>461</v>
      </c>
      <c r="B43" s="1">
        <v>103687181.60806917</v>
      </c>
      <c r="C43" s="1">
        <v>112870045.0728863</v>
      </c>
      <c r="D43" s="1">
        <v>119374595.43731779</v>
      </c>
      <c r="E43" s="1">
        <v>124711918.08892129</v>
      </c>
      <c r="F43" s="1">
        <v>130812984.89504373</v>
      </c>
      <c r="G43" s="1">
        <v>134031476.10349855</v>
      </c>
      <c r="H43" s="1">
        <v>143784497.05393586</v>
      </c>
      <c r="I43" s="1">
        <v>126252095.18367347</v>
      </c>
    </row>
    <row r="44" spans="1:9" s="134" customFormat="1" ht="21" customHeight="1" thickTop="1">
      <c r="A44" s="126" t="s">
        <v>148</v>
      </c>
      <c r="B44" s="2">
        <v>420445.7391930836</v>
      </c>
      <c r="C44" s="2">
        <v>424873.38629737613</v>
      </c>
      <c r="D44" s="2">
        <v>423825.34548104956</v>
      </c>
      <c r="E44" s="2">
        <v>423035.01895043731</v>
      </c>
      <c r="F44" s="2">
        <v>422928.28425655974</v>
      </c>
      <c r="G44" s="2">
        <v>422928.28425655974</v>
      </c>
      <c r="H44" s="2">
        <v>92908892.239067048</v>
      </c>
      <c r="I44" s="2">
        <v>81027624.017492712</v>
      </c>
    </row>
    <row r="45" spans="1:9" s="134" customFormat="1" ht="21" customHeight="1">
      <c r="A45" s="126"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34" customFormat="1" ht="21" customHeight="1">
      <c r="A46" s="126" t="s">
        <v>156</v>
      </c>
      <c r="B46" s="2">
        <v>0</v>
      </c>
      <c r="C46" s="2">
        <v>0</v>
      </c>
      <c r="D46" s="2">
        <v>0</v>
      </c>
      <c r="E46" s="2">
        <v>0</v>
      </c>
      <c r="F46" s="2">
        <v>0</v>
      </c>
      <c r="G46" s="2">
        <v>0</v>
      </c>
      <c r="H46" s="2">
        <v>0</v>
      </c>
      <c r="I46" s="2">
        <v>0</v>
      </c>
    </row>
    <row r="47" spans="1:9" s="134" customFormat="1" ht="21" customHeight="1">
      <c r="A47" s="126" t="s">
        <v>462</v>
      </c>
      <c r="B47" s="2">
        <v>90527815.348703161</v>
      </c>
      <c r="C47" s="2">
        <v>98632901.759475231</v>
      </c>
      <c r="D47" s="2">
        <v>106843729.80612245</v>
      </c>
      <c r="E47" s="2">
        <v>113407024.88629737</v>
      </c>
      <c r="F47" s="2">
        <v>118653312.35568513</v>
      </c>
      <c r="G47" s="2">
        <v>124738853.39212827</v>
      </c>
      <c r="H47" s="2">
        <v>44494270.252186589</v>
      </c>
      <c r="I47" s="2">
        <v>42384691.193877548</v>
      </c>
    </row>
    <row r="48" spans="1:9" s="134" customFormat="1" ht="21" customHeight="1">
      <c r="A48" s="126" t="s">
        <v>164</v>
      </c>
      <c r="B48" s="2">
        <v>7403953.0417867433</v>
      </c>
      <c r="C48" s="2">
        <v>8386827.6384839648</v>
      </c>
      <c r="D48" s="2">
        <v>6616547.2973760935</v>
      </c>
      <c r="E48" s="2">
        <v>5382621.4344023326</v>
      </c>
      <c r="F48" s="2">
        <v>6237507.5058309045</v>
      </c>
      <c r="G48" s="2">
        <v>3370457.6778425658</v>
      </c>
      <c r="H48" s="2">
        <v>6380643.6997084552</v>
      </c>
      <c r="I48" s="2">
        <v>2839089.1093294458</v>
      </c>
    </row>
    <row r="49" spans="1:9" s="134" customFormat="1" ht="21" customHeight="1">
      <c r="A49" s="127" t="s">
        <v>463</v>
      </c>
      <c r="B49" s="2">
        <v>-114483.79394812681</v>
      </c>
      <c r="C49" s="2">
        <v>-19421.717201166182</v>
      </c>
      <c r="D49" s="2">
        <v>25999.591836734697</v>
      </c>
      <c r="E49" s="2">
        <v>-96747.782798833825</v>
      </c>
      <c r="F49" s="2">
        <v>-13666.034985422741</v>
      </c>
      <c r="G49" s="2">
        <v>1966.4693877551019</v>
      </c>
      <c r="H49" s="2">
        <v>131347.89795918367</v>
      </c>
      <c r="I49" s="2">
        <v>-6894.3454810495623</v>
      </c>
    </row>
    <row r="50" spans="1:9" s="135" customFormat="1" ht="40.5" customHeight="1" thickBot="1">
      <c r="A50" s="129" t="s">
        <v>464</v>
      </c>
      <c r="B50" s="3">
        <v>7518436.8371757921</v>
      </c>
      <c r="C50" s="3">
        <v>8406249.3556851316</v>
      </c>
      <c r="D50" s="3">
        <v>6590547.7055393578</v>
      </c>
      <c r="E50" s="3">
        <v>5479369.2172011659</v>
      </c>
      <c r="F50" s="3">
        <v>6251173.5408163266</v>
      </c>
      <c r="G50" s="3">
        <v>3368491.2084548105</v>
      </c>
      <c r="H50" s="3">
        <v>6249295.8017492713</v>
      </c>
      <c r="I50" s="3">
        <v>2845983.4548104955</v>
      </c>
    </row>
    <row r="51" spans="1:9" ht="24" customHeight="1" thickTop="1" thickBot="1">
      <c r="A51" s="47" t="s">
        <v>465</v>
      </c>
      <c r="B51" s="1">
        <v>574405470.30403459</v>
      </c>
      <c r="C51" s="1">
        <v>579446117.451895</v>
      </c>
      <c r="D51" s="1">
        <v>608255523.52478135</v>
      </c>
      <c r="E51" s="1">
        <v>629231406.04664719</v>
      </c>
      <c r="F51" s="1">
        <v>642542103.03498542</v>
      </c>
      <c r="G51" s="1">
        <v>651659985.65306127</v>
      </c>
      <c r="H51" s="1">
        <v>668315879.83819234</v>
      </c>
      <c r="I51" s="1">
        <v>523739766.71574342</v>
      </c>
    </row>
    <row r="52" spans="1:9" s="134" customFormat="1" ht="24" customHeight="1" thickTop="1">
      <c r="A52" s="130" t="s">
        <v>466</v>
      </c>
      <c r="B52" s="2">
        <v>502146.76080691646</v>
      </c>
      <c r="C52" s="2">
        <v>601663.54227405251</v>
      </c>
      <c r="D52" s="2">
        <v>881948.96355685126</v>
      </c>
      <c r="E52" s="2">
        <v>1693407.0889212829</v>
      </c>
      <c r="F52" s="2">
        <v>2182682.8586005829</v>
      </c>
      <c r="G52" s="2">
        <v>1663404.5145772595</v>
      </c>
      <c r="H52" s="2">
        <v>1457998.6647230322</v>
      </c>
      <c r="I52" s="2">
        <v>1058078.9985422741</v>
      </c>
    </row>
    <row r="53" spans="1:9" s="135" customFormat="1" ht="21" customHeight="1">
      <c r="A53" s="129" t="s">
        <v>467</v>
      </c>
      <c r="B53" s="3">
        <v>0</v>
      </c>
      <c r="C53" s="3">
        <v>0</v>
      </c>
      <c r="D53" s="3">
        <v>0</v>
      </c>
      <c r="E53" s="3">
        <v>0</v>
      </c>
      <c r="F53" s="3">
        <v>0</v>
      </c>
      <c r="G53" s="3">
        <v>0</v>
      </c>
      <c r="H53" s="3">
        <v>0</v>
      </c>
      <c r="I53" s="3">
        <v>0</v>
      </c>
    </row>
    <row r="54" spans="1:9" s="135" customFormat="1" ht="21" customHeight="1">
      <c r="A54" s="129" t="s">
        <v>468</v>
      </c>
      <c r="B54" s="3">
        <v>259006.66426512969</v>
      </c>
      <c r="C54" s="3">
        <v>271422.67346938775</v>
      </c>
      <c r="D54" s="3">
        <v>444788.28571428574</v>
      </c>
      <c r="E54" s="3">
        <v>1182971.1880466472</v>
      </c>
      <c r="F54" s="3">
        <v>1632669.2915451895</v>
      </c>
      <c r="G54" s="3">
        <v>1170342.7040816327</v>
      </c>
      <c r="H54" s="3">
        <v>1004429.3629737609</v>
      </c>
      <c r="I54" s="3">
        <v>616708.6107871721</v>
      </c>
    </row>
    <row r="55" spans="1:9" s="135" customFormat="1" ht="21" customHeight="1">
      <c r="A55" s="129" t="s">
        <v>469</v>
      </c>
      <c r="B55" s="3">
        <v>0</v>
      </c>
      <c r="C55" s="3">
        <v>0</v>
      </c>
      <c r="D55" s="3">
        <v>0</v>
      </c>
      <c r="E55" s="3">
        <v>0</v>
      </c>
      <c r="F55" s="3">
        <v>0</v>
      </c>
      <c r="G55" s="3">
        <v>0</v>
      </c>
      <c r="H55" s="3">
        <v>0</v>
      </c>
      <c r="I55" s="3">
        <v>0</v>
      </c>
    </row>
    <row r="56" spans="1:9" s="135" customFormat="1" ht="21" customHeight="1">
      <c r="A56" s="129" t="s">
        <v>470</v>
      </c>
      <c r="B56" s="3">
        <v>243140.09654178674</v>
      </c>
      <c r="C56" s="3">
        <v>330240.8688046647</v>
      </c>
      <c r="D56" s="3">
        <v>437160.67784256558</v>
      </c>
      <c r="E56" s="3">
        <v>510435.90087463555</v>
      </c>
      <c r="F56" s="3">
        <v>550013.56705539359</v>
      </c>
      <c r="G56" s="3">
        <v>493061.81049562682</v>
      </c>
      <c r="H56" s="3">
        <v>453569.30174927117</v>
      </c>
      <c r="I56" s="3">
        <v>441370.38775510201</v>
      </c>
    </row>
    <row r="57" spans="1:9" s="135" customFormat="1" ht="21" customHeight="1">
      <c r="A57" s="129" t="s">
        <v>471</v>
      </c>
      <c r="B57" s="3">
        <v>0</v>
      </c>
      <c r="C57" s="3">
        <v>0</v>
      </c>
      <c r="D57" s="3">
        <v>0</v>
      </c>
      <c r="E57" s="3">
        <v>0</v>
      </c>
      <c r="F57" s="3">
        <v>0</v>
      </c>
      <c r="G57" s="3">
        <v>0</v>
      </c>
      <c r="H57" s="3">
        <v>0</v>
      </c>
      <c r="I57" s="3">
        <v>0</v>
      </c>
    </row>
    <row r="58" spans="1:9" s="135" customFormat="1" ht="61.5" customHeight="1" thickBot="1">
      <c r="A58" s="128" t="s">
        <v>472</v>
      </c>
      <c r="B58" s="3">
        <v>1003405993.778098</v>
      </c>
      <c r="C58" s="3">
        <v>1115490419.3527696</v>
      </c>
      <c r="D58" s="3">
        <v>949982833.10058308</v>
      </c>
      <c r="E58" s="3">
        <v>1032311825.8950437</v>
      </c>
      <c r="F58" s="3">
        <v>1088712427.0670555</v>
      </c>
      <c r="G58" s="3">
        <v>1102416232.5612245</v>
      </c>
      <c r="H58" s="3">
        <v>1140089730.2478135</v>
      </c>
      <c r="I58" s="3">
        <v>874021083.638484</v>
      </c>
    </row>
    <row r="59" spans="1:9" ht="31.5" customHeight="1" thickTop="1" thickBot="1">
      <c r="A59" s="131" t="s">
        <v>473</v>
      </c>
      <c r="B59" s="1"/>
      <c r="C59" s="1"/>
      <c r="D59" s="1"/>
      <c r="E59" s="1"/>
      <c r="F59" s="1"/>
      <c r="G59" s="1"/>
      <c r="H59" s="1"/>
      <c r="I59" s="1"/>
    </row>
    <row r="60" spans="1:9" ht="30" customHeight="1" thickTop="1">
      <c r="A60" s="52" t="s">
        <v>474</v>
      </c>
      <c r="B60" s="4">
        <v>28868017.040345822</v>
      </c>
      <c r="C60" s="4">
        <v>30606312.126822159</v>
      </c>
      <c r="D60" s="4">
        <v>31849822.046647232</v>
      </c>
      <c r="E60" s="4">
        <v>35834603.377551019</v>
      </c>
      <c r="F60" s="4">
        <v>40582381.1851312</v>
      </c>
      <c r="G60" s="4">
        <v>16773371.45335277</v>
      </c>
      <c r="H60" s="4">
        <v>40889290.118075795</v>
      </c>
      <c r="I60" s="4">
        <v>13700558.74052478</v>
      </c>
    </row>
    <row r="61" spans="1:9" ht="21" customHeight="1">
      <c r="A61" s="50" t="s">
        <v>475</v>
      </c>
      <c r="B61" s="4">
        <v>-4300896.0590778096</v>
      </c>
      <c r="C61" s="4">
        <v>-4244801.2711370261</v>
      </c>
      <c r="D61" s="4">
        <v>-6071521.5932944613</v>
      </c>
      <c r="E61" s="4">
        <v>-7551084.4883381929</v>
      </c>
      <c r="F61" s="4">
        <v>-9029835.4256559778</v>
      </c>
      <c r="G61" s="4">
        <v>-4545820.4475218654</v>
      </c>
      <c r="H61" s="4">
        <v>-11252048.508746356</v>
      </c>
      <c r="I61" s="4">
        <v>-4012038.9387755105</v>
      </c>
    </row>
    <row r="62" spans="1:9" ht="21.75" customHeight="1">
      <c r="A62" s="49" t="s">
        <v>476</v>
      </c>
      <c r="B62" s="4">
        <v>24567120.981268015</v>
      </c>
      <c r="C62" s="4">
        <v>26361510.85568513</v>
      </c>
      <c r="D62" s="4">
        <v>25778300.453352772</v>
      </c>
      <c r="E62" s="4">
        <v>28283518.889212828</v>
      </c>
      <c r="F62" s="4">
        <v>31552545.75947522</v>
      </c>
      <c r="G62" s="4">
        <v>12227551.005830904</v>
      </c>
      <c r="H62" s="4">
        <v>29637241.609329447</v>
      </c>
      <c r="I62" s="4">
        <v>9688519.8017492723</v>
      </c>
    </row>
    <row r="63" spans="1:9">
      <c r="A63" s="52" t="s">
        <v>477</v>
      </c>
      <c r="B63" s="4">
        <v>7950875.1786743514</v>
      </c>
      <c r="C63" s="4">
        <v>7881114.7886297377</v>
      </c>
      <c r="D63" s="4">
        <v>8358465.9650145778</v>
      </c>
      <c r="E63" s="4">
        <v>8548607.6676384844</v>
      </c>
      <c r="F63" s="4">
        <v>5709318.1326530613</v>
      </c>
      <c r="G63" s="4">
        <v>2570936.8075801749</v>
      </c>
      <c r="H63" s="4">
        <v>6201547.0714285709</v>
      </c>
      <c r="I63" s="4">
        <v>1414125.9460641399</v>
      </c>
    </row>
    <row r="64" spans="1:9">
      <c r="A64" s="50" t="s">
        <v>478</v>
      </c>
      <c r="B64" s="4">
        <v>-2167536.7579250722</v>
      </c>
      <c r="C64" s="4">
        <v>-2177062.7930029156</v>
      </c>
      <c r="D64" s="4">
        <v>-1823622.0655976676</v>
      </c>
      <c r="E64" s="4">
        <v>-1830884.9008746357</v>
      </c>
      <c r="F64" s="4">
        <v>-1674122.0714285714</v>
      </c>
      <c r="G64" s="4">
        <v>-700219.84402332362</v>
      </c>
      <c r="H64" s="4">
        <v>-1423109.3950437317</v>
      </c>
      <c r="I64" s="4">
        <v>-326377.27259475214</v>
      </c>
    </row>
    <row r="65" spans="1:9">
      <c r="A65" s="53" t="s">
        <v>479</v>
      </c>
      <c r="B65" s="4">
        <v>30350459.402017292</v>
      </c>
      <c r="C65" s="4">
        <v>32065562.851311952</v>
      </c>
      <c r="D65" s="4">
        <v>32313144.352769677</v>
      </c>
      <c r="E65" s="4">
        <v>35001241.655976675</v>
      </c>
      <c r="F65" s="4">
        <v>35587741.820699707</v>
      </c>
      <c r="G65" s="4">
        <v>14098267.969387755</v>
      </c>
      <c r="H65" s="4">
        <v>34415679.285714284</v>
      </c>
      <c r="I65" s="4">
        <v>10776268.475218657</v>
      </c>
    </row>
    <row r="66" spans="1:9">
      <c r="A66" s="52" t="s">
        <v>480</v>
      </c>
      <c r="B66" s="4">
        <v>4683680.0100864554</v>
      </c>
      <c r="C66" s="4">
        <v>6174826.1137026241</v>
      </c>
      <c r="D66" s="4">
        <v>4958181.3498542281</v>
      </c>
      <c r="E66" s="4">
        <v>5132849.6895043729</v>
      </c>
      <c r="F66" s="4">
        <v>3990956.5058309035</v>
      </c>
      <c r="G66" s="4">
        <v>2108268.3119533528</v>
      </c>
      <c r="H66" s="4">
        <v>4695835.5014577257</v>
      </c>
      <c r="I66" s="4">
        <v>1145821.7944606415</v>
      </c>
    </row>
    <row r="67" spans="1:9">
      <c r="A67" s="52" t="s">
        <v>481</v>
      </c>
      <c r="B67" s="4">
        <v>-6352866.7521613827</v>
      </c>
      <c r="C67" s="4">
        <v>-7085316.4300291548</v>
      </c>
      <c r="D67" s="4">
        <v>-6585745.9125364432</v>
      </c>
      <c r="E67" s="4">
        <v>-9083946.0860058311</v>
      </c>
      <c r="F67" s="4">
        <v>-7020414.2667638483</v>
      </c>
      <c r="G67" s="4">
        <v>-2065312.9562682216</v>
      </c>
      <c r="H67" s="4">
        <v>-5948826.6311953347</v>
      </c>
      <c r="I67" s="4">
        <v>-1732616.1064139942</v>
      </c>
    </row>
    <row r="68" spans="1:9">
      <c r="A68" s="49" t="s">
        <v>482</v>
      </c>
      <c r="B68" s="4">
        <v>28681272.659942362</v>
      </c>
      <c r="C68" s="4">
        <v>31155072.534985423</v>
      </c>
      <c r="D68" s="4">
        <v>30685579.790087465</v>
      </c>
      <c r="E68" s="4">
        <v>31050145.259475216</v>
      </c>
      <c r="F68" s="4">
        <v>32558284.059766766</v>
      </c>
      <c r="G68" s="4">
        <v>14141223.325072886</v>
      </c>
      <c r="H68" s="4">
        <v>33162688.155976675</v>
      </c>
      <c r="I68" s="4">
        <v>10189474.163265307</v>
      </c>
    </row>
    <row r="69" spans="1:9">
      <c r="A69" s="50" t="s">
        <v>483</v>
      </c>
      <c r="B69" s="4">
        <v>-19621171.88760807</v>
      </c>
      <c r="C69" s="4">
        <v>-22147745.02915452</v>
      </c>
      <c r="D69" s="4">
        <v>-23694641.371720117</v>
      </c>
      <c r="E69" s="4">
        <v>-25308445.51020408</v>
      </c>
      <c r="F69" s="4">
        <v>-26241874.110787172</v>
      </c>
      <c r="G69" s="4">
        <v>-10854818.948979592</v>
      </c>
      <c r="H69" s="4">
        <v>-26976931.100583088</v>
      </c>
      <c r="I69" s="4">
        <v>-7603269.5204081628</v>
      </c>
    </row>
    <row r="70" spans="1:9">
      <c r="A70" s="53" t="s">
        <v>484</v>
      </c>
      <c r="B70" s="4">
        <v>9060100.7723342944</v>
      </c>
      <c r="C70" s="4">
        <v>9007327.5058309026</v>
      </c>
      <c r="D70" s="4">
        <v>6990938.4183673467</v>
      </c>
      <c r="E70" s="4">
        <v>5741699.7492711376</v>
      </c>
      <c r="F70" s="4">
        <v>6316409.948979592</v>
      </c>
      <c r="G70" s="4">
        <v>3286404.3760932945</v>
      </c>
      <c r="H70" s="4">
        <v>6185757.0553935859</v>
      </c>
      <c r="I70" s="4">
        <v>2586204.6428571432</v>
      </c>
    </row>
    <row r="71" spans="1:9">
      <c r="A71" s="53" t="s">
        <v>485</v>
      </c>
      <c r="B71" s="4">
        <v>-551273.17146974069</v>
      </c>
      <c r="C71" s="4">
        <v>-2586626.4810495628</v>
      </c>
      <c r="D71" s="4">
        <v>50774.800291545187</v>
      </c>
      <c r="E71" s="4">
        <v>150031.85568513119</v>
      </c>
      <c r="F71" s="4">
        <v>308201.94460641395</v>
      </c>
      <c r="G71" s="4">
        <v>95771.421282798823</v>
      </c>
      <c r="H71" s="4">
        <v>196205.89504373178</v>
      </c>
      <c r="I71" s="4">
        <v>51667.590379008747</v>
      </c>
    </row>
    <row r="72" spans="1:9">
      <c r="A72" s="54" t="s">
        <v>486</v>
      </c>
      <c r="B72" s="4">
        <v>-145751.22334293948</v>
      </c>
      <c r="C72" s="4">
        <v>-1643421.3075801749</v>
      </c>
      <c r="D72" s="4">
        <v>8288.0655976676389</v>
      </c>
      <c r="E72" s="4">
        <v>2497.7201166180757</v>
      </c>
      <c r="F72" s="4">
        <v>1644.6093294460643</v>
      </c>
      <c r="G72" s="4">
        <v>523.26530612244892</v>
      </c>
      <c r="H72" s="4">
        <v>568.88483965014575</v>
      </c>
      <c r="I72" s="4">
        <v>-11.230320699708455</v>
      </c>
    </row>
    <row r="73" spans="1:9">
      <c r="A73" s="54" t="s">
        <v>487</v>
      </c>
      <c r="B73" s="4">
        <v>-405521.94812680111</v>
      </c>
      <c r="C73" s="4">
        <v>-943205.17346938781</v>
      </c>
      <c r="D73" s="4">
        <v>42486.734693877552</v>
      </c>
      <c r="E73" s="4">
        <v>147534.13556851313</v>
      </c>
      <c r="F73" s="4">
        <v>306557.3352769679</v>
      </c>
      <c r="G73" s="4">
        <v>95248.155976676382</v>
      </c>
      <c r="H73" s="4">
        <v>195637.01020408163</v>
      </c>
      <c r="I73" s="4">
        <v>51678.820699708456</v>
      </c>
    </row>
    <row r="74" spans="1:9">
      <c r="A74" s="49" t="s">
        <v>488</v>
      </c>
      <c r="B74" s="4">
        <v>209822.09365994239</v>
      </c>
      <c r="C74" s="4">
        <v>2112892.7580174929</v>
      </c>
      <c r="D74" s="4">
        <v>-3874.591836734694</v>
      </c>
      <c r="E74" s="4">
        <v>223.77259475218659</v>
      </c>
      <c r="F74" s="4">
        <v>-4438.986880466472</v>
      </c>
      <c r="G74" s="4">
        <v>-41.801749271137027</v>
      </c>
      <c r="H74" s="4">
        <v>-166.21574344023324</v>
      </c>
      <c r="I74" s="4">
        <v>-7.3644314868804672</v>
      </c>
    </row>
    <row r="75" spans="1:9">
      <c r="A75" s="49" t="s">
        <v>489</v>
      </c>
      <c r="B75" s="4">
        <v>-100489.14409221902</v>
      </c>
      <c r="C75" s="4">
        <v>1478489.6851311955</v>
      </c>
      <c r="D75" s="4">
        <v>-2435.7215743440233</v>
      </c>
      <c r="E75" s="4">
        <v>459.77696793002917</v>
      </c>
      <c r="F75" s="4">
        <v>-3853.6924198250731</v>
      </c>
      <c r="G75" s="4">
        <v>58.779883381924201</v>
      </c>
      <c r="H75" s="4">
        <v>38.126822157434404</v>
      </c>
      <c r="I75" s="4">
        <v>-7.3644314868804672</v>
      </c>
    </row>
    <row r="76" spans="1:9">
      <c r="A76" s="50" t="s">
        <v>490</v>
      </c>
      <c r="B76" s="4">
        <v>310311.2377521614</v>
      </c>
      <c r="C76" s="4">
        <v>634403.07288629736</v>
      </c>
      <c r="D76" s="4">
        <v>-1438.8702623906704</v>
      </c>
      <c r="E76" s="4">
        <v>-236.00437317784258</v>
      </c>
      <c r="F76" s="4">
        <v>-585.29446064139938</v>
      </c>
      <c r="G76" s="4">
        <v>-100.58163265306122</v>
      </c>
      <c r="H76" s="4">
        <v>-204.34256559766763</v>
      </c>
      <c r="I76" s="4">
        <v>0</v>
      </c>
    </row>
    <row r="77" spans="1:9">
      <c r="A77" s="49" t="s">
        <v>491</v>
      </c>
      <c r="B77" s="4">
        <v>8718649.6945244968</v>
      </c>
      <c r="C77" s="4">
        <v>8533593.7827988341</v>
      </c>
      <c r="D77" s="4">
        <v>7037838.6268221568</v>
      </c>
      <c r="E77" s="4">
        <v>5891955.3775510201</v>
      </c>
      <c r="F77" s="4">
        <v>6620172.9067055397</v>
      </c>
      <c r="G77" s="4">
        <v>3382133.9956268221</v>
      </c>
      <c r="H77" s="4">
        <v>6381796.7346938774</v>
      </c>
      <c r="I77" s="4">
        <v>2637864.8688046648</v>
      </c>
    </row>
    <row r="78" spans="1:9">
      <c r="A78" s="55" t="s">
        <v>492</v>
      </c>
      <c r="B78" s="4">
        <v>4648.8631123919313</v>
      </c>
      <c r="C78" s="4">
        <v>10991.771137026239</v>
      </c>
      <c r="D78" s="4">
        <v>21543.94023323615</v>
      </c>
      <c r="E78" s="4">
        <v>17144.361516034987</v>
      </c>
      <c r="F78" s="4">
        <v>20584.169096209913</v>
      </c>
      <c r="G78" s="4">
        <v>14316.905247813411</v>
      </c>
      <c r="H78" s="4">
        <v>40225.880466472299</v>
      </c>
      <c r="I78" s="4">
        <v>-1346.4985422740524</v>
      </c>
    </row>
    <row r="79" spans="1:9">
      <c r="A79" s="53" t="s">
        <v>493</v>
      </c>
      <c r="B79" s="4">
        <v>8723298.5576368887</v>
      </c>
      <c r="C79" s="4">
        <v>8544585.5539358594</v>
      </c>
      <c r="D79" s="4">
        <v>7059382.567055393</v>
      </c>
      <c r="E79" s="4">
        <v>5909099.7390670553</v>
      </c>
      <c r="F79" s="4">
        <v>6640757.0758017488</v>
      </c>
      <c r="G79" s="4">
        <v>3396450.9008746357</v>
      </c>
      <c r="H79" s="4">
        <v>6422022.6151603498</v>
      </c>
      <c r="I79" s="4">
        <v>2636518.3702623905</v>
      </c>
    </row>
    <row r="80" spans="1:9">
      <c r="A80" s="52" t="s">
        <v>494</v>
      </c>
      <c r="B80" s="4">
        <v>256290.6902017291</v>
      </c>
      <c r="C80" s="4">
        <v>175172.74927113703</v>
      </c>
      <c r="D80" s="4">
        <v>-64725.817784256556</v>
      </c>
      <c r="E80" s="4">
        <v>-86025.252186588914</v>
      </c>
      <c r="F80" s="4">
        <v>-148570.18950437318</v>
      </c>
      <c r="G80" s="4">
        <v>-27398.981049562684</v>
      </c>
      <c r="H80" s="4">
        <v>47176.905247813411</v>
      </c>
      <c r="I80" s="4">
        <v>242074.9606413994</v>
      </c>
    </row>
    <row r="81" spans="1:9" ht="21" customHeight="1">
      <c r="A81" s="49" t="s">
        <v>495</v>
      </c>
      <c r="B81" s="4">
        <v>8979589.2478386164</v>
      </c>
      <c r="C81" s="4">
        <v>8719758.303206997</v>
      </c>
      <c r="D81" s="4">
        <v>6994656.7492711367</v>
      </c>
      <c r="E81" s="4">
        <v>5823074.4868804663</v>
      </c>
      <c r="F81" s="4">
        <v>6492186.8862973759</v>
      </c>
      <c r="G81" s="4">
        <v>3369051.9198250733</v>
      </c>
      <c r="H81" s="4">
        <v>6469199.5204081638</v>
      </c>
      <c r="I81" s="4">
        <v>2878593.33090379</v>
      </c>
    </row>
    <row r="82" spans="1:9" ht="21" customHeight="1">
      <c r="A82" s="52" t="s">
        <v>496</v>
      </c>
      <c r="B82" s="4">
        <v>7764.2550432276657</v>
      </c>
      <c r="C82" s="4">
        <v>0</v>
      </c>
      <c r="D82" s="4">
        <v>0</v>
      </c>
      <c r="E82" s="4">
        <v>0</v>
      </c>
      <c r="F82" s="4">
        <v>0</v>
      </c>
      <c r="G82" s="4">
        <v>0</v>
      </c>
      <c r="H82" s="4">
        <v>0</v>
      </c>
      <c r="I82" s="4">
        <v>0</v>
      </c>
    </row>
    <row r="83" spans="1:9" ht="21" customHeight="1">
      <c r="A83" s="49" t="s">
        <v>497</v>
      </c>
      <c r="B83" s="4">
        <v>8987353.5028818455</v>
      </c>
      <c r="C83" s="4">
        <v>8719758.303206997</v>
      </c>
      <c r="D83" s="4">
        <v>6994656.7492711367</v>
      </c>
      <c r="E83" s="4">
        <v>5823074.4868804663</v>
      </c>
      <c r="F83" s="4">
        <v>6492186.8862973759</v>
      </c>
      <c r="G83" s="4">
        <v>3369051.9198250733</v>
      </c>
      <c r="H83" s="4">
        <v>6469199.5204081638</v>
      </c>
      <c r="I83" s="4">
        <v>2878593.33090379</v>
      </c>
    </row>
    <row r="84" spans="1:9" ht="18" customHeight="1" thickBot="1">
      <c r="A84" s="52" t="s">
        <v>498</v>
      </c>
      <c r="B84" s="4">
        <v>-1468916.665706052</v>
      </c>
      <c r="C84" s="4">
        <v>-313508.94752186589</v>
      </c>
      <c r="D84" s="4">
        <v>-404109.04373177845</v>
      </c>
      <c r="E84" s="4">
        <v>-343705.26967930025</v>
      </c>
      <c r="F84" s="4">
        <v>-241013.34548104956</v>
      </c>
      <c r="G84" s="4">
        <v>-560.71137026239069</v>
      </c>
      <c r="H84" s="4">
        <v>-219903.72448979592</v>
      </c>
      <c r="I84" s="4">
        <v>-32609.876093294461</v>
      </c>
    </row>
    <row r="85" spans="1:9" ht="24" customHeight="1" thickTop="1" thickBot="1">
      <c r="A85" s="47" t="s">
        <v>499</v>
      </c>
      <c r="B85" s="1">
        <v>7518436.8371757921</v>
      </c>
      <c r="C85" s="1">
        <v>8406249.3556851316</v>
      </c>
      <c r="D85" s="1">
        <v>6590547.7055393578</v>
      </c>
      <c r="E85" s="1">
        <v>5479369.2172011659</v>
      </c>
      <c r="F85" s="1">
        <v>6251173.5408163266</v>
      </c>
      <c r="G85" s="1">
        <v>3368491.2084548105</v>
      </c>
      <c r="H85" s="1">
        <v>6249295.7959183669</v>
      </c>
      <c r="I85" s="1">
        <v>2845983.4548104955</v>
      </c>
    </row>
    <row r="86" spans="1:9" ht="15" customHeight="1" thickTop="1" thickBot="1">
      <c r="A86" s="132"/>
      <c r="B86" s="5"/>
      <c r="C86" s="5"/>
      <c r="D86" s="5"/>
      <c r="E86" s="5"/>
      <c r="F86" s="5"/>
      <c r="G86" s="5"/>
      <c r="H86" s="5"/>
      <c r="I86" s="5"/>
    </row>
    <row r="87" spans="1:9" ht="28.5" customHeight="1" thickTop="1">
      <c r="A87" s="133"/>
      <c r="B87" s="56"/>
      <c r="C87" s="56"/>
      <c r="D87" s="56"/>
      <c r="E87" s="56"/>
      <c r="F87" s="56"/>
      <c r="G87" s="56"/>
      <c r="H87" s="56"/>
    </row>
    <row r="88" spans="1:9">
      <c r="A88" s="133"/>
      <c r="B88" s="56"/>
      <c r="C88" s="56"/>
      <c r="D88" s="56"/>
      <c r="E88" s="56"/>
      <c r="F88" s="56"/>
      <c r="G88" s="56"/>
      <c r="H88" s="56"/>
    </row>
    <row r="89" spans="1:9" ht="19.5">
      <c r="A89" s="136"/>
      <c r="B89" s="56"/>
      <c r="C89" s="56"/>
      <c r="D89" s="56"/>
      <c r="E89" s="56"/>
      <c r="F89" s="56"/>
      <c r="G89" s="56"/>
      <c r="H89" s="56"/>
    </row>
    <row r="90" spans="1:9" ht="19.5">
      <c r="A90" s="136"/>
      <c r="B90" s="56"/>
      <c r="C90" s="56"/>
      <c r="D90" s="56"/>
      <c r="E90" s="56"/>
      <c r="F90" s="56"/>
      <c r="G90" s="56"/>
      <c r="H90" s="56"/>
    </row>
    <row r="91" spans="1:9" ht="19.5">
      <c r="A91" s="136"/>
      <c r="B91" s="56"/>
      <c r="C91" s="56"/>
      <c r="D91" s="56"/>
      <c r="E91" s="56"/>
      <c r="F91" s="56"/>
      <c r="G91" s="56"/>
      <c r="H91" s="56"/>
    </row>
    <row r="92" spans="1:9" ht="19.5">
      <c r="A92" s="137"/>
      <c r="B92" s="56"/>
      <c r="C92" s="56"/>
      <c r="D92" s="56"/>
      <c r="E92" s="56"/>
      <c r="F92" s="56"/>
      <c r="G92" s="56"/>
      <c r="H92" s="56"/>
    </row>
    <row r="93" spans="1:9" ht="19.5">
      <c r="A93" s="137"/>
      <c r="B93" s="56"/>
      <c r="C93" s="56"/>
      <c r="D93" s="56"/>
      <c r="E93" s="56"/>
      <c r="F93" s="56"/>
      <c r="G93" s="56"/>
      <c r="H93" s="56"/>
    </row>
    <row r="94" spans="1:9" ht="19.5">
      <c r="A94" s="138"/>
      <c r="B94" s="56"/>
      <c r="C94" s="56"/>
      <c r="D94" s="56"/>
      <c r="E94" s="56"/>
      <c r="F94" s="56"/>
      <c r="G94" s="56"/>
      <c r="H94" s="56"/>
    </row>
    <row r="95" spans="1:9" ht="19.5">
      <c r="A95" s="136"/>
      <c r="B95" s="56"/>
      <c r="C95" s="56"/>
      <c r="D95" s="56"/>
      <c r="E95" s="56"/>
      <c r="F95" s="56"/>
      <c r="G95" s="56"/>
      <c r="H95" s="56"/>
    </row>
    <row r="96" spans="1:9" ht="19.5">
      <c r="A96" s="136"/>
      <c r="B96" s="56"/>
      <c r="C96" s="56"/>
      <c r="D96" s="56"/>
      <c r="E96" s="56"/>
      <c r="F96" s="56"/>
      <c r="G96" s="56"/>
      <c r="H96" s="56"/>
    </row>
    <row r="97" spans="1:8" ht="19.5">
      <c r="A97" s="136"/>
      <c r="B97" s="56"/>
      <c r="C97" s="56"/>
      <c r="D97" s="56"/>
      <c r="E97" s="56"/>
      <c r="F97" s="56"/>
      <c r="G97" s="56"/>
      <c r="H97" s="56"/>
    </row>
    <row r="98" spans="1:8" ht="19.5">
      <c r="A98" s="136"/>
      <c r="B98" s="56"/>
      <c r="C98" s="56"/>
      <c r="D98" s="56"/>
      <c r="E98" s="56"/>
      <c r="F98" s="56"/>
      <c r="G98" s="56"/>
      <c r="H98" s="56"/>
    </row>
    <row r="99" spans="1:8" ht="19.5">
      <c r="A99" s="136"/>
      <c r="B99" s="56"/>
      <c r="C99" s="56"/>
      <c r="D99" s="56"/>
      <c r="E99" s="56"/>
      <c r="F99" s="56"/>
      <c r="G99" s="56"/>
      <c r="H99" s="56"/>
    </row>
    <row r="100" spans="1:8" ht="19.5">
      <c r="A100" s="139"/>
      <c r="B100" s="56"/>
      <c r="C100" s="56"/>
      <c r="D100" s="56"/>
      <c r="E100" s="56"/>
      <c r="F100" s="56"/>
      <c r="G100" s="56"/>
      <c r="H100" s="56"/>
    </row>
    <row r="101" spans="1:8">
      <c r="A101" s="140"/>
      <c r="B101" s="56"/>
      <c r="C101" s="56"/>
      <c r="D101" s="56"/>
      <c r="E101" s="56"/>
      <c r="F101" s="56"/>
      <c r="G101" s="56"/>
      <c r="H101" s="56"/>
    </row>
    <row r="102" spans="1:8">
      <c r="A102" s="140"/>
      <c r="B102" s="56"/>
      <c r="C102" s="56"/>
      <c r="D102" s="56"/>
      <c r="E102" s="56"/>
      <c r="F102" s="56"/>
      <c r="G102" s="56"/>
      <c r="H102" s="56"/>
    </row>
    <row r="103" spans="1:8">
      <c r="A103" s="140"/>
      <c r="B103" s="56"/>
      <c r="C103" s="56"/>
      <c r="D103" s="56"/>
      <c r="E103" s="56"/>
      <c r="F103" s="56"/>
      <c r="G103" s="56"/>
      <c r="H103" s="56"/>
    </row>
    <row r="104" spans="1:8">
      <c r="A104" s="140"/>
      <c r="B104" s="56"/>
      <c r="C104" s="56"/>
      <c r="D104" s="56"/>
      <c r="E104" s="56"/>
      <c r="F104" s="56"/>
      <c r="G104" s="56"/>
      <c r="H104" s="56"/>
    </row>
    <row r="105" spans="1:8">
      <c r="A105" s="140"/>
      <c r="B105" s="56"/>
      <c r="C105" s="56"/>
      <c r="D105" s="56"/>
      <c r="E105" s="56"/>
      <c r="F105" s="56"/>
      <c r="G105" s="56"/>
      <c r="H105" s="56"/>
    </row>
    <row r="106" spans="1:8">
      <c r="A106" s="140"/>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136"/>
      <c r="B109" s="56"/>
      <c r="C109" s="56"/>
      <c r="D109" s="56"/>
      <c r="E109" s="56"/>
      <c r="F109" s="56"/>
      <c r="G109" s="56"/>
      <c r="H109" s="56"/>
    </row>
    <row r="110" spans="1:8" ht="19.5">
      <c r="A110" s="136"/>
      <c r="B110" s="56"/>
      <c r="C110" s="56"/>
      <c r="D110" s="56"/>
      <c r="E110" s="56"/>
      <c r="F110" s="56"/>
      <c r="G110" s="56"/>
      <c r="H110" s="56"/>
    </row>
    <row r="111" spans="1:8" ht="19.5">
      <c r="A111" s="138"/>
      <c r="B111" s="56"/>
      <c r="C111" s="56"/>
      <c r="D111" s="56"/>
      <c r="E111" s="56"/>
      <c r="F111" s="56"/>
      <c r="G111" s="56"/>
      <c r="H111" s="56"/>
    </row>
    <row r="112" spans="1:8" ht="19.5">
      <c r="A112" s="138"/>
      <c r="B112" s="56"/>
      <c r="C112" s="56"/>
      <c r="D112" s="56"/>
      <c r="E112" s="56"/>
      <c r="F112" s="56"/>
      <c r="G112" s="56"/>
      <c r="H112" s="56"/>
    </row>
    <row r="113" spans="1:8" ht="19.5">
      <c r="A113" s="138"/>
      <c r="B113" s="56"/>
      <c r="C113" s="56"/>
      <c r="D113" s="56"/>
      <c r="E113" s="56"/>
      <c r="F113" s="56"/>
      <c r="G113" s="56"/>
      <c r="H113" s="56"/>
    </row>
    <row r="114" spans="1:8" ht="19.5">
      <c r="A114" s="136"/>
      <c r="B114" s="56"/>
      <c r="C114" s="56"/>
      <c r="D114" s="56"/>
      <c r="E114" s="56"/>
      <c r="F114" s="56"/>
      <c r="G114" s="56"/>
      <c r="H114" s="56"/>
    </row>
    <row r="115" spans="1:8" ht="19.5">
      <c r="A115" s="136"/>
      <c r="B115" s="56"/>
      <c r="C115" s="56"/>
      <c r="D115" s="56"/>
      <c r="E115" s="56"/>
      <c r="F115" s="56"/>
      <c r="G115" s="56"/>
      <c r="H115" s="56"/>
    </row>
    <row r="116" spans="1:8" ht="19.5">
      <c r="A116" s="136"/>
      <c r="B116" s="56"/>
      <c r="C116" s="56"/>
      <c r="D116" s="56"/>
      <c r="E116" s="56"/>
      <c r="F116" s="56"/>
      <c r="G116" s="56"/>
      <c r="H116" s="56"/>
    </row>
    <row r="117" spans="1:8" ht="19.5">
      <c r="A117" s="136"/>
      <c r="B117" s="56"/>
      <c r="C117" s="56"/>
      <c r="D117" s="56"/>
      <c r="E117" s="56"/>
      <c r="F117" s="56"/>
      <c r="G117" s="56"/>
      <c r="H117" s="56"/>
    </row>
    <row r="118" spans="1:8" ht="19.5">
      <c r="A118" s="136"/>
      <c r="B118" s="56"/>
      <c r="C118" s="56"/>
      <c r="D118" s="56"/>
      <c r="E118" s="56"/>
      <c r="F118" s="56"/>
      <c r="G118" s="56"/>
      <c r="H118" s="56"/>
    </row>
    <row r="119" spans="1:8" ht="19.5">
      <c r="A119" s="136"/>
      <c r="B119" s="56"/>
      <c r="C119" s="56"/>
      <c r="D119" s="56"/>
      <c r="E119" s="56"/>
      <c r="F119" s="56"/>
      <c r="G119" s="56"/>
      <c r="H119" s="56"/>
    </row>
    <row r="120" spans="1:8" ht="19.5">
      <c r="A120" s="136"/>
      <c r="B120" s="56"/>
      <c r="C120" s="56"/>
      <c r="D120" s="56"/>
      <c r="E120" s="56"/>
      <c r="F120" s="56"/>
      <c r="G120" s="56"/>
      <c r="H120" s="56"/>
    </row>
    <row r="121" spans="1:8" ht="19.5">
      <c r="A121" s="138"/>
      <c r="B121" s="56"/>
      <c r="C121" s="56"/>
      <c r="D121" s="56"/>
      <c r="E121" s="56"/>
      <c r="F121" s="56"/>
      <c r="G121" s="56"/>
      <c r="H121" s="56"/>
    </row>
    <row r="122" spans="1:8" ht="19.5">
      <c r="A122" s="136"/>
      <c r="B122" s="56"/>
      <c r="C122" s="56"/>
      <c r="D122" s="56"/>
      <c r="E122" s="56"/>
      <c r="F122" s="56"/>
      <c r="G122" s="56"/>
      <c r="H122" s="56"/>
    </row>
    <row r="123" spans="1:8" ht="19.5">
      <c r="A123" s="136"/>
      <c r="B123" s="56"/>
      <c r="C123" s="56"/>
      <c r="D123" s="56"/>
      <c r="E123" s="56"/>
      <c r="F123" s="56"/>
      <c r="G123" s="56"/>
      <c r="H123" s="56"/>
    </row>
    <row r="124" spans="1:8" ht="19.5">
      <c r="A124" s="136"/>
      <c r="B124" s="56"/>
      <c r="C124" s="56"/>
      <c r="D124" s="56"/>
      <c r="E124" s="56"/>
      <c r="F124" s="56"/>
      <c r="G124" s="56"/>
      <c r="H124" s="56"/>
    </row>
    <row r="125" spans="1:8" ht="19.5">
      <c r="A125" s="136"/>
      <c r="B125" s="56"/>
      <c r="C125" s="56"/>
      <c r="D125" s="56"/>
      <c r="E125" s="56"/>
      <c r="F125" s="56"/>
      <c r="G125" s="56"/>
      <c r="H125" s="56"/>
    </row>
    <row r="126" spans="1:8" ht="19.5">
      <c r="A126" s="136"/>
      <c r="B126" s="56"/>
      <c r="C126" s="56"/>
      <c r="D126" s="56"/>
      <c r="E126" s="56"/>
      <c r="F126" s="56"/>
      <c r="G126" s="56"/>
      <c r="H126" s="56"/>
    </row>
    <row r="127" spans="1:8" ht="19.5">
      <c r="A127" s="138"/>
      <c r="B127" s="56"/>
      <c r="C127" s="56"/>
      <c r="D127" s="56"/>
      <c r="E127" s="56"/>
      <c r="F127" s="56"/>
      <c r="G127" s="56"/>
      <c r="H127" s="56"/>
    </row>
    <row r="128" spans="1:8" ht="19.5">
      <c r="A128" s="136"/>
      <c r="B128" s="56"/>
      <c r="C128" s="56"/>
      <c r="D128" s="56"/>
      <c r="E128" s="56"/>
      <c r="F128" s="56"/>
      <c r="G128" s="56"/>
      <c r="H128" s="56"/>
    </row>
    <row r="129" spans="1:8" ht="19.5">
      <c r="A129" s="136"/>
      <c r="B129" s="56"/>
      <c r="C129" s="56"/>
      <c r="D129" s="56"/>
      <c r="E129" s="56"/>
      <c r="F129" s="56"/>
      <c r="G129" s="56"/>
      <c r="H129" s="56"/>
    </row>
    <row r="130" spans="1:8" ht="19.5">
      <c r="A130" s="136"/>
      <c r="B130" s="56"/>
      <c r="C130" s="56"/>
      <c r="D130" s="56"/>
      <c r="E130" s="56"/>
      <c r="F130" s="56"/>
      <c r="G130" s="56"/>
      <c r="H130" s="56"/>
    </row>
    <row r="131" spans="1:8" ht="19.5">
      <c r="A131" s="138"/>
      <c r="B131" s="56"/>
      <c r="C131" s="56"/>
      <c r="D131" s="56"/>
      <c r="E131" s="56"/>
      <c r="F131" s="56"/>
      <c r="G131" s="56"/>
      <c r="H131" s="56"/>
    </row>
    <row r="132" spans="1:8" ht="19.5">
      <c r="A132" s="136"/>
      <c r="B132" s="56"/>
      <c r="C132" s="56"/>
      <c r="D132" s="56"/>
      <c r="E132" s="56"/>
      <c r="F132" s="56"/>
      <c r="G132" s="56"/>
      <c r="H132" s="56"/>
    </row>
    <row r="133" spans="1:8" ht="19.5">
      <c r="A133" s="136"/>
      <c r="B133" s="56"/>
      <c r="C133" s="56"/>
      <c r="D133" s="56"/>
      <c r="E133" s="56"/>
      <c r="F133" s="56"/>
      <c r="G133" s="56"/>
      <c r="H133" s="56"/>
    </row>
    <row r="134" spans="1:8" ht="19.5">
      <c r="A134" s="136"/>
      <c r="B134" s="56"/>
      <c r="C134" s="56"/>
      <c r="D134" s="56"/>
      <c r="E134" s="56"/>
      <c r="F134" s="56"/>
      <c r="G134" s="56"/>
      <c r="H134" s="56"/>
    </row>
    <row r="135" spans="1:8" ht="19.5">
      <c r="A135" s="136"/>
      <c r="B135" s="56"/>
      <c r="C135" s="56"/>
      <c r="D135" s="56"/>
      <c r="E135" s="56"/>
      <c r="F135" s="56"/>
      <c r="G135" s="56"/>
      <c r="H135" s="56"/>
    </row>
    <row r="136" spans="1:8" ht="19.5">
      <c r="A136" s="138"/>
      <c r="B136" s="56"/>
      <c r="C136" s="56"/>
      <c r="D136" s="56"/>
      <c r="E136" s="56"/>
      <c r="F136" s="56"/>
      <c r="G136" s="56"/>
      <c r="H136" s="56"/>
    </row>
    <row r="137" spans="1:8" ht="19.5">
      <c r="A137" s="136"/>
      <c r="B137" s="56"/>
      <c r="C137" s="56"/>
      <c r="D137" s="56"/>
      <c r="E137" s="56"/>
      <c r="F137" s="56"/>
      <c r="G137" s="56"/>
      <c r="H137" s="56"/>
    </row>
    <row r="138" spans="1:8" ht="19.5">
      <c r="A138" s="136"/>
      <c r="B138" s="56"/>
      <c r="C138" s="56"/>
      <c r="D138" s="56"/>
      <c r="E138" s="56"/>
      <c r="F138" s="56"/>
      <c r="G138" s="56"/>
      <c r="H138" s="56"/>
    </row>
    <row r="139" spans="1:8" ht="19.5">
      <c r="A139" s="136"/>
      <c r="B139" s="56"/>
      <c r="C139" s="56"/>
      <c r="D139" s="56"/>
      <c r="E139" s="56"/>
      <c r="F139" s="56"/>
      <c r="G139" s="56"/>
      <c r="H139" s="56"/>
    </row>
    <row r="140" spans="1:8" ht="19.5">
      <c r="A140" s="136"/>
      <c r="B140" s="56"/>
      <c r="C140" s="56"/>
      <c r="D140" s="56"/>
      <c r="E140" s="56"/>
      <c r="F140" s="56"/>
      <c r="G140" s="56"/>
      <c r="H140" s="56"/>
    </row>
    <row r="141" spans="1:8" ht="19.5">
      <c r="A141" s="137"/>
      <c r="B141" s="56"/>
      <c r="C141" s="56"/>
      <c r="D141" s="56"/>
      <c r="E141" s="56"/>
      <c r="F141" s="56"/>
      <c r="G141" s="56"/>
      <c r="H141" s="56"/>
    </row>
    <row r="142" spans="1:8" ht="19.5">
      <c r="A142" s="137"/>
      <c r="B142" s="56"/>
      <c r="C142" s="56"/>
      <c r="D142" s="56"/>
      <c r="E142" s="56"/>
      <c r="F142" s="56"/>
      <c r="G142" s="56"/>
      <c r="H142" s="56"/>
    </row>
    <row r="143" spans="1:8" ht="19.5">
      <c r="A143" s="138"/>
      <c r="B143" s="56"/>
      <c r="C143" s="56"/>
      <c r="D143" s="56"/>
      <c r="E143" s="56"/>
      <c r="F143" s="56"/>
      <c r="G143" s="56"/>
      <c r="H143" s="56"/>
    </row>
    <row r="144" spans="1:8" ht="19.5">
      <c r="A144" s="136"/>
      <c r="B144" s="56"/>
      <c r="C144" s="56"/>
      <c r="D144" s="56"/>
      <c r="E144" s="56"/>
      <c r="F144" s="56"/>
      <c r="G144" s="56"/>
      <c r="H144" s="56"/>
    </row>
    <row r="145" spans="1:8" ht="19.5">
      <c r="A145" s="136"/>
      <c r="B145" s="56"/>
      <c r="C145" s="56"/>
      <c r="D145" s="56"/>
      <c r="E145" s="56"/>
      <c r="F145" s="56"/>
      <c r="G145" s="56"/>
      <c r="H145" s="56"/>
    </row>
    <row r="146" spans="1:8" ht="19.5">
      <c r="A146" s="142"/>
      <c r="B146" s="56"/>
      <c r="C146" s="56"/>
      <c r="D146" s="56"/>
      <c r="E146" s="56"/>
      <c r="F146" s="56"/>
      <c r="G146" s="56"/>
      <c r="H146" s="56"/>
    </row>
    <row r="147" spans="1:8" ht="19.5">
      <c r="A147" s="138"/>
      <c r="B147" s="56"/>
      <c r="C147" s="56"/>
      <c r="D147" s="56"/>
      <c r="E147" s="56"/>
      <c r="F147" s="56"/>
      <c r="G147" s="56"/>
      <c r="H147" s="56"/>
    </row>
    <row r="148" spans="1:8" ht="19.5">
      <c r="A148" s="136"/>
      <c r="B148" s="56"/>
      <c r="C148" s="56"/>
      <c r="D148" s="56"/>
      <c r="E148" s="56"/>
      <c r="F148" s="56"/>
      <c r="G148" s="56"/>
      <c r="H148" s="56"/>
    </row>
    <row r="149" spans="1:8" ht="19.5">
      <c r="A149" s="136"/>
      <c r="B149" s="56"/>
      <c r="C149" s="56"/>
      <c r="D149" s="56"/>
      <c r="E149" s="56"/>
      <c r="F149" s="56"/>
      <c r="G149" s="56"/>
      <c r="H149" s="56"/>
    </row>
    <row r="150" spans="1:8" ht="19.5">
      <c r="A150" s="136"/>
      <c r="B150" s="56"/>
      <c r="C150" s="56"/>
      <c r="D150" s="56"/>
      <c r="E150" s="56"/>
      <c r="F150" s="56"/>
      <c r="G150" s="56"/>
      <c r="H150" s="56"/>
    </row>
    <row r="151" spans="1:8" ht="19.5">
      <c r="A151" s="138"/>
      <c r="B151" s="56"/>
      <c r="C151" s="56"/>
      <c r="D151" s="56"/>
      <c r="E151" s="56"/>
      <c r="F151" s="56"/>
      <c r="G151" s="56"/>
      <c r="H151" s="56"/>
    </row>
    <row r="152" spans="1:8" ht="19.5">
      <c r="A152" s="136"/>
      <c r="B152" s="56"/>
      <c r="C152" s="56"/>
      <c r="D152" s="56"/>
      <c r="E152" s="56"/>
      <c r="F152" s="56"/>
      <c r="G152" s="56"/>
      <c r="H152" s="56"/>
    </row>
    <row r="153" spans="1:8" ht="19.5">
      <c r="A153" s="136"/>
      <c r="B153" s="56"/>
      <c r="C153" s="56"/>
      <c r="D153" s="56"/>
      <c r="E153" s="56"/>
      <c r="F153" s="56"/>
      <c r="G153" s="56"/>
      <c r="H153" s="56"/>
    </row>
    <row r="154" spans="1:8" ht="19.5">
      <c r="A154" s="136"/>
      <c r="B154" s="56"/>
      <c r="C154" s="56"/>
      <c r="D154" s="56"/>
      <c r="E154" s="56"/>
      <c r="F154" s="56"/>
      <c r="G154" s="56"/>
      <c r="H154" s="56"/>
    </row>
    <row r="155" spans="1:8" ht="19.5">
      <c r="A155" s="138"/>
      <c r="B155" s="56"/>
      <c r="C155" s="56"/>
      <c r="D155" s="56"/>
      <c r="E155" s="56"/>
      <c r="F155" s="56"/>
      <c r="G155" s="56"/>
      <c r="H155" s="56"/>
    </row>
    <row r="156" spans="1:8" ht="19.5">
      <c r="A156" s="136"/>
      <c r="B156" s="56"/>
      <c r="C156" s="56"/>
      <c r="D156" s="56"/>
      <c r="E156" s="56"/>
      <c r="F156" s="56"/>
      <c r="G156" s="56"/>
      <c r="H156" s="56"/>
    </row>
    <row r="157" spans="1:8" ht="19.5">
      <c r="A157" s="136"/>
      <c r="B157" s="56"/>
      <c r="C157" s="56"/>
      <c r="D157" s="56"/>
      <c r="E157" s="56"/>
      <c r="F157" s="56"/>
      <c r="G157" s="56"/>
      <c r="H157" s="56"/>
    </row>
    <row r="158" spans="1:8" ht="19.5">
      <c r="A158" s="136"/>
      <c r="B158" s="56"/>
      <c r="C158" s="56"/>
      <c r="D158" s="56"/>
      <c r="E158" s="56"/>
      <c r="F158" s="56"/>
      <c r="G158" s="56"/>
      <c r="H158" s="56"/>
    </row>
    <row r="159" spans="1:8" ht="19.5">
      <c r="A159" s="138"/>
      <c r="B159" s="56"/>
      <c r="C159" s="56"/>
      <c r="D159" s="56"/>
      <c r="E159" s="56"/>
      <c r="F159" s="56"/>
      <c r="G159" s="56"/>
      <c r="H159" s="56"/>
    </row>
    <row r="160" spans="1:8" ht="19.5">
      <c r="A160" s="136"/>
      <c r="B160" s="56"/>
      <c r="C160" s="56"/>
      <c r="D160" s="56"/>
      <c r="E160" s="56"/>
      <c r="F160" s="56"/>
      <c r="G160" s="56"/>
      <c r="H160" s="56"/>
    </row>
    <row r="161" spans="1:8" ht="19.5">
      <c r="A161" s="136"/>
      <c r="B161" s="56"/>
      <c r="C161" s="56"/>
      <c r="D161" s="56"/>
      <c r="E161" s="56"/>
      <c r="F161" s="56"/>
      <c r="G161" s="56"/>
      <c r="H161" s="56"/>
    </row>
    <row r="162" spans="1:8" ht="19.5">
      <c r="A162" s="136"/>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138"/>
      <c r="B168" s="56"/>
      <c r="C168" s="56"/>
      <c r="D168" s="56"/>
      <c r="E168" s="56"/>
      <c r="F168" s="56"/>
      <c r="G168" s="56"/>
      <c r="H168" s="56"/>
    </row>
    <row r="169" spans="1:8" ht="19.5">
      <c r="A169" s="136"/>
      <c r="B169" s="56"/>
      <c r="C169" s="56"/>
      <c r="D169" s="56"/>
      <c r="E169" s="56"/>
      <c r="F169" s="56"/>
      <c r="G169" s="56"/>
      <c r="H169" s="56"/>
    </row>
    <row r="170" spans="1:8" ht="19.5">
      <c r="A170" s="136"/>
      <c r="B170" s="56"/>
      <c r="C170" s="56"/>
      <c r="D170" s="56"/>
      <c r="E170" s="56"/>
      <c r="F170" s="56"/>
      <c r="G170" s="56"/>
      <c r="H170" s="56"/>
    </row>
    <row r="171" spans="1:8" ht="19.5">
      <c r="A171" s="136"/>
      <c r="B171" s="56"/>
      <c r="C171" s="56"/>
      <c r="D171" s="56"/>
      <c r="E171" s="56"/>
      <c r="F171" s="56"/>
      <c r="G171" s="56"/>
      <c r="H171" s="56"/>
    </row>
    <row r="172" spans="1:8" ht="19.5">
      <c r="A172" s="136"/>
      <c r="B172" s="56"/>
      <c r="C172" s="56"/>
      <c r="D172" s="56"/>
      <c r="E172" s="56"/>
      <c r="F172" s="56"/>
      <c r="G172" s="56"/>
      <c r="H172" s="56"/>
    </row>
    <row r="173" spans="1:8" ht="19.5">
      <c r="A173" s="136"/>
      <c r="B173" s="56"/>
      <c r="C173" s="56"/>
      <c r="D173" s="56"/>
      <c r="E173" s="56"/>
      <c r="F173" s="56"/>
      <c r="G173" s="56"/>
      <c r="H173" s="56"/>
    </row>
    <row r="174" spans="1:8" ht="19.5">
      <c r="A174" s="138"/>
      <c r="B174" s="56"/>
      <c r="C174" s="56"/>
      <c r="D174" s="56"/>
      <c r="E174" s="56"/>
      <c r="F174" s="56"/>
      <c r="G174" s="56"/>
      <c r="H174" s="56"/>
    </row>
    <row r="175" spans="1:8" ht="19.5">
      <c r="A175" s="136"/>
      <c r="B175" s="56"/>
      <c r="C175" s="56"/>
      <c r="D175" s="56"/>
      <c r="E175" s="56"/>
      <c r="F175" s="56"/>
      <c r="G175" s="56"/>
      <c r="H175" s="56"/>
    </row>
    <row r="176" spans="1:8" ht="19.5">
      <c r="A176" s="136"/>
      <c r="B176" s="56"/>
      <c r="C176" s="56"/>
      <c r="D176" s="56"/>
      <c r="E176" s="56"/>
      <c r="F176" s="56"/>
      <c r="G176" s="56"/>
      <c r="H176" s="56"/>
    </row>
    <row r="177" spans="1:8" ht="19.5">
      <c r="A177" s="136"/>
      <c r="B177" s="56"/>
      <c r="C177" s="56"/>
      <c r="D177" s="56"/>
      <c r="E177" s="56"/>
      <c r="F177" s="56"/>
      <c r="G177" s="56"/>
      <c r="H177" s="56"/>
    </row>
    <row r="178" spans="1:8" ht="19.5">
      <c r="A178" s="136"/>
      <c r="B178" s="56"/>
      <c r="C178" s="56"/>
      <c r="D178" s="56"/>
      <c r="E178" s="56"/>
      <c r="F178" s="56"/>
      <c r="G178" s="56"/>
      <c r="H178" s="56"/>
    </row>
    <row r="179" spans="1:8" ht="19.5">
      <c r="A179" s="138"/>
      <c r="B179" s="56"/>
      <c r="C179" s="56"/>
      <c r="D179" s="56"/>
      <c r="E179" s="56"/>
      <c r="F179" s="56"/>
      <c r="G179" s="56"/>
      <c r="H179" s="56"/>
    </row>
    <row r="180" spans="1:8" ht="19.5">
      <c r="A180" s="138"/>
      <c r="B180" s="56"/>
      <c r="C180" s="56"/>
      <c r="D180" s="56"/>
      <c r="E180" s="56"/>
      <c r="F180" s="56"/>
      <c r="G180" s="56"/>
      <c r="H180" s="56"/>
    </row>
    <row r="181" spans="1:8" ht="19.5">
      <c r="A181" s="136"/>
      <c r="B181" s="56"/>
      <c r="C181" s="56"/>
      <c r="D181" s="56"/>
      <c r="E181" s="56"/>
      <c r="F181" s="56"/>
      <c r="G181" s="56"/>
      <c r="H181" s="56"/>
    </row>
    <row r="182" spans="1:8" ht="19.5">
      <c r="A182" s="136"/>
      <c r="B182" s="56"/>
      <c r="C182" s="56"/>
      <c r="D182" s="56"/>
      <c r="E182" s="56"/>
      <c r="F182" s="56"/>
      <c r="G182" s="56"/>
      <c r="H182" s="56"/>
    </row>
    <row r="183" spans="1:8" ht="19.5">
      <c r="A183" s="136"/>
      <c r="B183" s="56"/>
      <c r="C183" s="56"/>
      <c r="D183" s="56"/>
      <c r="E183" s="56"/>
      <c r="F183" s="56"/>
      <c r="G183" s="56"/>
      <c r="H183" s="56"/>
    </row>
    <row r="184" spans="1:8" ht="19.5">
      <c r="A184" s="138"/>
      <c r="B184" s="56"/>
      <c r="C184" s="56"/>
      <c r="D184" s="56"/>
      <c r="E184" s="56"/>
      <c r="F184" s="56"/>
      <c r="G184" s="56"/>
      <c r="H184" s="56"/>
    </row>
    <row r="185" spans="1:8" ht="19.5">
      <c r="A185" s="138"/>
      <c r="B185" s="56"/>
      <c r="C185" s="56"/>
      <c r="D185" s="56"/>
      <c r="E185" s="56"/>
      <c r="F185" s="56"/>
      <c r="G185" s="56"/>
      <c r="H185" s="56"/>
    </row>
    <row r="186" spans="1:8" ht="19.5">
      <c r="A186" s="138"/>
      <c r="B186" s="56"/>
      <c r="C186" s="56"/>
      <c r="D186" s="56"/>
      <c r="E186" s="56"/>
      <c r="F186" s="56"/>
      <c r="G186" s="56"/>
      <c r="H186" s="56"/>
    </row>
    <row r="187" spans="1:8" ht="19.5">
      <c r="A187" s="138"/>
      <c r="B187" s="56"/>
      <c r="C187" s="56"/>
      <c r="D187" s="56"/>
      <c r="E187" s="56"/>
      <c r="F187" s="56"/>
      <c r="G187" s="56"/>
      <c r="H187" s="56"/>
    </row>
    <row r="188" spans="1:8" ht="19.5">
      <c r="A188" s="138"/>
      <c r="B188" s="56"/>
      <c r="C188" s="56"/>
      <c r="D188" s="56"/>
      <c r="E188" s="56"/>
      <c r="F188" s="56"/>
      <c r="G188" s="56"/>
      <c r="H188" s="56"/>
    </row>
    <row r="189" spans="1:8" ht="19.5">
      <c r="A189" s="138"/>
      <c r="B189" s="56"/>
      <c r="C189" s="56"/>
      <c r="D189" s="56"/>
      <c r="E189" s="56"/>
      <c r="F189" s="56"/>
      <c r="G189" s="56"/>
      <c r="H189" s="56"/>
    </row>
    <row r="190" spans="1:8" ht="19.5">
      <c r="A190" s="136"/>
      <c r="B190" s="56"/>
      <c r="C190" s="56"/>
      <c r="D190" s="56"/>
      <c r="E190" s="56"/>
      <c r="F190" s="56"/>
      <c r="G190" s="56"/>
      <c r="H190" s="56"/>
    </row>
    <row r="191" spans="1:8" ht="19.5">
      <c r="A191" s="136"/>
      <c r="B191" s="56"/>
      <c r="C191" s="56"/>
      <c r="D191" s="56"/>
      <c r="E191" s="56"/>
      <c r="F191" s="56"/>
      <c r="G191" s="56"/>
      <c r="H191" s="56"/>
    </row>
    <row r="192" spans="1:8" ht="19.5">
      <c r="A192" s="136"/>
      <c r="B192" s="56"/>
      <c r="C192" s="56"/>
      <c r="D192" s="56"/>
      <c r="E192" s="56"/>
      <c r="F192" s="56"/>
      <c r="G192" s="56"/>
      <c r="H192" s="56"/>
    </row>
    <row r="193" spans="1:8" ht="19.5">
      <c r="A193" s="138"/>
      <c r="B193" s="56"/>
      <c r="C193" s="56"/>
      <c r="D193" s="56"/>
      <c r="E193" s="56"/>
      <c r="F193" s="56"/>
      <c r="G193" s="56"/>
      <c r="H193" s="56"/>
    </row>
    <row r="194" spans="1:8" ht="19.5">
      <c r="A194" s="136"/>
      <c r="B194" s="56"/>
      <c r="C194" s="56"/>
      <c r="D194" s="56"/>
      <c r="E194" s="56"/>
      <c r="F194" s="56"/>
      <c r="G194" s="56"/>
      <c r="H194" s="56"/>
    </row>
    <row r="195" spans="1:8" ht="19.5">
      <c r="A195" s="136"/>
      <c r="B195" s="56"/>
      <c r="C195" s="56"/>
      <c r="D195" s="56"/>
      <c r="E195" s="56"/>
      <c r="F195" s="56"/>
      <c r="G195" s="56"/>
      <c r="H195" s="56"/>
    </row>
    <row r="196" spans="1:8" ht="19.5">
      <c r="A196" s="144"/>
      <c r="B196" s="56"/>
      <c r="C196" s="56"/>
      <c r="D196" s="56"/>
      <c r="E196" s="56"/>
      <c r="F196" s="56"/>
      <c r="G196" s="56"/>
      <c r="H196" s="56"/>
    </row>
    <row r="197" spans="1:8" ht="19.5">
      <c r="A197" s="136"/>
      <c r="B197" s="56"/>
      <c r="C197" s="56"/>
      <c r="D197" s="56"/>
      <c r="E197" s="56"/>
      <c r="F197" s="56"/>
      <c r="G197" s="56"/>
      <c r="H197" s="56"/>
    </row>
    <row r="198" spans="1:8" ht="19.5">
      <c r="A198" s="138"/>
      <c r="B198" s="56"/>
      <c r="C198" s="56"/>
      <c r="D198" s="56"/>
      <c r="E198" s="56"/>
      <c r="F198" s="56"/>
      <c r="G198" s="56"/>
      <c r="H198" s="56"/>
    </row>
    <row r="199" spans="1:8" ht="19.5">
      <c r="A199" s="136"/>
      <c r="B199" s="56"/>
      <c r="C199" s="56"/>
      <c r="D199" s="56"/>
      <c r="E199" s="56"/>
      <c r="F199" s="56"/>
      <c r="G199" s="56"/>
      <c r="H199" s="56"/>
    </row>
    <row r="200" spans="1:8" ht="19.5">
      <c r="A200" s="136"/>
      <c r="B200" s="56"/>
      <c r="C200" s="56"/>
      <c r="D200" s="56"/>
      <c r="E200" s="56"/>
      <c r="F200" s="56"/>
      <c r="G200" s="56"/>
      <c r="H200" s="56"/>
    </row>
    <row r="201" spans="1:8" ht="19.5">
      <c r="A201" s="138"/>
      <c r="B201" s="56"/>
      <c r="C201" s="56"/>
      <c r="D201" s="56"/>
      <c r="E201" s="56"/>
      <c r="F201" s="56"/>
      <c r="G201" s="56"/>
      <c r="H201" s="56"/>
    </row>
    <row r="202" spans="1:8" ht="19.5">
      <c r="A202" s="136"/>
      <c r="B202" s="56"/>
      <c r="C202" s="56"/>
      <c r="D202" s="56"/>
      <c r="E202" s="56"/>
      <c r="F202" s="56"/>
      <c r="G202" s="56"/>
      <c r="H202" s="56"/>
    </row>
    <row r="203" spans="1:8" ht="19.5">
      <c r="A203" s="136"/>
      <c r="B203" s="56"/>
      <c r="C203" s="56"/>
      <c r="D203" s="56"/>
      <c r="E203" s="56"/>
      <c r="F203" s="56"/>
      <c r="G203" s="56"/>
      <c r="H203" s="56"/>
    </row>
    <row r="204" spans="1:8" ht="19.5">
      <c r="A204" s="138"/>
      <c r="B204" s="56"/>
      <c r="C204" s="56"/>
      <c r="D204" s="56"/>
      <c r="E204" s="56"/>
      <c r="F204" s="56"/>
      <c r="G204" s="56"/>
      <c r="H204" s="56"/>
    </row>
    <row r="205" spans="1:8" ht="19.5">
      <c r="A205" s="136"/>
      <c r="B205" s="56"/>
      <c r="C205" s="56"/>
      <c r="D205" s="56"/>
      <c r="E205" s="56"/>
      <c r="F205" s="56"/>
      <c r="G205" s="56"/>
      <c r="H205" s="56"/>
    </row>
    <row r="206" spans="1:8" ht="19.5">
      <c r="A206" s="136"/>
      <c r="B206" s="56"/>
      <c r="C206" s="56"/>
      <c r="D206" s="56"/>
      <c r="E206" s="56"/>
      <c r="F206" s="56"/>
      <c r="G206" s="56"/>
      <c r="H206" s="56"/>
    </row>
    <row r="207" spans="1:8" ht="19.5">
      <c r="A207" s="136"/>
      <c r="B207" s="56"/>
      <c r="C207" s="56"/>
      <c r="D207" s="56"/>
      <c r="E207" s="56"/>
      <c r="F207" s="56"/>
      <c r="G207" s="56"/>
      <c r="H207" s="56"/>
    </row>
    <row r="208" spans="1:8" ht="19.5">
      <c r="A208" s="136"/>
      <c r="B208" s="56"/>
      <c r="C208" s="56"/>
      <c r="D208" s="56"/>
      <c r="E208" s="56"/>
      <c r="F208" s="56"/>
      <c r="G208" s="56"/>
      <c r="H208" s="56"/>
    </row>
    <row r="209" spans="1:8" ht="19.5">
      <c r="A209" s="136"/>
      <c r="B209" s="56"/>
      <c r="C209" s="56"/>
      <c r="D209" s="56"/>
      <c r="E209" s="56"/>
      <c r="F209" s="56"/>
      <c r="G209" s="56"/>
      <c r="H209" s="56"/>
    </row>
    <row r="210" spans="1:8" ht="19.5">
      <c r="A210" s="136"/>
      <c r="B210" s="56"/>
      <c r="C210" s="56"/>
      <c r="D210" s="56"/>
      <c r="E210" s="56"/>
      <c r="F210" s="56"/>
      <c r="G210" s="56"/>
      <c r="H210" s="56"/>
    </row>
    <row r="211" spans="1:8" ht="19.5">
      <c r="A211" s="136"/>
      <c r="B211" s="56"/>
      <c r="C211" s="56"/>
      <c r="D211" s="56"/>
      <c r="E211" s="56"/>
      <c r="F211" s="56"/>
      <c r="G211" s="56"/>
      <c r="H211" s="56"/>
    </row>
    <row r="212" spans="1:8" ht="19.5">
      <c r="A212" s="136"/>
      <c r="B212" s="56"/>
      <c r="C212" s="56"/>
      <c r="D212" s="56"/>
      <c r="E212" s="56"/>
      <c r="F212" s="56"/>
      <c r="G212" s="56"/>
      <c r="H212" s="56"/>
    </row>
    <row r="213" spans="1:8" ht="19.5">
      <c r="A213" s="138"/>
      <c r="B213" s="56"/>
      <c r="C213" s="56"/>
      <c r="D213" s="56"/>
      <c r="E213" s="56"/>
      <c r="F213" s="56"/>
      <c r="G213" s="56"/>
      <c r="H213" s="56"/>
    </row>
    <row r="214" spans="1:8" ht="19.5">
      <c r="A214" s="136"/>
      <c r="B214" s="56"/>
      <c r="C214" s="56"/>
      <c r="D214" s="56"/>
      <c r="E214" s="56"/>
      <c r="F214" s="56"/>
      <c r="G214" s="56"/>
      <c r="H214" s="56"/>
    </row>
    <row r="215" spans="1:8" ht="19.5">
      <c r="A215" s="136"/>
      <c r="B215" s="56"/>
      <c r="C215" s="56"/>
      <c r="D215" s="56"/>
      <c r="E215" s="56"/>
      <c r="F215" s="56"/>
      <c r="G215" s="56"/>
      <c r="H215" s="56"/>
    </row>
    <row r="216" spans="1:8" ht="19.5">
      <c r="A216" s="136"/>
      <c r="B216" s="56"/>
      <c r="C216" s="56"/>
      <c r="D216" s="56"/>
      <c r="E216" s="56"/>
      <c r="F216" s="56"/>
      <c r="G216" s="56"/>
      <c r="H216" s="56"/>
    </row>
    <row r="217" spans="1:8" ht="19.5">
      <c r="A217" s="136"/>
      <c r="B217" s="56"/>
      <c r="C217" s="56"/>
      <c r="D217" s="56"/>
      <c r="E217" s="56"/>
      <c r="F217" s="56"/>
      <c r="G217" s="56"/>
      <c r="H217" s="56"/>
    </row>
    <row r="218" spans="1:8" ht="19.5">
      <c r="A218" s="136"/>
      <c r="B218" s="56"/>
      <c r="C218" s="56"/>
      <c r="D218" s="56"/>
      <c r="E218" s="56"/>
      <c r="F218" s="56"/>
      <c r="G218" s="56"/>
      <c r="H218" s="56"/>
    </row>
    <row r="219" spans="1:8" ht="19.5">
      <c r="A219" s="138"/>
      <c r="B219" s="56"/>
      <c r="C219" s="56"/>
      <c r="D219" s="56"/>
      <c r="E219" s="56"/>
      <c r="F219" s="56"/>
      <c r="G219" s="56"/>
      <c r="H219" s="56"/>
    </row>
    <row r="220" spans="1:8" ht="19.5">
      <c r="A220" s="136"/>
      <c r="B220" s="56"/>
      <c r="C220" s="56"/>
      <c r="D220" s="56"/>
      <c r="E220" s="56"/>
      <c r="F220" s="56"/>
      <c r="G220" s="56"/>
      <c r="H220" s="56"/>
    </row>
    <row r="221" spans="1:8" ht="19.5">
      <c r="A221" s="136"/>
      <c r="B221" s="56"/>
      <c r="C221" s="56"/>
      <c r="D221" s="56"/>
      <c r="E221" s="56"/>
      <c r="F221" s="56"/>
      <c r="G221" s="56"/>
      <c r="H221" s="56"/>
    </row>
    <row r="222" spans="1:8" ht="19.5">
      <c r="A222" s="138"/>
      <c r="B222" s="56"/>
      <c r="C222" s="56"/>
      <c r="D222" s="56"/>
      <c r="E222" s="56"/>
      <c r="F222" s="56"/>
      <c r="G222" s="56"/>
      <c r="H222" s="56"/>
    </row>
    <row r="223" spans="1:8" ht="19.5">
      <c r="A223" s="136"/>
      <c r="B223" s="56"/>
      <c r="C223" s="56"/>
      <c r="D223" s="56"/>
      <c r="E223" s="56"/>
      <c r="F223" s="56"/>
      <c r="G223" s="56"/>
      <c r="H223" s="56"/>
    </row>
    <row r="224" spans="1:8" ht="19.5">
      <c r="A224" s="136"/>
      <c r="B224" s="56"/>
      <c r="C224" s="56"/>
      <c r="D224" s="56"/>
      <c r="E224" s="56"/>
      <c r="F224" s="56"/>
      <c r="G224" s="56"/>
      <c r="H224" s="56"/>
    </row>
    <row r="225" spans="1:8" ht="19.5">
      <c r="A225" s="136"/>
      <c r="B225" s="56"/>
      <c r="C225" s="56"/>
      <c r="D225" s="56"/>
      <c r="E225" s="56"/>
      <c r="F225" s="56"/>
      <c r="G225" s="56"/>
      <c r="H225" s="56"/>
    </row>
    <row r="226" spans="1:8" ht="19.5">
      <c r="A226" s="145"/>
      <c r="B226" s="56"/>
      <c r="C226" s="56"/>
      <c r="D226" s="56"/>
      <c r="E226" s="56"/>
      <c r="F226" s="56"/>
      <c r="G226" s="56"/>
      <c r="H226" s="56"/>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R12" sqref="R12"/>
    </sheetView>
  </sheetViews>
  <sheetFormatPr defaultRowHeight="15"/>
  <cols>
    <col min="1" max="1" width="39.42578125" style="985" hidden="1" customWidth="1"/>
    <col min="2" max="2" width="36.85546875" style="985" hidden="1" customWidth="1"/>
    <col min="3" max="3" width="81.5703125" style="985" customWidth="1"/>
    <col min="4" max="11" width="13.140625" style="985" customWidth="1"/>
    <col min="12" max="12" width="4" style="985" customWidth="1"/>
    <col min="13" max="256" width="9.140625" style="985"/>
    <col min="257" max="258" width="0" style="985" hidden="1" customWidth="1"/>
    <col min="259" max="259" width="81.5703125" style="985" customWidth="1"/>
    <col min="260" max="267" width="13.140625" style="985" customWidth="1"/>
    <col min="268" max="268" width="4" style="985" customWidth="1"/>
    <col min="269" max="512" width="9.140625" style="985"/>
    <col min="513" max="514" width="0" style="985" hidden="1" customWidth="1"/>
    <col min="515" max="515" width="81.5703125" style="985" customWidth="1"/>
    <col min="516" max="523" width="13.140625" style="985" customWidth="1"/>
    <col min="524" max="524" width="4" style="985" customWidth="1"/>
    <col min="525" max="768" width="9.140625" style="985"/>
    <col min="769" max="770" width="0" style="985" hidden="1" customWidth="1"/>
    <col min="771" max="771" width="81.5703125" style="985" customWidth="1"/>
    <col min="772" max="779" width="13.140625" style="985" customWidth="1"/>
    <col min="780" max="780" width="4" style="985" customWidth="1"/>
    <col min="781" max="1024" width="9.140625" style="985"/>
    <col min="1025" max="1026" width="0" style="985" hidden="1" customWidth="1"/>
    <col min="1027" max="1027" width="81.5703125" style="985" customWidth="1"/>
    <col min="1028" max="1035" width="13.140625" style="985" customWidth="1"/>
    <col min="1036" max="1036" width="4" style="985" customWidth="1"/>
    <col min="1037" max="1280" width="9.140625" style="985"/>
    <col min="1281" max="1282" width="0" style="985" hidden="1" customWidth="1"/>
    <col min="1283" max="1283" width="81.5703125" style="985" customWidth="1"/>
    <col min="1284" max="1291" width="13.140625" style="985" customWidth="1"/>
    <col min="1292" max="1292" width="4" style="985" customWidth="1"/>
    <col min="1293" max="1536" width="9.140625" style="985"/>
    <col min="1537" max="1538" width="0" style="985" hidden="1" customWidth="1"/>
    <col min="1539" max="1539" width="81.5703125" style="985" customWidth="1"/>
    <col min="1540" max="1547" width="13.140625" style="985" customWidth="1"/>
    <col min="1548" max="1548" width="4" style="985" customWidth="1"/>
    <col min="1549" max="1792" width="9.140625" style="985"/>
    <col min="1793" max="1794" width="0" style="985" hidden="1" customWidth="1"/>
    <col min="1795" max="1795" width="81.5703125" style="985" customWidth="1"/>
    <col min="1796" max="1803" width="13.140625" style="985" customWidth="1"/>
    <col min="1804" max="1804" width="4" style="985" customWidth="1"/>
    <col min="1805" max="2048" width="9.140625" style="985"/>
    <col min="2049" max="2050" width="0" style="985" hidden="1" customWidth="1"/>
    <col min="2051" max="2051" width="81.5703125" style="985" customWidth="1"/>
    <col min="2052" max="2059" width="13.140625" style="985" customWidth="1"/>
    <col min="2060" max="2060" width="4" style="985" customWidth="1"/>
    <col min="2061" max="2304" width="9.140625" style="985"/>
    <col min="2305" max="2306" width="0" style="985" hidden="1" customWidth="1"/>
    <col min="2307" max="2307" width="81.5703125" style="985" customWidth="1"/>
    <col min="2308" max="2315" width="13.140625" style="985" customWidth="1"/>
    <col min="2316" max="2316" width="4" style="985" customWidth="1"/>
    <col min="2317" max="2560" width="9.140625" style="985"/>
    <col min="2561" max="2562" width="0" style="985" hidden="1" customWidth="1"/>
    <col min="2563" max="2563" width="81.5703125" style="985" customWidth="1"/>
    <col min="2564" max="2571" width="13.140625" style="985" customWidth="1"/>
    <col min="2572" max="2572" width="4" style="985" customWidth="1"/>
    <col min="2573" max="2816" width="9.140625" style="985"/>
    <col min="2817" max="2818" width="0" style="985" hidden="1" customWidth="1"/>
    <col min="2819" max="2819" width="81.5703125" style="985" customWidth="1"/>
    <col min="2820" max="2827" width="13.140625" style="985" customWidth="1"/>
    <col min="2828" max="2828" width="4" style="985" customWidth="1"/>
    <col min="2829" max="3072" width="9.140625" style="985"/>
    <col min="3073" max="3074" width="0" style="985" hidden="1" customWidth="1"/>
    <col min="3075" max="3075" width="81.5703125" style="985" customWidth="1"/>
    <col min="3076" max="3083" width="13.140625" style="985" customWidth="1"/>
    <col min="3084" max="3084" width="4" style="985" customWidth="1"/>
    <col min="3085" max="3328" width="9.140625" style="985"/>
    <col min="3329" max="3330" width="0" style="985" hidden="1" customWidth="1"/>
    <col min="3331" max="3331" width="81.5703125" style="985" customWidth="1"/>
    <col min="3332" max="3339" width="13.140625" style="985" customWidth="1"/>
    <col min="3340" max="3340" width="4" style="985" customWidth="1"/>
    <col min="3341" max="3584" width="9.140625" style="985"/>
    <col min="3585" max="3586" width="0" style="985" hidden="1" customWidth="1"/>
    <col min="3587" max="3587" width="81.5703125" style="985" customWidth="1"/>
    <col min="3588" max="3595" width="13.140625" style="985" customWidth="1"/>
    <col min="3596" max="3596" width="4" style="985" customWidth="1"/>
    <col min="3597" max="3840" width="9.140625" style="985"/>
    <col min="3841" max="3842" width="0" style="985" hidden="1" customWidth="1"/>
    <col min="3843" max="3843" width="81.5703125" style="985" customWidth="1"/>
    <col min="3844" max="3851" width="13.140625" style="985" customWidth="1"/>
    <col min="3852" max="3852" width="4" style="985" customWidth="1"/>
    <col min="3853" max="4096" width="9.140625" style="985"/>
    <col min="4097" max="4098" width="0" style="985" hidden="1" customWidth="1"/>
    <col min="4099" max="4099" width="81.5703125" style="985" customWidth="1"/>
    <col min="4100" max="4107" width="13.140625" style="985" customWidth="1"/>
    <col min="4108" max="4108" width="4" style="985" customWidth="1"/>
    <col min="4109" max="4352" width="9.140625" style="985"/>
    <col min="4353" max="4354" width="0" style="985" hidden="1" customWidth="1"/>
    <col min="4355" max="4355" width="81.5703125" style="985" customWidth="1"/>
    <col min="4356" max="4363" width="13.140625" style="985" customWidth="1"/>
    <col min="4364" max="4364" width="4" style="985" customWidth="1"/>
    <col min="4365" max="4608" width="9.140625" style="985"/>
    <col min="4609" max="4610" width="0" style="985" hidden="1" customWidth="1"/>
    <col min="4611" max="4611" width="81.5703125" style="985" customWidth="1"/>
    <col min="4612" max="4619" width="13.140625" style="985" customWidth="1"/>
    <col min="4620" max="4620" width="4" style="985" customWidth="1"/>
    <col min="4621" max="4864" width="9.140625" style="985"/>
    <col min="4865" max="4866" width="0" style="985" hidden="1" customWidth="1"/>
    <col min="4867" max="4867" width="81.5703125" style="985" customWidth="1"/>
    <col min="4868" max="4875" width="13.140625" style="985" customWidth="1"/>
    <col min="4876" max="4876" width="4" style="985" customWidth="1"/>
    <col min="4877" max="5120" width="9.140625" style="985"/>
    <col min="5121" max="5122" width="0" style="985" hidden="1" customWidth="1"/>
    <col min="5123" max="5123" width="81.5703125" style="985" customWidth="1"/>
    <col min="5124" max="5131" width="13.140625" style="985" customWidth="1"/>
    <col min="5132" max="5132" width="4" style="985" customWidth="1"/>
    <col min="5133" max="5376" width="9.140625" style="985"/>
    <col min="5377" max="5378" width="0" style="985" hidden="1" customWidth="1"/>
    <col min="5379" max="5379" width="81.5703125" style="985" customWidth="1"/>
    <col min="5380" max="5387" width="13.140625" style="985" customWidth="1"/>
    <col min="5388" max="5388" width="4" style="985" customWidth="1"/>
    <col min="5389" max="5632" width="9.140625" style="985"/>
    <col min="5633" max="5634" width="0" style="985" hidden="1" customWidth="1"/>
    <col min="5635" max="5635" width="81.5703125" style="985" customWidth="1"/>
    <col min="5636" max="5643" width="13.140625" style="985" customWidth="1"/>
    <col min="5644" max="5644" width="4" style="985" customWidth="1"/>
    <col min="5645" max="5888" width="9.140625" style="985"/>
    <col min="5889" max="5890" width="0" style="985" hidden="1" customWidth="1"/>
    <col min="5891" max="5891" width="81.5703125" style="985" customWidth="1"/>
    <col min="5892" max="5899" width="13.140625" style="985" customWidth="1"/>
    <col min="5900" max="5900" width="4" style="985" customWidth="1"/>
    <col min="5901" max="6144" width="9.140625" style="985"/>
    <col min="6145" max="6146" width="0" style="985" hidden="1" customWidth="1"/>
    <col min="6147" max="6147" width="81.5703125" style="985" customWidth="1"/>
    <col min="6148" max="6155" width="13.140625" style="985" customWidth="1"/>
    <col min="6156" max="6156" width="4" style="985" customWidth="1"/>
    <col min="6157" max="6400" width="9.140625" style="985"/>
    <col min="6401" max="6402" width="0" style="985" hidden="1" customWidth="1"/>
    <col min="6403" max="6403" width="81.5703125" style="985" customWidth="1"/>
    <col min="6404" max="6411" width="13.140625" style="985" customWidth="1"/>
    <col min="6412" max="6412" width="4" style="985" customWidth="1"/>
    <col min="6413" max="6656" width="9.140625" style="985"/>
    <col min="6657" max="6658" width="0" style="985" hidden="1" customWidth="1"/>
    <col min="6659" max="6659" width="81.5703125" style="985" customWidth="1"/>
    <col min="6660" max="6667" width="13.140625" style="985" customWidth="1"/>
    <col min="6668" max="6668" width="4" style="985" customWidth="1"/>
    <col min="6669" max="6912" width="9.140625" style="985"/>
    <col min="6913" max="6914" width="0" style="985" hidden="1" customWidth="1"/>
    <col min="6915" max="6915" width="81.5703125" style="985" customWidth="1"/>
    <col min="6916" max="6923" width="13.140625" style="985" customWidth="1"/>
    <col min="6924" max="6924" width="4" style="985" customWidth="1"/>
    <col min="6925" max="7168" width="9.140625" style="985"/>
    <col min="7169" max="7170" width="0" style="985" hidden="1" customWidth="1"/>
    <col min="7171" max="7171" width="81.5703125" style="985" customWidth="1"/>
    <col min="7172" max="7179" width="13.140625" style="985" customWidth="1"/>
    <col min="7180" max="7180" width="4" style="985" customWidth="1"/>
    <col min="7181" max="7424" width="9.140625" style="985"/>
    <col min="7425" max="7426" width="0" style="985" hidden="1" customWidth="1"/>
    <col min="7427" max="7427" width="81.5703125" style="985" customWidth="1"/>
    <col min="7428" max="7435" width="13.140625" style="985" customWidth="1"/>
    <col min="7436" max="7436" width="4" style="985" customWidth="1"/>
    <col min="7437" max="7680" width="9.140625" style="985"/>
    <col min="7681" max="7682" width="0" style="985" hidden="1" customWidth="1"/>
    <col min="7683" max="7683" width="81.5703125" style="985" customWidth="1"/>
    <col min="7684" max="7691" width="13.140625" style="985" customWidth="1"/>
    <col min="7692" max="7692" width="4" style="985" customWidth="1"/>
    <col min="7693" max="7936" width="9.140625" style="985"/>
    <col min="7937" max="7938" width="0" style="985" hidden="1" customWidth="1"/>
    <col min="7939" max="7939" width="81.5703125" style="985" customWidth="1"/>
    <col min="7940" max="7947" width="13.140625" style="985" customWidth="1"/>
    <col min="7948" max="7948" width="4" style="985" customWidth="1"/>
    <col min="7949" max="8192" width="9.140625" style="985"/>
    <col min="8193" max="8194" width="0" style="985" hidden="1" customWidth="1"/>
    <col min="8195" max="8195" width="81.5703125" style="985" customWidth="1"/>
    <col min="8196" max="8203" width="13.140625" style="985" customWidth="1"/>
    <col min="8204" max="8204" width="4" style="985" customWidth="1"/>
    <col min="8205" max="8448" width="9.140625" style="985"/>
    <col min="8449" max="8450" width="0" style="985" hidden="1" customWidth="1"/>
    <col min="8451" max="8451" width="81.5703125" style="985" customWidth="1"/>
    <col min="8452" max="8459" width="13.140625" style="985" customWidth="1"/>
    <col min="8460" max="8460" width="4" style="985" customWidth="1"/>
    <col min="8461" max="8704" width="9.140625" style="985"/>
    <col min="8705" max="8706" width="0" style="985" hidden="1" customWidth="1"/>
    <col min="8707" max="8707" width="81.5703125" style="985" customWidth="1"/>
    <col min="8708" max="8715" width="13.140625" style="985" customWidth="1"/>
    <col min="8716" max="8716" width="4" style="985" customWidth="1"/>
    <col min="8717" max="8960" width="9.140625" style="985"/>
    <col min="8961" max="8962" width="0" style="985" hidden="1" customWidth="1"/>
    <col min="8963" max="8963" width="81.5703125" style="985" customWidth="1"/>
    <col min="8964" max="8971" width="13.140625" style="985" customWidth="1"/>
    <col min="8972" max="8972" width="4" style="985" customWidth="1"/>
    <col min="8973" max="9216" width="9.140625" style="985"/>
    <col min="9217" max="9218" width="0" style="985" hidden="1" customWidth="1"/>
    <col min="9219" max="9219" width="81.5703125" style="985" customWidth="1"/>
    <col min="9220" max="9227" width="13.140625" style="985" customWidth="1"/>
    <col min="9228" max="9228" width="4" style="985" customWidth="1"/>
    <col min="9229" max="9472" width="9.140625" style="985"/>
    <col min="9473" max="9474" width="0" style="985" hidden="1" customWidth="1"/>
    <col min="9475" max="9475" width="81.5703125" style="985" customWidth="1"/>
    <col min="9476" max="9483" width="13.140625" style="985" customWidth="1"/>
    <col min="9484" max="9484" width="4" style="985" customWidth="1"/>
    <col min="9485" max="9728" width="9.140625" style="985"/>
    <col min="9729" max="9730" width="0" style="985" hidden="1" customWidth="1"/>
    <col min="9731" max="9731" width="81.5703125" style="985" customWidth="1"/>
    <col min="9732" max="9739" width="13.140625" style="985" customWidth="1"/>
    <col min="9740" max="9740" width="4" style="985" customWidth="1"/>
    <col min="9741" max="9984" width="9.140625" style="985"/>
    <col min="9985" max="9986" width="0" style="985" hidden="1" customWidth="1"/>
    <col min="9987" max="9987" width="81.5703125" style="985" customWidth="1"/>
    <col min="9988" max="9995" width="13.140625" style="985" customWidth="1"/>
    <col min="9996" max="9996" width="4" style="985" customWidth="1"/>
    <col min="9997" max="10240" width="9.140625" style="985"/>
    <col min="10241" max="10242" width="0" style="985" hidden="1" customWidth="1"/>
    <col min="10243" max="10243" width="81.5703125" style="985" customWidth="1"/>
    <col min="10244" max="10251" width="13.140625" style="985" customWidth="1"/>
    <col min="10252" max="10252" width="4" style="985" customWidth="1"/>
    <col min="10253" max="10496" width="9.140625" style="985"/>
    <col min="10497" max="10498" width="0" style="985" hidden="1" customWidth="1"/>
    <col min="10499" max="10499" width="81.5703125" style="985" customWidth="1"/>
    <col min="10500" max="10507" width="13.140625" style="985" customWidth="1"/>
    <col min="10508" max="10508" width="4" style="985" customWidth="1"/>
    <col min="10509" max="10752" width="9.140625" style="985"/>
    <col min="10753" max="10754" width="0" style="985" hidden="1" customWidth="1"/>
    <col min="10755" max="10755" width="81.5703125" style="985" customWidth="1"/>
    <col min="10756" max="10763" width="13.140625" style="985" customWidth="1"/>
    <col min="10764" max="10764" width="4" style="985" customWidth="1"/>
    <col min="10765" max="11008" width="9.140625" style="985"/>
    <col min="11009" max="11010" width="0" style="985" hidden="1" customWidth="1"/>
    <col min="11011" max="11011" width="81.5703125" style="985" customWidth="1"/>
    <col min="11012" max="11019" width="13.140625" style="985" customWidth="1"/>
    <col min="11020" max="11020" width="4" style="985" customWidth="1"/>
    <col min="11021" max="11264" width="9.140625" style="985"/>
    <col min="11265" max="11266" width="0" style="985" hidden="1" customWidth="1"/>
    <col min="11267" max="11267" width="81.5703125" style="985" customWidth="1"/>
    <col min="11268" max="11275" width="13.140625" style="985" customWidth="1"/>
    <col min="11276" max="11276" width="4" style="985" customWidth="1"/>
    <col min="11277" max="11520" width="9.140625" style="985"/>
    <col min="11521" max="11522" width="0" style="985" hidden="1" customWidth="1"/>
    <col min="11523" max="11523" width="81.5703125" style="985" customWidth="1"/>
    <col min="11524" max="11531" width="13.140625" style="985" customWidth="1"/>
    <col min="11532" max="11532" width="4" style="985" customWidth="1"/>
    <col min="11533" max="11776" width="9.140625" style="985"/>
    <col min="11777" max="11778" width="0" style="985" hidden="1" customWidth="1"/>
    <col min="11779" max="11779" width="81.5703125" style="985" customWidth="1"/>
    <col min="11780" max="11787" width="13.140625" style="985" customWidth="1"/>
    <col min="11788" max="11788" width="4" style="985" customWidth="1"/>
    <col min="11789" max="12032" width="9.140625" style="985"/>
    <col min="12033" max="12034" width="0" style="985" hidden="1" customWidth="1"/>
    <col min="12035" max="12035" width="81.5703125" style="985" customWidth="1"/>
    <col min="12036" max="12043" width="13.140625" style="985" customWidth="1"/>
    <col min="12044" max="12044" width="4" style="985" customWidth="1"/>
    <col min="12045" max="12288" width="9.140625" style="985"/>
    <col min="12289" max="12290" width="0" style="985" hidden="1" customWidth="1"/>
    <col min="12291" max="12291" width="81.5703125" style="985" customWidth="1"/>
    <col min="12292" max="12299" width="13.140625" style="985" customWidth="1"/>
    <col min="12300" max="12300" width="4" style="985" customWidth="1"/>
    <col min="12301" max="12544" width="9.140625" style="985"/>
    <col min="12545" max="12546" width="0" style="985" hidden="1" customWidth="1"/>
    <col min="12547" max="12547" width="81.5703125" style="985" customWidth="1"/>
    <col min="12548" max="12555" width="13.140625" style="985" customWidth="1"/>
    <col min="12556" max="12556" width="4" style="985" customWidth="1"/>
    <col min="12557" max="12800" width="9.140625" style="985"/>
    <col min="12801" max="12802" width="0" style="985" hidden="1" customWidth="1"/>
    <col min="12803" max="12803" width="81.5703125" style="985" customWidth="1"/>
    <col min="12804" max="12811" width="13.140625" style="985" customWidth="1"/>
    <col min="12812" max="12812" width="4" style="985" customWidth="1"/>
    <col min="12813" max="13056" width="9.140625" style="985"/>
    <col min="13057" max="13058" width="0" style="985" hidden="1" customWidth="1"/>
    <col min="13059" max="13059" width="81.5703125" style="985" customWidth="1"/>
    <col min="13060" max="13067" width="13.140625" style="985" customWidth="1"/>
    <col min="13068" max="13068" width="4" style="985" customWidth="1"/>
    <col min="13069" max="13312" width="9.140625" style="985"/>
    <col min="13313" max="13314" width="0" style="985" hidden="1" customWidth="1"/>
    <col min="13315" max="13315" width="81.5703125" style="985" customWidth="1"/>
    <col min="13316" max="13323" width="13.140625" style="985" customWidth="1"/>
    <col min="13324" max="13324" width="4" style="985" customWidth="1"/>
    <col min="13325" max="13568" width="9.140625" style="985"/>
    <col min="13569" max="13570" width="0" style="985" hidden="1" customWidth="1"/>
    <col min="13571" max="13571" width="81.5703125" style="985" customWidth="1"/>
    <col min="13572" max="13579" width="13.140625" style="985" customWidth="1"/>
    <col min="13580" max="13580" width="4" style="985" customWidth="1"/>
    <col min="13581" max="13824" width="9.140625" style="985"/>
    <col min="13825" max="13826" width="0" style="985" hidden="1" customWidth="1"/>
    <col min="13827" max="13827" width="81.5703125" style="985" customWidth="1"/>
    <col min="13828" max="13835" width="13.140625" style="985" customWidth="1"/>
    <col min="13836" max="13836" width="4" style="985" customWidth="1"/>
    <col min="13837" max="14080" width="9.140625" style="985"/>
    <col min="14081" max="14082" width="0" style="985" hidden="1" customWidth="1"/>
    <col min="14083" max="14083" width="81.5703125" style="985" customWidth="1"/>
    <col min="14084" max="14091" width="13.140625" style="985" customWidth="1"/>
    <col min="14092" max="14092" width="4" style="985" customWidth="1"/>
    <col min="14093" max="14336" width="9.140625" style="985"/>
    <col min="14337" max="14338" width="0" style="985" hidden="1" customWidth="1"/>
    <col min="14339" max="14339" width="81.5703125" style="985" customWidth="1"/>
    <col min="14340" max="14347" width="13.140625" style="985" customWidth="1"/>
    <col min="14348" max="14348" width="4" style="985" customWidth="1"/>
    <col min="14349" max="14592" width="9.140625" style="985"/>
    <col min="14593" max="14594" width="0" style="985" hidden="1" customWidth="1"/>
    <col min="14595" max="14595" width="81.5703125" style="985" customWidth="1"/>
    <col min="14596" max="14603" width="13.140625" style="985" customWidth="1"/>
    <col min="14604" max="14604" width="4" style="985" customWidth="1"/>
    <col min="14605" max="14848" width="9.140625" style="985"/>
    <col min="14849" max="14850" width="0" style="985" hidden="1" customWidth="1"/>
    <col min="14851" max="14851" width="81.5703125" style="985" customWidth="1"/>
    <col min="14852" max="14859" width="13.140625" style="985" customWidth="1"/>
    <col min="14860" max="14860" width="4" style="985" customWidth="1"/>
    <col min="14861" max="15104" width="9.140625" style="985"/>
    <col min="15105" max="15106" width="0" style="985" hidden="1" customWidth="1"/>
    <col min="15107" max="15107" width="81.5703125" style="985" customWidth="1"/>
    <col min="15108" max="15115" width="13.140625" style="985" customWidth="1"/>
    <col min="15116" max="15116" width="4" style="985" customWidth="1"/>
    <col min="15117" max="15360" width="9.140625" style="985"/>
    <col min="15361" max="15362" width="0" style="985" hidden="1" customWidth="1"/>
    <col min="15363" max="15363" width="81.5703125" style="985" customWidth="1"/>
    <col min="15364" max="15371" width="13.140625" style="985" customWidth="1"/>
    <col min="15372" max="15372" width="4" style="985" customWidth="1"/>
    <col min="15373" max="15616" width="9.140625" style="985"/>
    <col min="15617" max="15618" width="0" style="985" hidden="1" customWidth="1"/>
    <col min="15619" max="15619" width="81.5703125" style="985" customWidth="1"/>
    <col min="15620" max="15627" width="13.140625" style="985" customWidth="1"/>
    <col min="15628" max="15628" width="4" style="985" customWidth="1"/>
    <col min="15629" max="15872" width="9.140625" style="985"/>
    <col min="15873" max="15874" width="0" style="985" hidden="1" customWidth="1"/>
    <col min="15875" max="15875" width="81.5703125" style="985" customWidth="1"/>
    <col min="15876" max="15883" width="13.140625" style="985" customWidth="1"/>
    <col min="15884" max="15884" width="4" style="985" customWidth="1"/>
    <col min="15885" max="16128" width="9.140625" style="985"/>
    <col min="16129" max="16130" width="0" style="985" hidden="1" customWidth="1"/>
    <col min="16131" max="16131" width="81.5703125" style="985" customWidth="1"/>
    <col min="16132" max="16139" width="13.140625" style="985" customWidth="1"/>
    <col min="16140" max="16140" width="4" style="985" customWidth="1"/>
    <col min="16141" max="16384" width="9.140625" style="985"/>
  </cols>
  <sheetData>
    <row r="1" spans="1:12" s="147" customFormat="1" ht="21" customHeight="1">
      <c r="A1" s="478"/>
      <c r="B1" s="478"/>
      <c r="C1" s="146"/>
      <c r="D1" s="478"/>
      <c r="E1" s="478"/>
      <c r="F1" s="478"/>
      <c r="G1" s="478"/>
      <c r="H1" s="478"/>
      <c r="I1" s="478"/>
      <c r="J1" s="478"/>
      <c r="K1" s="478"/>
    </row>
    <row r="2" spans="1:12" s="147" customFormat="1" ht="28.5" customHeight="1">
      <c r="A2" s="1100" t="s">
        <v>1426</v>
      </c>
      <c r="B2" s="1100"/>
      <c r="C2" s="1100"/>
      <c r="D2" s="1100"/>
      <c r="E2" s="1100"/>
      <c r="F2" s="1100"/>
      <c r="G2" s="1100"/>
      <c r="H2" s="1100"/>
      <c r="I2" s="1100"/>
      <c r="J2" s="1100"/>
      <c r="K2" s="1100"/>
    </row>
    <row r="3" spans="1:12" s="147" customFormat="1" ht="28.5" customHeight="1">
      <c r="A3" s="478"/>
      <c r="B3" s="478"/>
      <c r="C3" s="148" t="s">
        <v>507</v>
      </c>
      <c r="D3" s="479"/>
      <c r="E3" s="479"/>
      <c r="F3" s="479"/>
      <c r="G3" s="479"/>
      <c r="H3" s="479"/>
      <c r="I3" s="479"/>
      <c r="J3" s="479"/>
      <c r="K3" s="479"/>
    </row>
    <row r="4" spans="1:12" s="147" customFormat="1" ht="12.75" customHeight="1" thickBot="1">
      <c r="A4" s="1101"/>
      <c r="B4" s="1102"/>
      <c r="C4" s="1102"/>
      <c r="D4" s="1102"/>
      <c r="E4" s="1102"/>
      <c r="F4" s="1102"/>
      <c r="G4" s="1102"/>
      <c r="H4" s="1102"/>
      <c r="I4" s="1102"/>
      <c r="J4" s="1102"/>
      <c r="K4" s="1102"/>
    </row>
    <row r="5" spans="1:12" s="150" customFormat="1" ht="24.75" customHeight="1" thickTop="1" thickBot="1">
      <c r="A5" s="149"/>
      <c r="B5" s="480"/>
      <c r="C5" s="793"/>
      <c r="D5" s="1104" t="s">
        <v>854</v>
      </c>
      <c r="E5" s="1104"/>
      <c r="F5" s="1104"/>
      <c r="G5" s="1104"/>
      <c r="H5" s="1104"/>
      <c r="I5" s="1104"/>
      <c r="J5" s="1104" t="s">
        <v>1438</v>
      </c>
      <c r="K5" s="1104"/>
    </row>
    <row r="6" spans="1:12" s="151" customFormat="1" ht="27.75" customHeight="1" thickTop="1" thickBot="1">
      <c r="C6" s="152"/>
      <c r="D6" s="153" t="s">
        <v>432</v>
      </c>
      <c r="E6" s="153" t="s">
        <v>433</v>
      </c>
      <c r="F6" s="153" t="s">
        <v>434</v>
      </c>
      <c r="G6" s="153" t="s">
        <v>435</v>
      </c>
      <c r="H6" s="153" t="s">
        <v>1309</v>
      </c>
      <c r="I6" s="153" t="s">
        <v>1511</v>
      </c>
      <c r="J6" s="154" t="s">
        <v>1460</v>
      </c>
      <c r="K6" s="154" t="s">
        <v>1512</v>
      </c>
      <c r="L6" s="155" t="s">
        <v>508</v>
      </c>
    </row>
    <row r="7" spans="1:12" s="985" customFormat="1" ht="14.25" customHeight="1" thickTop="1" thickBot="1">
      <c r="C7" s="156"/>
      <c r="D7" s="156"/>
      <c r="E7" s="156"/>
      <c r="F7" s="156"/>
      <c r="G7" s="156"/>
      <c r="H7" s="156"/>
      <c r="I7" s="156"/>
      <c r="J7" s="156"/>
      <c r="K7" s="156"/>
    </row>
    <row r="8" spans="1:12" s="157" customFormat="1" ht="24" customHeight="1" thickTop="1" thickBot="1">
      <c r="B8" s="1194"/>
      <c r="C8" s="158" t="s">
        <v>318</v>
      </c>
      <c r="D8" s="1195"/>
      <c r="E8" s="1195"/>
      <c r="F8" s="1195"/>
      <c r="G8" s="1195"/>
      <c r="H8" s="1195"/>
      <c r="I8" s="1195"/>
      <c r="J8" s="159"/>
      <c r="K8" s="159"/>
      <c r="L8" s="160"/>
    </row>
    <row r="9" spans="1:12" s="985" customFormat="1" ht="22.5" customHeight="1" thickTop="1">
      <c r="A9" s="985" t="s">
        <v>509</v>
      </c>
      <c r="B9" s="6" t="s">
        <v>510</v>
      </c>
      <c r="C9" s="7" t="s">
        <v>511</v>
      </c>
      <c r="D9" s="161">
        <v>4.2900000000000001E-2</v>
      </c>
      <c r="E9" s="161">
        <v>7.4399999999999994E-2</v>
      </c>
      <c r="F9" s="161">
        <v>7.3300000000000004E-2</v>
      </c>
      <c r="G9" s="161">
        <v>6.7599999999999993E-2</v>
      </c>
      <c r="H9" s="161">
        <v>6.3899999999999998E-2</v>
      </c>
      <c r="I9" s="161">
        <v>7.0099999999999996E-2</v>
      </c>
      <c r="J9" s="161">
        <v>7.2099999999999997E-2</v>
      </c>
      <c r="K9" s="161">
        <v>6.5600000000000006E-2</v>
      </c>
    </row>
    <row r="10" spans="1:12" s="985" customFormat="1" ht="22.5" customHeight="1">
      <c r="A10" s="985" t="s">
        <v>509</v>
      </c>
      <c r="B10" s="6" t="s">
        <v>512</v>
      </c>
      <c r="C10" s="7" t="s">
        <v>513</v>
      </c>
      <c r="D10" s="161">
        <v>0.51419999999999999</v>
      </c>
      <c r="E10" s="161">
        <v>0.61380000000000001</v>
      </c>
      <c r="F10" s="161">
        <v>0.65669999999999995</v>
      </c>
      <c r="G10" s="161">
        <v>0.67969999999999997</v>
      </c>
      <c r="H10" s="161">
        <v>0.70150000000000001</v>
      </c>
      <c r="I10" s="161">
        <v>0.69220000000000004</v>
      </c>
      <c r="J10" s="161">
        <v>0.70640000000000003</v>
      </c>
      <c r="K10" s="161">
        <v>0.69040000000000001</v>
      </c>
    </row>
    <row r="11" spans="1:12" s="985" customFormat="1" ht="41.25" customHeight="1" thickBot="1">
      <c r="B11" s="8"/>
      <c r="C11" s="7"/>
      <c r="D11" s="162"/>
      <c r="E11" s="162"/>
      <c r="F11" s="162"/>
      <c r="G11" s="162"/>
      <c r="H11" s="162"/>
      <c r="I11" s="162"/>
      <c r="J11" s="162"/>
      <c r="K11" s="162"/>
    </row>
    <row r="12" spans="1:12" s="48" customFormat="1" ht="24" customHeight="1" thickTop="1" thickBot="1">
      <c r="B12" s="1196"/>
      <c r="C12" s="158" t="s">
        <v>321</v>
      </c>
      <c r="D12" s="1195"/>
      <c r="E12" s="1195"/>
      <c r="F12" s="1195"/>
      <c r="G12" s="1195"/>
      <c r="H12" s="1195"/>
      <c r="I12" s="1195"/>
      <c r="J12" s="159"/>
      <c r="K12" s="159"/>
      <c r="L12" s="163"/>
    </row>
    <row r="13" spans="1:12" s="151" customFormat="1" ht="32.25" customHeight="1" thickTop="1">
      <c r="A13" s="151" t="s">
        <v>509</v>
      </c>
      <c r="B13" s="9" t="s">
        <v>514</v>
      </c>
      <c r="C13" s="10" t="s">
        <v>515</v>
      </c>
      <c r="D13" s="164">
        <v>0.74419999999999997</v>
      </c>
      <c r="E13" s="164">
        <v>0.74609999999999999</v>
      </c>
      <c r="F13" s="164">
        <v>0.73380000000000001</v>
      </c>
      <c r="G13" s="164">
        <v>0.73960000000000004</v>
      </c>
      <c r="H13" s="164">
        <v>0.72970000000000002</v>
      </c>
      <c r="I13" s="164">
        <v>0.7278</v>
      </c>
      <c r="J13" s="164">
        <v>0.72770000000000001</v>
      </c>
      <c r="K13" s="164">
        <v>0.70779999999999998</v>
      </c>
    </row>
    <row r="14" spans="1:12" s="122" customFormat="1" ht="23.25" customHeight="1">
      <c r="A14" s="122" t="s">
        <v>509</v>
      </c>
      <c r="B14" s="11" t="s">
        <v>516</v>
      </c>
      <c r="C14" s="12" t="s">
        <v>517</v>
      </c>
      <c r="D14" s="165">
        <v>0.74419999999999997</v>
      </c>
      <c r="E14" s="166">
        <v>0.74609999999999999</v>
      </c>
      <c r="F14" s="166">
        <v>0.73380000000000001</v>
      </c>
      <c r="G14" s="166">
        <v>0.73960000000000004</v>
      </c>
      <c r="H14" s="166">
        <v>0.72970000000000002</v>
      </c>
      <c r="I14" s="166">
        <v>0.7278</v>
      </c>
      <c r="J14" s="166">
        <v>0.72770000000000001</v>
      </c>
      <c r="K14" s="166">
        <v>0.70779999999999998</v>
      </c>
    </row>
    <row r="15" spans="1:12" s="122" customFormat="1" ht="23.25" customHeight="1">
      <c r="B15" s="11"/>
      <c r="C15" s="12" t="s">
        <v>518</v>
      </c>
      <c r="D15" s="166">
        <v>2.9899999999999999E-2</v>
      </c>
      <c r="E15" s="166">
        <v>1.72E-2</v>
      </c>
      <c r="F15" s="166">
        <v>2.6499999999999999E-2</v>
      </c>
      <c r="G15" s="166">
        <v>2.24E-2</v>
      </c>
      <c r="H15" s="166">
        <v>2.58E-2</v>
      </c>
      <c r="I15" s="166">
        <v>2.5000000000000001E-2</v>
      </c>
      <c r="J15" s="166">
        <v>2.53E-2</v>
      </c>
      <c r="K15" s="166">
        <v>1.89E-2</v>
      </c>
    </row>
    <row r="16" spans="1:12" s="122" customFormat="1" ht="41.25" customHeight="1" thickBot="1">
      <c r="A16" s="122" t="s">
        <v>509</v>
      </c>
      <c r="B16" s="11" t="s">
        <v>519</v>
      </c>
      <c r="C16" s="12" t="s">
        <v>520</v>
      </c>
      <c r="D16" s="166">
        <v>1E-3</v>
      </c>
      <c r="E16" s="166">
        <v>1E-4</v>
      </c>
      <c r="F16" s="166">
        <v>0</v>
      </c>
      <c r="G16" s="166">
        <v>0</v>
      </c>
      <c r="H16" s="166">
        <v>0</v>
      </c>
      <c r="I16" s="166">
        <v>0</v>
      </c>
      <c r="J16" s="166">
        <v>0</v>
      </c>
      <c r="K16" s="166">
        <v>0</v>
      </c>
    </row>
    <row r="17" spans="1:26" s="48" customFormat="1" ht="24" customHeight="1" thickTop="1" thickBot="1">
      <c r="B17" s="1196"/>
      <c r="C17" s="158" t="s">
        <v>521</v>
      </c>
      <c r="D17" s="1195"/>
      <c r="E17" s="1195"/>
      <c r="F17" s="1195"/>
      <c r="G17" s="1195"/>
      <c r="H17" s="1195"/>
      <c r="I17" s="1195"/>
      <c r="J17" s="159"/>
      <c r="K17" s="159"/>
      <c r="L17" s="163"/>
    </row>
    <row r="18" spans="1:26" s="151" customFormat="1" ht="32.25" customHeight="1" thickTop="1">
      <c r="A18" s="151" t="s">
        <v>509</v>
      </c>
      <c r="B18" s="9" t="s">
        <v>522</v>
      </c>
      <c r="C18" s="10" t="s">
        <v>523</v>
      </c>
      <c r="D18" s="164">
        <v>2.4299999999999999E-2</v>
      </c>
      <c r="E18" s="164">
        <v>2.3099999999999999E-2</v>
      </c>
      <c r="F18" s="164">
        <v>2.8000000000000001E-2</v>
      </c>
      <c r="G18" s="164">
        <v>3.3599999999999998E-2</v>
      </c>
      <c r="H18" s="164">
        <v>2.5100000000000001E-2</v>
      </c>
      <c r="I18" s="164">
        <v>2.52E-2</v>
      </c>
      <c r="J18" s="164">
        <v>2.46E-2</v>
      </c>
      <c r="K18" s="164">
        <v>1.6E-2</v>
      </c>
    </row>
    <row r="19" spans="1:26" s="122" customFormat="1" ht="23.25" customHeight="1">
      <c r="A19" s="122" t="s">
        <v>509</v>
      </c>
      <c r="B19" s="11" t="s">
        <v>524</v>
      </c>
      <c r="C19" s="12" t="s">
        <v>525</v>
      </c>
      <c r="D19" s="166">
        <v>0.97570000000000001</v>
      </c>
      <c r="E19" s="166">
        <v>0.97689999999999999</v>
      </c>
      <c r="F19" s="166">
        <v>0.97199999999999998</v>
      </c>
      <c r="G19" s="166">
        <v>0.96640000000000004</v>
      </c>
      <c r="H19" s="166">
        <v>0.97489999999999999</v>
      </c>
      <c r="I19" s="166">
        <v>0.9748</v>
      </c>
      <c r="J19" s="166">
        <v>0.97540000000000004</v>
      </c>
      <c r="K19" s="166">
        <v>0.98399999999999999</v>
      </c>
    </row>
    <row r="20" spans="1:26" s="122" customFormat="1" ht="41.25" customHeight="1" thickBot="1">
      <c r="A20" s="122" t="s">
        <v>509</v>
      </c>
      <c r="B20" s="11" t="s">
        <v>526</v>
      </c>
      <c r="C20" s="12" t="s">
        <v>527</v>
      </c>
      <c r="D20" s="167">
        <v>295.6927</v>
      </c>
      <c r="E20" s="167">
        <v>337.06740000000002</v>
      </c>
      <c r="F20" s="167">
        <v>353.2912</v>
      </c>
      <c r="G20" s="167">
        <v>365.17809999999997</v>
      </c>
      <c r="H20" s="167">
        <v>398.67329999999998</v>
      </c>
      <c r="I20" s="167">
        <v>402.29950000000002</v>
      </c>
      <c r="J20" s="167">
        <v>404.32279999999997</v>
      </c>
      <c r="K20" s="167">
        <v>434.2824</v>
      </c>
      <c r="L20" s="168"/>
      <c r="M20" s="168"/>
      <c r="N20" s="168"/>
      <c r="O20" s="168"/>
      <c r="P20" s="168"/>
      <c r="Q20" s="168"/>
      <c r="R20" s="168"/>
      <c r="S20" s="168"/>
      <c r="T20" s="168"/>
      <c r="U20" s="168"/>
      <c r="V20" s="168"/>
      <c r="W20" s="168"/>
      <c r="X20" s="168"/>
      <c r="Y20" s="168"/>
      <c r="Z20" s="168"/>
    </row>
    <row r="21" spans="1:26" s="48" customFormat="1" ht="24" customHeight="1" thickTop="1" thickBot="1">
      <c r="B21" s="1196"/>
      <c r="C21" s="158" t="s">
        <v>528</v>
      </c>
      <c r="D21" s="1195"/>
      <c r="E21" s="1195"/>
      <c r="F21" s="1195"/>
      <c r="G21" s="1195"/>
      <c r="H21" s="1195"/>
      <c r="I21" s="1195"/>
      <c r="J21" s="159"/>
      <c r="K21" s="159"/>
      <c r="L21" s="163"/>
    </row>
    <row r="22" spans="1:26" s="151" customFormat="1" ht="32.25" customHeight="1" thickTop="1">
      <c r="A22" s="151" t="s">
        <v>509</v>
      </c>
      <c r="B22" s="9" t="s">
        <v>529</v>
      </c>
      <c r="C22" s="10" t="s">
        <v>530</v>
      </c>
      <c r="D22" s="164">
        <v>0.9657</v>
      </c>
      <c r="E22" s="164">
        <v>0.97409999999999997</v>
      </c>
      <c r="F22" s="164">
        <v>0.97819999999999996</v>
      </c>
      <c r="G22" s="164">
        <v>0.97970000000000002</v>
      </c>
      <c r="H22" s="164">
        <v>0.98029999999999995</v>
      </c>
      <c r="I22" s="164">
        <v>0.97670000000000001</v>
      </c>
      <c r="J22" s="164">
        <v>0.98150000000000004</v>
      </c>
      <c r="K22" s="164">
        <v>0.98350000000000004</v>
      </c>
    </row>
    <row r="23" spans="1:26" s="122" customFormat="1" ht="23.25" customHeight="1">
      <c r="A23" s="122" t="s">
        <v>509</v>
      </c>
      <c r="B23" s="11" t="s">
        <v>531</v>
      </c>
      <c r="C23" s="12" t="s">
        <v>532</v>
      </c>
      <c r="D23" s="166">
        <v>1.5900000000000001E-2</v>
      </c>
      <c r="E23" s="166">
        <v>1.2200000000000001E-2</v>
      </c>
      <c r="F23" s="166">
        <v>9.4999999999999998E-3</v>
      </c>
      <c r="G23" s="166">
        <v>8.5000000000000006E-3</v>
      </c>
      <c r="H23" s="166">
        <v>6.7999999999999996E-3</v>
      </c>
      <c r="I23" s="166">
        <v>8.2000000000000007E-3</v>
      </c>
      <c r="J23" s="166">
        <v>6.7999999999999996E-3</v>
      </c>
      <c r="K23" s="166">
        <v>4.4000000000000003E-3</v>
      </c>
    </row>
    <row r="24" spans="1:26" s="122" customFormat="1" ht="23.25" customHeight="1">
      <c r="A24" s="122" t="s">
        <v>509</v>
      </c>
      <c r="B24" s="11" t="s">
        <v>533</v>
      </c>
      <c r="C24" s="12" t="s">
        <v>534</v>
      </c>
      <c r="D24" s="166">
        <v>3.4299999999999997E-2</v>
      </c>
      <c r="E24" s="166">
        <v>2.5899999999999999E-2</v>
      </c>
      <c r="F24" s="166">
        <v>2.18E-2</v>
      </c>
      <c r="G24" s="166">
        <v>2.0299999999999999E-2</v>
      </c>
      <c r="H24" s="166">
        <v>1.9699999999999999E-2</v>
      </c>
      <c r="I24" s="166">
        <v>2.3300000000000001E-2</v>
      </c>
      <c r="J24" s="166">
        <v>1.8499999999999999E-2</v>
      </c>
      <c r="K24" s="166">
        <v>1.6500000000000001E-2</v>
      </c>
    </row>
    <row r="25" spans="1:26" s="122" customFormat="1" ht="23.25" customHeight="1">
      <c r="A25" s="122" t="s">
        <v>509</v>
      </c>
      <c r="B25" s="11" t="s">
        <v>535</v>
      </c>
      <c r="C25" s="12" t="s">
        <v>536</v>
      </c>
      <c r="D25" s="166">
        <v>1.2699999999999999E-2</v>
      </c>
      <c r="E25" s="166">
        <v>9.4999999999999998E-3</v>
      </c>
      <c r="F25" s="166">
        <v>7.1000000000000004E-3</v>
      </c>
      <c r="G25" s="166">
        <v>6.4999999999999997E-3</v>
      </c>
      <c r="H25" s="166">
        <v>5.0000000000000001E-3</v>
      </c>
      <c r="I25" s="166">
        <v>6.4000000000000003E-3</v>
      </c>
      <c r="J25" s="166">
        <v>5.1999999999999998E-3</v>
      </c>
      <c r="K25" s="166">
        <v>4.4999999999999997E-3</v>
      </c>
    </row>
    <row r="26" spans="1:26" s="122" customFormat="1" ht="23.25" customHeight="1">
      <c r="A26" s="122" t="s">
        <v>509</v>
      </c>
      <c r="B26" s="11" t="s">
        <v>537</v>
      </c>
      <c r="C26" s="12" t="s">
        <v>538</v>
      </c>
      <c r="D26" s="166">
        <v>0.23319999999999999</v>
      </c>
      <c r="E26" s="166">
        <v>0.2389</v>
      </c>
      <c r="F26" s="166">
        <v>0.26960000000000001</v>
      </c>
      <c r="G26" s="166">
        <v>0.25</v>
      </c>
      <c r="H26" s="166">
        <v>0.2782</v>
      </c>
      <c r="I26" s="166">
        <v>0.2364</v>
      </c>
      <c r="J26" s="166">
        <v>0.24879999999999999</v>
      </c>
      <c r="K26" s="166">
        <v>5.7000000000000002E-3</v>
      </c>
    </row>
    <row r="27" spans="1:26" s="122" customFormat="1" ht="23.25" customHeight="1">
      <c r="A27" s="122" t="s">
        <v>509</v>
      </c>
      <c r="B27" s="11" t="s">
        <v>539</v>
      </c>
      <c r="C27" s="12" t="s">
        <v>540</v>
      </c>
      <c r="D27" s="166">
        <v>3.2000000000000002E-3</v>
      </c>
      <c r="E27" s="166">
        <v>3.2000000000000002E-3</v>
      </c>
      <c r="F27" s="166">
        <v>3.3999999999999998E-3</v>
      </c>
      <c r="G27" s="166">
        <v>3.5999999999999999E-3</v>
      </c>
      <c r="H27" s="166">
        <v>3.7000000000000002E-3</v>
      </c>
      <c r="I27" s="166">
        <v>3.7000000000000002E-3</v>
      </c>
      <c r="J27" s="166">
        <v>3.5000000000000001E-3</v>
      </c>
      <c r="K27" s="166">
        <v>3.7000000000000002E-3</v>
      </c>
    </row>
    <row r="28" spans="1:26" s="122" customFormat="1" ht="23.25" customHeight="1">
      <c r="A28" s="122" t="s">
        <v>509</v>
      </c>
      <c r="B28" s="11" t="s">
        <v>541</v>
      </c>
      <c r="C28" s="12" t="s">
        <v>542</v>
      </c>
      <c r="D28" s="166">
        <v>0.10879999999999999</v>
      </c>
      <c r="E28" s="166">
        <v>8.7900000000000006E-2</v>
      </c>
      <c r="F28" s="166">
        <v>7.8E-2</v>
      </c>
      <c r="G28" s="166">
        <v>7.9799999999999996E-2</v>
      </c>
      <c r="H28" s="166">
        <v>7.9200000000000007E-2</v>
      </c>
      <c r="I28" s="166">
        <v>7.9100000000000004E-2</v>
      </c>
      <c r="J28" s="166">
        <v>6.4699999999999994E-2</v>
      </c>
      <c r="K28" s="166">
        <v>6.6199999999999995E-2</v>
      </c>
    </row>
    <row r="29" spans="1:26" s="122" customFormat="1" ht="23.25" customHeight="1">
      <c r="A29" s="122" t="s">
        <v>509</v>
      </c>
      <c r="B29" s="11" t="s">
        <v>543</v>
      </c>
      <c r="C29" s="12" t="s">
        <v>544</v>
      </c>
      <c r="D29" s="166">
        <v>0.95</v>
      </c>
      <c r="E29" s="166">
        <v>0.96189999999999998</v>
      </c>
      <c r="F29" s="166">
        <v>0.96640000000000004</v>
      </c>
      <c r="G29" s="166">
        <v>0.97109999999999996</v>
      </c>
      <c r="H29" s="166">
        <v>0.96640000000000004</v>
      </c>
      <c r="I29" s="166">
        <v>0.95930000000000004</v>
      </c>
      <c r="J29" s="166">
        <v>0.96799999999999997</v>
      </c>
      <c r="K29" s="166">
        <v>0.95540000000000003</v>
      </c>
    </row>
    <row r="30" spans="1:26" s="122" customFormat="1" ht="23.25" customHeight="1">
      <c r="A30" s="122" t="s">
        <v>509</v>
      </c>
      <c r="B30" s="11" t="s">
        <v>545</v>
      </c>
      <c r="C30" s="12" t="s">
        <v>546</v>
      </c>
      <c r="D30" s="166">
        <v>1.6299999999999999E-2</v>
      </c>
      <c r="E30" s="166">
        <v>1.32E-2</v>
      </c>
      <c r="F30" s="166">
        <v>1.2500000000000001E-2</v>
      </c>
      <c r="G30" s="166">
        <v>8.9999999999999993E-3</v>
      </c>
      <c r="H30" s="166">
        <v>1.49E-2</v>
      </c>
      <c r="I30" s="166">
        <v>1.9400000000000001E-2</v>
      </c>
      <c r="J30" s="166">
        <v>1.4200000000000001E-2</v>
      </c>
      <c r="K30" s="166">
        <v>2.7199999999999998E-2</v>
      </c>
    </row>
    <row r="31" spans="1:26" s="122" customFormat="1" ht="23.25" customHeight="1">
      <c r="A31" s="122" t="s">
        <v>509</v>
      </c>
      <c r="B31" s="11" t="s">
        <v>547</v>
      </c>
      <c r="C31" s="12" t="s">
        <v>548</v>
      </c>
      <c r="D31" s="166">
        <v>0</v>
      </c>
      <c r="E31" s="166">
        <v>0</v>
      </c>
      <c r="F31" s="166">
        <v>0</v>
      </c>
      <c r="G31" s="166">
        <v>0</v>
      </c>
      <c r="H31" s="166">
        <v>0</v>
      </c>
      <c r="I31" s="166">
        <v>0</v>
      </c>
      <c r="J31" s="166">
        <v>0</v>
      </c>
      <c r="K31" s="169">
        <v>0</v>
      </c>
    </row>
    <row r="32" spans="1:26" s="122" customFormat="1" ht="23.25" customHeight="1">
      <c r="A32" s="122" t="s">
        <v>509</v>
      </c>
      <c r="B32" s="11" t="s">
        <v>549</v>
      </c>
      <c r="C32" s="12" t="s">
        <v>550</v>
      </c>
      <c r="D32" s="166">
        <v>1.6000000000000001E-3</v>
      </c>
      <c r="E32" s="166">
        <v>1.2999999999999999E-3</v>
      </c>
      <c r="F32" s="166">
        <v>1.6000000000000001E-3</v>
      </c>
      <c r="G32" s="166">
        <v>1.1999999999999999E-3</v>
      </c>
      <c r="H32" s="166">
        <v>2.7000000000000001E-3</v>
      </c>
      <c r="I32" s="166">
        <v>2.8999999999999998E-3</v>
      </c>
      <c r="J32" s="166">
        <v>1.8E-3</v>
      </c>
      <c r="K32" s="166">
        <v>7.1999999999999998E-3</v>
      </c>
    </row>
    <row r="33" spans="1:12" s="122" customFormat="1" ht="23.25" customHeight="1">
      <c r="A33" s="122" t="s">
        <v>509</v>
      </c>
      <c r="B33" s="11" t="s">
        <v>551</v>
      </c>
      <c r="C33" s="12" t="s">
        <v>552</v>
      </c>
      <c r="D33" s="166">
        <v>0</v>
      </c>
      <c r="E33" s="166">
        <v>0</v>
      </c>
      <c r="F33" s="166">
        <v>0</v>
      </c>
      <c r="G33" s="166">
        <v>0</v>
      </c>
      <c r="H33" s="166">
        <v>0</v>
      </c>
      <c r="I33" s="166">
        <v>0</v>
      </c>
      <c r="J33" s="166">
        <v>0</v>
      </c>
      <c r="K33" s="169">
        <v>0</v>
      </c>
    </row>
    <row r="34" spans="1:12" s="122" customFormat="1" ht="23.25" customHeight="1">
      <c r="A34" s="122" t="s">
        <v>509</v>
      </c>
      <c r="B34" s="11" t="s">
        <v>553</v>
      </c>
      <c r="C34" s="12" t="s">
        <v>554</v>
      </c>
      <c r="D34" s="166">
        <v>1.2999999999999999E-3</v>
      </c>
      <c r="E34" s="166">
        <v>1E-3</v>
      </c>
      <c r="F34" s="166">
        <v>8.9999999999999998E-4</v>
      </c>
      <c r="G34" s="166">
        <v>1.1999999999999999E-3</v>
      </c>
      <c r="H34" s="166">
        <v>4.0000000000000002E-4</v>
      </c>
      <c r="I34" s="166">
        <v>1.6000000000000001E-3</v>
      </c>
      <c r="J34" s="166">
        <v>5.9999999999999995E-4</v>
      </c>
      <c r="K34" s="166">
        <v>1.9E-3</v>
      </c>
    </row>
    <row r="35" spans="1:12" s="122" customFormat="1" ht="23.25" customHeight="1">
      <c r="A35" s="122" t="s">
        <v>509</v>
      </c>
      <c r="B35" s="11" t="s">
        <v>555</v>
      </c>
      <c r="C35" s="12" t="s">
        <v>556</v>
      </c>
      <c r="D35" s="166">
        <v>5.0000000000000001E-4</v>
      </c>
      <c r="E35" s="166">
        <v>4.0000000000000002E-4</v>
      </c>
      <c r="F35" s="166">
        <v>2.9999999999999997E-4</v>
      </c>
      <c r="G35" s="166">
        <v>2.0000000000000001E-4</v>
      </c>
      <c r="H35" s="166">
        <v>2.0000000000000001E-4</v>
      </c>
      <c r="I35" s="166">
        <v>5.0000000000000001E-4</v>
      </c>
      <c r="J35" s="166">
        <v>4.0000000000000002E-4</v>
      </c>
      <c r="K35" s="166">
        <v>4.0000000000000002E-4</v>
      </c>
    </row>
    <row r="36" spans="1:12" s="122" customFormat="1" ht="41.25" customHeight="1" thickBot="1">
      <c r="A36" s="122" t="s">
        <v>509</v>
      </c>
      <c r="B36" s="13" t="s">
        <v>557</v>
      </c>
      <c r="C36" s="12" t="s">
        <v>558</v>
      </c>
      <c r="D36" s="166">
        <v>3.0300000000000001E-2</v>
      </c>
      <c r="E36" s="166">
        <v>2.2200000000000001E-2</v>
      </c>
      <c r="F36" s="166">
        <v>1.83E-2</v>
      </c>
      <c r="G36" s="166">
        <v>1.7299999999999999E-2</v>
      </c>
      <c r="H36" s="166">
        <v>1.54E-2</v>
      </c>
      <c r="I36" s="166">
        <v>1.6299999999999999E-2</v>
      </c>
      <c r="J36" s="166">
        <v>1.5100000000000001E-2</v>
      </c>
      <c r="K36" s="166">
        <v>7.7000000000000002E-3</v>
      </c>
    </row>
    <row r="37" spans="1:12" s="48" customFormat="1" ht="24" customHeight="1" thickTop="1" thickBot="1">
      <c r="B37" s="1196"/>
      <c r="C37" s="158" t="s">
        <v>344</v>
      </c>
      <c r="D37" s="1195"/>
      <c r="E37" s="1195"/>
      <c r="F37" s="1195"/>
      <c r="G37" s="1195"/>
      <c r="H37" s="1195"/>
      <c r="I37" s="1195"/>
      <c r="J37" s="159"/>
      <c r="K37" s="159"/>
      <c r="L37" s="163"/>
    </row>
    <row r="38" spans="1:12" s="151" customFormat="1" ht="31.5" customHeight="1" thickTop="1">
      <c r="A38" s="151" t="s">
        <v>509</v>
      </c>
      <c r="B38" s="9" t="s">
        <v>559</v>
      </c>
      <c r="C38" s="10" t="s">
        <v>560</v>
      </c>
      <c r="D38" s="164">
        <v>7.7899999999999997E-2</v>
      </c>
      <c r="E38" s="164">
        <v>0.13239999999999999</v>
      </c>
      <c r="F38" s="164">
        <v>0.13650000000000001</v>
      </c>
      <c r="G38" s="164">
        <v>0.12330000000000001</v>
      </c>
      <c r="H38" s="164">
        <v>0.1162</v>
      </c>
      <c r="I38" s="164">
        <v>0.12709999999999999</v>
      </c>
      <c r="J38" s="164">
        <v>0.13020000000000001</v>
      </c>
      <c r="K38" s="164">
        <v>0.1154</v>
      </c>
    </row>
    <row r="39" spans="1:12" s="122" customFormat="1" ht="22.5" customHeight="1">
      <c r="A39" s="122" t="s">
        <v>509</v>
      </c>
      <c r="B39" s="11" t="s">
        <v>561</v>
      </c>
      <c r="C39" s="12" t="s">
        <v>562</v>
      </c>
      <c r="D39" s="166">
        <v>0.36699999999999999</v>
      </c>
      <c r="E39" s="166">
        <v>0.32779999999999998</v>
      </c>
      <c r="F39" s="166">
        <v>0.37240000000000001</v>
      </c>
      <c r="G39" s="166">
        <v>0.3614</v>
      </c>
      <c r="H39" s="166">
        <v>0.38290000000000002</v>
      </c>
      <c r="I39" s="166">
        <v>0.4254</v>
      </c>
      <c r="J39" s="166">
        <v>0.43680000000000002</v>
      </c>
      <c r="K39" s="166">
        <v>0.47620000000000001</v>
      </c>
    </row>
    <row r="40" spans="1:12" s="122" customFormat="1" ht="22.5" customHeight="1">
      <c r="A40" s="122" t="s">
        <v>509</v>
      </c>
      <c r="B40" s="11" t="s">
        <v>563</v>
      </c>
      <c r="C40" s="12" t="s">
        <v>564</v>
      </c>
      <c r="D40" s="166">
        <v>0.2467</v>
      </c>
      <c r="E40" s="166">
        <v>0.2288</v>
      </c>
      <c r="F40" s="166">
        <v>0.24890000000000001</v>
      </c>
      <c r="G40" s="166">
        <v>0.24709999999999999</v>
      </c>
      <c r="H40" s="166">
        <v>0.2646</v>
      </c>
      <c r="I40" s="166">
        <v>0.29530000000000001</v>
      </c>
      <c r="J40" s="166">
        <v>0.30840000000000001</v>
      </c>
      <c r="K40" s="166">
        <v>0.35659999999999997</v>
      </c>
    </row>
    <row r="41" spans="1:12" s="122" customFormat="1" ht="40.5" customHeight="1" thickBot="1">
      <c r="A41" s="122" t="s">
        <v>509</v>
      </c>
      <c r="B41" s="11" t="s">
        <v>565</v>
      </c>
      <c r="C41" s="12" t="s">
        <v>566</v>
      </c>
      <c r="D41" s="166">
        <v>0.20219999999999999</v>
      </c>
      <c r="E41" s="166">
        <v>0.18429999999999999</v>
      </c>
      <c r="F41" s="166">
        <v>0.2001</v>
      </c>
      <c r="G41" s="166">
        <v>0.19819999999999999</v>
      </c>
      <c r="H41" s="166">
        <v>0.2107</v>
      </c>
      <c r="I41" s="166">
        <v>0.23449999999999999</v>
      </c>
      <c r="J41" s="166">
        <v>0.24199999999999999</v>
      </c>
      <c r="K41" s="166">
        <v>0.2707</v>
      </c>
    </row>
    <row r="42" spans="1:12" s="48" customFormat="1" ht="24" customHeight="1" thickTop="1" thickBot="1">
      <c r="B42" s="1196"/>
      <c r="C42" s="158" t="s">
        <v>349</v>
      </c>
      <c r="D42" s="1195"/>
      <c r="E42" s="1195"/>
      <c r="F42" s="1195"/>
      <c r="G42" s="1195"/>
      <c r="H42" s="1195"/>
      <c r="I42" s="1195"/>
      <c r="J42" s="159"/>
      <c r="K42" s="159"/>
      <c r="L42" s="163"/>
    </row>
    <row r="43" spans="1:12" s="151" customFormat="1" ht="31.5" customHeight="1" thickTop="1">
      <c r="A43" s="151" t="s">
        <v>509</v>
      </c>
      <c r="B43" s="9" t="s">
        <v>567</v>
      </c>
      <c r="C43" s="10" t="s">
        <v>568</v>
      </c>
      <c r="D43" s="164">
        <v>0.18049999999999999</v>
      </c>
      <c r="E43" s="164">
        <v>0.1948</v>
      </c>
      <c r="F43" s="164">
        <v>0.1963</v>
      </c>
      <c r="G43" s="164">
        <v>0.19819999999999999</v>
      </c>
      <c r="H43" s="164">
        <v>0.2036</v>
      </c>
      <c r="I43" s="164">
        <v>0.20569999999999999</v>
      </c>
      <c r="J43" s="164">
        <v>0.21510000000000001</v>
      </c>
      <c r="K43" s="164">
        <v>0.24110000000000001</v>
      </c>
    </row>
    <row r="44" spans="1:12" s="122" customFormat="1" ht="22.5" customHeight="1">
      <c r="A44" s="122" t="s">
        <v>509</v>
      </c>
      <c r="B44" s="11" t="s">
        <v>569</v>
      </c>
      <c r="C44" s="12" t="s">
        <v>570</v>
      </c>
      <c r="D44" s="166">
        <v>0.1804</v>
      </c>
      <c r="E44" s="166">
        <v>0.1946</v>
      </c>
      <c r="F44" s="166">
        <v>0.19600000000000001</v>
      </c>
      <c r="G44" s="166">
        <v>0.19769999999999999</v>
      </c>
      <c r="H44" s="166">
        <v>0.2029</v>
      </c>
      <c r="I44" s="166">
        <v>0.20519999999999999</v>
      </c>
      <c r="J44" s="166">
        <v>0.2147</v>
      </c>
      <c r="K44" s="166">
        <v>0.24060000000000001</v>
      </c>
    </row>
    <row r="45" spans="1:12" s="122" customFormat="1" ht="22.5" customHeight="1">
      <c r="A45" s="122" t="s">
        <v>509</v>
      </c>
      <c r="B45" s="11" t="s">
        <v>571</v>
      </c>
      <c r="C45" s="12" t="s">
        <v>572</v>
      </c>
      <c r="D45" s="166">
        <v>0.1042</v>
      </c>
      <c r="E45" s="166">
        <v>8.5800000000000001E-2</v>
      </c>
      <c r="F45" s="166">
        <v>7.6100000000000001E-2</v>
      </c>
      <c r="G45" s="166">
        <v>7.3400000000000007E-2</v>
      </c>
      <c r="H45" s="166">
        <v>7.1300000000000002E-2</v>
      </c>
      <c r="I45" s="166">
        <v>8.2400000000000001E-2</v>
      </c>
      <c r="J45" s="166">
        <v>6.3799999999999996E-2</v>
      </c>
      <c r="K45" s="166">
        <v>4.9299999999999997E-2</v>
      </c>
    </row>
    <row r="46" spans="1:12" s="122" customFormat="1" ht="22.5" customHeight="1">
      <c r="A46" s="122" t="s">
        <v>509</v>
      </c>
      <c r="B46" s="11" t="s">
        <v>573</v>
      </c>
      <c r="C46" s="12" t="s">
        <v>574</v>
      </c>
      <c r="D46" s="166">
        <v>1.1299999999999999E-2</v>
      </c>
      <c r="E46" s="166">
        <v>9.5999999999999992E-3</v>
      </c>
      <c r="F46" s="166">
        <v>8.8999999999999999E-3</v>
      </c>
      <c r="G46" s="166">
        <v>7.7000000000000002E-3</v>
      </c>
      <c r="H46" s="166">
        <v>6.8999999999999999E-3</v>
      </c>
      <c r="I46" s="166">
        <v>6.8999999999999999E-3</v>
      </c>
      <c r="J46" s="166">
        <v>5.7999999999999996E-3</v>
      </c>
      <c r="K46" s="166">
        <v>1E-4</v>
      </c>
    </row>
    <row r="47" spans="1:12" s="122" customFormat="1" ht="22.5" customHeight="1">
      <c r="A47" s="122" t="s">
        <v>509</v>
      </c>
      <c r="B47" s="11" t="s">
        <v>575</v>
      </c>
      <c r="C47" s="12" t="s">
        <v>576</v>
      </c>
      <c r="D47" s="166">
        <v>3.8600000000000002E-2</v>
      </c>
      <c r="E47" s="166">
        <v>3.4299999999999997E-2</v>
      </c>
      <c r="F47" s="166">
        <v>3.5200000000000002E-2</v>
      </c>
      <c r="G47" s="166">
        <v>3.3000000000000002E-2</v>
      </c>
      <c r="H47" s="166">
        <v>3.4700000000000002E-2</v>
      </c>
      <c r="I47" s="166">
        <v>4.3099999999999999E-2</v>
      </c>
      <c r="J47" s="166">
        <v>2.9700000000000001E-2</v>
      </c>
      <c r="K47" s="166">
        <v>3.1199999999999999E-2</v>
      </c>
    </row>
    <row r="48" spans="1:12" s="122" customFormat="1" ht="40.5" customHeight="1" thickBot="1">
      <c r="A48" s="122" t="s">
        <v>509</v>
      </c>
      <c r="B48" s="11" t="s">
        <v>577</v>
      </c>
      <c r="C48" s="12" t="s">
        <v>578</v>
      </c>
      <c r="D48" s="166">
        <v>0.41139999999999999</v>
      </c>
      <c r="E48" s="166">
        <v>0.38740000000000002</v>
      </c>
      <c r="F48" s="166">
        <v>0.35920000000000002</v>
      </c>
      <c r="G48" s="166">
        <v>0.36930000000000002</v>
      </c>
      <c r="H48" s="166">
        <v>0.38469999999999999</v>
      </c>
      <c r="I48" s="166">
        <v>0.3992</v>
      </c>
      <c r="J48" s="166">
        <v>0.41470000000000001</v>
      </c>
      <c r="K48" s="166">
        <v>0.47420000000000001</v>
      </c>
    </row>
    <row r="49" spans="1:12" s="157" customFormat="1" ht="24" customHeight="1" thickTop="1" thickBot="1">
      <c r="B49" s="1194"/>
      <c r="C49" s="158" t="s">
        <v>579</v>
      </c>
      <c r="D49" s="1195"/>
      <c r="E49" s="1195"/>
      <c r="F49" s="1195"/>
      <c r="G49" s="1195"/>
      <c r="H49" s="1195"/>
      <c r="I49" s="1195"/>
      <c r="J49" s="159"/>
      <c r="K49" s="159"/>
      <c r="L49" s="160"/>
    </row>
    <row r="50" spans="1:12" s="151" customFormat="1" ht="31.5" customHeight="1" thickTop="1">
      <c r="A50" s="151" t="s">
        <v>509</v>
      </c>
      <c r="B50" s="9" t="s">
        <v>580</v>
      </c>
      <c r="C50" s="10" t="s">
        <v>581</v>
      </c>
      <c r="D50" s="164">
        <v>0.94350000000000001</v>
      </c>
      <c r="E50" s="164">
        <v>0.90880000000000005</v>
      </c>
      <c r="F50" s="164">
        <v>0.91159999999999997</v>
      </c>
      <c r="G50" s="164">
        <v>0.92520000000000002</v>
      </c>
      <c r="H50" s="164">
        <v>0.93179999999999996</v>
      </c>
      <c r="I50" s="164">
        <v>0.9244</v>
      </c>
      <c r="J50" s="164">
        <v>0.92559999999999998</v>
      </c>
      <c r="K50" s="164">
        <v>0.93300000000000005</v>
      </c>
    </row>
    <row r="51" spans="1:12" s="122" customFormat="1" ht="22.5" customHeight="1">
      <c r="A51" s="122" t="s">
        <v>509</v>
      </c>
      <c r="B51" s="11" t="s">
        <v>582</v>
      </c>
      <c r="C51" s="12" t="s">
        <v>583</v>
      </c>
      <c r="D51" s="166">
        <v>0.94079999999999997</v>
      </c>
      <c r="E51" s="166">
        <v>0.94130000000000003</v>
      </c>
      <c r="F51" s="166">
        <v>0.93879999999999997</v>
      </c>
      <c r="G51" s="166">
        <v>0.94140000000000001</v>
      </c>
      <c r="H51" s="166">
        <v>0.9375</v>
      </c>
      <c r="I51" s="166">
        <v>0.9375</v>
      </c>
      <c r="J51" s="166">
        <v>0.9496</v>
      </c>
      <c r="K51" s="166">
        <v>0.94899999999999995</v>
      </c>
    </row>
    <row r="52" spans="1:12" s="122" customFormat="1" ht="22.5" customHeight="1">
      <c r="A52" s="122" t="s">
        <v>509</v>
      </c>
      <c r="B52" s="11" t="s">
        <v>584</v>
      </c>
      <c r="C52" s="12" t="s">
        <v>585</v>
      </c>
      <c r="D52" s="166">
        <v>0.2235</v>
      </c>
      <c r="E52" s="166">
        <v>0.19869999999999999</v>
      </c>
      <c r="F52" s="166">
        <v>0.2077</v>
      </c>
      <c r="G52" s="166">
        <v>0.22489999999999999</v>
      </c>
      <c r="H52" s="166">
        <v>0.24690000000000001</v>
      </c>
      <c r="I52" s="166">
        <v>0.24049999999999999</v>
      </c>
      <c r="J52" s="166">
        <v>0.24129999999999999</v>
      </c>
      <c r="K52" s="166">
        <v>0.29459999999999997</v>
      </c>
    </row>
    <row r="53" spans="1:12" s="122" customFormat="1" ht="22.5" customHeight="1">
      <c r="A53" s="122" t="s">
        <v>509</v>
      </c>
      <c r="B53" s="11" t="s">
        <v>586</v>
      </c>
      <c r="C53" s="12" t="s">
        <v>587</v>
      </c>
      <c r="D53" s="166">
        <v>0.31340000000000001</v>
      </c>
      <c r="E53" s="166">
        <v>0.46889999999999998</v>
      </c>
      <c r="F53" s="166">
        <v>0.45090000000000002</v>
      </c>
      <c r="G53" s="166">
        <v>0.37840000000000001</v>
      </c>
      <c r="H53" s="166">
        <v>0.33610000000000001</v>
      </c>
      <c r="I53" s="166">
        <v>0.36870000000000003</v>
      </c>
      <c r="J53" s="166">
        <v>0.34649999999999997</v>
      </c>
      <c r="K53" s="166">
        <v>0.27850000000000003</v>
      </c>
    </row>
    <row r="54" spans="1:12" s="985" customFormat="1" ht="15.75" thickBot="1">
      <c r="C54" s="170"/>
      <c r="D54" s="170"/>
      <c r="E54" s="170"/>
      <c r="F54" s="170"/>
      <c r="G54" s="170"/>
      <c r="H54" s="170"/>
      <c r="I54" s="170"/>
      <c r="J54" s="170"/>
      <c r="K54" s="170"/>
      <c r="L54" s="147"/>
    </row>
    <row r="55" spans="1:12" s="985" customFormat="1" ht="19.5" customHeight="1" thickTop="1">
      <c r="A55" s="171" t="s">
        <v>508</v>
      </c>
      <c r="B55" s="8" t="s">
        <v>508</v>
      </c>
      <c r="C55" s="123" t="s">
        <v>361</v>
      </c>
      <c r="D55" s="112"/>
      <c r="E55" s="172"/>
      <c r="F55" s="172"/>
      <c r="G55" s="172"/>
      <c r="H55" s="172"/>
      <c r="I55" s="172"/>
    </row>
    <row r="56" spans="1:12" s="985" customFormat="1" ht="33.75" customHeight="1">
      <c r="C56" s="1103" t="s">
        <v>362</v>
      </c>
      <c r="D56" s="1103"/>
      <c r="E56" s="1103"/>
      <c r="F56" s="1103"/>
      <c r="G56" s="1103"/>
      <c r="H56" s="1103"/>
      <c r="I56" s="1103"/>
      <c r="J56" s="1103"/>
      <c r="K56" s="1103"/>
    </row>
    <row r="57" spans="1:12" s="985" customFormat="1" ht="33.75" customHeight="1">
      <c r="C57" s="1103" t="s">
        <v>363</v>
      </c>
      <c r="D57" s="1103"/>
      <c r="E57" s="1103"/>
      <c r="F57" s="1103"/>
      <c r="G57" s="1103"/>
      <c r="H57" s="1103"/>
      <c r="I57" s="1103"/>
      <c r="J57" s="1103"/>
      <c r="K57" s="1103"/>
    </row>
    <row r="58" spans="1:12" s="985" customFormat="1">
      <c r="C58" s="73" t="s">
        <v>588</v>
      </c>
      <c r="D58" s="173"/>
      <c r="E58" s="172"/>
      <c r="F58" s="172"/>
      <c r="G58" s="172"/>
      <c r="H58" s="172"/>
      <c r="I58" s="172"/>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Q25" sqref="Q25"/>
    </sheetView>
  </sheetViews>
  <sheetFormatPr defaultRowHeight="12.75"/>
  <cols>
    <col min="1" max="2" width="9.140625" style="714" hidden="1" customWidth="1"/>
    <col min="3" max="3" width="124.140625" style="714" customWidth="1"/>
    <col min="4" max="11" width="16.85546875" style="714" customWidth="1"/>
    <col min="12" max="12" width="3.85546875" style="714" bestFit="1" customWidth="1"/>
    <col min="13" max="256" width="9.140625" style="714"/>
    <col min="257" max="258" width="0" style="714" hidden="1" customWidth="1"/>
    <col min="259" max="259" width="124.140625" style="714" customWidth="1"/>
    <col min="260" max="267" width="16.85546875" style="714" customWidth="1"/>
    <col min="268" max="268" width="3.85546875" style="714" bestFit="1" customWidth="1"/>
    <col min="269" max="512" width="9.140625" style="714"/>
    <col min="513" max="514" width="0" style="714" hidden="1" customWidth="1"/>
    <col min="515" max="515" width="124.140625" style="714" customWidth="1"/>
    <col min="516" max="523" width="16.85546875" style="714" customWidth="1"/>
    <col min="524" max="524" width="3.85546875" style="714" bestFit="1" customWidth="1"/>
    <col min="525" max="768" width="9.140625" style="714"/>
    <col min="769" max="770" width="0" style="714" hidden="1" customWidth="1"/>
    <col min="771" max="771" width="124.140625" style="714" customWidth="1"/>
    <col min="772" max="779" width="16.85546875" style="714" customWidth="1"/>
    <col min="780" max="780" width="3.85546875" style="714" bestFit="1" customWidth="1"/>
    <col min="781" max="1024" width="9.140625" style="714"/>
    <col min="1025" max="1026" width="0" style="714" hidden="1" customWidth="1"/>
    <col min="1027" max="1027" width="124.140625" style="714" customWidth="1"/>
    <col min="1028" max="1035" width="16.85546875" style="714" customWidth="1"/>
    <col min="1036" max="1036" width="3.85546875" style="714" bestFit="1" customWidth="1"/>
    <col min="1037" max="1280" width="9.140625" style="714"/>
    <col min="1281" max="1282" width="0" style="714" hidden="1" customWidth="1"/>
    <col min="1283" max="1283" width="124.140625" style="714" customWidth="1"/>
    <col min="1284" max="1291" width="16.85546875" style="714" customWidth="1"/>
    <col min="1292" max="1292" width="3.85546875" style="714" bestFit="1" customWidth="1"/>
    <col min="1293" max="1536" width="9.140625" style="714"/>
    <col min="1537" max="1538" width="0" style="714" hidden="1" customWidth="1"/>
    <col min="1539" max="1539" width="124.140625" style="714" customWidth="1"/>
    <col min="1540" max="1547" width="16.85546875" style="714" customWidth="1"/>
    <col min="1548" max="1548" width="3.85546875" style="714" bestFit="1" customWidth="1"/>
    <col min="1549" max="1792" width="9.140625" style="714"/>
    <col min="1793" max="1794" width="0" style="714" hidden="1" customWidth="1"/>
    <col min="1795" max="1795" width="124.140625" style="714" customWidth="1"/>
    <col min="1796" max="1803" width="16.85546875" style="714" customWidth="1"/>
    <col min="1804" max="1804" width="3.85546875" style="714" bestFit="1" customWidth="1"/>
    <col min="1805" max="2048" width="9.140625" style="714"/>
    <col min="2049" max="2050" width="0" style="714" hidden="1" customWidth="1"/>
    <col min="2051" max="2051" width="124.140625" style="714" customWidth="1"/>
    <col min="2052" max="2059" width="16.85546875" style="714" customWidth="1"/>
    <col min="2060" max="2060" width="3.85546875" style="714" bestFit="1" customWidth="1"/>
    <col min="2061" max="2304" width="9.140625" style="714"/>
    <col min="2305" max="2306" width="0" style="714" hidden="1" customWidth="1"/>
    <col min="2307" max="2307" width="124.140625" style="714" customWidth="1"/>
    <col min="2308" max="2315" width="16.85546875" style="714" customWidth="1"/>
    <col min="2316" max="2316" width="3.85546875" style="714" bestFit="1" customWidth="1"/>
    <col min="2317" max="2560" width="9.140625" style="714"/>
    <col min="2561" max="2562" width="0" style="714" hidden="1" customWidth="1"/>
    <col min="2563" max="2563" width="124.140625" style="714" customWidth="1"/>
    <col min="2564" max="2571" width="16.85546875" style="714" customWidth="1"/>
    <col min="2572" max="2572" width="3.85546875" style="714" bestFit="1" customWidth="1"/>
    <col min="2573" max="2816" width="9.140625" style="714"/>
    <col min="2817" max="2818" width="0" style="714" hidden="1" customWidth="1"/>
    <col min="2819" max="2819" width="124.140625" style="714" customWidth="1"/>
    <col min="2820" max="2827" width="16.85546875" style="714" customWidth="1"/>
    <col min="2828" max="2828" width="3.85546875" style="714" bestFit="1" customWidth="1"/>
    <col min="2829" max="3072" width="9.140625" style="714"/>
    <col min="3073" max="3074" width="0" style="714" hidden="1" customWidth="1"/>
    <col min="3075" max="3075" width="124.140625" style="714" customWidth="1"/>
    <col min="3076" max="3083" width="16.85546875" style="714" customWidth="1"/>
    <col min="3084" max="3084" width="3.85546875" style="714" bestFit="1" customWidth="1"/>
    <col min="3085" max="3328" width="9.140625" style="714"/>
    <col min="3329" max="3330" width="0" style="714" hidden="1" customWidth="1"/>
    <col min="3331" max="3331" width="124.140625" style="714" customWidth="1"/>
    <col min="3332" max="3339" width="16.85546875" style="714" customWidth="1"/>
    <col min="3340" max="3340" width="3.85546875" style="714" bestFit="1" customWidth="1"/>
    <col min="3341" max="3584" width="9.140625" style="714"/>
    <col min="3585" max="3586" width="0" style="714" hidden="1" customWidth="1"/>
    <col min="3587" max="3587" width="124.140625" style="714" customWidth="1"/>
    <col min="3588" max="3595" width="16.85546875" style="714" customWidth="1"/>
    <col min="3596" max="3596" width="3.85546875" style="714" bestFit="1" customWidth="1"/>
    <col min="3597" max="3840" width="9.140625" style="714"/>
    <col min="3841" max="3842" width="0" style="714" hidden="1" customWidth="1"/>
    <col min="3843" max="3843" width="124.140625" style="714" customWidth="1"/>
    <col min="3844" max="3851" width="16.85546875" style="714" customWidth="1"/>
    <col min="3852" max="3852" width="3.85546875" style="714" bestFit="1" customWidth="1"/>
    <col min="3853" max="4096" width="9.140625" style="714"/>
    <col min="4097" max="4098" width="0" style="714" hidden="1" customWidth="1"/>
    <col min="4099" max="4099" width="124.140625" style="714" customWidth="1"/>
    <col min="4100" max="4107" width="16.85546875" style="714" customWidth="1"/>
    <col min="4108" max="4108" width="3.85546875" style="714" bestFit="1" customWidth="1"/>
    <col min="4109" max="4352" width="9.140625" style="714"/>
    <col min="4353" max="4354" width="0" style="714" hidden="1" customWidth="1"/>
    <col min="4355" max="4355" width="124.140625" style="714" customWidth="1"/>
    <col min="4356" max="4363" width="16.85546875" style="714" customWidth="1"/>
    <col min="4364" max="4364" width="3.85546875" style="714" bestFit="1" customWidth="1"/>
    <col min="4365" max="4608" width="9.140625" style="714"/>
    <col min="4609" max="4610" width="0" style="714" hidden="1" customWidth="1"/>
    <col min="4611" max="4611" width="124.140625" style="714" customWidth="1"/>
    <col min="4612" max="4619" width="16.85546875" style="714" customWidth="1"/>
    <col min="4620" max="4620" width="3.85546875" style="714" bestFit="1" customWidth="1"/>
    <col min="4621" max="4864" width="9.140625" style="714"/>
    <col min="4865" max="4866" width="0" style="714" hidden="1" customWidth="1"/>
    <col min="4867" max="4867" width="124.140625" style="714" customWidth="1"/>
    <col min="4868" max="4875" width="16.85546875" style="714" customWidth="1"/>
    <col min="4876" max="4876" width="3.85546875" style="714" bestFit="1" customWidth="1"/>
    <col min="4877" max="5120" width="9.140625" style="714"/>
    <col min="5121" max="5122" width="0" style="714" hidden="1" customWidth="1"/>
    <col min="5123" max="5123" width="124.140625" style="714" customWidth="1"/>
    <col min="5124" max="5131" width="16.85546875" style="714" customWidth="1"/>
    <col min="5132" max="5132" width="3.85546875" style="714" bestFit="1" customWidth="1"/>
    <col min="5133" max="5376" width="9.140625" style="714"/>
    <col min="5377" max="5378" width="0" style="714" hidden="1" customWidth="1"/>
    <col min="5379" max="5379" width="124.140625" style="714" customWidth="1"/>
    <col min="5380" max="5387" width="16.85546875" style="714" customWidth="1"/>
    <col min="5388" max="5388" width="3.85546875" style="714" bestFit="1" customWidth="1"/>
    <col min="5389" max="5632" width="9.140625" style="714"/>
    <col min="5633" max="5634" width="0" style="714" hidden="1" customWidth="1"/>
    <col min="5635" max="5635" width="124.140625" style="714" customWidth="1"/>
    <col min="5636" max="5643" width="16.85546875" style="714" customWidth="1"/>
    <col min="5644" max="5644" width="3.85546875" style="714" bestFit="1" customWidth="1"/>
    <col min="5645" max="5888" width="9.140625" style="714"/>
    <col min="5889" max="5890" width="0" style="714" hidden="1" customWidth="1"/>
    <col min="5891" max="5891" width="124.140625" style="714" customWidth="1"/>
    <col min="5892" max="5899" width="16.85546875" style="714" customWidth="1"/>
    <col min="5900" max="5900" width="3.85546875" style="714" bestFit="1" customWidth="1"/>
    <col min="5901" max="6144" width="9.140625" style="714"/>
    <col min="6145" max="6146" width="0" style="714" hidden="1" customWidth="1"/>
    <col min="6147" max="6147" width="124.140625" style="714" customWidth="1"/>
    <col min="6148" max="6155" width="16.85546875" style="714" customWidth="1"/>
    <col min="6156" max="6156" width="3.85546875" style="714" bestFit="1" customWidth="1"/>
    <col min="6157" max="6400" width="9.140625" style="714"/>
    <col min="6401" max="6402" width="0" style="714" hidden="1" customWidth="1"/>
    <col min="6403" max="6403" width="124.140625" style="714" customWidth="1"/>
    <col min="6404" max="6411" width="16.85546875" style="714" customWidth="1"/>
    <col min="6412" max="6412" width="3.85546875" style="714" bestFit="1" customWidth="1"/>
    <col min="6413" max="6656" width="9.140625" style="714"/>
    <col min="6657" max="6658" width="0" style="714" hidden="1" customWidth="1"/>
    <col min="6659" max="6659" width="124.140625" style="714" customWidth="1"/>
    <col min="6660" max="6667" width="16.85546875" style="714" customWidth="1"/>
    <col min="6668" max="6668" width="3.85546875" style="714" bestFit="1" customWidth="1"/>
    <col min="6669" max="6912" width="9.140625" style="714"/>
    <col min="6913" max="6914" width="0" style="714" hidden="1" customWidth="1"/>
    <col min="6915" max="6915" width="124.140625" style="714" customWidth="1"/>
    <col min="6916" max="6923" width="16.85546875" style="714" customWidth="1"/>
    <col min="6924" max="6924" width="3.85546875" style="714" bestFit="1" customWidth="1"/>
    <col min="6925" max="7168" width="9.140625" style="714"/>
    <col min="7169" max="7170" width="0" style="714" hidden="1" customWidth="1"/>
    <col min="7171" max="7171" width="124.140625" style="714" customWidth="1"/>
    <col min="7172" max="7179" width="16.85546875" style="714" customWidth="1"/>
    <col min="7180" max="7180" width="3.85546875" style="714" bestFit="1" customWidth="1"/>
    <col min="7181" max="7424" width="9.140625" style="714"/>
    <col min="7425" max="7426" width="0" style="714" hidden="1" customWidth="1"/>
    <col min="7427" max="7427" width="124.140625" style="714" customWidth="1"/>
    <col min="7428" max="7435" width="16.85546875" style="714" customWidth="1"/>
    <col min="7436" max="7436" width="3.85546875" style="714" bestFit="1" customWidth="1"/>
    <col min="7437" max="7680" width="9.140625" style="714"/>
    <col min="7681" max="7682" width="0" style="714" hidden="1" customWidth="1"/>
    <col min="7683" max="7683" width="124.140625" style="714" customWidth="1"/>
    <col min="7684" max="7691" width="16.85546875" style="714" customWidth="1"/>
    <col min="7692" max="7692" width="3.85546875" style="714" bestFit="1" customWidth="1"/>
    <col min="7693" max="7936" width="9.140625" style="714"/>
    <col min="7937" max="7938" width="0" style="714" hidden="1" customWidth="1"/>
    <col min="7939" max="7939" width="124.140625" style="714" customWidth="1"/>
    <col min="7940" max="7947" width="16.85546875" style="714" customWidth="1"/>
    <col min="7948" max="7948" width="3.85546875" style="714" bestFit="1" customWidth="1"/>
    <col min="7949" max="8192" width="9.140625" style="714"/>
    <col min="8193" max="8194" width="0" style="714" hidden="1" customWidth="1"/>
    <col min="8195" max="8195" width="124.140625" style="714" customWidth="1"/>
    <col min="8196" max="8203" width="16.85546875" style="714" customWidth="1"/>
    <col min="8204" max="8204" width="3.85546875" style="714" bestFit="1" customWidth="1"/>
    <col min="8205" max="8448" width="9.140625" style="714"/>
    <col min="8449" max="8450" width="0" style="714" hidden="1" customWidth="1"/>
    <col min="8451" max="8451" width="124.140625" style="714" customWidth="1"/>
    <col min="8452" max="8459" width="16.85546875" style="714" customWidth="1"/>
    <col min="8460" max="8460" width="3.85546875" style="714" bestFit="1" customWidth="1"/>
    <col min="8461" max="8704" width="9.140625" style="714"/>
    <col min="8705" max="8706" width="0" style="714" hidden="1" customWidth="1"/>
    <col min="8707" max="8707" width="124.140625" style="714" customWidth="1"/>
    <col min="8708" max="8715" width="16.85546875" style="714" customWidth="1"/>
    <col min="8716" max="8716" width="3.85546875" style="714" bestFit="1" customWidth="1"/>
    <col min="8717" max="8960" width="9.140625" style="714"/>
    <col min="8961" max="8962" width="0" style="714" hidden="1" customWidth="1"/>
    <col min="8963" max="8963" width="124.140625" style="714" customWidth="1"/>
    <col min="8964" max="8971" width="16.85546875" style="714" customWidth="1"/>
    <col min="8972" max="8972" width="3.85546875" style="714" bestFit="1" customWidth="1"/>
    <col min="8973" max="9216" width="9.140625" style="714"/>
    <col min="9217" max="9218" width="0" style="714" hidden="1" customWidth="1"/>
    <col min="9219" max="9219" width="124.140625" style="714" customWidth="1"/>
    <col min="9220" max="9227" width="16.85546875" style="714" customWidth="1"/>
    <col min="9228" max="9228" width="3.85546875" style="714" bestFit="1" customWidth="1"/>
    <col min="9229" max="9472" width="9.140625" style="714"/>
    <col min="9473" max="9474" width="0" style="714" hidden="1" customWidth="1"/>
    <col min="9475" max="9475" width="124.140625" style="714" customWidth="1"/>
    <col min="9476" max="9483" width="16.85546875" style="714" customWidth="1"/>
    <col min="9484" max="9484" width="3.85546875" style="714" bestFit="1" customWidth="1"/>
    <col min="9485" max="9728" width="9.140625" style="714"/>
    <col min="9729" max="9730" width="0" style="714" hidden="1" customWidth="1"/>
    <col min="9731" max="9731" width="124.140625" style="714" customWidth="1"/>
    <col min="9732" max="9739" width="16.85546875" style="714" customWidth="1"/>
    <col min="9740" max="9740" width="3.85546875" style="714" bestFit="1" customWidth="1"/>
    <col min="9741" max="9984" width="9.140625" style="714"/>
    <col min="9985" max="9986" width="0" style="714" hidden="1" customWidth="1"/>
    <col min="9987" max="9987" width="124.140625" style="714" customWidth="1"/>
    <col min="9988" max="9995" width="16.85546875" style="714" customWidth="1"/>
    <col min="9996" max="9996" width="3.85546875" style="714" bestFit="1" customWidth="1"/>
    <col min="9997" max="10240" width="9.140625" style="714"/>
    <col min="10241" max="10242" width="0" style="714" hidden="1" customWidth="1"/>
    <col min="10243" max="10243" width="124.140625" style="714" customWidth="1"/>
    <col min="10244" max="10251" width="16.85546875" style="714" customWidth="1"/>
    <col min="10252" max="10252" width="3.85546875" style="714" bestFit="1" customWidth="1"/>
    <col min="10253" max="10496" width="9.140625" style="714"/>
    <col min="10497" max="10498" width="0" style="714" hidden="1" customWidth="1"/>
    <col min="10499" max="10499" width="124.140625" style="714" customWidth="1"/>
    <col min="10500" max="10507" width="16.85546875" style="714" customWidth="1"/>
    <col min="10508" max="10508" width="3.85546875" style="714" bestFit="1" customWidth="1"/>
    <col min="10509" max="10752" width="9.140625" style="714"/>
    <col min="10753" max="10754" width="0" style="714" hidden="1" customWidth="1"/>
    <col min="10755" max="10755" width="124.140625" style="714" customWidth="1"/>
    <col min="10756" max="10763" width="16.85546875" style="714" customWidth="1"/>
    <col min="10764" max="10764" width="3.85546875" style="714" bestFit="1" customWidth="1"/>
    <col min="10765" max="11008" width="9.140625" style="714"/>
    <col min="11009" max="11010" width="0" style="714" hidden="1" customWidth="1"/>
    <col min="11011" max="11011" width="124.140625" style="714" customWidth="1"/>
    <col min="11012" max="11019" width="16.85546875" style="714" customWidth="1"/>
    <col min="11020" max="11020" width="3.85546875" style="714" bestFit="1" customWidth="1"/>
    <col min="11021" max="11264" width="9.140625" style="714"/>
    <col min="11265" max="11266" width="0" style="714" hidden="1" customWidth="1"/>
    <col min="11267" max="11267" width="124.140625" style="714" customWidth="1"/>
    <col min="11268" max="11275" width="16.85546875" style="714" customWidth="1"/>
    <col min="11276" max="11276" width="3.85546875" style="714" bestFit="1" customWidth="1"/>
    <col min="11277" max="11520" width="9.140625" style="714"/>
    <col min="11521" max="11522" width="0" style="714" hidden="1" customWidth="1"/>
    <col min="11523" max="11523" width="124.140625" style="714" customWidth="1"/>
    <col min="11524" max="11531" width="16.85546875" style="714" customWidth="1"/>
    <col min="11532" max="11532" width="3.85546875" style="714" bestFit="1" customWidth="1"/>
    <col min="11533" max="11776" width="9.140625" style="714"/>
    <col min="11777" max="11778" width="0" style="714" hidden="1" customWidth="1"/>
    <col min="11779" max="11779" width="124.140625" style="714" customWidth="1"/>
    <col min="11780" max="11787" width="16.85546875" style="714" customWidth="1"/>
    <col min="11788" max="11788" width="3.85546875" style="714" bestFit="1" customWidth="1"/>
    <col min="11789" max="12032" width="9.140625" style="714"/>
    <col min="12033" max="12034" width="0" style="714" hidden="1" customWidth="1"/>
    <col min="12035" max="12035" width="124.140625" style="714" customWidth="1"/>
    <col min="12036" max="12043" width="16.85546875" style="714" customWidth="1"/>
    <col min="12044" max="12044" width="3.85546875" style="714" bestFit="1" customWidth="1"/>
    <col min="12045" max="12288" width="9.140625" style="714"/>
    <col min="12289" max="12290" width="0" style="714" hidden="1" customWidth="1"/>
    <col min="12291" max="12291" width="124.140625" style="714" customWidth="1"/>
    <col min="12292" max="12299" width="16.85546875" style="714" customWidth="1"/>
    <col min="12300" max="12300" width="3.85546875" style="714" bestFit="1" customWidth="1"/>
    <col min="12301" max="12544" width="9.140625" style="714"/>
    <col min="12545" max="12546" width="0" style="714" hidden="1" customWidth="1"/>
    <col min="12547" max="12547" width="124.140625" style="714" customWidth="1"/>
    <col min="12548" max="12555" width="16.85546875" style="714" customWidth="1"/>
    <col min="12556" max="12556" width="3.85546875" style="714" bestFit="1" customWidth="1"/>
    <col min="12557" max="12800" width="9.140625" style="714"/>
    <col min="12801" max="12802" width="0" style="714" hidden="1" customWidth="1"/>
    <col min="12803" max="12803" width="124.140625" style="714" customWidth="1"/>
    <col min="12804" max="12811" width="16.85546875" style="714" customWidth="1"/>
    <col min="12812" max="12812" width="3.85546875" style="714" bestFit="1" customWidth="1"/>
    <col min="12813" max="13056" width="9.140625" style="714"/>
    <col min="13057" max="13058" width="0" style="714" hidden="1" customWidth="1"/>
    <col min="13059" max="13059" width="124.140625" style="714" customWidth="1"/>
    <col min="13060" max="13067" width="16.85546875" style="714" customWidth="1"/>
    <col min="13068" max="13068" width="3.85546875" style="714" bestFit="1" customWidth="1"/>
    <col min="13069" max="13312" width="9.140625" style="714"/>
    <col min="13313" max="13314" width="0" style="714" hidden="1" customWidth="1"/>
    <col min="13315" max="13315" width="124.140625" style="714" customWidth="1"/>
    <col min="13316" max="13323" width="16.85546875" style="714" customWidth="1"/>
    <col min="13324" max="13324" width="3.85546875" style="714" bestFit="1" customWidth="1"/>
    <col min="13325" max="13568" width="9.140625" style="714"/>
    <col min="13569" max="13570" width="0" style="714" hidden="1" customWidth="1"/>
    <col min="13571" max="13571" width="124.140625" style="714" customWidth="1"/>
    <col min="13572" max="13579" width="16.85546875" style="714" customWidth="1"/>
    <col min="13580" max="13580" width="3.85546875" style="714" bestFit="1" customWidth="1"/>
    <col min="13581" max="13824" width="9.140625" style="714"/>
    <col min="13825" max="13826" width="0" style="714" hidden="1" customWidth="1"/>
    <col min="13827" max="13827" width="124.140625" style="714" customWidth="1"/>
    <col min="13828" max="13835" width="16.85546875" style="714" customWidth="1"/>
    <col min="13836" max="13836" width="3.85546875" style="714" bestFit="1" customWidth="1"/>
    <col min="13837" max="14080" width="9.140625" style="714"/>
    <col min="14081" max="14082" width="0" style="714" hidden="1" customWidth="1"/>
    <col min="14083" max="14083" width="124.140625" style="714" customWidth="1"/>
    <col min="14084" max="14091" width="16.85546875" style="714" customWidth="1"/>
    <col min="14092" max="14092" width="3.85546875" style="714" bestFit="1" customWidth="1"/>
    <col min="14093" max="14336" width="9.140625" style="714"/>
    <col min="14337" max="14338" width="0" style="714" hidden="1" customWidth="1"/>
    <col min="14339" max="14339" width="124.140625" style="714" customWidth="1"/>
    <col min="14340" max="14347" width="16.85546875" style="714" customWidth="1"/>
    <col min="14348" max="14348" width="3.85546875" style="714" bestFit="1" customWidth="1"/>
    <col min="14349" max="14592" width="9.140625" style="714"/>
    <col min="14593" max="14594" width="0" style="714" hidden="1" customWidth="1"/>
    <col min="14595" max="14595" width="124.140625" style="714" customWidth="1"/>
    <col min="14596" max="14603" width="16.85546875" style="714" customWidth="1"/>
    <col min="14604" max="14604" width="3.85546875" style="714" bestFit="1" customWidth="1"/>
    <col min="14605" max="14848" width="9.140625" style="714"/>
    <col min="14849" max="14850" width="0" style="714" hidden="1" customWidth="1"/>
    <col min="14851" max="14851" width="124.140625" style="714" customWidth="1"/>
    <col min="14852" max="14859" width="16.85546875" style="714" customWidth="1"/>
    <col min="14860" max="14860" width="3.85546875" style="714" bestFit="1" customWidth="1"/>
    <col min="14861" max="15104" width="9.140625" style="714"/>
    <col min="15105" max="15106" width="0" style="714" hidden="1" customWidth="1"/>
    <col min="15107" max="15107" width="124.140625" style="714" customWidth="1"/>
    <col min="15108" max="15115" width="16.85546875" style="714" customWidth="1"/>
    <col min="15116" max="15116" width="3.85546875" style="714" bestFit="1" customWidth="1"/>
    <col min="15117" max="15360" width="9.140625" style="714"/>
    <col min="15361" max="15362" width="0" style="714" hidden="1" customWidth="1"/>
    <col min="15363" max="15363" width="124.140625" style="714" customWidth="1"/>
    <col min="15364" max="15371" width="16.85546875" style="714" customWidth="1"/>
    <col min="15372" max="15372" width="3.85546875" style="714" bestFit="1" customWidth="1"/>
    <col min="15373" max="15616" width="9.140625" style="714"/>
    <col min="15617" max="15618" width="0" style="714" hidden="1" customWidth="1"/>
    <col min="15619" max="15619" width="124.140625" style="714" customWidth="1"/>
    <col min="15620" max="15627" width="16.85546875" style="714" customWidth="1"/>
    <col min="15628" max="15628" width="3.85546875" style="714" bestFit="1" customWidth="1"/>
    <col min="15629" max="15872" width="9.140625" style="714"/>
    <col min="15873" max="15874" width="0" style="714" hidden="1" customWidth="1"/>
    <col min="15875" max="15875" width="124.140625" style="714" customWidth="1"/>
    <col min="15876" max="15883" width="16.85546875" style="714" customWidth="1"/>
    <col min="15884" max="15884" width="3.85546875" style="714" bestFit="1" customWidth="1"/>
    <col min="15885" max="16128" width="9.140625" style="714"/>
    <col min="16129" max="16130" width="0" style="714" hidden="1" customWidth="1"/>
    <col min="16131" max="16131" width="124.140625" style="714" customWidth="1"/>
    <col min="16132" max="16139" width="16.85546875" style="714" customWidth="1"/>
    <col min="16140" max="16140" width="3.85546875" style="714" bestFit="1" customWidth="1"/>
    <col min="16141" max="16384" width="9.140625" style="714"/>
  </cols>
  <sheetData>
    <row r="1" spans="1:12" ht="26.25" customHeight="1">
      <c r="A1" s="975"/>
      <c r="B1" s="975"/>
      <c r="C1" s="972"/>
      <c r="D1" s="972"/>
      <c r="E1" s="972"/>
      <c r="F1" s="972"/>
      <c r="G1" s="972"/>
      <c r="H1" s="972"/>
      <c r="I1" s="972"/>
      <c r="J1" s="972"/>
      <c r="K1" s="972"/>
    </row>
    <row r="2" spans="1:12" ht="33" customHeight="1">
      <c r="A2" s="1102" t="s">
        <v>1426</v>
      </c>
      <c r="B2" s="1102"/>
      <c r="C2" s="1102"/>
      <c r="D2" s="1102"/>
      <c r="E2" s="1102"/>
      <c r="F2" s="1102"/>
      <c r="G2" s="1102"/>
      <c r="H2" s="1102"/>
      <c r="I2" s="1102"/>
      <c r="J2" s="1102"/>
      <c r="K2" s="1102"/>
    </row>
    <row r="3" spans="1:12" ht="33" customHeight="1">
      <c r="A3" s="975"/>
      <c r="B3" s="975"/>
      <c r="C3" s="1102" t="s">
        <v>507</v>
      </c>
      <c r="D3" s="1102"/>
      <c r="E3" s="1102"/>
      <c r="F3" s="1102"/>
      <c r="G3" s="1102"/>
      <c r="H3" s="1102"/>
      <c r="I3" s="1102"/>
      <c r="J3" s="1102"/>
      <c r="K3" s="1102"/>
    </row>
    <row r="4" spans="1:12" s="183" customFormat="1" ht="20.25" customHeight="1" thickBot="1">
      <c r="A4" s="1101"/>
      <c r="B4" s="1102"/>
      <c r="C4" s="1102"/>
      <c r="D4" s="1102"/>
      <c r="E4" s="1102"/>
      <c r="F4" s="1102"/>
      <c r="G4" s="1102"/>
      <c r="H4" s="1102"/>
      <c r="I4" s="1102"/>
      <c r="J4" s="1102"/>
      <c r="K4" s="1102"/>
    </row>
    <row r="5" spans="1:12" s="481" customFormat="1" ht="27" customHeight="1" thickTop="1" thickBot="1">
      <c r="A5" s="174"/>
      <c r="B5" s="174"/>
      <c r="C5" s="662"/>
      <c r="D5" s="1081" t="s">
        <v>854</v>
      </c>
      <c r="E5" s="1081"/>
      <c r="F5" s="1081"/>
      <c r="G5" s="1081"/>
      <c r="H5" s="1081"/>
      <c r="I5" s="1081"/>
      <c r="J5" s="1081" t="s">
        <v>1438</v>
      </c>
      <c r="K5" s="1081"/>
    </row>
    <row r="6" spans="1:12" ht="29.25" customHeight="1" thickTop="1" thickBot="1">
      <c r="B6" s="1197"/>
      <c r="C6" s="175"/>
      <c r="D6" s="772" t="s">
        <v>432</v>
      </c>
      <c r="E6" s="772" t="s">
        <v>433</v>
      </c>
      <c r="F6" s="772" t="s">
        <v>434</v>
      </c>
      <c r="G6" s="772" t="s">
        <v>435</v>
      </c>
      <c r="H6" s="772" t="s">
        <v>1309</v>
      </c>
      <c r="I6" s="772" t="s">
        <v>1511</v>
      </c>
      <c r="J6" s="176" t="s">
        <v>1460</v>
      </c>
      <c r="K6" s="176" t="s">
        <v>1512</v>
      </c>
      <c r="L6" s="177" t="s">
        <v>508</v>
      </c>
    </row>
    <row r="7" spans="1:12" ht="14.25" customHeight="1" thickTop="1" thickBot="1">
      <c r="C7" s="178"/>
      <c r="D7" s="178"/>
      <c r="E7" s="178"/>
      <c r="F7" s="178"/>
      <c r="G7" s="178"/>
      <c r="H7" s="178"/>
      <c r="I7" s="178"/>
      <c r="J7" s="178"/>
      <c r="K7" s="178"/>
    </row>
    <row r="8" spans="1:12" s="179" customFormat="1" ht="24" customHeight="1" thickTop="1" thickBot="1">
      <c r="B8" s="1198"/>
      <c r="C8" s="180" t="s">
        <v>364</v>
      </c>
      <c r="D8" s="1199"/>
      <c r="E8" s="1199"/>
      <c r="F8" s="1199"/>
      <c r="G8" s="1199"/>
      <c r="H8" s="1199"/>
      <c r="I8" s="1199"/>
      <c r="J8" s="152"/>
      <c r="K8" s="152"/>
      <c r="L8" s="181"/>
    </row>
    <row r="9" spans="1:12" s="179" customFormat="1" ht="27" customHeight="1" thickTop="1">
      <c r="A9" s="179" t="s">
        <v>509</v>
      </c>
      <c r="B9" s="9" t="s">
        <v>589</v>
      </c>
      <c r="C9" s="14" t="s">
        <v>590</v>
      </c>
      <c r="D9" s="182">
        <v>4.2299999999999997E-2</v>
      </c>
      <c r="E9" s="182">
        <v>4.5400000000000003E-2</v>
      </c>
      <c r="F9" s="182">
        <v>4.3400000000000001E-2</v>
      </c>
      <c r="G9" s="182">
        <v>4.5600000000000002E-2</v>
      </c>
      <c r="H9" s="182">
        <v>4.9500000000000002E-2</v>
      </c>
      <c r="I9" s="182">
        <v>4.5199999999999997E-2</v>
      </c>
      <c r="J9" s="182">
        <v>4.5100000000000001E-2</v>
      </c>
      <c r="K9" s="182">
        <v>3.8899999999999997E-2</v>
      </c>
    </row>
    <row r="10" spans="1:12" s="183" customFormat="1" ht="23.25" customHeight="1">
      <c r="A10" s="183" t="s">
        <v>509</v>
      </c>
      <c r="B10" s="11" t="s">
        <v>591</v>
      </c>
      <c r="C10" s="15" t="s">
        <v>592</v>
      </c>
      <c r="D10" s="184">
        <v>5.2200000000000003E-2</v>
      </c>
      <c r="E10" s="184">
        <v>5.5199999999999999E-2</v>
      </c>
      <c r="F10" s="184">
        <v>5.4300000000000001E-2</v>
      </c>
      <c r="G10" s="184">
        <v>5.6500000000000002E-2</v>
      </c>
      <c r="H10" s="184">
        <v>5.5800000000000002E-2</v>
      </c>
      <c r="I10" s="184">
        <v>5.21E-2</v>
      </c>
      <c r="J10" s="184">
        <v>5.2400000000000002E-2</v>
      </c>
      <c r="K10" s="184">
        <v>4.3299999999999998E-2</v>
      </c>
    </row>
    <row r="11" spans="1:12" s="183" customFormat="1" ht="23.25" customHeight="1">
      <c r="A11" s="183" t="s">
        <v>509</v>
      </c>
      <c r="B11" s="11" t="s">
        <v>593</v>
      </c>
      <c r="C11" s="15" t="s">
        <v>594</v>
      </c>
      <c r="D11" s="184">
        <v>4.9299999999999997E-2</v>
      </c>
      <c r="E11" s="184">
        <v>5.3600000000000002E-2</v>
      </c>
      <c r="F11" s="184">
        <v>5.16E-2</v>
      </c>
      <c r="G11" s="184">
        <v>5.0099999999999999E-2</v>
      </c>
      <c r="H11" s="184">
        <v>5.0999999999999997E-2</v>
      </c>
      <c r="I11" s="184">
        <v>5.2299999999999999E-2</v>
      </c>
      <c r="J11" s="184">
        <v>5.0500000000000003E-2</v>
      </c>
      <c r="K11" s="184">
        <v>4.0899999999999999E-2</v>
      </c>
    </row>
    <row r="12" spans="1:12" s="183" customFormat="1" ht="23.25" customHeight="1">
      <c r="A12" s="183" t="s">
        <v>509</v>
      </c>
      <c r="B12" s="11" t="s">
        <v>595</v>
      </c>
      <c r="C12" s="15" t="s">
        <v>596</v>
      </c>
      <c r="D12" s="184">
        <v>1.5599999999999999E-2</v>
      </c>
      <c r="E12" s="184">
        <v>1.55E-2</v>
      </c>
      <c r="F12" s="184">
        <v>1.18E-2</v>
      </c>
      <c r="G12" s="184">
        <v>9.2999999999999992E-3</v>
      </c>
      <c r="H12" s="184">
        <v>9.9000000000000008E-3</v>
      </c>
      <c r="I12" s="184">
        <v>1.2200000000000001E-2</v>
      </c>
      <c r="J12" s="184">
        <v>9.4000000000000004E-3</v>
      </c>
      <c r="K12" s="184">
        <v>1.04E-2</v>
      </c>
    </row>
    <row r="13" spans="1:12" s="183" customFormat="1" ht="23.25" customHeight="1">
      <c r="A13" s="183" t="s">
        <v>509</v>
      </c>
      <c r="B13" s="11" t="s">
        <v>597</v>
      </c>
      <c r="C13" s="15" t="s">
        <v>598</v>
      </c>
      <c r="D13" s="184">
        <v>1.55E-2</v>
      </c>
      <c r="E13" s="184">
        <v>1.4999999999999999E-2</v>
      </c>
      <c r="F13" s="184">
        <v>1.18E-2</v>
      </c>
      <c r="G13" s="184">
        <v>9.4000000000000004E-3</v>
      </c>
      <c r="H13" s="184">
        <v>1.0200000000000001E-2</v>
      </c>
      <c r="I13" s="184">
        <v>1.2500000000000001E-2</v>
      </c>
      <c r="J13" s="184">
        <v>9.7999999999999997E-3</v>
      </c>
      <c r="K13" s="184">
        <v>1.1599999999999999E-2</v>
      </c>
    </row>
    <row r="14" spans="1:12" s="183" customFormat="1" ht="23.25" customHeight="1">
      <c r="A14" s="183" t="s">
        <v>509</v>
      </c>
      <c r="B14" s="11" t="s">
        <v>599</v>
      </c>
      <c r="C14" s="15" t="s">
        <v>600</v>
      </c>
      <c r="D14" s="184">
        <v>1.29E-2</v>
      </c>
      <c r="E14" s="184">
        <v>1.4500000000000001E-2</v>
      </c>
      <c r="F14" s="184">
        <v>1.11E-2</v>
      </c>
      <c r="G14" s="184">
        <v>8.8000000000000005E-3</v>
      </c>
      <c r="H14" s="184">
        <v>9.7999999999999997E-3</v>
      </c>
      <c r="I14" s="184">
        <v>1.2500000000000001E-2</v>
      </c>
      <c r="J14" s="184">
        <v>9.4999999999999998E-3</v>
      </c>
      <c r="K14" s="184">
        <v>1.14E-2</v>
      </c>
    </row>
    <row r="15" spans="1:12" s="183" customFormat="1" ht="44.25" customHeight="1" thickBot="1">
      <c r="A15" s="183" t="s">
        <v>509</v>
      </c>
      <c r="B15" s="11" t="s">
        <v>601</v>
      </c>
      <c r="C15" s="15" t="s">
        <v>602</v>
      </c>
      <c r="D15" s="184">
        <v>7.5200000000000003E-2</v>
      </c>
      <c r="E15" s="184">
        <v>7.7200000000000005E-2</v>
      </c>
      <c r="F15" s="184">
        <v>5.6800000000000003E-2</v>
      </c>
      <c r="G15" s="184">
        <v>4.4900000000000002E-2</v>
      </c>
      <c r="H15" s="184">
        <v>4.8899999999999999E-2</v>
      </c>
      <c r="I15" s="184">
        <v>6.1100000000000002E-2</v>
      </c>
      <c r="J15" s="184">
        <v>4.5499999999999999E-2</v>
      </c>
      <c r="K15" s="184">
        <v>5.0599999999999999E-2</v>
      </c>
    </row>
    <row r="16" spans="1:12" s="185" customFormat="1" ht="24" customHeight="1" thickTop="1" thickBot="1">
      <c r="B16" s="1200"/>
      <c r="C16" s="180" t="s">
        <v>372</v>
      </c>
      <c r="D16" s="1199"/>
      <c r="E16" s="1199"/>
      <c r="F16" s="1199"/>
      <c r="G16" s="1199"/>
      <c r="H16" s="1199"/>
      <c r="I16" s="1199"/>
      <c r="J16" s="152"/>
      <c r="K16" s="152"/>
      <c r="L16" s="186"/>
    </row>
    <row r="17" spans="1:12" s="179" customFormat="1" ht="26.25" customHeight="1" thickTop="1">
      <c r="A17" s="179" t="s">
        <v>509</v>
      </c>
      <c r="B17" s="9" t="s">
        <v>603</v>
      </c>
      <c r="C17" s="14" t="s">
        <v>604</v>
      </c>
      <c r="D17" s="182">
        <v>4.9700000000000001E-2</v>
      </c>
      <c r="E17" s="182">
        <v>5.2699999999999997E-2</v>
      </c>
      <c r="F17" s="182">
        <v>5.3600000000000002E-2</v>
      </c>
      <c r="G17" s="182">
        <v>5.7799999999999997E-2</v>
      </c>
      <c r="H17" s="182">
        <v>6.3600000000000004E-2</v>
      </c>
      <c r="I17" s="182">
        <v>6.2E-2</v>
      </c>
      <c r="J17" s="182">
        <v>6.2199999999999998E-2</v>
      </c>
      <c r="K17" s="182">
        <v>5.5100000000000003E-2</v>
      </c>
    </row>
    <row r="18" spans="1:12" s="183" customFormat="1" ht="24" customHeight="1">
      <c r="A18" s="183" t="s">
        <v>509</v>
      </c>
      <c r="B18" s="11" t="s">
        <v>605</v>
      </c>
      <c r="C18" s="15" t="s">
        <v>606</v>
      </c>
      <c r="D18" s="184">
        <v>-7.4000000000000003E-3</v>
      </c>
      <c r="E18" s="184">
        <v>-7.3000000000000001E-3</v>
      </c>
      <c r="F18" s="184">
        <v>-1.0200000000000001E-2</v>
      </c>
      <c r="G18" s="184">
        <v>-1.2200000000000001E-2</v>
      </c>
      <c r="H18" s="184">
        <v>-1.4200000000000001E-2</v>
      </c>
      <c r="I18" s="184">
        <v>-1.6799999999999999E-2</v>
      </c>
      <c r="J18" s="184">
        <v>-1.7100000000000001E-2</v>
      </c>
      <c r="K18" s="184">
        <v>-1.61E-2</v>
      </c>
    </row>
    <row r="19" spans="1:12" s="183" customFormat="1" ht="24" customHeight="1">
      <c r="A19" s="183" t="s">
        <v>509</v>
      </c>
      <c r="B19" s="11" t="s">
        <v>607</v>
      </c>
      <c r="C19" s="15" t="s">
        <v>608</v>
      </c>
      <c r="D19" s="184">
        <v>9.4999999999999998E-3</v>
      </c>
      <c r="E19" s="184">
        <v>9.5999999999999992E-3</v>
      </c>
      <c r="F19" s="184">
        <v>1.35E-2</v>
      </c>
      <c r="G19" s="184">
        <v>1.61E-2</v>
      </c>
      <c r="H19" s="184">
        <v>1.8800000000000001E-2</v>
      </c>
      <c r="I19" s="184">
        <v>2.2499999999999999E-2</v>
      </c>
      <c r="J19" s="184">
        <v>2.29E-2</v>
      </c>
      <c r="K19" s="184">
        <v>2.1899999999999999E-2</v>
      </c>
    </row>
    <row r="20" spans="1:12" s="183" customFormat="1" ht="24" customHeight="1">
      <c r="A20" s="183" t="s">
        <v>509</v>
      </c>
      <c r="B20" s="11" t="s">
        <v>609</v>
      </c>
      <c r="C20" s="15" t="s">
        <v>610</v>
      </c>
      <c r="D20" s="184">
        <v>-5.9999999999999995E-4</v>
      </c>
      <c r="E20" s="184">
        <v>-8.0000000000000004E-4</v>
      </c>
      <c r="F20" s="184">
        <v>1E-4</v>
      </c>
      <c r="G20" s="184">
        <v>2.0000000000000001E-4</v>
      </c>
      <c r="H20" s="184">
        <v>5.0000000000000001E-4</v>
      </c>
      <c r="I20" s="184">
        <v>4.0000000000000002E-4</v>
      </c>
      <c r="J20" s="184">
        <v>2.9999999999999997E-4</v>
      </c>
      <c r="K20" s="184">
        <v>2.0000000000000001E-4</v>
      </c>
    </row>
    <row r="21" spans="1:12" s="183" customFormat="1" ht="24" customHeight="1">
      <c r="A21" s="183" t="s">
        <v>509</v>
      </c>
      <c r="B21" s="11" t="s">
        <v>611</v>
      </c>
      <c r="C21" s="15" t="s">
        <v>612</v>
      </c>
      <c r="D21" s="184">
        <v>-2.8999999999999998E-3</v>
      </c>
      <c r="E21" s="184">
        <v>-1.6000000000000001E-3</v>
      </c>
      <c r="F21" s="184">
        <v>-2.7000000000000001E-3</v>
      </c>
      <c r="G21" s="184">
        <v>-6.4000000000000003E-3</v>
      </c>
      <c r="H21" s="184">
        <v>-4.7000000000000002E-3</v>
      </c>
      <c r="I21" s="184">
        <v>2.0000000000000001E-4</v>
      </c>
      <c r="J21" s="184">
        <v>-1.9E-3</v>
      </c>
      <c r="K21" s="184">
        <v>-2.3999999999999998E-3</v>
      </c>
    </row>
    <row r="22" spans="1:12" s="183" customFormat="1" ht="24" customHeight="1">
      <c r="A22" s="183" t="s">
        <v>509</v>
      </c>
      <c r="B22" s="11" t="s">
        <v>613</v>
      </c>
      <c r="C22" s="15" t="s">
        <v>614</v>
      </c>
      <c r="D22" s="184">
        <v>9.9000000000000008E-3</v>
      </c>
      <c r="E22" s="184">
        <v>9.7999999999999997E-3</v>
      </c>
      <c r="F22" s="184">
        <v>1.0999999999999999E-2</v>
      </c>
      <c r="G22" s="184">
        <v>1.0800000000000001E-2</v>
      </c>
      <c r="H22" s="184">
        <v>6.3E-3</v>
      </c>
      <c r="I22" s="184">
        <v>6.8999999999999999E-3</v>
      </c>
      <c r="J22" s="184">
        <v>7.3000000000000001E-3</v>
      </c>
      <c r="K22" s="184">
        <v>4.4000000000000003E-3</v>
      </c>
    </row>
    <row r="23" spans="1:12" s="183" customFormat="1" ht="24" customHeight="1">
      <c r="A23" s="183" t="s">
        <v>509</v>
      </c>
      <c r="B23" s="11" t="s">
        <v>615</v>
      </c>
      <c r="C23" s="15" t="s">
        <v>616</v>
      </c>
      <c r="D23" s="184">
        <v>-3.3799999999999997E-2</v>
      </c>
      <c r="E23" s="184">
        <v>-3.8100000000000002E-2</v>
      </c>
      <c r="F23" s="184">
        <v>-3.9899999999999998E-2</v>
      </c>
      <c r="G23" s="184">
        <v>-4.0800000000000003E-2</v>
      </c>
      <c r="H23" s="184">
        <v>-4.1099999999999998E-2</v>
      </c>
      <c r="I23" s="184">
        <v>-4.0099999999999997E-2</v>
      </c>
      <c r="J23" s="184">
        <v>-4.1000000000000002E-2</v>
      </c>
      <c r="K23" s="184">
        <v>-3.0599999999999999E-2</v>
      </c>
    </row>
    <row r="24" spans="1:12" s="183" customFormat="1" ht="24" customHeight="1">
      <c r="A24" s="183" t="s">
        <v>509</v>
      </c>
      <c r="B24" s="11" t="s">
        <v>617</v>
      </c>
      <c r="C24" s="15" t="s">
        <v>618</v>
      </c>
      <c r="D24" s="184">
        <v>4.0000000000000002E-4</v>
      </c>
      <c r="E24" s="184">
        <v>2.9999999999999997E-4</v>
      </c>
      <c r="F24" s="184">
        <v>-1E-4</v>
      </c>
      <c r="G24" s="184">
        <v>-1E-4</v>
      </c>
      <c r="H24" s="184">
        <v>-2.0000000000000001E-4</v>
      </c>
      <c r="I24" s="184">
        <v>0</v>
      </c>
      <c r="J24" s="184">
        <v>1E-4</v>
      </c>
      <c r="K24" s="184">
        <v>1E-3</v>
      </c>
    </row>
    <row r="25" spans="1:12" s="183" customFormat="1" ht="43.5" customHeight="1" thickBot="1">
      <c r="A25" s="183" t="s">
        <v>509</v>
      </c>
      <c r="B25" s="11" t="s">
        <v>619</v>
      </c>
      <c r="C25" s="15" t="s">
        <v>620</v>
      </c>
      <c r="D25" s="184">
        <v>0.1305</v>
      </c>
      <c r="E25" s="184">
        <v>0.14680000000000001</v>
      </c>
      <c r="F25" s="184">
        <v>0.15379999999999999</v>
      </c>
      <c r="G25" s="184">
        <v>0.13750000000000001</v>
      </c>
      <c r="H25" s="184">
        <v>0.1452</v>
      </c>
      <c r="I25" s="184">
        <v>0.14019999999999999</v>
      </c>
      <c r="J25" s="184">
        <v>0.14360000000000001</v>
      </c>
      <c r="K25" s="184">
        <v>9.6299999999999997E-2</v>
      </c>
    </row>
    <row r="26" spans="1:12" s="185" customFormat="1" ht="24.75" customHeight="1" thickTop="1" thickBot="1">
      <c r="B26" s="1201"/>
      <c r="C26" s="180" t="s">
        <v>382</v>
      </c>
      <c r="D26" s="1199"/>
      <c r="E26" s="1199"/>
      <c r="F26" s="1199"/>
      <c r="G26" s="1199"/>
      <c r="H26" s="1199"/>
      <c r="I26" s="1199"/>
      <c r="J26" s="152"/>
      <c r="K26" s="152"/>
      <c r="L26" s="186"/>
    </row>
    <row r="27" spans="1:12" s="179" customFormat="1" ht="27" customHeight="1" thickTop="1">
      <c r="A27" s="179" t="s">
        <v>509</v>
      </c>
      <c r="B27" s="9" t="s">
        <v>621</v>
      </c>
      <c r="C27" s="14" t="s">
        <v>622</v>
      </c>
      <c r="D27" s="182">
        <v>7.5600000000000001E-2</v>
      </c>
      <c r="E27" s="182">
        <v>7.0499999999999993E-2</v>
      </c>
      <c r="F27" s="182">
        <v>7.2700000000000001E-2</v>
      </c>
      <c r="G27" s="182">
        <v>7.5499999999999998E-2</v>
      </c>
      <c r="H27" s="182">
        <v>7.3800000000000004E-2</v>
      </c>
      <c r="I27" s="182">
        <v>7.6200000000000004E-2</v>
      </c>
      <c r="J27" s="182">
        <v>7.5499999999999998E-2</v>
      </c>
      <c r="K27" s="182">
        <v>6.7000000000000004E-2</v>
      </c>
    </row>
    <row r="28" spans="1:12" s="183" customFormat="1" ht="23.25" customHeight="1">
      <c r="A28" s="183" t="s">
        <v>509</v>
      </c>
      <c r="B28" s="11" t="s">
        <v>623</v>
      </c>
      <c r="C28" s="15" t="s">
        <v>624</v>
      </c>
      <c r="D28" s="184">
        <v>8.3799999999999999E-2</v>
      </c>
      <c r="E28" s="184">
        <v>9.6600000000000005E-2</v>
      </c>
      <c r="F28" s="184">
        <v>0.12620000000000001</v>
      </c>
      <c r="G28" s="184">
        <v>0.15620000000000001</v>
      </c>
      <c r="H28" s="184">
        <v>1.0004</v>
      </c>
      <c r="I28" s="184">
        <v>0.2039</v>
      </c>
      <c r="J28" s="184">
        <v>0.24460000000000001</v>
      </c>
      <c r="K28" s="184">
        <v>0.2107</v>
      </c>
    </row>
    <row r="29" spans="1:12" s="183" customFormat="1" ht="23.25" customHeight="1">
      <c r="A29" s="183" t="s">
        <v>509</v>
      </c>
      <c r="B29" s="11" t="s">
        <v>625</v>
      </c>
      <c r="C29" s="15" t="s">
        <v>626</v>
      </c>
      <c r="D29" s="184">
        <v>8.1100000000000005E-2</v>
      </c>
      <c r="E29" s="184">
        <v>8.8300000000000003E-2</v>
      </c>
      <c r="F29" s="184">
        <v>9.64E-2</v>
      </c>
      <c r="G29" s="184">
        <v>9.5699999999999993E-2</v>
      </c>
      <c r="H29" s="184">
        <v>0.15629999999999999</v>
      </c>
      <c r="I29" s="184">
        <v>0.1095</v>
      </c>
      <c r="J29" s="184">
        <v>0.14369999999999999</v>
      </c>
      <c r="K29" s="184">
        <v>9.4399999999999998E-2</v>
      </c>
    </row>
    <row r="30" spans="1:12" s="183" customFormat="1" ht="23.25" customHeight="1">
      <c r="A30" s="183" t="s">
        <v>509</v>
      </c>
      <c r="B30" s="11" t="s">
        <v>627</v>
      </c>
      <c r="C30" s="15" t="s">
        <v>628</v>
      </c>
      <c r="D30" s="184">
        <v>5.62E-2</v>
      </c>
      <c r="E30" s="184">
        <v>5.67E-2</v>
      </c>
      <c r="F30" s="184">
        <v>0.10639999999999999</v>
      </c>
      <c r="G30" s="184">
        <v>6.2300000000000001E-2</v>
      </c>
      <c r="H30" s="184">
        <v>5.6399999999999999E-2</v>
      </c>
      <c r="I30" s="184">
        <v>2.3900000000000001E-2</v>
      </c>
      <c r="J30" s="184">
        <v>4.0800000000000003E-2</v>
      </c>
      <c r="K30" s="184">
        <v>9.9599999999999994E-2</v>
      </c>
    </row>
    <row r="31" spans="1:12" s="183" customFormat="1" ht="23.25" customHeight="1">
      <c r="A31" s="183" t="s">
        <v>509</v>
      </c>
      <c r="B31" s="11" t="s">
        <v>629</v>
      </c>
      <c r="C31" s="15" t="s">
        <v>630</v>
      </c>
      <c r="D31" s="184">
        <v>4.19E-2</v>
      </c>
      <c r="E31" s="184">
        <v>2.7900000000000001E-2</v>
      </c>
      <c r="F31" s="184">
        <v>3.8800000000000001E-2</v>
      </c>
      <c r="G31" s="184">
        <v>2.6100000000000002E-2</v>
      </c>
      <c r="H31" s="184">
        <v>6.7000000000000002E-3</v>
      </c>
      <c r="I31" s="184">
        <v>1.5E-3</v>
      </c>
      <c r="J31" s="184">
        <v>2.2000000000000001E-3</v>
      </c>
      <c r="K31" s="184">
        <v>1.06E-2</v>
      </c>
    </row>
    <row r="32" spans="1:12" s="183" customFormat="1" ht="23.25" customHeight="1">
      <c r="A32" s="183" t="s">
        <v>509</v>
      </c>
      <c r="B32" s="11" t="s">
        <v>631</v>
      </c>
      <c r="C32" s="15" t="s">
        <v>632</v>
      </c>
      <c r="D32" s="184">
        <v>4.1500000000000002E-2</v>
      </c>
      <c r="E32" s="184">
        <v>3.9199999999999999E-2</v>
      </c>
      <c r="F32" s="184">
        <v>1.43E-2</v>
      </c>
      <c r="G32" s="184">
        <v>6.4999999999999997E-3</v>
      </c>
      <c r="H32" s="184">
        <v>1.9099999999999999E-2</v>
      </c>
      <c r="I32" s="184">
        <v>9.5999999999999992E-3</v>
      </c>
      <c r="J32" s="184">
        <v>1.1299999999999999E-2</v>
      </c>
      <c r="K32" s="184">
        <v>1.4200000000000001E-2</v>
      </c>
    </row>
    <row r="33" spans="1:12" s="183" customFormat="1" ht="23.25" customHeight="1">
      <c r="A33" s="183" t="s">
        <v>509</v>
      </c>
      <c r="B33" s="11" t="s">
        <v>633</v>
      </c>
      <c r="C33" s="15" t="s">
        <v>634</v>
      </c>
      <c r="D33" s="184">
        <v>4.1700000000000001E-2</v>
      </c>
      <c r="E33" s="184">
        <v>3.39E-2</v>
      </c>
      <c r="F33" s="184">
        <v>2.81E-2</v>
      </c>
      <c r="G33" s="184">
        <v>1.7500000000000002E-2</v>
      </c>
      <c r="H33" s="184">
        <v>8.8999999999999999E-3</v>
      </c>
      <c r="I33" s="184">
        <v>4.0000000000000001E-3</v>
      </c>
      <c r="J33" s="184">
        <v>4.7000000000000002E-3</v>
      </c>
      <c r="K33" s="184">
        <v>1.14E-2</v>
      </c>
    </row>
    <row r="34" spans="1:12" s="183" customFormat="1" ht="23.25" customHeight="1">
      <c r="A34" s="183" t="s">
        <v>509</v>
      </c>
      <c r="B34" s="11" t="s">
        <v>635</v>
      </c>
      <c r="C34" s="15" t="s">
        <v>636</v>
      </c>
      <c r="D34" s="184">
        <v>3.8999999999999998E-3</v>
      </c>
      <c r="E34" s="184">
        <v>4.0000000000000002E-4</v>
      </c>
      <c r="F34" s="184">
        <v>0</v>
      </c>
      <c r="G34" s="184">
        <v>0</v>
      </c>
      <c r="H34" s="184">
        <v>0</v>
      </c>
      <c r="I34" s="184">
        <v>0</v>
      </c>
      <c r="J34" s="184">
        <v>0</v>
      </c>
      <c r="K34" s="184">
        <v>0</v>
      </c>
    </row>
    <row r="35" spans="1:12" s="183" customFormat="1" ht="23.25" customHeight="1">
      <c r="A35" s="183" t="s">
        <v>509</v>
      </c>
      <c r="B35" s="11" t="s">
        <v>637</v>
      </c>
      <c r="C35" s="15" t="s">
        <v>638</v>
      </c>
      <c r="D35" s="184">
        <v>4.3E-3</v>
      </c>
      <c r="E35" s="184">
        <v>6.0000000000000001E-3</v>
      </c>
      <c r="F35" s="184">
        <v>9.2999999999999992E-3</v>
      </c>
      <c r="G35" s="184">
        <v>1.03E-2</v>
      </c>
      <c r="H35" s="184">
        <v>1.2999999999999999E-2</v>
      </c>
      <c r="I35" s="184">
        <v>1.6400000000000001E-2</v>
      </c>
      <c r="J35" s="184">
        <v>1.6400000000000001E-2</v>
      </c>
      <c r="K35" s="184">
        <v>1.6500000000000001E-2</v>
      </c>
    </row>
    <row r="36" spans="1:12" s="183" customFormat="1" ht="23.25" customHeight="1">
      <c r="A36" s="183" t="s">
        <v>509</v>
      </c>
      <c r="B36" s="11" t="s">
        <v>639</v>
      </c>
      <c r="C36" s="15" t="s">
        <v>640</v>
      </c>
      <c r="D36" s="184">
        <v>1.8800000000000001E-2</v>
      </c>
      <c r="E36" s="184">
        <v>1.7000000000000001E-2</v>
      </c>
      <c r="F36" s="184">
        <v>2.29E-2</v>
      </c>
      <c r="G36" s="184">
        <v>2.5100000000000001E-2</v>
      </c>
      <c r="H36" s="184">
        <v>2.5999999999999999E-2</v>
      </c>
      <c r="I36" s="184">
        <v>2.8400000000000002E-2</v>
      </c>
      <c r="J36" s="184">
        <v>2.98E-2</v>
      </c>
      <c r="K36" s="184">
        <v>2.3800000000000002E-2</v>
      </c>
    </row>
    <row r="37" spans="1:12" s="183" customFormat="1" ht="23.25" customHeight="1">
      <c r="B37" s="11"/>
      <c r="C37" s="15" t="s">
        <v>641</v>
      </c>
      <c r="D37" s="184">
        <v>0</v>
      </c>
      <c r="E37" s="184">
        <v>0</v>
      </c>
      <c r="F37" s="184">
        <v>0</v>
      </c>
      <c r="G37" s="184">
        <v>0</v>
      </c>
      <c r="H37" s="184">
        <v>0</v>
      </c>
      <c r="I37" s="184">
        <v>0</v>
      </c>
      <c r="J37" s="184">
        <v>0</v>
      </c>
      <c r="K37" s="184">
        <v>0</v>
      </c>
    </row>
    <row r="38" spans="1:12" s="183" customFormat="1" ht="44.25" customHeight="1" thickBot="1">
      <c r="A38" s="183" t="s">
        <v>509</v>
      </c>
      <c r="B38" s="11" t="s">
        <v>642</v>
      </c>
      <c r="C38" s="15" t="s">
        <v>643</v>
      </c>
      <c r="D38" s="184">
        <v>5.9999999999999995E-4</v>
      </c>
      <c r="E38" s="184">
        <v>2.8E-3</v>
      </c>
      <c r="F38" s="184">
        <v>0</v>
      </c>
      <c r="G38" s="184">
        <v>0</v>
      </c>
      <c r="H38" s="184">
        <v>0</v>
      </c>
      <c r="I38" s="184">
        <v>0</v>
      </c>
      <c r="J38" s="184">
        <v>0</v>
      </c>
      <c r="K38" s="184">
        <v>0</v>
      </c>
    </row>
    <row r="39" spans="1:12" s="185" customFormat="1" ht="24" customHeight="1" thickTop="1" thickBot="1">
      <c r="B39" s="1202"/>
      <c r="C39" s="180" t="s">
        <v>395</v>
      </c>
      <c r="D39" s="1199"/>
      <c r="E39" s="1199"/>
      <c r="F39" s="1199"/>
      <c r="G39" s="1199"/>
      <c r="H39" s="1199"/>
      <c r="I39" s="1199"/>
      <c r="J39" s="152"/>
      <c r="K39" s="152"/>
      <c r="L39" s="186"/>
    </row>
    <row r="40" spans="1:12" s="185" customFormat="1" ht="24.75" customHeight="1" thickTop="1" thickBot="1">
      <c r="B40" s="1201"/>
      <c r="C40" s="180" t="s">
        <v>396</v>
      </c>
      <c r="D40" s="1199"/>
      <c r="E40" s="1199"/>
      <c r="F40" s="1199"/>
      <c r="G40" s="1199"/>
      <c r="H40" s="1199"/>
      <c r="I40" s="1199"/>
      <c r="J40" s="152"/>
      <c r="K40" s="152"/>
      <c r="L40" s="186"/>
    </row>
    <row r="41" spans="1:12" s="179" customFormat="1" ht="27" customHeight="1" thickTop="1">
      <c r="A41" s="179" t="s">
        <v>509</v>
      </c>
      <c r="B41" s="9" t="s">
        <v>644</v>
      </c>
      <c r="C41" s="14" t="s">
        <v>645</v>
      </c>
      <c r="D41" s="182">
        <v>3.3799999999999997E-2</v>
      </c>
      <c r="E41" s="182">
        <v>3.8100000000000002E-2</v>
      </c>
      <c r="F41" s="182">
        <v>3.9899999999999998E-2</v>
      </c>
      <c r="G41" s="182">
        <v>4.0800000000000003E-2</v>
      </c>
      <c r="H41" s="182">
        <v>4.1099999999999998E-2</v>
      </c>
      <c r="I41" s="182">
        <v>4.0099999999999997E-2</v>
      </c>
      <c r="J41" s="182">
        <v>4.1000000000000002E-2</v>
      </c>
      <c r="K41" s="182">
        <v>3.0599999999999999E-2</v>
      </c>
    </row>
    <row r="42" spans="1:12" s="183" customFormat="1" ht="23.25" customHeight="1">
      <c r="A42" s="183" t="s">
        <v>509</v>
      </c>
      <c r="B42" s="11" t="s">
        <v>646</v>
      </c>
      <c r="C42" s="15" t="s">
        <v>647</v>
      </c>
      <c r="D42" s="184">
        <v>3.6400000000000002E-2</v>
      </c>
      <c r="E42" s="184">
        <v>4.1200000000000001E-2</v>
      </c>
      <c r="F42" s="184">
        <v>4.3799999999999999E-2</v>
      </c>
      <c r="G42" s="184">
        <v>4.4499999999999998E-2</v>
      </c>
      <c r="H42" s="184">
        <v>4.4499999999999998E-2</v>
      </c>
      <c r="I42" s="184">
        <v>4.3400000000000001E-2</v>
      </c>
      <c r="J42" s="184">
        <v>4.4299999999999999E-2</v>
      </c>
      <c r="K42" s="184">
        <v>3.3000000000000002E-2</v>
      </c>
    </row>
    <row r="43" spans="1:12" s="183" customFormat="1" ht="23.25" customHeight="1">
      <c r="A43" s="183" t="s">
        <v>509</v>
      </c>
      <c r="B43" s="11" t="s">
        <v>648</v>
      </c>
      <c r="C43" s="15" t="s">
        <v>649</v>
      </c>
      <c r="D43" s="184">
        <v>6.6500000000000004E-2</v>
      </c>
      <c r="E43" s="184">
        <v>6.4000000000000001E-2</v>
      </c>
      <c r="F43" s="184">
        <v>5.9900000000000002E-2</v>
      </c>
      <c r="G43" s="184">
        <v>5.8200000000000002E-2</v>
      </c>
      <c r="H43" s="184">
        <v>5.6599999999999998E-2</v>
      </c>
      <c r="I43" s="184">
        <v>5.4800000000000001E-2</v>
      </c>
      <c r="J43" s="184">
        <v>5.5500000000000001E-2</v>
      </c>
      <c r="K43" s="184">
        <v>4.1700000000000001E-2</v>
      </c>
    </row>
    <row r="44" spans="1:12" s="183" customFormat="1" ht="44.25" customHeight="1" thickBot="1">
      <c r="A44" s="183" t="s">
        <v>509</v>
      </c>
      <c r="B44" s="11" t="s">
        <v>650</v>
      </c>
      <c r="C44" s="15" t="s">
        <v>651</v>
      </c>
      <c r="D44" s="184">
        <v>4.4900000000000002E-2</v>
      </c>
      <c r="E44" s="184">
        <v>5.1700000000000003E-2</v>
      </c>
      <c r="F44" s="184">
        <v>5.4600000000000003E-2</v>
      </c>
      <c r="G44" s="184">
        <v>5.62E-2</v>
      </c>
      <c r="H44" s="184">
        <v>5.6899999999999999E-2</v>
      </c>
      <c r="I44" s="184">
        <v>5.6099999999999997E-2</v>
      </c>
      <c r="J44" s="184">
        <v>5.7299999999999997E-2</v>
      </c>
      <c r="K44" s="184">
        <v>4.3200000000000002E-2</v>
      </c>
    </row>
    <row r="45" spans="1:12" s="185" customFormat="1" ht="24" customHeight="1" thickTop="1" thickBot="1">
      <c r="B45" s="1201"/>
      <c r="C45" s="180" t="s">
        <v>401</v>
      </c>
      <c r="D45" s="1199"/>
      <c r="E45" s="1199"/>
      <c r="F45" s="1199"/>
      <c r="G45" s="1199"/>
      <c r="H45" s="1199"/>
      <c r="I45" s="1199"/>
      <c r="J45" s="152"/>
      <c r="K45" s="152"/>
      <c r="L45" s="186"/>
    </row>
    <row r="46" spans="1:12" s="187" customFormat="1" ht="27" customHeight="1" thickTop="1">
      <c r="A46" s="187" t="s">
        <v>509</v>
      </c>
      <c r="B46" s="9" t="s">
        <v>652</v>
      </c>
      <c r="C46" s="14" t="s">
        <v>653</v>
      </c>
      <c r="D46" s="182">
        <v>0.55089999999999995</v>
      </c>
      <c r="E46" s="182">
        <v>0.56910000000000005</v>
      </c>
      <c r="F46" s="182">
        <v>0.55649999999999999</v>
      </c>
      <c r="G46" s="182">
        <v>0.56240000000000001</v>
      </c>
      <c r="H46" s="182">
        <v>0.56340000000000001</v>
      </c>
      <c r="I46" s="182">
        <v>0.58399999999999996</v>
      </c>
      <c r="J46" s="182">
        <v>0.56759999999999999</v>
      </c>
      <c r="K46" s="182">
        <v>0.57299999999999995</v>
      </c>
    </row>
    <row r="47" spans="1:12" ht="23.25" customHeight="1">
      <c r="A47" s="714" t="s">
        <v>509</v>
      </c>
      <c r="B47" s="6" t="s">
        <v>654</v>
      </c>
      <c r="C47" s="16" t="s">
        <v>655</v>
      </c>
      <c r="D47" s="188">
        <v>4.1500000000000002E-2</v>
      </c>
      <c r="E47" s="188">
        <v>4.8899999999999999E-2</v>
      </c>
      <c r="F47" s="188">
        <v>5.0200000000000002E-2</v>
      </c>
      <c r="G47" s="188">
        <v>4.2900000000000001E-2</v>
      </c>
      <c r="H47" s="188">
        <v>4.5499999999999999E-2</v>
      </c>
      <c r="I47" s="188">
        <v>4.2999999999999997E-2</v>
      </c>
      <c r="J47" s="188">
        <v>4.1799999999999997E-2</v>
      </c>
      <c r="K47" s="188">
        <v>3.6799999999999999E-2</v>
      </c>
    </row>
    <row r="48" spans="1:12" ht="23.25" customHeight="1">
      <c r="A48" s="714" t="s">
        <v>509</v>
      </c>
      <c r="B48" s="6" t="s">
        <v>656</v>
      </c>
      <c r="C48" s="16" t="s">
        <v>657</v>
      </c>
      <c r="D48" s="188">
        <v>0.40760000000000002</v>
      </c>
      <c r="E48" s="188">
        <v>0.38200000000000001</v>
      </c>
      <c r="F48" s="188">
        <v>0.39329999999999998</v>
      </c>
      <c r="G48" s="188">
        <v>0.3947</v>
      </c>
      <c r="H48" s="188">
        <v>0.3911</v>
      </c>
      <c r="I48" s="188">
        <v>0.37290000000000001</v>
      </c>
      <c r="J48" s="188">
        <v>0.3906</v>
      </c>
      <c r="K48" s="188">
        <v>0.39019999999999999</v>
      </c>
    </row>
    <row r="49" spans="1:12" ht="23.25" customHeight="1">
      <c r="A49" s="714" t="s">
        <v>509</v>
      </c>
      <c r="B49" s="6" t="s">
        <v>658</v>
      </c>
      <c r="C49" s="16" t="s">
        <v>659</v>
      </c>
      <c r="D49" s="188">
        <v>0.57079999999999997</v>
      </c>
      <c r="E49" s="188">
        <v>0.59919999999999995</v>
      </c>
      <c r="F49" s="188">
        <v>0.61119999999999997</v>
      </c>
      <c r="G49" s="188">
        <v>0.57099999999999995</v>
      </c>
      <c r="H49" s="188">
        <v>0.58919999999999995</v>
      </c>
      <c r="I49" s="188">
        <v>0.58930000000000005</v>
      </c>
      <c r="J49" s="188">
        <v>0.5847</v>
      </c>
      <c r="K49" s="188">
        <v>0.5534</v>
      </c>
    </row>
    <row r="50" spans="1:12" ht="43.5" customHeight="1" thickBot="1">
      <c r="C50" s="189"/>
      <c r="D50" s="188"/>
      <c r="E50" s="188"/>
      <c r="F50" s="188"/>
      <c r="G50" s="188"/>
      <c r="H50" s="188"/>
      <c r="I50" s="188"/>
      <c r="J50" s="188"/>
      <c r="K50" s="188"/>
    </row>
    <row r="51" spans="1:12" s="179" customFormat="1" ht="24" customHeight="1" thickTop="1" thickBot="1">
      <c r="B51" s="1203"/>
      <c r="C51" s="180" t="s">
        <v>406</v>
      </c>
      <c r="D51" s="1199"/>
      <c r="E51" s="1199"/>
      <c r="F51" s="1199"/>
      <c r="G51" s="1199"/>
      <c r="H51" s="1199"/>
      <c r="I51" s="1199"/>
      <c r="J51" s="152"/>
      <c r="K51" s="152"/>
      <c r="L51" s="181"/>
    </row>
    <row r="52" spans="1:12" s="185" customFormat="1" ht="18.75" thickTop="1">
      <c r="A52" s="190"/>
      <c r="B52" s="1202"/>
      <c r="C52" s="1204"/>
      <c r="D52" s="188"/>
      <c r="E52" s="188"/>
      <c r="F52" s="188"/>
      <c r="G52" s="188"/>
      <c r="H52" s="188"/>
      <c r="I52" s="188"/>
      <c r="J52" s="188"/>
      <c r="K52" s="188"/>
      <c r="L52" s="186"/>
    </row>
    <row r="53" spans="1:12" s="179" customFormat="1" ht="23.25" customHeight="1">
      <c r="A53" s="179" t="s">
        <v>509</v>
      </c>
      <c r="B53" s="9" t="s">
        <v>660</v>
      </c>
      <c r="C53" s="14" t="s">
        <v>661</v>
      </c>
      <c r="D53" s="182">
        <v>5.2699999999999997E-2</v>
      </c>
      <c r="E53" s="182">
        <v>5.57E-2</v>
      </c>
      <c r="F53" s="182">
        <v>5.4699999999999999E-2</v>
      </c>
      <c r="G53" s="182">
        <v>5.6099999999999997E-2</v>
      </c>
      <c r="H53" s="182">
        <v>5.5100000000000003E-2</v>
      </c>
      <c r="I53" s="182">
        <v>5.0799999999999998E-2</v>
      </c>
      <c r="J53" s="182">
        <v>5.0900000000000001E-2</v>
      </c>
      <c r="K53" s="182">
        <v>4.0800000000000003E-2</v>
      </c>
    </row>
    <row r="54" spans="1:12" s="179" customFormat="1" ht="24.75" customHeight="1">
      <c r="A54" s="179" t="s">
        <v>509</v>
      </c>
      <c r="B54" s="9" t="s">
        <v>662</v>
      </c>
      <c r="C54" s="14" t="s">
        <v>663</v>
      </c>
      <c r="D54" s="182">
        <v>4.2500000000000003E-2</v>
      </c>
      <c r="E54" s="182">
        <v>4.5600000000000002E-2</v>
      </c>
      <c r="F54" s="182">
        <v>4.3499999999999997E-2</v>
      </c>
      <c r="G54" s="182">
        <v>4.4999999999999998E-2</v>
      </c>
      <c r="H54" s="182">
        <v>4.8500000000000001E-2</v>
      </c>
      <c r="I54" s="182">
        <v>4.3700000000000003E-2</v>
      </c>
      <c r="J54" s="182">
        <v>4.3400000000000001E-2</v>
      </c>
      <c r="K54" s="182">
        <v>3.6499999999999998E-2</v>
      </c>
    </row>
    <row r="55" spans="1:12" s="179" customFormat="1" ht="24.75" customHeight="1">
      <c r="A55" s="179" t="s">
        <v>509</v>
      </c>
      <c r="B55" s="9" t="s">
        <v>664</v>
      </c>
      <c r="C55" s="14" t="s">
        <v>665</v>
      </c>
      <c r="D55" s="182">
        <v>4.4699999999999997E-2</v>
      </c>
      <c r="E55" s="182">
        <v>4.82E-2</v>
      </c>
      <c r="F55" s="182">
        <v>4.7E-2</v>
      </c>
      <c r="G55" s="182">
        <v>4.8599999999999997E-2</v>
      </c>
      <c r="H55" s="182">
        <v>5.0999999999999997E-2</v>
      </c>
      <c r="I55" s="182">
        <v>4.6699999999999998E-2</v>
      </c>
      <c r="J55" s="182">
        <v>4.5999999999999999E-2</v>
      </c>
      <c r="K55" s="182">
        <v>3.9199999999999999E-2</v>
      </c>
    </row>
    <row r="56" spans="1:12" s="179" customFormat="1" ht="24.75" customHeight="1">
      <c r="A56" s="179" t="s">
        <v>509</v>
      </c>
      <c r="B56" s="9" t="s">
        <v>666</v>
      </c>
      <c r="C56" s="14" t="s">
        <v>667</v>
      </c>
      <c r="D56" s="182">
        <v>5.1799999999999999E-2</v>
      </c>
      <c r="E56" s="182">
        <v>5.5300000000000002E-2</v>
      </c>
      <c r="F56" s="182">
        <v>5.7000000000000002E-2</v>
      </c>
      <c r="G56" s="182">
        <v>6.0600000000000001E-2</v>
      </c>
      <c r="H56" s="182">
        <v>6.5100000000000005E-2</v>
      </c>
      <c r="I56" s="182">
        <v>6.3399999999999998E-2</v>
      </c>
      <c r="J56" s="182">
        <v>6.3100000000000003E-2</v>
      </c>
      <c r="K56" s="182">
        <v>5.5300000000000002E-2</v>
      </c>
    </row>
    <row r="57" spans="1:12" s="179" customFormat="1" ht="24.75" customHeight="1">
      <c r="A57" s="179" t="s">
        <v>509</v>
      </c>
      <c r="B57" s="9" t="s">
        <v>668</v>
      </c>
      <c r="C57" s="14" t="s">
        <v>669</v>
      </c>
      <c r="D57" s="182">
        <v>-7.1000000000000004E-3</v>
      </c>
      <c r="E57" s="182">
        <v>-7.1000000000000004E-3</v>
      </c>
      <c r="F57" s="182">
        <v>-0.01</v>
      </c>
      <c r="G57" s="182">
        <v>-1.2E-2</v>
      </c>
      <c r="H57" s="182">
        <v>-1.4E-2</v>
      </c>
      <c r="I57" s="182">
        <v>-1.67E-2</v>
      </c>
      <c r="J57" s="182">
        <v>-1.7100000000000001E-2</v>
      </c>
      <c r="K57" s="182">
        <v>-1.6E-2</v>
      </c>
    </row>
    <row r="58" spans="1:12" s="179" customFormat="1" ht="24.75" customHeight="1">
      <c r="A58" s="179" t="s">
        <v>509</v>
      </c>
      <c r="B58" s="9" t="s">
        <v>670</v>
      </c>
      <c r="C58" s="14" t="s">
        <v>671</v>
      </c>
      <c r="D58" s="182">
        <v>-2.2000000000000001E-3</v>
      </c>
      <c r="E58" s="182">
        <v>-2.5999999999999999E-3</v>
      </c>
      <c r="F58" s="182">
        <v>-3.5000000000000001E-3</v>
      </c>
      <c r="G58" s="182">
        <v>-3.5999999999999999E-3</v>
      </c>
      <c r="H58" s="182">
        <v>-2.5000000000000001E-3</v>
      </c>
      <c r="I58" s="182">
        <v>-3.0000000000000001E-3</v>
      </c>
      <c r="J58" s="182">
        <v>-2.5999999999999999E-3</v>
      </c>
      <c r="K58" s="182">
        <v>-2.7000000000000001E-3</v>
      </c>
    </row>
    <row r="59" spans="1:12" s="179" customFormat="1" ht="24.75" customHeight="1" thickBot="1">
      <c r="A59" s="179" t="s">
        <v>509</v>
      </c>
      <c r="B59" s="9" t="s">
        <v>672</v>
      </c>
      <c r="C59" s="14" t="s">
        <v>673</v>
      </c>
      <c r="D59" s="182">
        <v>1.03E-2</v>
      </c>
      <c r="E59" s="182">
        <v>1.01E-2</v>
      </c>
      <c r="F59" s="182">
        <v>1.0800000000000001E-2</v>
      </c>
      <c r="G59" s="182">
        <v>1.0699999999999999E-2</v>
      </c>
      <c r="H59" s="182">
        <v>6.1999999999999998E-3</v>
      </c>
      <c r="I59" s="182">
        <v>6.8999999999999999E-3</v>
      </c>
      <c r="J59" s="182">
        <v>7.1999999999999998E-3</v>
      </c>
      <c r="K59" s="182">
        <v>4.3E-3</v>
      </c>
    </row>
    <row r="60" spans="1:12" s="185" customFormat="1" ht="44.25" customHeight="1" thickTop="1" thickBot="1">
      <c r="C60" s="180" t="s">
        <v>674</v>
      </c>
      <c r="D60" s="180"/>
      <c r="E60" s="180"/>
      <c r="F60" s="180"/>
      <c r="G60" s="180"/>
      <c r="H60" s="180"/>
      <c r="I60" s="180"/>
      <c r="J60" s="180"/>
      <c r="K60" s="180"/>
      <c r="L60" s="186"/>
    </row>
    <row r="61" spans="1:12" s="179" customFormat="1" ht="24" customHeight="1" thickTop="1">
      <c r="A61" s="179" t="s">
        <v>509</v>
      </c>
      <c r="B61" s="9" t="s">
        <v>660</v>
      </c>
      <c r="C61" s="14" t="s">
        <v>661</v>
      </c>
      <c r="D61" s="182">
        <v>5.2699999999999997E-2</v>
      </c>
      <c r="E61" s="182">
        <v>5.57E-2</v>
      </c>
      <c r="F61" s="182">
        <v>5.4699999999999999E-2</v>
      </c>
      <c r="G61" s="182">
        <v>5.6099999999999997E-2</v>
      </c>
      <c r="H61" s="182">
        <v>5.5100000000000003E-2</v>
      </c>
      <c r="I61" s="182">
        <v>5.0799999999999998E-2</v>
      </c>
      <c r="J61" s="182">
        <v>5.0900000000000001E-2</v>
      </c>
      <c r="K61" s="182">
        <v>4.0800000000000003E-2</v>
      </c>
      <c r="L61" s="181"/>
    </row>
    <row r="62" spans="1:12" s="179" customFormat="1" ht="27" customHeight="1">
      <c r="A62" s="179" t="s">
        <v>509</v>
      </c>
      <c r="B62" s="9" t="s">
        <v>675</v>
      </c>
      <c r="C62" s="14" t="s">
        <v>676</v>
      </c>
      <c r="D62" s="182">
        <v>-2.7000000000000001E-3</v>
      </c>
      <c r="E62" s="182">
        <v>-1.5E-3</v>
      </c>
      <c r="F62" s="182">
        <v>-2.7000000000000001E-3</v>
      </c>
      <c r="G62" s="182">
        <v>-6.3E-3</v>
      </c>
      <c r="H62" s="182">
        <v>-4.7000000000000002E-3</v>
      </c>
      <c r="I62" s="182">
        <v>2.0000000000000001E-4</v>
      </c>
      <c r="J62" s="182">
        <v>-1.9E-3</v>
      </c>
      <c r="K62" s="182">
        <v>-2.3E-3</v>
      </c>
    </row>
    <row r="63" spans="1:12" s="183" customFormat="1" ht="23.25" customHeight="1">
      <c r="A63" s="183" t="s">
        <v>509</v>
      </c>
      <c r="B63" s="11" t="s">
        <v>677</v>
      </c>
      <c r="C63" s="15" t="s">
        <v>678</v>
      </c>
      <c r="D63" s="184">
        <v>-3.3799999999999997E-2</v>
      </c>
      <c r="E63" s="184">
        <v>-3.8199999999999998E-2</v>
      </c>
      <c r="F63" s="184">
        <v>-3.9899999999999998E-2</v>
      </c>
      <c r="G63" s="184">
        <v>-4.0899999999999999E-2</v>
      </c>
      <c r="H63" s="184">
        <v>-4.1300000000000003E-2</v>
      </c>
      <c r="I63" s="184">
        <v>-4.0300000000000002E-2</v>
      </c>
      <c r="J63" s="184">
        <v>-4.1200000000000001E-2</v>
      </c>
      <c r="K63" s="184">
        <v>-3.0599999999999999E-2</v>
      </c>
    </row>
    <row r="64" spans="1:12" s="183" customFormat="1" ht="23.25" customHeight="1">
      <c r="A64" s="183" t="s">
        <v>509</v>
      </c>
      <c r="B64" s="11" t="s">
        <v>679</v>
      </c>
      <c r="C64" s="15" t="s">
        <v>680</v>
      </c>
      <c r="D64" s="184">
        <v>0</v>
      </c>
      <c r="E64" s="184">
        <v>0</v>
      </c>
      <c r="F64" s="184">
        <v>0</v>
      </c>
      <c r="G64" s="184">
        <v>0</v>
      </c>
      <c r="H64" s="184">
        <v>0</v>
      </c>
      <c r="I64" s="184">
        <v>1E-4</v>
      </c>
      <c r="J64" s="184">
        <v>1E-4</v>
      </c>
      <c r="K64" s="184">
        <v>0</v>
      </c>
    </row>
    <row r="65" spans="1:12" s="183" customFormat="1" ht="23.25" customHeight="1">
      <c r="A65" s="183" t="s">
        <v>509</v>
      </c>
      <c r="B65" s="11" t="s">
        <v>681</v>
      </c>
      <c r="C65" s="15" t="s">
        <v>682</v>
      </c>
      <c r="D65" s="184">
        <v>4.0000000000000002E-4</v>
      </c>
      <c r="E65" s="184">
        <v>2.9999999999999997E-4</v>
      </c>
      <c r="F65" s="184">
        <v>-1E-4</v>
      </c>
      <c r="G65" s="184">
        <v>-1E-4</v>
      </c>
      <c r="H65" s="184">
        <v>-2.0000000000000001E-4</v>
      </c>
      <c r="I65" s="184">
        <v>-1E-4</v>
      </c>
      <c r="J65" s="184">
        <v>1E-4</v>
      </c>
      <c r="K65" s="184">
        <v>1E-3</v>
      </c>
    </row>
    <row r="66" spans="1:12" s="183" customFormat="1" ht="44.25" customHeight="1" thickBot="1">
      <c r="B66" s="11"/>
      <c r="C66" s="15" t="s">
        <v>683</v>
      </c>
      <c r="D66" s="184">
        <v>-5.9999999999999995E-4</v>
      </c>
      <c r="E66" s="184">
        <v>-8.0000000000000004E-4</v>
      </c>
      <c r="F66" s="184">
        <v>1E-4</v>
      </c>
      <c r="G66" s="184">
        <v>2.0000000000000001E-4</v>
      </c>
      <c r="H66" s="184">
        <v>5.0000000000000001E-4</v>
      </c>
      <c r="I66" s="184">
        <v>4.0000000000000002E-4</v>
      </c>
      <c r="J66" s="184">
        <v>2.9999999999999997E-4</v>
      </c>
      <c r="K66" s="184">
        <v>2.0000000000000001E-4</v>
      </c>
    </row>
    <row r="67" spans="1:12" s="179" customFormat="1" ht="24.75" customHeight="1" thickTop="1" thickBot="1">
      <c r="A67" s="179" t="s">
        <v>509</v>
      </c>
      <c r="B67" s="9" t="s">
        <v>684</v>
      </c>
      <c r="C67" s="180" t="s">
        <v>685</v>
      </c>
      <c r="D67" s="1205">
        <v>1.55E-2</v>
      </c>
      <c r="E67" s="1205">
        <v>1.4999999999999999E-2</v>
      </c>
      <c r="F67" s="1205">
        <v>1.17E-2</v>
      </c>
      <c r="G67" s="1205">
        <v>8.6E-3</v>
      </c>
      <c r="H67" s="1205">
        <v>8.9999999999999993E-3</v>
      </c>
      <c r="I67" s="1205">
        <v>1.0800000000000001E-2</v>
      </c>
      <c r="J67" s="191">
        <v>8.0000000000000002E-3</v>
      </c>
      <c r="K67" s="191">
        <v>9.1000000000000004E-3</v>
      </c>
      <c r="L67" s="181"/>
    </row>
    <row r="68" spans="1:12" ht="4.5" hidden="1" customHeight="1" thickTop="1">
      <c r="A68" s="714" t="s">
        <v>508</v>
      </c>
      <c r="B68" s="17" t="s">
        <v>508</v>
      </c>
      <c r="C68" s="192"/>
      <c r="D68" s="192"/>
      <c r="E68" s="192"/>
      <c r="F68" s="192"/>
      <c r="G68" s="192"/>
      <c r="H68" s="192"/>
      <c r="I68" s="192"/>
      <c r="J68" s="192"/>
      <c r="K68" s="192"/>
    </row>
    <row r="69" spans="1:12" ht="14.25" thickTop="1" thickBot="1">
      <c r="A69" s="1206"/>
      <c r="B69" s="1206"/>
      <c r="C69" s="482"/>
      <c r="D69" s="482"/>
      <c r="E69" s="482"/>
      <c r="F69" s="482"/>
      <c r="G69" s="482"/>
      <c r="H69" s="482"/>
      <c r="I69" s="482"/>
      <c r="J69" s="482"/>
      <c r="K69" s="482"/>
      <c r="L69" s="483"/>
    </row>
    <row r="70" spans="1:12" ht="23.25" customHeight="1">
      <c r="C70" s="133" t="s">
        <v>421</v>
      </c>
    </row>
    <row r="71" spans="1:12" ht="15">
      <c r="C71" s="133" t="s">
        <v>686</v>
      </c>
    </row>
    <row r="72" spans="1:12" ht="15">
      <c r="C72" s="133" t="s">
        <v>687</v>
      </c>
    </row>
    <row r="73" spans="1:12" ht="15">
      <c r="C73" s="133" t="s">
        <v>424</v>
      </c>
    </row>
    <row r="74" spans="1:12" ht="15">
      <c r="C74" s="133" t="s">
        <v>425</v>
      </c>
    </row>
    <row r="75" spans="1:12" ht="15">
      <c r="C75" s="133" t="s">
        <v>426</v>
      </c>
    </row>
    <row r="76" spans="1:12" ht="15">
      <c r="C76" s="133" t="s">
        <v>688</v>
      </c>
    </row>
    <row r="77" spans="1:12" ht="15">
      <c r="C77" s="133" t="s">
        <v>428</v>
      </c>
    </row>
    <row r="78" spans="1:12" ht="15">
      <c r="C78" s="133" t="s">
        <v>429</v>
      </c>
    </row>
    <row r="79" spans="1:12" ht="15">
      <c r="C79" s="133"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I7" sqref="I7"/>
    </sheetView>
  </sheetViews>
  <sheetFormatPr defaultRowHeight="15"/>
  <cols>
    <col min="1" max="1" width="95.140625" style="831" customWidth="1"/>
    <col min="2" max="8" width="24.42578125" style="94" customWidth="1"/>
    <col min="9" max="9" width="24.42578125" style="958" customWidth="1"/>
    <col min="10" max="10" width="3.7109375" style="94" customWidth="1"/>
    <col min="11" max="12" width="11.140625" style="983" bestFit="1" customWidth="1"/>
    <col min="13" max="256" width="11.42578125" style="983" customWidth="1"/>
    <col min="257" max="257" width="95.140625" style="983" customWidth="1"/>
    <col min="258" max="265" width="24.42578125" style="983" customWidth="1"/>
    <col min="266" max="266" width="3.7109375" style="983" customWidth="1"/>
    <col min="267" max="268" width="11.140625" style="983" bestFit="1" customWidth="1"/>
    <col min="269" max="512" width="11.42578125" style="983" customWidth="1"/>
    <col min="513" max="513" width="95.140625" style="983" customWidth="1"/>
    <col min="514" max="521" width="24.42578125" style="983" customWidth="1"/>
    <col min="522" max="522" width="3.7109375" style="983" customWidth="1"/>
    <col min="523" max="524" width="11.140625" style="983" bestFit="1" customWidth="1"/>
    <col min="525" max="768" width="11.42578125" style="983" customWidth="1"/>
    <col min="769" max="769" width="95.140625" style="983" customWidth="1"/>
    <col min="770" max="777" width="24.42578125" style="983" customWidth="1"/>
    <col min="778" max="778" width="3.7109375" style="983" customWidth="1"/>
    <col min="779" max="780" width="11.140625" style="983" bestFit="1" customWidth="1"/>
    <col min="781" max="1024" width="11.42578125" style="983" customWidth="1"/>
    <col min="1025" max="1025" width="95.140625" style="983" customWidth="1"/>
    <col min="1026" max="1033" width="24.42578125" style="983" customWidth="1"/>
    <col min="1034" max="1034" width="3.7109375" style="983" customWidth="1"/>
    <col min="1035" max="1036" width="11.140625" style="983" bestFit="1" customWidth="1"/>
    <col min="1037" max="1280" width="11.42578125" style="983" customWidth="1"/>
    <col min="1281" max="1281" width="95.140625" style="983" customWidth="1"/>
    <col min="1282" max="1289" width="24.42578125" style="983" customWidth="1"/>
    <col min="1290" max="1290" width="3.7109375" style="983" customWidth="1"/>
    <col min="1291" max="1292" width="11.140625" style="983" bestFit="1" customWidth="1"/>
    <col min="1293" max="1536" width="11.42578125" style="983" customWidth="1"/>
    <col min="1537" max="1537" width="95.140625" style="983" customWidth="1"/>
    <col min="1538" max="1545" width="24.42578125" style="983" customWidth="1"/>
    <col min="1546" max="1546" width="3.7109375" style="983" customWidth="1"/>
    <col min="1547" max="1548" width="11.140625" style="983" bestFit="1" customWidth="1"/>
    <col min="1549" max="1792" width="11.42578125" style="983" customWidth="1"/>
    <col min="1793" max="1793" width="95.140625" style="983" customWidth="1"/>
    <col min="1794" max="1801" width="24.42578125" style="983" customWidth="1"/>
    <col min="1802" max="1802" width="3.7109375" style="983" customWidth="1"/>
    <col min="1803" max="1804" width="11.140625" style="983" bestFit="1" customWidth="1"/>
    <col min="1805" max="2048" width="11.42578125" style="983" customWidth="1"/>
    <col min="2049" max="2049" width="95.140625" style="983" customWidth="1"/>
    <col min="2050" max="2057" width="24.42578125" style="983" customWidth="1"/>
    <col min="2058" max="2058" width="3.7109375" style="983" customWidth="1"/>
    <col min="2059" max="2060" width="11.140625" style="983" bestFit="1" customWidth="1"/>
    <col min="2061" max="2304" width="11.42578125" style="983" customWidth="1"/>
    <col min="2305" max="2305" width="95.140625" style="983" customWidth="1"/>
    <col min="2306" max="2313" width="24.42578125" style="983" customWidth="1"/>
    <col min="2314" max="2314" width="3.7109375" style="983" customWidth="1"/>
    <col min="2315" max="2316" width="11.140625" style="983" bestFit="1" customWidth="1"/>
    <col min="2317" max="2560" width="11.42578125" style="983" customWidth="1"/>
    <col min="2561" max="2561" width="95.140625" style="983" customWidth="1"/>
    <col min="2562" max="2569" width="24.42578125" style="983" customWidth="1"/>
    <col min="2570" max="2570" width="3.7109375" style="983" customWidth="1"/>
    <col min="2571" max="2572" width="11.140625" style="983" bestFit="1" customWidth="1"/>
    <col min="2573" max="2816" width="11.42578125" style="983" customWidth="1"/>
    <col min="2817" max="2817" width="95.140625" style="983" customWidth="1"/>
    <col min="2818" max="2825" width="24.42578125" style="983" customWidth="1"/>
    <col min="2826" max="2826" width="3.7109375" style="983" customWidth="1"/>
    <col min="2827" max="2828" width="11.140625" style="983" bestFit="1" customWidth="1"/>
    <col min="2829" max="3072" width="11.42578125" style="983" customWidth="1"/>
    <col min="3073" max="3073" width="95.140625" style="983" customWidth="1"/>
    <col min="3074" max="3081" width="24.42578125" style="983" customWidth="1"/>
    <col min="3082" max="3082" width="3.7109375" style="983" customWidth="1"/>
    <col min="3083" max="3084" width="11.140625" style="983" bestFit="1" customWidth="1"/>
    <col min="3085" max="3328" width="11.42578125" style="983" customWidth="1"/>
    <col min="3329" max="3329" width="95.140625" style="983" customWidth="1"/>
    <col min="3330" max="3337" width="24.42578125" style="983" customWidth="1"/>
    <col min="3338" max="3338" width="3.7109375" style="983" customWidth="1"/>
    <col min="3339" max="3340" width="11.140625" style="983" bestFit="1" customWidth="1"/>
    <col min="3341" max="3584" width="11.42578125" style="983" customWidth="1"/>
    <col min="3585" max="3585" width="95.140625" style="983" customWidth="1"/>
    <col min="3586" max="3593" width="24.42578125" style="983" customWidth="1"/>
    <col min="3594" max="3594" width="3.7109375" style="983" customWidth="1"/>
    <col min="3595" max="3596" width="11.140625" style="983" bestFit="1" customWidth="1"/>
    <col min="3597" max="3840" width="11.42578125" style="983" customWidth="1"/>
    <col min="3841" max="3841" width="95.140625" style="983" customWidth="1"/>
    <col min="3842" max="3849" width="24.42578125" style="983" customWidth="1"/>
    <col min="3850" max="3850" width="3.7109375" style="983" customWidth="1"/>
    <col min="3851" max="3852" width="11.140625" style="983" bestFit="1" customWidth="1"/>
    <col min="3853" max="4096" width="11.42578125" style="983" customWidth="1"/>
    <col min="4097" max="4097" width="95.140625" style="983" customWidth="1"/>
    <col min="4098" max="4105" width="24.42578125" style="983" customWidth="1"/>
    <col min="4106" max="4106" width="3.7109375" style="983" customWidth="1"/>
    <col min="4107" max="4108" width="11.140625" style="983" bestFit="1" customWidth="1"/>
    <col min="4109" max="4352" width="11.42578125" style="983" customWidth="1"/>
    <col min="4353" max="4353" width="95.140625" style="983" customWidth="1"/>
    <col min="4354" max="4361" width="24.42578125" style="983" customWidth="1"/>
    <col min="4362" max="4362" width="3.7109375" style="983" customWidth="1"/>
    <col min="4363" max="4364" width="11.140625" style="983" bestFit="1" customWidth="1"/>
    <col min="4365" max="4608" width="11.42578125" style="983" customWidth="1"/>
    <col min="4609" max="4609" width="95.140625" style="983" customWidth="1"/>
    <col min="4610" max="4617" width="24.42578125" style="983" customWidth="1"/>
    <col min="4618" max="4618" width="3.7109375" style="983" customWidth="1"/>
    <col min="4619" max="4620" width="11.140625" style="983" bestFit="1" customWidth="1"/>
    <col min="4621" max="4864" width="11.42578125" style="983" customWidth="1"/>
    <col min="4865" max="4865" width="95.140625" style="983" customWidth="1"/>
    <col min="4866" max="4873" width="24.42578125" style="983" customWidth="1"/>
    <col min="4874" max="4874" width="3.7109375" style="983" customWidth="1"/>
    <col min="4875" max="4876" width="11.140625" style="983" bestFit="1" customWidth="1"/>
    <col min="4877" max="5120" width="11.42578125" style="983" customWidth="1"/>
    <col min="5121" max="5121" width="95.140625" style="983" customWidth="1"/>
    <col min="5122" max="5129" width="24.42578125" style="983" customWidth="1"/>
    <col min="5130" max="5130" width="3.7109375" style="983" customWidth="1"/>
    <col min="5131" max="5132" width="11.140625" style="983" bestFit="1" customWidth="1"/>
    <col min="5133" max="5376" width="11.42578125" style="983" customWidth="1"/>
    <col min="5377" max="5377" width="95.140625" style="983" customWidth="1"/>
    <col min="5378" max="5385" width="24.42578125" style="983" customWidth="1"/>
    <col min="5386" max="5386" width="3.7109375" style="983" customWidth="1"/>
    <col min="5387" max="5388" width="11.140625" style="983" bestFit="1" customWidth="1"/>
    <col min="5389" max="5632" width="11.42578125" style="983" customWidth="1"/>
    <col min="5633" max="5633" width="95.140625" style="983" customWidth="1"/>
    <col min="5634" max="5641" width="24.42578125" style="983" customWidth="1"/>
    <col min="5642" max="5642" width="3.7109375" style="983" customWidth="1"/>
    <col min="5643" max="5644" width="11.140625" style="983" bestFit="1" customWidth="1"/>
    <col min="5645" max="5888" width="11.42578125" style="983" customWidth="1"/>
    <col min="5889" max="5889" width="95.140625" style="983" customWidth="1"/>
    <col min="5890" max="5897" width="24.42578125" style="983" customWidth="1"/>
    <col min="5898" max="5898" width="3.7109375" style="983" customWidth="1"/>
    <col min="5899" max="5900" width="11.140625" style="983" bestFit="1" customWidth="1"/>
    <col min="5901" max="6144" width="11.42578125" style="983" customWidth="1"/>
    <col min="6145" max="6145" width="95.140625" style="983" customWidth="1"/>
    <col min="6146" max="6153" width="24.42578125" style="983" customWidth="1"/>
    <col min="6154" max="6154" width="3.7109375" style="983" customWidth="1"/>
    <col min="6155" max="6156" width="11.140625" style="983" bestFit="1" customWidth="1"/>
    <col min="6157" max="6400" width="11.42578125" style="983" customWidth="1"/>
    <col min="6401" max="6401" width="95.140625" style="983" customWidth="1"/>
    <col min="6402" max="6409" width="24.42578125" style="983" customWidth="1"/>
    <col min="6410" max="6410" width="3.7109375" style="983" customWidth="1"/>
    <col min="6411" max="6412" width="11.140625" style="983" bestFit="1" customWidth="1"/>
    <col min="6413" max="6656" width="11.42578125" style="983" customWidth="1"/>
    <col min="6657" max="6657" width="95.140625" style="983" customWidth="1"/>
    <col min="6658" max="6665" width="24.42578125" style="983" customWidth="1"/>
    <col min="6666" max="6666" width="3.7109375" style="983" customWidth="1"/>
    <col min="6667" max="6668" width="11.140625" style="983" bestFit="1" customWidth="1"/>
    <col min="6669" max="6912" width="11.42578125" style="983" customWidth="1"/>
    <col min="6913" max="6913" width="95.140625" style="983" customWidth="1"/>
    <col min="6914" max="6921" width="24.42578125" style="983" customWidth="1"/>
    <col min="6922" max="6922" width="3.7109375" style="983" customWidth="1"/>
    <col min="6923" max="6924" width="11.140625" style="983" bestFit="1" customWidth="1"/>
    <col min="6925" max="7168" width="11.42578125" style="983" customWidth="1"/>
    <col min="7169" max="7169" width="95.140625" style="983" customWidth="1"/>
    <col min="7170" max="7177" width="24.42578125" style="983" customWidth="1"/>
    <col min="7178" max="7178" width="3.7109375" style="983" customWidth="1"/>
    <col min="7179" max="7180" width="11.140625" style="983" bestFit="1" customWidth="1"/>
    <col min="7181" max="7424" width="11.42578125" style="983" customWidth="1"/>
    <col min="7425" max="7425" width="95.140625" style="983" customWidth="1"/>
    <col min="7426" max="7433" width="24.42578125" style="983" customWidth="1"/>
    <col min="7434" max="7434" width="3.7109375" style="983" customWidth="1"/>
    <col min="7435" max="7436" width="11.140625" style="983" bestFit="1" customWidth="1"/>
    <col min="7437" max="7680" width="11.42578125" style="983" customWidth="1"/>
    <col min="7681" max="7681" width="95.140625" style="983" customWidth="1"/>
    <col min="7682" max="7689" width="24.42578125" style="983" customWidth="1"/>
    <col min="7690" max="7690" width="3.7109375" style="983" customWidth="1"/>
    <col min="7691" max="7692" width="11.140625" style="983" bestFit="1" customWidth="1"/>
    <col min="7693" max="7936" width="11.42578125" style="983" customWidth="1"/>
    <col min="7937" max="7937" width="95.140625" style="983" customWidth="1"/>
    <col min="7938" max="7945" width="24.42578125" style="983" customWidth="1"/>
    <col min="7946" max="7946" width="3.7109375" style="983" customWidth="1"/>
    <col min="7947" max="7948" width="11.140625" style="983" bestFit="1" customWidth="1"/>
    <col min="7949" max="8192" width="11.42578125" style="983" customWidth="1"/>
    <col min="8193" max="8193" width="95.140625" style="983" customWidth="1"/>
    <col min="8194" max="8201" width="24.42578125" style="983" customWidth="1"/>
    <col min="8202" max="8202" width="3.7109375" style="983" customWidth="1"/>
    <col min="8203" max="8204" width="11.140625" style="983" bestFit="1" customWidth="1"/>
    <col min="8205" max="8448" width="11.42578125" style="983" customWidth="1"/>
    <col min="8449" max="8449" width="95.140625" style="983" customWidth="1"/>
    <col min="8450" max="8457" width="24.42578125" style="983" customWidth="1"/>
    <col min="8458" max="8458" width="3.7109375" style="983" customWidth="1"/>
    <col min="8459" max="8460" width="11.140625" style="983" bestFit="1" customWidth="1"/>
    <col min="8461" max="8704" width="11.42578125" style="983" customWidth="1"/>
    <col min="8705" max="8705" width="95.140625" style="983" customWidth="1"/>
    <col min="8706" max="8713" width="24.42578125" style="983" customWidth="1"/>
    <col min="8714" max="8714" width="3.7109375" style="983" customWidth="1"/>
    <col min="8715" max="8716" width="11.140625" style="983" bestFit="1" customWidth="1"/>
    <col min="8717" max="8960" width="11.42578125" style="983" customWidth="1"/>
    <col min="8961" max="8961" width="95.140625" style="983" customWidth="1"/>
    <col min="8962" max="8969" width="24.42578125" style="983" customWidth="1"/>
    <col min="8970" max="8970" width="3.7109375" style="983" customWidth="1"/>
    <col min="8971" max="8972" width="11.140625" style="983" bestFit="1" customWidth="1"/>
    <col min="8973" max="9216" width="11.42578125" style="983" customWidth="1"/>
    <col min="9217" max="9217" width="95.140625" style="983" customWidth="1"/>
    <col min="9218" max="9225" width="24.42578125" style="983" customWidth="1"/>
    <col min="9226" max="9226" width="3.7109375" style="983" customWidth="1"/>
    <col min="9227" max="9228" width="11.140625" style="983" bestFit="1" customWidth="1"/>
    <col min="9229" max="9472" width="11.42578125" style="983" customWidth="1"/>
    <col min="9473" max="9473" width="95.140625" style="983" customWidth="1"/>
    <col min="9474" max="9481" width="24.42578125" style="983" customWidth="1"/>
    <col min="9482" max="9482" width="3.7109375" style="983" customWidth="1"/>
    <col min="9483" max="9484" width="11.140625" style="983" bestFit="1" customWidth="1"/>
    <col min="9485" max="9728" width="11.42578125" style="983" customWidth="1"/>
    <col min="9729" max="9729" width="95.140625" style="983" customWidth="1"/>
    <col min="9730" max="9737" width="24.42578125" style="983" customWidth="1"/>
    <col min="9738" max="9738" width="3.7109375" style="983" customWidth="1"/>
    <col min="9739" max="9740" width="11.140625" style="983" bestFit="1" customWidth="1"/>
    <col min="9741" max="9984" width="11.42578125" style="983" customWidth="1"/>
    <col min="9985" max="9985" width="95.140625" style="983" customWidth="1"/>
    <col min="9986" max="9993" width="24.42578125" style="983" customWidth="1"/>
    <col min="9994" max="9994" width="3.7109375" style="983" customWidth="1"/>
    <col min="9995" max="9996" width="11.140625" style="983" bestFit="1" customWidth="1"/>
    <col min="9997" max="10240" width="11.42578125" style="983" customWidth="1"/>
    <col min="10241" max="10241" width="95.140625" style="983" customWidth="1"/>
    <col min="10242" max="10249" width="24.42578125" style="983" customWidth="1"/>
    <col min="10250" max="10250" width="3.7109375" style="983" customWidth="1"/>
    <col min="10251" max="10252" width="11.140625" style="983" bestFit="1" customWidth="1"/>
    <col min="10253" max="10496" width="11.42578125" style="983" customWidth="1"/>
    <col min="10497" max="10497" width="95.140625" style="983" customWidth="1"/>
    <col min="10498" max="10505" width="24.42578125" style="983" customWidth="1"/>
    <col min="10506" max="10506" width="3.7109375" style="983" customWidth="1"/>
    <col min="10507" max="10508" width="11.140625" style="983" bestFit="1" customWidth="1"/>
    <col min="10509" max="10752" width="11.42578125" style="983" customWidth="1"/>
    <col min="10753" max="10753" width="95.140625" style="983" customWidth="1"/>
    <col min="10754" max="10761" width="24.42578125" style="983" customWidth="1"/>
    <col min="10762" max="10762" width="3.7109375" style="983" customWidth="1"/>
    <col min="10763" max="10764" width="11.140625" style="983" bestFit="1" customWidth="1"/>
    <col min="10765" max="11008" width="11.42578125" style="983" customWidth="1"/>
    <col min="11009" max="11009" width="95.140625" style="983" customWidth="1"/>
    <col min="11010" max="11017" width="24.42578125" style="983" customWidth="1"/>
    <col min="11018" max="11018" width="3.7109375" style="983" customWidth="1"/>
    <col min="11019" max="11020" width="11.140625" style="983" bestFit="1" customWidth="1"/>
    <col min="11021" max="11264" width="11.42578125" style="983" customWidth="1"/>
    <col min="11265" max="11265" width="95.140625" style="983" customWidth="1"/>
    <col min="11266" max="11273" width="24.42578125" style="983" customWidth="1"/>
    <col min="11274" max="11274" width="3.7109375" style="983" customWidth="1"/>
    <col min="11275" max="11276" width="11.140625" style="983" bestFit="1" customWidth="1"/>
    <col min="11277" max="11520" width="11.42578125" style="983" customWidth="1"/>
    <col min="11521" max="11521" width="95.140625" style="983" customWidth="1"/>
    <col min="11522" max="11529" width="24.42578125" style="983" customWidth="1"/>
    <col min="11530" max="11530" width="3.7109375" style="983" customWidth="1"/>
    <col min="11531" max="11532" width="11.140625" style="983" bestFit="1" customWidth="1"/>
    <col min="11533" max="11776" width="11.42578125" style="983" customWidth="1"/>
    <col min="11777" max="11777" width="95.140625" style="983" customWidth="1"/>
    <col min="11778" max="11785" width="24.42578125" style="983" customWidth="1"/>
    <col min="11786" max="11786" width="3.7109375" style="983" customWidth="1"/>
    <col min="11787" max="11788" width="11.140625" style="983" bestFit="1" customWidth="1"/>
    <col min="11789" max="12032" width="11.42578125" style="983" customWidth="1"/>
    <col min="12033" max="12033" width="95.140625" style="983" customWidth="1"/>
    <col min="12034" max="12041" width="24.42578125" style="983" customWidth="1"/>
    <col min="12042" max="12042" width="3.7109375" style="983" customWidth="1"/>
    <col min="12043" max="12044" width="11.140625" style="983" bestFit="1" customWidth="1"/>
    <col min="12045" max="12288" width="11.42578125" style="983" customWidth="1"/>
    <col min="12289" max="12289" width="95.140625" style="983" customWidth="1"/>
    <col min="12290" max="12297" width="24.42578125" style="983" customWidth="1"/>
    <col min="12298" max="12298" width="3.7109375" style="983" customWidth="1"/>
    <col min="12299" max="12300" width="11.140625" style="983" bestFit="1" customWidth="1"/>
    <col min="12301" max="12544" width="11.42578125" style="983" customWidth="1"/>
    <col min="12545" max="12545" width="95.140625" style="983" customWidth="1"/>
    <col min="12546" max="12553" width="24.42578125" style="983" customWidth="1"/>
    <col min="12554" max="12554" width="3.7109375" style="983" customWidth="1"/>
    <col min="12555" max="12556" width="11.140625" style="983" bestFit="1" customWidth="1"/>
    <col min="12557" max="12800" width="11.42578125" style="983" customWidth="1"/>
    <col min="12801" max="12801" width="95.140625" style="983" customWidth="1"/>
    <col min="12802" max="12809" width="24.42578125" style="983" customWidth="1"/>
    <col min="12810" max="12810" width="3.7109375" style="983" customWidth="1"/>
    <col min="12811" max="12812" width="11.140625" style="983" bestFit="1" customWidth="1"/>
    <col min="12813" max="13056" width="11.42578125" style="983" customWidth="1"/>
    <col min="13057" max="13057" width="95.140625" style="983" customWidth="1"/>
    <col min="13058" max="13065" width="24.42578125" style="983" customWidth="1"/>
    <col min="13066" max="13066" width="3.7109375" style="983" customWidth="1"/>
    <col min="13067" max="13068" width="11.140625" style="983" bestFit="1" customWidth="1"/>
    <col min="13069" max="13312" width="11.42578125" style="983" customWidth="1"/>
    <col min="13313" max="13313" width="95.140625" style="983" customWidth="1"/>
    <col min="13314" max="13321" width="24.42578125" style="983" customWidth="1"/>
    <col min="13322" max="13322" width="3.7109375" style="983" customWidth="1"/>
    <col min="13323" max="13324" width="11.140625" style="983" bestFit="1" customWidth="1"/>
    <col min="13325" max="13568" width="11.42578125" style="983" customWidth="1"/>
    <col min="13569" max="13569" width="95.140625" style="983" customWidth="1"/>
    <col min="13570" max="13577" width="24.42578125" style="983" customWidth="1"/>
    <col min="13578" max="13578" width="3.7109375" style="983" customWidth="1"/>
    <col min="13579" max="13580" width="11.140625" style="983" bestFit="1" customWidth="1"/>
    <col min="13581" max="13824" width="11.42578125" style="983" customWidth="1"/>
    <col min="13825" max="13825" width="95.140625" style="983" customWidth="1"/>
    <col min="13826" max="13833" width="24.42578125" style="983" customWidth="1"/>
    <col min="13834" max="13834" width="3.7109375" style="983" customWidth="1"/>
    <col min="13835" max="13836" width="11.140625" style="983" bestFit="1" customWidth="1"/>
    <col min="13837" max="14080" width="11.42578125" style="983" customWidth="1"/>
    <col min="14081" max="14081" width="95.140625" style="983" customWidth="1"/>
    <col min="14082" max="14089" width="24.42578125" style="983" customWidth="1"/>
    <col min="14090" max="14090" width="3.7109375" style="983" customWidth="1"/>
    <col min="14091" max="14092" width="11.140625" style="983" bestFit="1" customWidth="1"/>
    <col min="14093" max="14336" width="11.42578125" style="983" customWidth="1"/>
    <col min="14337" max="14337" width="95.140625" style="983" customWidth="1"/>
    <col min="14338" max="14345" width="24.42578125" style="983" customWidth="1"/>
    <col min="14346" max="14346" width="3.7109375" style="983" customWidth="1"/>
    <col min="14347" max="14348" width="11.140625" style="983" bestFit="1" customWidth="1"/>
    <col min="14349" max="14592" width="11.42578125" style="983" customWidth="1"/>
    <col min="14593" max="14593" width="95.140625" style="983" customWidth="1"/>
    <col min="14594" max="14601" width="24.42578125" style="983" customWidth="1"/>
    <col min="14602" max="14602" width="3.7109375" style="983" customWidth="1"/>
    <col min="14603" max="14604" width="11.140625" style="983" bestFit="1" customWidth="1"/>
    <col min="14605" max="14848" width="11.42578125" style="983" customWidth="1"/>
    <col min="14849" max="14849" width="95.140625" style="983" customWidth="1"/>
    <col min="14850" max="14857" width="24.42578125" style="983" customWidth="1"/>
    <col min="14858" max="14858" width="3.7109375" style="983" customWidth="1"/>
    <col min="14859" max="14860" width="11.140625" style="983" bestFit="1" customWidth="1"/>
    <col min="14861" max="15104" width="11.42578125" style="983" customWidth="1"/>
    <col min="15105" max="15105" width="95.140625" style="983" customWidth="1"/>
    <col min="15106" max="15113" width="24.42578125" style="983" customWidth="1"/>
    <col min="15114" max="15114" width="3.7109375" style="983" customWidth="1"/>
    <col min="15115" max="15116" width="11.140625" style="983" bestFit="1" customWidth="1"/>
    <col min="15117" max="15360" width="11.42578125" style="983" customWidth="1"/>
    <col min="15361" max="15361" width="95.140625" style="983" customWidth="1"/>
    <col min="15362" max="15369" width="24.42578125" style="983" customWidth="1"/>
    <col min="15370" max="15370" width="3.7109375" style="983" customWidth="1"/>
    <col min="15371" max="15372" width="11.140625" style="983" bestFit="1" customWidth="1"/>
    <col min="15373" max="15616" width="11.42578125" style="983" customWidth="1"/>
    <col min="15617" max="15617" width="95.140625" style="983" customWidth="1"/>
    <col min="15618" max="15625" width="24.42578125" style="983" customWidth="1"/>
    <col min="15626" max="15626" width="3.7109375" style="983" customWidth="1"/>
    <col min="15627" max="15628" width="11.140625" style="983" bestFit="1" customWidth="1"/>
    <col min="15629" max="15872" width="11.42578125" style="983" customWidth="1"/>
    <col min="15873" max="15873" width="95.140625" style="983" customWidth="1"/>
    <col min="15874" max="15881" width="24.42578125" style="983" customWidth="1"/>
    <col min="15882" max="15882" width="3.7109375" style="983" customWidth="1"/>
    <col min="15883" max="15884" width="11.140625" style="983" bestFit="1" customWidth="1"/>
    <col min="15885" max="16128" width="11.42578125" style="983" customWidth="1"/>
    <col min="16129" max="16129" width="95.140625" style="983" customWidth="1"/>
    <col min="16130" max="16137" width="24.42578125" style="983" customWidth="1"/>
    <col min="16138" max="16138" width="3.7109375" style="983" customWidth="1"/>
    <col min="16139" max="16140" width="11.140625" style="983" bestFit="1" customWidth="1"/>
    <col min="16141" max="16384" width="11.42578125" style="983" customWidth="1"/>
  </cols>
  <sheetData>
    <row r="1" spans="1:10" ht="20.25" hidden="1">
      <c r="A1" s="946"/>
      <c r="B1" s="951"/>
      <c r="C1" s="951"/>
      <c r="D1" s="951"/>
      <c r="E1" s="951"/>
      <c r="F1" s="951"/>
      <c r="G1" s="951"/>
      <c r="H1" s="951"/>
      <c r="I1" s="952"/>
      <c r="J1" s="983"/>
    </row>
    <row r="2" spans="1:10" ht="51" customHeight="1">
      <c r="A2" s="1087" t="s">
        <v>1426</v>
      </c>
      <c r="B2" s="1087"/>
      <c r="C2" s="1087"/>
      <c r="D2" s="1087"/>
      <c r="E2" s="1087"/>
      <c r="F2" s="1087"/>
      <c r="G2" s="1087"/>
      <c r="H2" s="1087"/>
      <c r="I2" s="1087"/>
      <c r="J2" s="983"/>
    </row>
    <row r="3" spans="1:10" ht="42" customHeight="1">
      <c r="A3" s="1087" t="s">
        <v>689</v>
      </c>
      <c r="B3" s="1087"/>
      <c r="C3" s="1087"/>
      <c r="D3" s="1087"/>
      <c r="E3" s="1087"/>
      <c r="F3" s="1087"/>
      <c r="G3" s="1087"/>
      <c r="H3" s="1087"/>
      <c r="I3" s="1087"/>
      <c r="J3" s="983"/>
    </row>
    <row r="4" spans="1:10" ht="33.75" customHeight="1">
      <c r="A4" s="1087" t="s">
        <v>1509</v>
      </c>
      <c r="B4" s="1087"/>
      <c r="C4" s="1087"/>
      <c r="D4" s="1087"/>
      <c r="E4" s="1087"/>
      <c r="F4" s="1087"/>
      <c r="G4" s="1087"/>
      <c r="H4" s="1087"/>
      <c r="I4" s="1087"/>
      <c r="J4" s="983"/>
    </row>
    <row r="5" spans="1:10" s="151" customFormat="1" ht="41.25" customHeight="1">
      <c r="A5" s="1088" t="s">
        <v>1351</v>
      </c>
      <c r="B5" s="1088"/>
      <c r="C5" s="1088"/>
      <c r="D5" s="1088"/>
      <c r="E5" s="1088"/>
      <c r="F5" s="1088"/>
      <c r="G5" s="1088"/>
      <c r="H5" s="1088"/>
      <c r="I5" s="1088"/>
    </row>
    <row r="6" spans="1:10" s="536" customFormat="1" ht="6" customHeight="1">
      <c r="A6" s="947"/>
      <c r="B6" s="953"/>
      <c r="C6" s="953"/>
      <c r="D6" s="953"/>
      <c r="E6" s="953"/>
      <c r="F6" s="953"/>
      <c r="G6" s="953"/>
      <c r="H6" s="953"/>
      <c r="I6" s="953"/>
    </row>
    <row r="7" spans="1:10" ht="16.5" customHeight="1" thickBot="1">
      <c r="A7" s="74"/>
      <c r="B7" s="954"/>
      <c r="C7" s="954"/>
      <c r="D7" s="954"/>
      <c r="E7" s="954"/>
      <c r="F7" s="954"/>
      <c r="G7" s="954"/>
      <c r="H7" s="954"/>
      <c r="I7" s="955"/>
      <c r="J7" s="983"/>
    </row>
    <row r="8" spans="1:10" s="43" customFormat="1" ht="49.5" customHeight="1" thickTop="1" thickBot="1">
      <c r="A8" s="832"/>
      <c r="B8" s="864" t="s">
        <v>1427</v>
      </c>
      <c r="C8" s="864" t="s">
        <v>1431</v>
      </c>
      <c r="D8" s="864" t="s">
        <v>1430</v>
      </c>
      <c r="E8" s="864" t="s">
        <v>1428</v>
      </c>
      <c r="F8" s="864" t="s">
        <v>1432</v>
      </c>
      <c r="G8" s="864" t="s">
        <v>1429</v>
      </c>
      <c r="H8" s="864" t="s">
        <v>1433</v>
      </c>
      <c r="I8" s="1137" t="s">
        <v>1526</v>
      </c>
    </row>
    <row r="9" spans="1:10" s="537" customFormat="1" ht="39.75" customHeight="1" thickTop="1" thickBot="1">
      <c r="A9" s="300" t="s">
        <v>690</v>
      </c>
      <c r="B9" s="1207">
        <v>0.5252</v>
      </c>
      <c r="C9" s="1207">
        <v>0.2135</v>
      </c>
      <c r="D9" s="1207">
        <v>0.91210000000000002</v>
      </c>
      <c r="E9" s="1207">
        <v>0.60680000000000001</v>
      </c>
      <c r="F9" s="1207">
        <v>0.13350000000000001</v>
      </c>
      <c r="G9" s="1207">
        <v>0.33910000000000001</v>
      </c>
      <c r="H9" s="1207">
        <v>0.22120000000000001</v>
      </c>
      <c r="I9" s="1207">
        <v>0.47420000000000001</v>
      </c>
    </row>
    <row r="10" spans="1:10" s="538" customFormat="1" ht="39.75" customHeight="1" thickTop="1">
      <c r="A10" s="211" t="s">
        <v>691</v>
      </c>
      <c r="B10" s="1208">
        <v>451487173.60000002</v>
      </c>
      <c r="C10" s="1208">
        <v>150350605.81999999</v>
      </c>
      <c r="D10" s="1208">
        <v>50386787.780000001</v>
      </c>
      <c r="E10" s="1208">
        <v>32264107.829999998</v>
      </c>
      <c r="F10" s="1208">
        <v>9694230.5999999996</v>
      </c>
      <c r="G10" s="1208">
        <v>4592226.37</v>
      </c>
      <c r="H10" s="1208">
        <v>78013150.189999998</v>
      </c>
      <c r="I10" s="1209">
        <v>776788282.19000006</v>
      </c>
    </row>
    <row r="11" spans="1:10" s="538" customFormat="1" ht="39.75" customHeight="1">
      <c r="A11" s="211" t="s">
        <v>692</v>
      </c>
      <c r="B11" s="1208">
        <v>0</v>
      </c>
      <c r="C11" s="1208">
        <v>0</v>
      </c>
      <c r="D11" s="1208">
        <v>0</v>
      </c>
      <c r="E11" s="1208">
        <v>0</v>
      </c>
      <c r="F11" s="1208">
        <v>0</v>
      </c>
      <c r="G11" s="1208">
        <v>0</v>
      </c>
      <c r="H11" s="1208">
        <v>0</v>
      </c>
      <c r="I11" s="1209">
        <v>0</v>
      </c>
    </row>
    <row r="12" spans="1:10" s="538" customFormat="1" ht="39.75" customHeight="1">
      <c r="A12" s="211" t="s">
        <v>693</v>
      </c>
      <c r="B12" s="1208">
        <v>9786276.8800000008</v>
      </c>
      <c r="C12" s="1208">
        <v>22955921.969999999</v>
      </c>
      <c r="D12" s="1208">
        <v>101774066.67</v>
      </c>
      <c r="E12" s="1208">
        <v>5148535.57</v>
      </c>
      <c r="F12" s="1208">
        <v>4148879.27</v>
      </c>
      <c r="G12" s="1208">
        <v>992459.99</v>
      </c>
      <c r="H12" s="1208">
        <v>980566.79</v>
      </c>
      <c r="I12" s="1209">
        <v>145786707.13999999</v>
      </c>
    </row>
    <row r="13" spans="1:10" s="538" customFormat="1" ht="39.75" customHeight="1">
      <c r="A13" s="211" t="s">
        <v>694</v>
      </c>
      <c r="B13" s="1208">
        <v>1080960671.3499999</v>
      </c>
      <c r="C13" s="1208">
        <v>312525515.64999998</v>
      </c>
      <c r="D13" s="1208">
        <v>114863043.45</v>
      </c>
      <c r="E13" s="1208">
        <v>87275756.260000005</v>
      </c>
      <c r="F13" s="1208">
        <v>50151377.090000004</v>
      </c>
      <c r="G13" s="1208">
        <v>32189517.18</v>
      </c>
      <c r="H13" s="1208">
        <v>25705206.649999999</v>
      </c>
      <c r="I13" s="1209">
        <v>1703671087.6300001</v>
      </c>
    </row>
    <row r="14" spans="1:10" s="538" customFormat="1" ht="39.75" customHeight="1">
      <c r="A14" s="211" t="s">
        <v>695</v>
      </c>
      <c r="B14" s="1208">
        <v>105970419.73999999</v>
      </c>
      <c r="C14" s="1208">
        <v>0</v>
      </c>
      <c r="D14" s="1208">
        <v>0</v>
      </c>
      <c r="E14" s="1234">
        <v>0</v>
      </c>
      <c r="F14" s="1208">
        <v>0</v>
      </c>
      <c r="G14" s="1208">
        <v>0</v>
      </c>
      <c r="H14" s="1208">
        <v>0</v>
      </c>
      <c r="I14" s="1209">
        <v>105970419.73999999</v>
      </c>
    </row>
    <row r="15" spans="1:10" s="538" customFormat="1" ht="39.75" customHeight="1" thickBot="1">
      <c r="A15" s="211" t="s">
        <v>696</v>
      </c>
      <c r="B15" s="1208">
        <v>545625471.24000001</v>
      </c>
      <c r="C15" s="1208">
        <v>227675549.63</v>
      </c>
      <c r="D15" s="1208">
        <v>59012399.170000002</v>
      </c>
      <c r="E15" s="1208">
        <v>44898150.5</v>
      </c>
      <c r="F15" s="1208">
        <v>26229795.850000001</v>
      </c>
      <c r="G15" s="1208">
        <v>11339400.35</v>
      </c>
      <c r="H15" s="1208">
        <v>20616344.73</v>
      </c>
      <c r="I15" s="1209">
        <v>935397111.47000003</v>
      </c>
    </row>
    <row r="16" spans="1:10" s="538" customFormat="1" ht="39.75" customHeight="1" thickTop="1" thickBot="1">
      <c r="A16" s="890" t="s">
        <v>697</v>
      </c>
      <c r="B16" s="1210">
        <v>2193830012.8099999</v>
      </c>
      <c r="C16" s="1210">
        <v>713507593.07000005</v>
      </c>
      <c r="D16" s="1210">
        <v>326036297.06999999</v>
      </c>
      <c r="E16" s="1210">
        <v>169586550.16</v>
      </c>
      <c r="F16" s="1210">
        <v>90224282.810000002</v>
      </c>
      <c r="G16" s="1210">
        <v>49113603.890000001</v>
      </c>
      <c r="H16" s="1210">
        <v>125315268.36</v>
      </c>
      <c r="I16" s="1210">
        <v>3667613608.1700001</v>
      </c>
    </row>
    <row r="17" spans="1:9" s="538" customFormat="1" ht="39.75" customHeight="1" thickTop="1" thickBot="1">
      <c r="A17" s="211" t="s">
        <v>698</v>
      </c>
      <c r="B17" s="1208">
        <v>1167540877.096</v>
      </c>
      <c r="C17" s="1208">
        <v>388529491.84899998</v>
      </c>
      <c r="D17" s="1208">
        <v>136798734.229</v>
      </c>
      <c r="E17" s="1208">
        <v>89565735.744000003</v>
      </c>
      <c r="F17" s="1208">
        <v>52135260.248999998</v>
      </c>
      <c r="G17" s="1208">
        <v>27632650.938000001</v>
      </c>
      <c r="H17" s="1208">
        <v>33665061.413000003</v>
      </c>
      <c r="I17" s="1209">
        <v>1895867811.5179999</v>
      </c>
    </row>
    <row r="18" spans="1:9" s="538" customFormat="1" ht="39.75" customHeight="1" thickTop="1" thickBot="1">
      <c r="A18" s="948" t="s">
        <v>699</v>
      </c>
      <c r="B18" s="1235">
        <v>0.53220000000000001</v>
      </c>
      <c r="C18" s="1235">
        <v>0.54449999999999998</v>
      </c>
      <c r="D18" s="1235">
        <v>0.41959999999999997</v>
      </c>
      <c r="E18" s="1235">
        <v>0.52810000000000001</v>
      </c>
      <c r="F18" s="1235">
        <v>0.57779999999999998</v>
      </c>
      <c r="G18" s="1235">
        <v>0.56259999999999999</v>
      </c>
      <c r="H18" s="1235">
        <v>0.26860000000000001</v>
      </c>
      <c r="I18" s="1235">
        <v>0.51690000000000003</v>
      </c>
    </row>
    <row r="19" spans="1:9" s="538" customFormat="1" ht="39.75" customHeight="1" thickTop="1" thickBot="1">
      <c r="A19" s="890" t="s">
        <v>700</v>
      </c>
      <c r="B19" s="1210">
        <v>116754087.7096</v>
      </c>
      <c r="C19" s="1210">
        <v>38852949.184900001</v>
      </c>
      <c r="D19" s="1210">
        <v>13679873.422900001</v>
      </c>
      <c r="E19" s="1210">
        <v>8956573.5744000003</v>
      </c>
      <c r="F19" s="1210">
        <v>5213526.0248999996</v>
      </c>
      <c r="G19" s="1210">
        <v>2763265.0937999999</v>
      </c>
      <c r="H19" s="1210">
        <v>3366506.1412999998</v>
      </c>
      <c r="I19" s="1210">
        <v>189586781.15180001</v>
      </c>
    </row>
    <row r="20" spans="1:9" s="538" customFormat="1" ht="39.75" customHeight="1" thickTop="1">
      <c r="A20" s="211" t="s">
        <v>701</v>
      </c>
      <c r="B20" s="1208">
        <v>562336155</v>
      </c>
      <c r="C20" s="1208">
        <v>82738551</v>
      </c>
      <c r="D20" s="1208">
        <v>122489922</v>
      </c>
      <c r="E20" s="1208">
        <v>54088998</v>
      </c>
      <c r="F20" s="1208">
        <v>7856528</v>
      </c>
      <c r="G20" s="1208">
        <v>9369196</v>
      </c>
      <c r="H20" s="1208">
        <v>7454043</v>
      </c>
      <c r="I20" s="1209">
        <v>846333393</v>
      </c>
    </row>
    <row r="21" spans="1:9" s="538" customFormat="1" ht="39.75" customHeight="1">
      <c r="A21" s="211" t="s">
        <v>702</v>
      </c>
      <c r="B21" s="1208">
        <v>0</v>
      </c>
      <c r="C21" s="1208">
        <v>0</v>
      </c>
      <c r="D21" s="1208">
        <v>0</v>
      </c>
      <c r="E21" s="1208">
        <v>0</v>
      </c>
      <c r="F21" s="1208">
        <v>0</v>
      </c>
      <c r="G21" s="1208">
        <v>0</v>
      </c>
      <c r="H21" s="1208">
        <v>1711</v>
      </c>
      <c r="I21" s="1209">
        <v>1711</v>
      </c>
    </row>
    <row r="22" spans="1:9" s="538" customFormat="1" ht="39.75" customHeight="1">
      <c r="A22" s="301" t="s">
        <v>703</v>
      </c>
      <c r="B22" s="1208">
        <v>0</v>
      </c>
      <c r="C22" s="1208">
        <v>0</v>
      </c>
      <c r="D22" s="1208">
        <v>0</v>
      </c>
      <c r="E22" s="1208">
        <v>0</v>
      </c>
      <c r="F22" s="1208">
        <v>0</v>
      </c>
      <c r="G22" s="1208">
        <v>0</v>
      </c>
      <c r="H22" s="1208">
        <v>0</v>
      </c>
      <c r="I22" s="1209">
        <v>0</v>
      </c>
    </row>
    <row r="23" spans="1:9" s="538" customFormat="1" ht="39.75" customHeight="1" thickBot="1">
      <c r="A23" s="211" t="s">
        <v>704</v>
      </c>
      <c r="B23" s="1208">
        <v>0</v>
      </c>
      <c r="C23" s="1208">
        <v>0</v>
      </c>
      <c r="D23" s="1208">
        <v>0</v>
      </c>
      <c r="E23" s="1208">
        <v>0</v>
      </c>
      <c r="F23" s="1208">
        <v>908422</v>
      </c>
      <c r="G23" s="1208">
        <v>0</v>
      </c>
      <c r="H23" s="1208">
        <v>0</v>
      </c>
      <c r="I23" s="1209">
        <v>908422</v>
      </c>
    </row>
    <row r="24" spans="1:9" s="538" customFormat="1" ht="39.75" customHeight="1" thickTop="1" thickBot="1">
      <c r="A24" s="890" t="s">
        <v>705</v>
      </c>
      <c r="B24" s="1236">
        <v>562336155</v>
      </c>
      <c r="C24" s="1236">
        <v>82738551</v>
      </c>
      <c r="D24" s="1236">
        <v>122489922</v>
      </c>
      <c r="E24" s="1210">
        <v>54349430</v>
      </c>
      <c r="F24" s="1210">
        <v>6960306</v>
      </c>
      <c r="G24" s="1210">
        <v>9369196</v>
      </c>
      <c r="H24" s="1210">
        <v>7447593</v>
      </c>
      <c r="I24" s="1210">
        <v>845691153</v>
      </c>
    </row>
    <row r="25" spans="1:9" s="538" customFormat="1" ht="39.75" customHeight="1" thickTop="1">
      <c r="A25" s="211" t="s">
        <v>706</v>
      </c>
      <c r="B25" s="1208">
        <v>0</v>
      </c>
      <c r="C25" s="1234">
        <v>0</v>
      </c>
      <c r="D25" s="1234">
        <v>0</v>
      </c>
      <c r="E25" s="1208">
        <v>0</v>
      </c>
      <c r="F25" s="1208">
        <v>0</v>
      </c>
      <c r="G25" s="1208">
        <v>0</v>
      </c>
      <c r="H25" s="1208">
        <v>0</v>
      </c>
      <c r="I25" s="1209">
        <v>0</v>
      </c>
    </row>
    <row r="26" spans="1:9" s="538" customFormat="1" ht="39.75" customHeight="1">
      <c r="A26" s="211" t="s">
        <v>707</v>
      </c>
      <c r="B26" s="1208">
        <v>0</v>
      </c>
      <c r="C26" s="1208">
        <v>0</v>
      </c>
      <c r="D26" s="1208">
        <v>0</v>
      </c>
      <c r="E26" s="1208">
        <v>0</v>
      </c>
      <c r="F26" s="1208">
        <v>0</v>
      </c>
      <c r="G26" s="1208">
        <v>0</v>
      </c>
      <c r="H26" s="1208">
        <v>0</v>
      </c>
      <c r="I26" s="1209">
        <v>0</v>
      </c>
    </row>
    <row r="27" spans="1:9" s="539" customFormat="1" ht="39.75" customHeight="1">
      <c r="A27" s="211" t="s">
        <v>708</v>
      </c>
      <c r="B27" s="1208">
        <v>0</v>
      </c>
      <c r="C27" s="1208">
        <v>0</v>
      </c>
      <c r="D27" s="1208">
        <v>0</v>
      </c>
      <c r="E27" s="1208">
        <v>0</v>
      </c>
      <c r="F27" s="1208">
        <v>0</v>
      </c>
      <c r="G27" s="1208">
        <v>0</v>
      </c>
      <c r="H27" s="1208">
        <v>0</v>
      </c>
      <c r="I27" s="1209">
        <v>0</v>
      </c>
    </row>
    <row r="28" spans="1:9" s="538" customFormat="1" ht="39.75" customHeight="1">
      <c r="A28" s="211" t="s">
        <v>709</v>
      </c>
      <c r="B28" s="1208">
        <v>0</v>
      </c>
      <c r="C28" s="1208">
        <v>0</v>
      </c>
      <c r="D28" s="1208">
        <v>0</v>
      </c>
      <c r="E28" s="1208">
        <v>0</v>
      </c>
      <c r="F28" s="1208">
        <v>0</v>
      </c>
      <c r="G28" s="1208">
        <v>0</v>
      </c>
      <c r="H28" s="1208">
        <v>0</v>
      </c>
      <c r="I28" s="1209">
        <v>0</v>
      </c>
    </row>
    <row r="29" spans="1:9" s="489" customFormat="1" ht="39.75" customHeight="1">
      <c r="A29" s="211" t="s">
        <v>710</v>
      </c>
      <c r="B29" s="1208">
        <v>50864035</v>
      </c>
      <c r="C29" s="1208">
        <v>200000</v>
      </c>
      <c r="D29" s="1208">
        <v>2280773</v>
      </c>
      <c r="E29" s="1208">
        <v>0</v>
      </c>
      <c r="F29" s="1208">
        <v>0</v>
      </c>
      <c r="G29" s="1208">
        <v>0</v>
      </c>
      <c r="H29" s="1208">
        <v>0</v>
      </c>
      <c r="I29" s="1209">
        <v>53344808</v>
      </c>
    </row>
    <row r="30" spans="1:9" s="540" customFormat="1" ht="39.75" customHeight="1" thickBot="1">
      <c r="A30" s="301" t="s">
        <v>711</v>
      </c>
      <c r="B30" s="1208">
        <v>0</v>
      </c>
      <c r="C30" s="1208">
        <v>0</v>
      </c>
      <c r="D30" s="1208">
        <v>0</v>
      </c>
      <c r="E30" s="1208">
        <v>0</v>
      </c>
      <c r="F30" s="1208">
        <v>0</v>
      </c>
      <c r="G30" s="1208">
        <v>0</v>
      </c>
      <c r="H30" s="1208">
        <v>0</v>
      </c>
      <c r="I30" s="1209">
        <v>0</v>
      </c>
    </row>
    <row r="31" spans="1:9" s="538" customFormat="1" ht="39.75" customHeight="1" thickTop="1" thickBot="1">
      <c r="A31" s="890" t="s">
        <v>712</v>
      </c>
      <c r="B31" s="1210">
        <v>50864035</v>
      </c>
      <c r="C31" s="1210">
        <v>200000</v>
      </c>
      <c r="D31" s="1210">
        <v>2280773</v>
      </c>
      <c r="E31" s="1210">
        <v>0</v>
      </c>
      <c r="F31" s="1210">
        <v>0</v>
      </c>
      <c r="G31" s="1210">
        <v>0</v>
      </c>
      <c r="H31" s="1210">
        <v>0</v>
      </c>
      <c r="I31" s="1210">
        <v>53344808</v>
      </c>
    </row>
    <row r="32" spans="1:9" s="538" customFormat="1" ht="39.75" customHeight="1" thickTop="1">
      <c r="A32" s="211" t="s">
        <v>713</v>
      </c>
      <c r="B32" s="1208">
        <v>0</v>
      </c>
      <c r="C32" s="1208">
        <v>0</v>
      </c>
      <c r="D32" s="1208">
        <v>0</v>
      </c>
      <c r="E32" s="1208">
        <v>0</v>
      </c>
      <c r="F32" s="1208">
        <v>0</v>
      </c>
      <c r="G32" s="1208">
        <v>0</v>
      </c>
      <c r="H32" s="1208">
        <v>0</v>
      </c>
      <c r="I32" s="1209">
        <v>0</v>
      </c>
    </row>
    <row r="33" spans="1:10" s="538" customFormat="1" ht="39.75" customHeight="1" thickBot="1">
      <c r="A33" s="211" t="s">
        <v>714</v>
      </c>
      <c r="B33" s="1208">
        <v>0</v>
      </c>
      <c r="C33" s="1208">
        <v>0</v>
      </c>
      <c r="D33" s="1208">
        <v>0</v>
      </c>
      <c r="E33" s="1208">
        <v>0</v>
      </c>
      <c r="F33" s="1208">
        <v>0</v>
      </c>
      <c r="G33" s="1208">
        <v>0</v>
      </c>
      <c r="H33" s="1208">
        <v>0</v>
      </c>
      <c r="I33" s="1209">
        <v>0</v>
      </c>
    </row>
    <row r="34" spans="1:10" s="538" customFormat="1" ht="39.75" customHeight="1" thickTop="1" thickBot="1">
      <c r="A34" s="890" t="s">
        <v>715</v>
      </c>
      <c r="B34" s="1210">
        <v>613200190</v>
      </c>
      <c r="C34" s="1210">
        <v>82938551</v>
      </c>
      <c r="D34" s="1210">
        <v>124770695</v>
      </c>
      <c r="E34" s="1210">
        <v>54349430</v>
      </c>
      <c r="F34" s="1210">
        <v>6960306</v>
      </c>
      <c r="G34" s="1210">
        <v>9369196</v>
      </c>
      <c r="H34" s="1210">
        <v>7447593</v>
      </c>
      <c r="I34" s="1210">
        <v>899035961</v>
      </c>
    </row>
    <row r="35" spans="1:10" ht="39.75" customHeight="1" thickTop="1">
      <c r="A35" s="211" t="s">
        <v>716</v>
      </c>
      <c r="B35" s="1208">
        <v>496446102.29040003</v>
      </c>
      <c r="C35" s="1208">
        <v>44085601.815099999</v>
      </c>
      <c r="D35" s="1208">
        <v>111090821.57709999</v>
      </c>
      <c r="E35" s="1208">
        <v>45392856.4256</v>
      </c>
      <c r="F35" s="1208">
        <v>1746779.9750999999</v>
      </c>
      <c r="G35" s="1208">
        <v>6605930.9062000001</v>
      </c>
      <c r="H35" s="1208">
        <v>4081086.8587000002</v>
      </c>
      <c r="I35" s="1209">
        <v>709449179.84819996</v>
      </c>
      <c r="J35" s="983"/>
    </row>
    <row r="36" spans="1:10" ht="39.75" customHeight="1">
      <c r="A36" s="211" t="s">
        <v>717</v>
      </c>
      <c r="B36" s="1211">
        <v>5.3999999999999999E-2</v>
      </c>
      <c r="C36" s="1211">
        <v>6.8000000000000005E-2</v>
      </c>
      <c r="D36" s="1211">
        <v>1.5100000000000001E-2</v>
      </c>
      <c r="E36" s="1211">
        <v>3.1699999999999999E-2</v>
      </c>
      <c r="F36" s="1211">
        <v>0.42880000000000001</v>
      </c>
      <c r="G36" s="1211">
        <v>0.21129999999999999</v>
      </c>
      <c r="H36" s="1211">
        <v>0.12520000000000001</v>
      </c>
      <c r="I36" s="1212">
        <v>5.3699999999999998E-2</v>
      </c>
      <c r="J36" s="983"/>
    </row>
    <row r="37" spans="1:10" ht="15.75" customHeight="1" thickBot="1">
      <c r="A37" s="949"/>
      <c r="B37" s="956"/>
      <c r="C37" s="956"/>
      <c r="D37" s="956"/>
      <c r="E37" s="956"/>
      <c r="F37" s="956"/>
      <c r="G37" s="956"/>
      <c r="H37" s="956"/>
      <c r="I37" s="957"/>
      <c r="J37" s="983"/>
    </row>
    <row r="38" spans="1:10" ht="16.5" customHeight="1">
      <c r="A38" s="950"/>
      <c r="J38" s="983"/>
    </row>
    <row r="39" spans="1:10" ht="15.75">
      <c r="A39" s="211" t="s">
        <v>718</v>
      </c>
      <c r="J39" s="983"/>
    </row>
    <row r="40" spans="1:10" ht="15.75">
      <c r="A40" s="211"/>
      <c r="J40" s="983"/>
    </row>
    <row r="41" spans="1:10">
      <c r="J41" s="983"/>
    </row>
    <row r="42" spans="1:10">
      <c r="J42" s="983"/>
    </row>
    <row r="43" spans="1:10">
      <c r="B43" s="865"/>
      <c r="C43" s="865"/>
      <c r="D43" s="865"/>
      <c r="E43" s="865"/>
      <c r="F43" s="865"/>
      <c r="G43" s="865"/>
      <c r="H43" s="865"/>
      <c r="I43" s="959"/>
      <c r="J43" s="983"/>
    </row>
    <row r="44" spans="1:10">
      <c r="B44" s="960"/>
      <c r="C44" s="960"/>
      <c r="D44" s="960"/>
      <c r="E44" s="960"/>
      <c r="F44" s="960"/>
      <c r="G44" s="960"/>
      <c r="H44" s="960"/>
      <c r="I44" s="961"/>
      <c r="J44" s="983"/>
    </row>
    <row r="45" spans="1:10">
      <c r="J45" s="983"/>
    </row>
    <row r="46" spans="1:10">
      <c r="J46" s="983"/>
    </row>
    <row r="47" spans="1:10">
      <c r="J47" s="983"/>
    </row>
    <row r="48" spans="1:10">
      <c r="J48" s="983"/>
    </row>
    <row r="49" spans="10:10">
      <c r="J49" s="983"/>
    </row>
    <row r="50" spans="10:10">
      <c r="J50" s="983"/>
    </row>
    <row r="51" spans="10:10">
      <c r="J51" s="983"/>
    </row>
    <row r="52" spans="10:10">
      <c r="J52" s="983"/>
    </row>
    <row r="53" spans="10:10">
      <c r="J53" s="983"/>
    </row>
    <row r="54" spans="10:10">
      <c r="J54" s="983"/>
    </row>
    <row r="55" spans="10:10">
      <c r="J55" s="983"/>
    </row>
    <row r="56" spans="10:10">
      <c r="J56" s="983"/>
    </row>
    <row r="57" spans="10:10">
      <c r="J57" s="983"/>
    </row>
    <row r="58" spans="10:10">
      <c r="J58" s="983"/>
    </row>
    <row r="59" spans="10:10">
      <c r="J59" s="983"/>
    </row>
    <row r="60" spans="10:10">
      <c r="J60" s="983"/>
    </row>
    <row r="61" spans="10:10">
      <c r="J61" s="983"/>
    </row>
    <row r="62" spans="10:10">
      <c r="J62" s="983"/>
    </row>
    <row r="63" spans="10:10">
      <c r="J63" s="983"/>
    </row>
    <row r="64" spans="10:10">
      <c r="J64" s="983"/>
    </row>
    <row r="65" spans="10:10">
      <c r="J65" s="983"/>
    </row>
    <row r="66" spans="10:10">
      <c r="J66" s="983"/>
    </row>
    <row r="67" spans="10:10">
      <c r="J67" s="983"/>
    </row>
    <row r="68" spans="10:10">
      <c r="J68" s="983"/>
    </row>
    <row r="69" spans="10:10">
      <c r="J69" s="983"/>
    </row>
    <row r="70" spans="10:10">
      <c r="J70" s="983"/>
    </row>
    <row r="71" spans="10:10">
      <c r="J71" s="983"/>
    </row>
    <row r="72" spans="10:10">
      <c r="J72" s="983"/>
    </row>
    <row r="73" spans="10:10">
      <c r="J73" s="983"/>
    </row>
    <row r="74" spans="10:10">
      <c r="J74" s="983"/>
    </row>
    <row r="75" spans="10:10">
      <c r="J75" s="983"/>
    </row>
    <row r="76" spans="10:10">
      <c r="J76" s="983"/>
    </row>
    <row r="77" spans="10:10">
      <c r="J77" s="983"/>
    </row>
    <row r="78" spans="10:10">
      <c r="J78" s="983"/>
    </row>
    <row r="79" spans="10:10">
      <c r="J79" s="983"/>
    </row>
    <row r="80" spans="10:10">
      <c r="J80" s="983"/>
    </row>
    <row r="81" spans="10:10">
      <c r="J81" s="983"/>
    </row>
    <row r="82" spans="10:10">
      <c r="J82" s="983"/>
    </row>
    <row r="83" spans="10:10">
      <c r="J83" s="983"/>
    </row>
    <row r="84" spans="10:10">
      <c r="J84" s="983"/>
    </row>
    <row r="85" spans="10:10">
      <c r="J85" s="983"/>
    </row>
    <row r="86" spans="10:10">
      <c r="J86" s="983"/>
    </row>
    <row r="87" spans="10:10">
      <c r="J87" s="983"/>
    </row>
    <row r="88" spans="10:10">
      <c r="J88" s="983"/>
    </row>
    <row r="89" spans="10:10">
      <c r="J89" s="983"/>
    </row>
    <row r="90" spans="10:10">
      <c r="J90" s="983"/>
    </row>
    <row r="91" spans="10:10">
      <c r="J91" s="983"/>
    </row>
    <row r="92" spans="10:10">
      <c r="J92" s="983"/>
    </row>
    <row r="93" spans="10:10">
      <c r="J93" s="983"/>
    </row>
    <row r="94" spans="10:10">
      <c r="J94" s="983"/>
    </row>
    <row r="95" spans="10:10">
      <c r="J95" s="983"/>
    </row>
    <row r="96" spans="10:10">
      <c r="J96" s="983"/>
    </row>
    <row r="97" spans="10:10">
      <c r="J97" s="983"/>
    </row>
    <row r="98" spans="10:10">
      <c r="J98" s="983"/>
    </row>
    <row r="99" spans="10:10">
      <c r="J99" s="983"/>
    </row>
    <row r="100" spans="10:10">
      <c r="J100" s="983"/>
    </row>
    <row r="101" spans="10:10">
      <c r="J101" s="983"/>
    </row>
    <row r="102" spans="10:10">
      <c r="J102" s="983"/>
    </row>
    <row r="103" spans="10:10">
      <c r="J103" s="983"/>
    </row>
    <row r="104" spans="10:10">
      <c r="J104" s="983"/>
    </row>
    <row r="105" spans="10:10">
      <c r="J105" s="983"/>
    </row>
    <row r="106" spans="10:10">
      <c r="J106" s="983"/>
    </row>
    <row r="107" spans="10:10">
      <c r="J107" s="983"/>
    </row>
    <row r="108" spans="10:10">
      <c r="J108" s="983"/>
    </row>
    <row r="109" spans="10:10">
      <c r="J109" s="983"/>
    </row>
    <row r="110" spans="10:10">
      <c r="J110" s="983"/>
    </row>
    <row r="111" spans="10:10">
      <c r="J111" s="983"/>
    </row>
    <row r="112" spans="10:10">
      <c r="J112" s="983"/>
    </row>
    <row r="113" spans="10:10">
      <c r="J113" s="983"/>
    </row>
    <row r="114" spans="10:10">
      <c r="J114" s="983"/>
    </row>
    <row r="115" spans="10:10">
      <c r="J115" s="983"/>
    </row>
    <row r="116" spans="10:10">
      <c r="J116" s="983"/>
    </row>
    <row r="117" spans="10:10">
      <c r="J117" s="983"/>
    </row>
    <row r="118" spans="10:10">
      <c r="J118" s="983"/>
    </row>
    <row r="119" spans="10:10">
      <c r="J119" s="983"/>
    </row>
    <row r="120" spans="10:10">
      <c r="J120" s="983"/>
    </row>
    <row r="121" spans="10:10">
      <c r="J121" s="983"/>
    </row>
    <row r="122" spans="10:10">
      <c r="J122" s="983"/>
    </row>
    <row r="123" spans="10:10">
      <c r="J123" s="983"/>
    </row>
    <row r="124" spans="10:10">
      <c r="J124" s="983"/>
    </row>
    <row r="125" spans="10:10">
      <c r="J125" s="983"/>
    </row>
    <row r="126" spans="10:10">
      <c r="J126" s="983"/>
    </row>
    <row r="127" spans="10:10">
      <c r="J127" s="983"/>
    </row>
    <row r="128" spans="10:10">
      <c r="J128" s="983"/>
    </row>
    <row r="129" spans="10:10">
      <c r="J129" s="983"/>
    </row>
    <row r="130" spans="10:10">
      <c r="J130" s="983"/>
    </row>
    <row r="131" spans="10:10">
      <c r="J131" s="983"/>
    </row>
    <row r="132" spans="10:10">
      <c r="J132" s="983"/>
    </row>
    <row r="133" spans="10:10">
      <c r="J133" s="983"/>
    </row>
    <row r="134" spans="10:10">
      <c r="J134" s="983"/>
    </row>
    <row r="135" spans="10:10">
      <c r="J135" s="983"/>
    </row>
    <row r="136" spans="10:10">
      <c r="J136" s="983"/>
    </row>
    <row r="137" spans="10:10">
      <c r="J137" s="983"/>
    </row>
    <row r="138" spans="10:10">
      <c r="J138" s="983"/>
    </row>
    <row r="139" spans="10:10">
      <c r="J139" s="983"/>
    </row>
    <row r="140" spans="10:10">
      <c r="J140" s="983"/>
    </row>
    <row r="141" spans="10:10">
      <c r="J141" s="983"/>
    </row>
    <row r="142" spans="10:10">
      <c r="J142" s="983"/>
    </row>
    <row r="143" spans="10:10">
      <c r="J143" s="983"/>
    </row>
    <row r="144" spans="10:10">
      <c r="J144" s="983"/>
    </row>
    <row r="145" spans="10:10">
      <c r="J145" s="983"/>
    </row>
    <row r="146" spans="10:10">
      <c r="J146" s="983"/>
    </row>
    <row r="147" spans="10:10">
      <c r="J147" s="983"/>
    </row>
    <row r="148" spans="10:10">
      <c r="J148" s="983"/>
    </row>
    <row r="149" spans="10:10">
      <c r="J149" s="983"/>
    </row>
    <row r="150" spans="10:10">
      <c r="J150" s="983"/>
    </row>
    <row r="151" spans="10:10">
      <c r="J151" s="983"/>
    </row>
    <row r="152" spans="10:10">
      <c r="J152" s="983"/>
    </row>
    <row r="153" spans="10:10">
      <c r="J153" s="983"/>
    </row>
    <row r="154" spans="10:10">
      <c r="J154" s="983"/>
    </row>
    <row r="155" spans="10:10">
      <c r="J155" s="983"/>
    </row>
    <row r="156" spans="10:10">
      <c r="J156" s="983"/>
    </row>
    <row r="157" spans="10:10">
      <c r="J157" s="983"/>
    </row>
    <row r="158" spans="10:10">
      <c r="J158" s="983"/>
    </row>
    <row r="159" spans="10:10">
      <c r="J159" s="983"/>
    </row>
    <row r="160" spans="10:10">
      <c r="J160" s="983"/>
    </row>
    <row r="161" spans="10:10">
      <c r="J161" s="983"/>
    </row>
    <row r="162" spans="10:10">
      <c r="J162" s="983"/>
    </row>
    <row r="163" spans="10:10">
      <c r="J163" s="983"/>
    </row>
    <row r="164" spans="10:10">
      <c r="J164" s="983"/>
    </row>
    <row r="165" spans="10:10">
      <c r="J165" s="983"/>
    </row>
    <row r="166" spans="10:10">
      <c r="J166" s="983"/>
    </row>
    <row r="167" spans="10:10">
      <c r="J167" s="983"/>
    </row>
    <row r="168" spans="10:10">
      <c r="J168" s="983"/>
    </row>
    <row r="169" spans="10:10">
      <c r="J169" s="983"/>
    </row>
    <row r="170" spans="10:10">
      <c r="J170" s="983"/>
    </row>
    <row r="171" spans="10:10">
      <c r="J171" s="983"/>
    </row>
    <row r="172" spans="10:10">
      <c r="J172" s="983"/>
    </row>
    <row r="173" spans="10:10">
      <c r="J173" s="983"/>
    </row>
    <row r="174" spans="10:10">
      <c r="J174" s="983"/>
    </row>
    <row r="175" spans="10:10">
      <c r="J175" s="983"/>
    </row>
    <row r="176" spans="10:10">
      <c r="J176" s="983"/>
    </row>
    <row r="177" spans="10:10">
      <c r="J177" s="983"/>
    </row>
    <row r="178" spans="10:10">
      <c r="J178" s="983"/>
    </row>
    <row r="179" spans="10:10">
      <c r="J179" s="983"/>
    </row>
    <row r="180" spans="10:10">
      <c r="J180" s="983"/>
    </row>
    <row r="181" spans="10:10">
      <c r="J181" s="983"/>
    </row>
    <row r="182" spans="10:10">
      <c r="J182" s="983"/>
    </row>
    <row r="183" spans="10:10">
      <c r="J183" s="983"/>
    </row>
    <row r="184" spans="10:10">
      <c r="J184" s="983"/>
    </row>
    <row r="185" spans="10:10">
      <c r="J185" s="983"/>
    </row>
    <row r="186" spans="10:10">
      <c r="J186" s="983"/>
    </row>
    <row r="187" spans="10:10">
      <c r="J187" s="983"/>
    </row>
    <row r="188" spans="10:10">
      <c r="J188" s="983"/>
    </row>
    <row r="189" spans="10:10">
      <c r="J189" s="983"/>
    </row>
    <row r="190" spans="10:10">
      <c r="J190" s="983"/>
    </row>
    <row r="191" spans="10:10">
      <c r="J191" s="983"/>
    </row>
    <row r="192" spans="10:10">
      <c r="J192" s="983"/>
    </row>
    <row r="193" spans="10:10">
      <c r="J193" s="983"/>
    </row>
    <row r="194" spans="10:10">
      <c r="J194" s="983"/>
    </row>
    <row r="195" spans="10:10">
      <c r="J195" s="983"/>
    </row>
    <row r="196" spans="10:10">
      <c r="J196" s="983"/>
    </row>
    <row r="197" spans="10:10">
      <c r="J197" s="983"/>
    </row>
    <row r="198" spans="10:10">
      <c r="J198" s="983"/>
    </row>
    <row r="199" spans="10:10">
      <c r="J199" s="983"/>
    </row>
    <row r="200" spans="10:10">
      <c r="J200" s="983"/>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T8" sqref="T8"/>
    </sheetView>
  </sheetViews>
  <sheetFormatPr defaultRowHeight="15"/>
  <cols>
    <col min="1" max="1" width="44.5703125" style="95" customWidth="1"/>
    <col min="2" max="9" width="16.42578125" style="94" customWidth="1"/>
    <col min="10" max="10" width="15.5703125" style="94" customWidth="1"/>
    <col min="11" max="11" width="9.28515625" style="983" hidden="1" customWidth="1"/>
    <col min="12" max="12" width="10.42578125" style="983" hidden="1" customWidth="1"/>
    <col min="13" max="13" width="2.5703125" style="99" customWidth="1"/>
    <col min="14" max="14" width="12.7109375" style="99" customWidth="1"/>
    <col min="15" max="256" width="11.42578125" style="983" customWidth="1"/>
    <col min="257" max="257" width="44.5703125" style="983" customWidth="1"/>
    <col min="258" max="265" width="16.42578125" style="983" customWidth="1"/>
    <col min="266" max="266" width="15.5703125" style="983" customWidth="1"/>
    <col min="267" max="268" width="0" style="983" hidden="1" customWidth="1"/>
    <col min="269" max="269" width="2.5703125" style="983" customWidth="1"/>
    <col min="270" max="270" width="12.7109375" style="983" customWidth="1"/>
    <col min="271" max="512" width="11.42578125" style="983" customWidth="1"/>
    <col min="513" max="513" width="44.5703125" style="983" customWidth="1"/>
    <col min="514" max="521" width="16.42578125" style="983" customWidth="1"/>
    <col min="522" max="522" width="15.5703125" style="983" customWidth="1"/>
    <col min="523" max="524" width="0" style="983" hidden="1" customWidth="1"/>
    <col min="525" max="525" width="2.5703125" style="983" customWidth="1"/>
    <col min="526" max="526" width="12.7109375" style="983" customWidth="1"/>
    <col min="527" max="768" width="11.42578125" style="983" customWidth="1"/>
    <col min="769" max="769" width="44.5703125" style="983" customWidth="1"/>
    <col min="770" max="777" width="16.42578125" style="983" customWidth="1"/>
    <col min="778" max="778" width="15.5703125" style="983" customWidth="1"/>
    <col min="779" max="780" width="0" style="983" hidden="1" customWidth="1"/>
    <col min="781" max="781" width="2.5703125" style="983" customWidth="1"/>
    <col min="782" max="782" width="12.7109375" style="983" customWidth="1"/>
    <col min="783" max="1024" width="11.42578125" style="983" customWidth="1"/>
    <col min="1025" max="1025" width="44.5703125" style="983" customWidth="1"/>
    <col min="1026" max="1033" width="16.42578125" style="983" customWidth="1"/>
    <col min="1034" max="1034" width="15.5703125" style="983" customWidth="1"/>
    <col min="1035" max="1036" width="0" style="983" hidden="1" customWidth="1"/>
    <col min="1037" max="1037" width="2.5703125" style="983" customWidth="1"/>
    <col min="1038" max="1038" width="12.7109375" style="983" customWidth="1"/>
    <col min="1039" max="1280" width="11.42578125" style="983" customWidth="1"/>
    <col min="1281" max="1281" width="44.5703125" style="983" customWidth="1"/>
    <col min="1282" max="1289" width="16.42578125" style="983" customWidth="1"/>
    <col min="1290" max="1290" width="15.5703125" style="983" customWidth="1"/>
    <col min="1291" max="1292" width="0" style="983" hidden="1" customWidth="1"/>
    <col min="1293" max="1293" width="2.5703125" style="983" customWidth="1"/>
    <col min="1294" max="1294" width="12.7109375" style="983" customWidth="1"/>
    <col min="1295" max="1536" width="11.42578125" style="983" customWidth="1"/>
    <col min="1537" max="1537" width="44.5703125" style="983" customWidth="1"/>
    <col min="1538" max="1545" width="16.42578125" style="983" customWidth="1"/>
    <col min="1546" max="1546" width="15.5703125" style="983" customWidth="1"/>
    <col min="1547" max="1548" width="0" style="983" hidden="1" customWidth="1"/>
    <col min="1549" max="1549" width="2.5703125" style="983" customWidth="1"/>
    <col min="1550" max="1550" width="12.7109375" style="983" customWidth="1"/>
    <col min="1551" max="1792" width="11.42578125" style="983" customWidth="1"/>
    <col min="1793" max="1793" width="44.5703125" style="983" customWidth="1"/>
    <col min="1794" max="1801" width="16.42578125" style="983" customWidth="1"/>
    <col min="1802" max="1802" width="15.5703125" style="983" customWidth="1"/>
    <col min="1803" max="1804" width="0" style="983" hidden="1" customWidth="1"/>
    <col min="1805" max="1805" width="2.5703125" style="983" customWidth="1"/>
    <col min="1806" max="1806" width="12.7109375" style="983" customWidth="1"/>
    <col min="1807" max="2048" width="11.42578125" style="983" customWidth="1"/>
    <col min="2049" max="2049" width="44.5703125" style="983" customWidth="1"/>
    <col min="2050" max="2057" width="16.42578125" style="983" customWidth="1"/>
    <col min="2058" max="2058" width="15.5703125" style="983" customWidth="1"/>
    <col min="2059" max="2060" width="0" style="983" hidden="1" customWidth="1"/>
    <col min="2061" max="2061" width="2.5703125" style="983" customWidth="1"/>
    <col min="2062" max="2062" width="12.7109375" style="983" customWidth="1"/>
    <col min="2063" max="2304" width="11.42578125" style="983" customWidth="1"/>
    <col min="2305" max="2305" width="44.5703125" style="983" customWidth="1"/>
    <col min="2306" max="2313" width="16.42578125" style="983" customWidth="1"/>
    <col min="2314" max="2314" width="15.5703125" style="983" customWidth="1"/>
    <col min="2315" max="2316" width="0" style="983" hidden="1" customWidth="1"/>
    <col min="2317" max="2317" width="2.5703125" style="983" customWidth="1"/>
    <col min="2318" max="2318" width="12.7109375" style="983" customWidth="1"/>
    <col min="2319" max="2560" width="11.42578125" style="983" customWidth="1"/>
    <col min="2561" max="2561" width="44.5703125" style="983" customWidth="1"/>
    <col min="2562" max="2569" width="16.42578125" style="983" customWidth="1"/>
    <col min="2570" max="2570" width="15.5703125" style="983" customWidth="1"/>
    <col min="2571" max="2572" width="0" style="983" hidden="1" customWidth="1"/>
    <col min="2573" max="2573" width="2.5703125" style="983" customWidth="1"/>
    <col min="2574" max="2574" width="12.7109375" style="983" customWidth="1"/>
    <col min="2575" max="2816" width="11.42578125" style="983" customWidth="1"/>
    <col min="2817" max="2817" width="44.5703125" style="983" customWidth="1"/>
    <col min="2818" max="2825" width="16.42578125" style="983" customWidth="1"/>
    <col min="2826" max="2826" width="15.5703125" style="983" customWidth="1"/>
    <col min="2827" max="2828" width="0" style="983" hidden="1" customWidth="1"/>
    <col min="2829" max="2829" width="2.5703125" style="983" customWidth="1"/>
    <col min="2830" max="2830" width="12.7109375" style="983" customWidth="1"/>
    <col min="2831" max="3072" width="11.42578125" style="983" customWidth="1"/>
    <col min="3073" max="3073" width="44.5703125" style="983" customWidth="1"/>
    <col min="3074" max="3081" width="16.42578125" style="983" customWidth="1"/>
    <col min="3082" max="3082" width="15.5703125" style="983" customWidth="1"/>
    <col min="3083" max="3084" width="0" style="983" hidden="1" customWidth="1"/>
    <col min="3085" max="3085" width="2.5703125" style="983" customWidth="1"/>
    <col min="3086" max="3086" width="12.7109375" style="983" customWidth="1"/>
    <col min="3087" max="3328" width="11.42578125" style="983" customWidth="1"/>
    <col min="3329" max="3329" width="44.5703125" style="983" customWidth="1"/>
    <col min="3330" max="3337" width="16.42578125" style="983" customWidth="1"/>
    <col min="3338" max="3338" width="15.5703125" style="983" customWidth="1"/>
    <col min="3339" max="3340" width="0" style="983" hidden="1" customWidth="1"/>
    <col min="3341" max="3341" width="2.5703125" style="983" customWidth="1"/>
    <col min="3342" max="3342" width="12.7109375" style="983" customWidth="1"/>
    <col min="3343" max="3584" width="11.42578125" style="983" customWidth="1"/>
    <col min="3585" max="3585" width="44.5703125" style="983" customWidth="1"/>
    <col min="3586" max="3593" width="16.42578125" style="983" customWidth="1"/>
    <col min="3594" max="3594" width="15.5703125" style="983" customWidth="1"/>
    <col min="3595" max="3596" width="0" style="983" hidden="1" customWidth="1"/>
    <col min="3597" max="3597" width="2.5703125" style="983" customWidth="1"/>
    <col min="3598" max="3598" width="12.7109375" style="983" customWidth="1"/>
    <col min="3599" max="3840" width="11.42578125" style="983" customWidth="1"/>
    <col min="3841" max="3841" width="44.5703125" style="983" customWidth="1"/>
    <col min="3842" max="3849" width="16.42578125" style="983" customWidth="1"/>
    <col min="3850" max="3850" width="15.5703125" style="983" customWidth="1"/>
    <col min="3851" max="3852" width="0" style="983" hidden="1" customWidth="1"/>
    <col min="3853" max="3853" width="2.5703125" style="983" customWidth="1"/>
    <col min="3854" max="3854" width="12.7109375" style="983" customWidth="1"/>
    <col min="3855" max="4096" width="11.42578125" style="983" customWidth="1"/>
    <col min="4097" max="4097" width="44.5703125" style="983" customWidth="1"/>
    <col min="4098" max="4105" width="16.42578125" style="983" customWidth="1"/>
    <col min="4106" max="4106" width="15.5703125" style="983" customWidth="1"/>
    <col min="4107" max="4108" width="0" style="983" hidden="1" customWidth="1"/>
    <col min="4109" max="4109" width="2.5703125" style="983" customWidth="1"/>
    <col min="4110" max="4110" width="12.7109375" style="983" customWidth="1"/>
    <col min="4111" max="4352" width="11.42578125" style="983" customWidth="1"/>
    <col min="4353" max="4353" width="44.5703125" style="983" customWidth="1"/>
    <col min="4354" max="4361" width="16.42578125" style="983" customWidth="1"/>
    <col min="4362" max="4362" width="15.5703125" style="983" customWidth="1"/>
    <col min="4363" max="4364" width="0" style="983" hidden="1" customWidth="1"/>
    <col min="4365" max="4365" width="2.5703125" style="983" customWidth="1"/>
    <col min="4366" max="4366" width="12.7109375" style="983" customWidth="1"/>
    <col min="4367" max="4608" width="11.42578125" style="983" customWidth="1"/>
    <col min="4609" max="4609" width="44.5703125" style="983" customWidth="1"/>
    <col min="4610" max="4617" width="16.42578125" style="983" customWidth="1"/>
    <col min="4618" max="4618" width="15.5703125" style="983" customWidth="1"/>
    <col min="4619" max="4620" width="0" style="983" hidden="1" customWidth="1"/>
    <col min="4621" max="4621" width="2.5703125" style="983" customWidth="1"/>
    <col min="4622" max="4622" width="12.7109375" style="983" customWidth="1"/>
    <col min="4623" max="4864" width="11.42578125" style="983" customWidth="1"/>
    <col min="4865" max="4865" width="44.5703125" style="983" customWidth="1"/>
    <col min="4866" max="4873" width="16.42578125" style="983" customWidth="1"/>
    <col min="4874" max="4874" width="15.5703125" style="983" customWidth="1"/>
    <col min="4875" max="4876" width="0" style="983" hidden="1" customWidth="1"/>
    <col min="4877" max="4877" width="2.5703125" style="983" customWidth="1"/>
    <col min="4878" max="4878" width="12.7109375" style="983" customWidth="1"/>
    <col min="4879" max="5120" width="11.42578125" style="983" customWidth="1"/>
    <col min="5121" max="5121" width="44.5703125" style="983" customWidth="1"/>
    <col min="5122" max="5129" width="16.42578125" style="983" customWidth="1"/>
    <col min="5130" max="5130" width="15.5703125" style="983" customWidth="1"/>
    <col min="5131" max="5132" width="0" style="983" hidden="1" customWidth="1"/>
    <col min="5133" max="5133" width="2.5703125" style="983" customWidth="1"/>
    <col min="5134" max="5134" width="12.7109375" style="983" customWidth="1"/>
    <col min="5135" max="5376" width="11.42578125" style="983" customWidth="1"/>
    <col min="5377" max="5377" width="44.5703125" style="983" customWidth="1"/>
    <col min="5378" max="5385" width="16.42578125" style="983" customWidth="1"/>
    <col min="5386" max="5386" width="15.5703125" style="983" customWidth="1"/>
    <col min="5387" max="5388" width="0" style="983" hidden="1" customWidth="1"/>
    <col min="5389" max="5389" width="2.5703125" style="983" customWidth="1"/>
    <col min="5390" max="5390" width="12.7109375" style="983" customWidth="1"/>
    <col min="5391" max="5632" width="11.42578125" style="983" customWidth="1"/>
    <col min="5633" max="5633" width="44.5703125" style="983" customWidth="1"/>
    <col min="5634" max="5641" width="16.42578125" style="983" customWidth="1"/>
    <col min="5642" max="5642" width="15.5703125" style="983" customWidth="1"/>
    <col min="5643" max="5644" width="0" style="983" hidden="1" customWidth="1"/>
    <col min="5645" max="5645" width="2.5703125" style="983" customWidth="1"/>
    <col min="5646" max="5646" width="12.7109375" style="983" customWidth="1"/>
    <col min="5647" max="5888" width="11.42578125" style="983" customWidth="1"/>
    <col min="5889" max="5889" width="44.5703125" style="983" customWidth="1"/>
    <col min="5890" max="5897" width="16.42578125" style="983" customWidth="1"/>
    <col min="5898" max="5898" width="15.5703125" style="983" customWidth="1"/>
    <col min="5899" max="5900" width="0" style="983" hidden="1" customWidth="1"/>
    <col min="5901" max="5901" width="2.5703125" style="983" customWidth="1"/>
    <col min="5902" max="5902" width="12.7109375" style="983" customWidth="1"/>
    <col min="5903" max="6144" width="11.42578125" style="983" customWidth="1"/>
    <col min="6145" max="6145" width="44.5703125" style="983" customWidth="1"/>
    <col min="6146" max="6153" width="16.42578125" style="983" customWidth="1"/>
    <col min="6154" max="6154" width="15.5703125" style="983" customWidth="1"/>
    <col min="6155" max="6156" width="0" style="983" hidden="1" customWidth="1"/>
    <col min="6157" max="6157" width="2.5703125" style="983" customWidth="1"/>
    <col min="6158" max="6158" width="12.7109375" style="983" customWidth="1"/>
    <col min="6159" max="6400" width="11.42578125" style="983" customWidth="1"/>
    <col min="6401" max="6401" width="44.5703125" style="983" customWidth="1"/>
    <col min="6402" max="6409" width="16.42578125" style="983" customWidth="1"/>
    <col min="6410" max="6410" width="15.5703125" style="983" customWidth="1"/>
    <col min="6411" max="6412" width="0" style="983" hidden="1" customWidth="1"/>
    <col min="6413" max="6413" width="2.5703125" style="983" customWidth="1"/>
    <col min="6414" max="6414" width="12.7109375" style="983" customWidth="1"/>
    <col min="6415" max="6656" width="11.42578125" style="983" customWidth="1"/>
    <col min="6657" max="6657" width="44.5703125" style="983" customWidth="1"/>
    <col min="6658" max="6665" width="16.42578125" style="983" customWidth="1"/>
    <col min="6666" max="6666" width="15.5703125" style="983" customWidth="1"/>
    <col min="6667" max="6668" width="0" style="983" hidden="1" customWidth="1"/>
    <col min="6669" max="6669" width="2.5703125" style="983" customWidth="1"/>
    <col min="6670" max="6670" width="12.7109375" style="983" customWidth="1"/>
    <col min="6671" max="6912" width="11.42578125" style="983" customWidth="1"/>
    <col min="6913" max="6913" width="44.5703125" style="983" customWidth="1"/>
    <col min="6914" max="6921" width="16.42578125" style="983" customWidth="1"/>
    <col min="6922" max="6922" width="15.5703125" style="983" customWidth="1"/>
    <col min="6923" max="6924" width="0" style="983" hidden="1" customWidth="1"/>
    <col min="6925" max="6925" width="2.5703125" style="983" customWidth="1"/>
    <col min="6926" max="6926" width="12.7109375" style="983" customWidth="1"/>
    <col min="6927" max="7168" width="11.42578125" style="983" customWidth="1"/>
    <col min="7169" max="7169" width="44.5703125" style="983" customWidth="1"/>
    <col min="7170" max="7177" width="16.42578125" style="983" customWidth="1"/>
    <col min="7178" max="7178" width="15.5703125" style="983" customWidth="1"/>
    <col min="7179" max="7180" width="0" style="983" hidden="1" customWidth="1"/>
    <col min="7181" max="7181" width="2.5703125" style="983" customWidth="1"/>
    <col min="7182" max="7182" width="12.7109375" style="983" customWidth="1"/>
    <col min="7183" max="7424" width="11.42578125" style="983" customWidth="1"/>
    <col min="7425" max="7425" width="44.5703125" style="983" customWidth="1"/>
    <col min="7426" max="7433" width="16.42578125" style="983" customWidth="1"/>
    <col min="7434" max="7434" width="15.5703125" style="983" customWidth="1"/>
    <col min="7435" max="7436" width="0" style="983" hidden="1" customWidth="1"/>
    <col min="7437" max="7437" width="2.5703125" style="983" customWidth="1"/>
    <col min="7438" max="7438" width="12.7109375" style="983" customWidth="1"/>
    <col min="7439" max="7680" width="11.42578125" style="983" customWidth="1"/>
    <col min="7681" max="7681" width="44.5703125" style="983" customWidth="1"/>
    <col min="7682" max="7689" width="16.42578125" style="983" customWidth="1"/>
    <col min="7690" max="7690" width="15.5703125" style="983" customWidth="1"/>
    <col min="7691" max="7692" width="0" style="983" hidden="1" customWidth="1"/>
    <col min="7693" max="7693" width="2.5703125" style="983" customWidth="1"/>
    <col min="7694" max="7694" width="12.7109375" style="983" customWidth="1"/>
    <col min="7695" max="7936" width="11.42578125" style="983" customWidth="1"/>
    <col min="7937" max="7937" width="44.5703125" style="983" customWidth="1"/>
    <col min="7938" max="7945" width="16.42578125" style="983" customWidth="1"/>
    <col min="7946" max="7946" width="15.5703125" style="983" customWidth="1"/>
    <col min="7947" max="7948" width="0" style="983" hidden="1" customWidth="1"/>
    <col min="7949" max="7949" width="2.5703125" style="983" customWidth="1"/>
    <col min="7950" max="7950" width="12.7109375" style="983" customWidth="1"/>
    <col min="7951" max="8192" width="11.42578125" style="983" customWidth="1"/>
    <col min="8193" max="8193" width="44.5703125" style="983" customWidth="1"/>
    <col min="8194" max="8201" width="16.42578125" style="983" customWidth="1"/>
    <col min="8202" max="8202" width="15.5703125" style="983" customWidth="1"/>
    <col min="8203" max="8204" width="0" style="983" hidden="1" customWidth="1"/>
    <col min="8205" max="8205" width="2.5703125" style="983" customWidth="1"/>
    <col min="8206" max="8206" width="12.7109375" style="983" customWidth="1"/>
    <col min="8207" max="8448" width="11.42578125" style="983" customWidth="1"/>
    <col min="8449" max="8449" width="44.5703125" style="983" customWidth="1"/>
    <col min="8450" max="8457" width="16.42578125" style="983" customWidth="1"/>
    <col min="8458" max="8458" width="15.5703125" style="983" customWidth="1"/>
    <col min="8459" max="8460" width="0" style="983" hidden="1" customWidth="1"/>
    <col min="8461" max="8461" width="2.5703125" style="983" customWidth="1"/>
    <col min="8462" max="8462" width="12.7109375" style="983" customWidth="1"/>
    <col min="8463" max="8704" width="11.42578125" style="983" customWidth="1"/>
    <col min="8705" max="8705" width="44.5703125" style="983" customWidth="1"/>
    <col min="8706" max="8713" width="16.42578125" style="983" customWidth="1"/>
    <col min="8714" max="8714" width="15.5703125" style="983" customWidth="1"/>
    <col min="8715" max="8716" width="0" style="983" hidden="1" customWidth="1"/>
    <col min="8717" max="8717" width="2.5703125" style="983" customWidth="1"/>
    <col min="8718" max="8718" width="12.7109375" style="983" customWidth="1"/>
    <col min="8719" max="8960" width="11.42578125" style="983" customWidth="1"/>
    <col min="8961" max="8961" width="44.5703125" style="983" customWidth="1"/>
    <col min="8962" max="8969" width="16.42578125" style="983" customWidth="1"/>
    <col min="8970" max="8970" width="15.5703125" style="983" customWidth="1"/>
    <col min="8971" max="8972" width="0" style="983" hidden="1" customWidth="1"/>
    <col min="8973" max="8973" width="2.5703125" style="983" customWidth="1"/>
    <col min="8974" max="8974" width="12.7109375" style="983" customWidth="1"/>
    <col min="8975" max="9216" width="11.42578125" style="983" customWidth="1"/>
    <col min="9217" max="9217" width="44.5703125" style="983" customWidth="1"/>
    <col min="9218" max="9225" width="16.42578125" style="983" customWidth="1"/>
    <col min="9226" max="9226" width="15.5703125" style="983" customWidth="1"/>
    <col min="9227" max="9228" width="0" style="983" hidden="1" customWidth="1"/>
    <col min="9229" max="9229" width="2.5703125" style="983" customWidth="1"/>
    <col min="9230" max="9230" width="12.7109375" style="983" customWidth="1"/>
    <col min="9231" max="9472" width="11.42578125" style="983" customWidth="1"/>
    <col min="9473" max="9473" width="44.5703125" style="983" customWidth="1"/>
    <col min="9474" max="9481" width="16.42578125" style="983" customWidth="1"/>
    <col min="9482" max="9482" width="15.5703125" style="983" customWidth="1"/>
    <col min="9483" max="9484" width="0" style="983" hidden="1" customWidth="1"/>
    <col min="9485" max="9485" width="2.5703125" style="983" customWidth="1"/>
    <col min="9486" max="9486" width="12.7109375" style="983" customWidth="1"/>
    <col min="9487" max="9728" width="11.42578125" style="983" customWidth="1"/>
    <col min="9729" max="9729" width="44.5703125" style="983" customWidth="1"/>
    <col min="9730" max="9737" width="16.42578125" style="983" customWidth="1"/>
    <col min="9738" max="9738" width="15.5703125" style="983" customWidth="1"/>
    <col min="9739" max="9740" width="0" style="983" hidden="1" customWidth="1"/>
    <col min="9741" max="9741" width="2.5703125" style="983" customWidth="1"/>
    <col min="9742" max="9742" width="12.7109375" style="983" customWidth="1"/>
    <col min="9743" max="9984" width="11.42578125" style="983" customWidth="1"/>
    <col min="9985" max="9985" width="44.5703125" style="983" customWidth="1"/>
    <col min="9986" max="9993" width="16.42578125" style="983" customWidth="1"/>
    <col min="9994" max="9994" width="15.5703125" style="983" customWidth="1"/>
    <col min="9995" max="9996" width="0" style="983" hidden="1" customWidth="1"/>
    <col min="9997" max="9997" width="2.5703125" style="983" customWidth="1"/>
    <col min="9998" max="9998" width="12.7109375" style="983" customWidth="1"/>
    <col min="9999" max="10240" width="11.42578125" style="983" customWidth="1"/>
    <col min="10241" max="10241" width="44.5703125" style="983" customWidth="1"/>
    <col min="10242" max="10249" width="16.42578125" style="983" customWidth="1"/>
    <col min="10250" max="10250" width="15.5703125" style="983" customWidth="1"/>
    <col min="10251" max="10252" width="0" style="983" hidden="1" customWidth="1"/>
    <col min="10253" max="10253" width="2.5703125" style="983" customWidth="1"/>
    <col min="10254" max="10254" width="12.7109375" style="983" customWidth="1"/>
    <col min="10255" max="10496" width="11.42578125" style="983" customWidth="1"/>
    <col min="10497" max="10497" width="44.5703125" style="983" customWidth="1"/>
    <col min="10498" max="10505" width="16.42578125" style="983" customWidth="1"/>
    <col min="10506" max="10506" width="15.5703125" style="983" customWidth="1"/>
    <col min="10507" max="10508" width="0" style="983" hidden="1" customWidth="1"/>
    <col min="10509" max="10509" width="2.5703125" style="983" customWidth="1"/>
    <col min="10510" max="10510" width="12.7109375" style="983" customWidth="1"/>
    <col min="10511" max="10752" width="11.42578125" style="983" customWidth="1"/>
    <col min="10753" max="10753" width="44.5703125" style="983" customWidth="1"/>
    <col min="10754" max="10761" width="16.42578125" style="983" customWidth="1"/>
    <col min="10762" max="10762" width="15.5703125" style="983" customWidth="1"/>
    <col min="10763" max="10764" width="0" style="983" hidden="1" customWidth="1"/>
    <col min="10765" max="10765" width="2.5703125" style="983" customWidth="1"/>
    <col min="10766" max="10766" width="12.7109375" style="983" customWidth="1"/>
    <col min="10767" max="11008" width="11.42578125" style="983" customWidth="1"/>
    <col min="11009" max="11009" width="44.5703125" style="983" customWidth="1"/>
    <col min="11010" max="11017" width="16.42578125" style="983" customWidth="1"/>
    <col min="11018" max="11018" width="15.5703125" style="983" customWidth="1"/>
    <col min="11019" max="11020" width="0" style="983" hidden="1" customWidth="1"/>
    <col min="11021" max="11021" width="2.5703125" style="983" customWidth="1"/>
    <col min="11022" max="11022" width="12.7109375" style="983" customWidth="1"/>
    <col min="11023" max="11264" width="11.42578125" style="983" customWidth="1"/>
    <col min="11265" max="11265" width="44.5703125" style="983" customWidth="1"/>
    <col min="11266" max="11273" width="16.42578125" style="983" customWidth="1"/>
    <col min="11274" max="11274" width="15.5703125" style="983" customWidth="1"/>
    <col min="11275" max="11276" width="0" style="983" hidden="1" customWidth="1"/>
    <col min="11277" max="11277" width="2.5703125" style="983" customWidth="1"/>
    <col min="11278" max="11278" width="12.7109375" style="983" customWidth="1"/>
    <col min="11279" max="11520" width="11.42578125" style="983" customWidth="1"/>
    <col min="11521" max="11521" width="44.5703125" style="983" customWidth="1"/>
    <col min="11522" max="11529" width="16.42578125" style="983" customWidth="1"/>
    <col min="11530" max="11530" width="15.5703125" style="983" customWidth="1"/>
    <col min="11531" max="11532" width="0" style="983" hidden="1" customWidth="1"/>
    <col min="11533" max="11533" width="2.5703125" style="983" customWidth="1"/>
    <col min="11534" max="11534" width="12.7109375" style="983" customWidth="1"/>
    <col min="11535" max="11776" width="11.42578125" style="983" customWidth="1"/>
    <col min="11777" max="11777" width="44.5703125" style="983" customWidth="1"/>
    <col min="11778" max="11785" width="16.42578125" style="983" customWidth="1"/>
    <col min="11786" max="11786" width="15.5703125" style="983" customWidth="1"/>
    <col min="11787" max="11788" width="0" style="983" hidden="1" customWidth="1"/>
    <col min="11789" max="11789" width="2.5703125" style="983" customWidth="1"/>
    <col min="11790" max="11790" width="12.7109375" style="983" customWidth="1"/>
    <col min="11791" max="12032" width="11.42578125" style="983" customWidth="1"/>
    <col min="12033" max="12033" width="44.5703125" style="983" customWidth="1"/>
    <col min="12034" max="12041" width="16.42578125" style="983" customWidth="1"/>
    <col min="12042" max="12042" width="15.5703125" style="983" customWidth="1"/>
    <col min="12043" max="12044" width="0" style="983" hidden="1" customWidth="1"/>
    <col min="12045" max="12045" width="2.5703125" style="983" customWidth="1"/>
    <col min="12046" max="12046" width="12.7109375" style="983" customWidth="1"/>
    <col min="12047" max="12288" width="11.42578125" style="983" customWidth="1"/>
    <col min="12289" max="12289" width="44.5703125" style="983" customWidth="1"/>
    <col min="12290" max="12297" width="16.42578125" style="983" customWidth="1"/>
    <col min="12298" max="12298" width="15.5703125" style="983" customWidth="1"/>
    <col min="12299" max="12300" width="0" style="983" hidden="1" customWidth="1"/>
    <col min="12301" max="12301" width="2.5703125" style="983" customWidth="1"/>
    <col min="12302" max="12302" width="12.7109375" style="983" customWidth="1"/>
    <col min="12303" max="12544" width="11.42578125" style="983" customWidth="1"/>
    <col min="12545" max="12545" width="44.5703125" style="983" customWidth="1"/>
    <col min="12546" max="12553" width="16.42578125" style="983" customWidth="1"/>
    <col min="12554" max="12554" width="15.5703125" style="983" customWidth="1"/>
    <col min="12555" max="12556" width="0" style="983" hidden="1" customWidth="1"/>
    <col min="12557" max="12557" width="2.5703125" style="983" customWidth="1"/>
    <col min="12558" max="12558" width="12.7109375" style="983" customWidth="1"/>
    <col min="12559" max="12800" width="11.42578125" style="983" customWidth="1"/>
    <col min="12801" max="12801" width="44.5703125" style="983" customWidth="1"/>
    <col min="12802" max="12809" width="16.42578125" style="983" customWidth="1"/>
    <col min="12810" max="12810" width="15.5703125" style="983" customWidth="1"/>
    <col min="12811" max="12812" width="0" style="983" hidden="1" customWidth="1"/>
    <col min="12813" max="12813" width="2.5703125" style="983" customWidth="1"/>
    <col min="12814" max="12814" width="12.7109375" style="983" customWidth="1"/>
    <col min="12815" max="13056" width="11.42578125" style="983" customWidth="1"/>
    <col min="13057" max="13057" width="44.5703125" style="983" customWidth="1"/>
    <col min="13058" max="13065" width="16.42578125" style="983" customWidth="1"/>
    <col min="13066" max="13066" width="15.5703125" style="983" customWidth="1"/>
    <col min="13067" max="13068" width="0" style="983" hidden="1" customWidth="1"/>
    <col min="13069" max="13069" width="2.5703125" style="983" customWidth="1"/>
    <col min="13070" max="13070" width="12.7109375" style="983" customWidth="1"/>
    <col min="13071" max="13312" width="11.42578125" style="983" customWidth="1"/>
    <col min="13313" max="13313" width="44.5703125" style="983" customWidth="1"/>
    <col min="13314" max="13321" width="16.42578125" style="983" customWidth="1"/>
    <col min="13322" max="13322" width="15.5703125" style="983" customWidth="1"/>
    <col min="13323" max="13324" width="0" style="983" hidden="1" customWidth="1"/>
    <col min="13325" max="13325" width="2.5703125" style="983" customWidth="1"/>
    <col min="13326" max="13326" width="12.7109375" style="983" customWidth="1"/>
    <col min="13327" max="13568" width="11.42578125" style="983" customWidth="1"/>
    <col min="13569" max="13569" width="44.5703125" style="983" customWidth="1"/>
    <col min="13570" max="13577" width="16.42578125" style="983" customWidth="1"/>
    <col min="13578" max="13578" width="15.5703125" style="983" customWidth="1"/>
    <col min="13579" max="13580" width="0" style="983" hidden="1" customWidth="1"/>
    <col min="13581" max="13581" width="2.5703125" style="983" customWidth="1"/>
    <col min="13582" max="13582" width="12.7109375" style="983" customWidth="1"/>
    <col min="13583" max="13824" width="11.42578125" style="983" customWidth="1"/>
    <col min="13825" max="13825" width="44.5703125" style="983" customWidth="1"/>
    <col min="13826" max="13833" width="16.42578125" style="983" customWidth="1"/>
    <col min="13834" max="13834" width="15.5703125" style="983" customWidth="1"/>
    <col min="13835" max="13836" width="0" style="983" hidden="1" customWidth="1"/>
    <col min="13837" max="13837" width="2.5703125" style="983" customWidth="1"/>
    <col min="13838" max="13838" width="12.7109375" style="983" customWidth="1"/>
    <col min="13839" max="14080" width="11.42578125" style="983" customWidth="1"/>
    <col min="14081" max="14081" width="44.5703125" style="983" customWidth="1"/>
    <col min="14082" max="14089" width="16.42578125" style="983" customWidth="1"/>
    <col min="14090" max="14090" width="15.5703125" style="983" customWidth="1"/>
    <col min="14091" max="14092" width="0" style="983" hidden="1" customWidth="1"/>
    <col min="14093" max="14093" width="2.5703125" style="983" customWidth="1"/>
    <col min="14094" max="14094" width="12.7109375" style="983" customWidth="1"/>
    <col min="14095" max="14336" width="11.42578125" style="983" customWidth="1"/>
    <col min="14337" max="14337" width="44.5703125" style="983" customWidth="1"/>
    <col min="14338" max="14345" width="16.42578125" style="983" customWidth="1"/>
    <col min="14346" max="14346" width="15.5703125" style="983" customWidth="1"/>
    <col min="14347" max="14348" width="0" style="983" hidden="1" customWidth="1"/>
    <col min="14349" max="14349" width="2.5703125" style="983" customWidth="1"/>
    <col min="14350" max="14350" width="12.7109375" style="983" customWidth="1"/>
    <col min="14351" max="14592" width="11.42578125" style="983" customWidth="1"/>
    <col min="14593" max="14593" width="44.5703125" style="983" customWidth="1"/>
    <col min="14594" max="14601" width="16.42578125" style="983" customWidth="1"/>
    <col min="14602" max="14602" width="15.5703125" style="983" customWidth="1"/>
    <col min="14603" max="14604" width="0" style="983" hidden="1" customWidth="1"/>
    <col min="14605" max="14605" width="2.5703125" style="983" customWidth="1"/>
    <col min="14606" max="14606" width="12.7109375" style="983" customWidth="1"/>
    <col min="14607" max="14848" width="11.42578125" style="983" customWidth="1"/>
    <col min="14849" max="14849" width="44.5703125" style="983" customWidth="1"/>
    <col min="14850" max="14857" width="16.42578125" style="983" customWidth="1"/>
    <col min="14858" max="14858" width="15.5703125" style="983" customWidth="1"/>
    <col min="14859" max="14860" width="0" style="983" hidden="1" customWidth="1"/>
    <col min="14861" max="14861" width="2.5703125" style="983" customWidth="1"/>
    <col min="14862" max="14862" width="12.7109375" style="983" customWidth="1"/>
    <col min="14863" max="15104" width="11.42578125" style="983" customWidth="1"/>
    <col min="15105" max="15105" width="44.5703125" style="983" customWidth="1"/>
    <col min="15106" max="15113" width="16.42578125" style="983" customWidth="1"/>
    <col min="15114" max="15114" width="15.5703125" style="983" customWidth="1"/>
    <col min="15115" max="15116" width="0" style="983" hidden="1" customWidth="1"/>
    <col min="15117" max="15117" width="2.5703125" style="983" customWidth="1"/>
    <col min="15118" max="15118" width="12.7109375" style="983" customWidth="1"/>
    <col min="15119" max="15360" width="11.42578125" style="983" customWidth="1"/>
    <col min="15361" max="15361" width="44.5703125" style="983" customWidth="1"/>
    <col min="15362" max="15369" width="16.42578125" style="983" customWidth="1"/>
    <col min="15370" max="15370" width="15.5703125" style="983" customWidth="1"/>
    <col min="15371" max="15372" width="0" style="983" hidden="1" customWidth="1"/>
    <col min="15373" max="15373" width="2.5703125" style="983" customWidth="1"/>
    <col min="15374" max="15374" width="12.7109375" style="983" customWidth="1"/>
    <col min="15375" max="15616" width="11.42578125" style="983" customWidth="1"/>
    <col min="15617" max="15617" width="44.5703125" style="983" customWidth="1"/>
    <col min="15618" max="15625" width="16.42578125" style="983" customWidth="1"/>
    <col min="15626" max="15626" width="15.5703125" style="983" customWidth="1"/>
    <col min="15627" max="15628" width="0" style="983" hidden="1" customWidth="1"/>
    <col min="15629" max="15629" width="2.5703125" style="983" customWidth="1"/>
    <col min="15630" max="15630" width="12.7109375" style="983" customWidth="1"/>
    <col min="15631" max="15872" width="11.42578125" style="983" customWidth="1"/>
    <col min="15873" max="15873" width="44.5703125" style="983" customWidth="1"/>
    <col min="15874" max="15881" width="16.42578125" style="983" customWidth="1"/>
    <col min="15882" max="15882" width="15.5703125" style="983" customWidth="1"/>
    <col min="15883" max="15884" width="0" style="983" hidden="1" customWidth="1"/>
    <col min="15885" max="15885" width="2.5703125" style="983" customWidth="1"/>
    <col min="15886" max="15886" width="12.7109375" style="983" customWidth="1"/>
    <col min="15887" max="16128" width="11.42578125" style="983" customWidth="1"/>
    <col min="16129" max="16129" width="44.5703125" style="983" customWidth="1"/>
    <col min="16130" max="16137" width="16.42578125" style="983" customWidth="1"/>
    <col min="16138" max="16138" width="15.5703125" style="983" customWidth="1"/>
    <col min="16139" max="16140" width="0" style="983" hidden="1" customWidth="1"/>
    <col min="16141" max="16141" width="2.5703125" style="983" customWidth="1"/>
    <col min="16142" max="16142" width="12.7109375" style="983" customWidth="1"/>
    <col min="16143" max="16384" width="11.42578125" style="983" customWidth="1"/>
  </cols>
  <sheetData>
    <row r="1" spans="1:12" s="98" customFormat="1" ht="3.75" customHeight="1">
      <c r="A1" s="336"/>
      <c r="B1" s="835"/>
      <c r="C1" s="835"/>
      <c r="D1" s="835"/>
      <c r="E1" s="835"/>
      <c r="F1" s="835"/>
      <c r="G1" s="835"/>
      <c r="H1" s="835"/>
      <c r="I1" s="835"/>
      <c r="J1" s="835"/>
      <c r="K1" s="337"/>
      <c r="L1" s="337"/>
    </row>
    <row r="2" spans="1:12" s="98" customFormat="1" ht="39" customHeight="1">
      <c r="A2" s="1043" t="s">
        <v>1426</v>
      </c>
      <c r="B2" s="1043"/>
      <c r="C2" s="1043"/>
      <c r="D2" s="1043"/>
      <c r="E2" s="1043"/>
      <c r="F2" s="1043"/>
      <c r="G2" s="1043"/>
      <c r="H2" s="1043"/>
      <c r="I2" s="1043"/>
      <c r="J2" s="1043"/>
      <c r="K2" s="1043"/>
      <c r="L2" s="1043"/>
    </row>
    <row r="3" spans="1:12" s="98" customFormat="1" ht="20.25" customHeight="1">
      <c r="A3" s="1043" t="s">
        <v>719</v>
      </c>
      <c r="B3" s="1043"/>
      <c r="C3" s="1043"/>
      <c r="D3" s="1043"/>
      <c r="E3" s="1043"/>
      <c r="F3" s="1043"/>
      <c r="G3" s="1043"/>
      <c r="H3" s="1043"/>
      <c r="I3" s="1043"/>
      <c r="J3" s="1043"/>
      <c r="K3" s="1043"/>
      <c r="L3" s="1043"/>
    </row>
    <row r="4" spans="1:12" s="98" customFormat="1" ht="20.25" customHeight="1">
      <c r="A4" s="1043" t="s">
        <v>1509</v>
      </c>
      <c r="B4" s="1043"/>
      <c r="C4" s="1043"/>
      <c r="D4" s="1043"/>
      <c r="E4" s="1043"/>
      <c r="F4" s="1043"/>
      <c r="G4" s="1043"/>
      <c r="H4" s="1043"/>
      <c r="I4" s="1043"/>
      <c r="J4" s="1043"/>
      <c r="K4" s="1043"/>
      <c r="L4" s="1043"/>
    </row>
    <row r="5" spans="1:12" s="214" customFormat="1" ht="39" customHeight="1">
      <c r="A5" s="1049" t="s">
        <v>1346</v>
      </c>
      <c r="B5" s="1049"/>
      <c r="C5" s="1049"/>
      <c r="D5" s="1049"/>
      <c r="E5" s="1049"/>
      <c r="F5" s="1049"/>
      <c r="G5" s="1049"/>
      <c r="H5" s="1049"/>
      <c r="I5" s="1049"/>
      <c r="J5" s="1049"/>
      <c r="K5" s="1049"/>
      <c r="L5" s="1049"/>
    </row>
    <row r="6" spans="1:12" s="983" customFormat="1" ht="7.5" customHeight="1">
      <c r="A6" s="215"/>
      <c r="B6" s="94"/>
      <c r="C6" s="94"/>
      <c r="D6" s="94"/>
      <c r="E6" s="94"/>
      <c r="F6" s="94"/>
      <c r="G6" s="94"/>
      <c r="H6" s="94"/>
      <c r="I6" s="94"/>
      <c r="J6" s="94"/>
    </row>
    <row r="7" spans="1:12" s="983" customFormat="1" ht="10.5" customHeight="1">
      <c r="A7" s="216"/>
      <c r="B7" s="1222"/>
      <c r="C7" s="217"/>
      <c r="D7" s="217"/>
      <c r="E7" s="217"/>
      <c r="F7" s="217"/>
      <c r="G7" s="217"/>
      <c r="H7" s="836"/>
      <c r="I7" s="836"/>
      <c r="J7" s="837"/>
      <c r="K7" s="218"/>
      <c r="L7" s="218"/>
    </row>
    <row r="8" spans="1:12" s="983" customFormat="1" ht="51" customHeight="1">
      <c r="A8" s="302"/>
      <c r="B8" s="1231" t="s">
        <v>1427</v>
      </c>
      <c r="C8" s="1231" t="s">
        <v>1431</v>
      </c>
      <c r="D8" s="1231" t="s">
        <v>1430</v>
      </c>
      <c r="E8" s="1231" t="s">
        <v>1428</v>
      </c>
      <c r="F8" s="1231" t="s">
        <v>1432</v>
      </c>
      <c r="G8" s="1231" t="s">
        <v>1429</v>
      </c>
      <c r="H8" s="1231" t="s">
        <v>1433</v>
      </c>
      <c r="I8" s="1232" t="s">
        <v>317</v>
      </c>
      <c r="J8" s="1232" t="s">
        <v>720</v>
      </c>
      <c r="K8" s="302"/>
      <c r="L8" s="541"/>
    </row>
    <row r="9" spans="1:12" s="983" customFormat="1" ht="42.75" customHeight="1">
      <c r="A9" s="303" t="s">
        <v>721</v>
      </c>
      <c r="B9" s="304">
        <v>1497920.40961</v>
      </c>
      <c r="C9" s="304">
        <v>531360.52879999997</v>
      </c>
      <c r="D9" s="304">
        <v>162028.01162999999</v>
      </c>
      <c r="E9" s="304">
        <v>130182.33153</v>
      </c>
      <c r="F9" s="304">
        <v>72810.312040000004</v>
      </c>
      <c r="G9" s="304">
        <v>42636.212049999995</v>
      </c>
      <c r="H9" s="304">
        <v>43824.031790000001</v>
      </c>
      <c r="I9" s="304">
        <v>2480761.83745</v>
      </c>
      <c r="J9" s="305">
        <f>I9/$I$21</f>
        <v>0.95544222662598433</v>
      </c>
      <c r="K9" s="451"/>
      <c r="L9" s="303"/>
    </row>
    <row r="10" spans="1:12" s="983" customFormat="1" ht="27" customHeight="1">
      <c r="A10" s="303" t="s">
        <v>722</v>
      </c>
      <c r="B10" s="304">
        <v>-5064.1531699999996</v>
      </c>
      <c r="C10" s="304">
        <v>-3942.25344</v>
      </c>
      <c r="D10" s="304">
        <v>-582.63274000000001</v>
      </c>
      <c r="E10" s="304">
        <v>-671.10136</v>
      </c>
      <c r="F10" s="304">
        <v>-396.20474000000002</v>
      </c>
      <c r="G10" s="304">
        <v>-247.43566000000001</v>
      </c>
      <c r="H10" s="304">
        <v>-189.53718000000001</v>
      </c>
      <c r="I10" s="304">
        <v>-11093.318289999999</v>
      </c>
      <c r="J10" s="305">
        <f t="shared" ref="J10:J21" si="0">I10/$I$21</f>
        <v>-4.2724878171147614E-3</v>
      </c>
      <c r="K10" s="451"/>
      <c r="L10" s="303"/>
    </row>
    <row r="11" spans="1:12" s="983" customFormat="1" ht="42.75" customHeight="1">
      <c r="A11" s="303" t="s">
        <v>723</v>
      </c>
      <c r="B11" s="304">
        <v>41072.799719999995</v>
      </c>
      <c r="C11" s="304">
        <v>1923.1643200000001</v>
      </c>
      <c r="D11" s="304">
        <v>23966.72536</v>
      </c>
      <c r="E11" s="304">
        <v>671.64645999999993</v>
      </c>
      <c r="F11" s="304">
        <v>44.400150000000004</v>
      </c>
      <c r="G11" s="304">
        <v>1167.7150900000001</v>
      </c>
      <c r="H11" s="304">
        <v>1795.2093500000001</v>
      </c>
      <c r="I11" s="304">
        <v>70641.660449999996</v>
      </c>
      <c r="J11" s="305">
        <f t="shared" si="0"/>
        <v>2.7206975024366916E-2</v>
      </c>
      <c r="K11" s="451"/>
      <c r="L11" s="303"/>
    </row>
    <row r="12" spans="1:12" s="983" customFormat="1" ht="27" customHeight="1">
      <c r="A12" s="303" t="s">
        <v>724</v>
      </c>
      <c r="B12" s="304">
        <v>-1036.18496</v>
      </c>
      <c r="C12" s="304">
        <v>-58.48659</v>
      </c>
      <c r="D12" s="304">
        <v>-2504.74341</v>
      </c>
      <c r="E12" s="304">
        <v>-19.635380000000001</v>
      </c>
      <c r="F12" s="304">
        <v>-2.4375300000000002</v>
      </c>
      <c r="G12" s="304">
        <v>-38.352809999999998</v>
      </c>
      <c r="H12" s="304">
        <v>-68.380520000000004</v>
      </c>
      <c r="I12" s="304">
        <v>-3728.2212000000004</v>
      </c>
      <c r="J12" s="305">
        <f t="shared" si="0"/>
        <v>-1.4358895363948835E-3</v>
      </c>
      <c r="K12" s="451"/>
      <c r="L12" s="303"/>
    </row>
    <row r="13" spans="1:12" s="983" customFormat="1" ht="42.75" customHeight="1">
      <c r="A13" s="303" t="s">
        <v>725</v>
      </c>
      <c r="B13" s="304">
        <v>14535.93807</v>
      </c>
      <c r="C13" s="304">
        <v>1687.1723100000002</v>
      </c>
      <c r="D13" s="304">
        <v>2156.9382300000002</v>
      </c>
      <c r="E13" s="304">
        <v>0</v>
      </c>
      <c r="F13" s="304">
        <v>50.902180000000001</v>
      </c>
      <c r="G13" s="304">
        <v>206.71904000000001</v>
      </c>
      <c r="H13" s="304">
        <v>171.47917999999999</v>
      </c>
      <c r="I13" s="304">
        <v>18809.149010000001</v>
      </c>
      <c r="J13" s="305">
        <f t="shared" si="0"/>
        <v>7.2441678760775188E-3</v>
      </c>
      <c r="K13" s="451"/>
      <c r="L13" s="303"/>
    </row>
    <row r="14" spans="1:12" s="983" customFormat="1" ht="27" customHeight="1">
      <c r="A14" s="303" t="s">
        <v>726</v>
      </c>
      <c r="B14" s="304">
        <v>-1454.6473700000001</v>
      </c>
      <c r="C14" s="304">
        <v>-171.83610999999999</v>
      </c>
      <c r="D14" s="304">
        <v>-722.22158999999999</v>
      </c>
      <c r="E14" s="304">
        <v>0</v>
      </c>
      <c r="F14" s="304">
        <v>-5.0902200000000004</v>
      </c>
      <c r="G14" s="304">
        <v>-28.08644</v>
      </c>
      <c r="H14" s="304">
        <v>-24.481960000000001</v>
      </c>
      <c r="I14" s="304">
        <v>-2406.3636900000001</v>
      </c>
      <c r="J14" s="305">
        <f t="shared" si="0"/>
        <v>-9.2678847575663711E-4</v>
      </c>
      <c r="K14" s="451"/>
      <c r="L14" s="303"/>
    </row>
    <row r="15" spans="1:12" s="983" customFormat="1" ht="42.75" customHeight="1">
      <c r="A15" s="303" t="s">
        <v>727</v>
      </c>
      <c r="B15" s="304">
        <v>2238.30692</v>
      </c>
      <c r="C15" s="304">
        <v>1942.07467</v>
      </c>
      <c r="D15" s="304">
        <v>525.65939000000003</v>
      </c>
      <c r="E15" s="304">
        <v>0</v>
      </c>
      <c r="F15" s="304">
        <v>0</v>
      </c>
      <c r="G15" s="304">
        <v>272.77140000000003</v>
      </c>
      <c r="H15" s="304">
        <v>30.733040000000003</v>
      </c>
      <c r="I15" s="304">
        <v>5009.5454200000004</v>
      </c>
      <c r="J15" s="305">
        <f t="shared" si="0"/>
        <v>1.9293795793749874E-3</v>
      </c>
      <c r="K15" s="451"/>
      <c r="L15" s="303"/>
    </row>
    <row r="16" spans="1:12" s="983" customFormat="1" ht="27" customHeight="1">
      <c r="A16" s="303" t="s">
        <v>728</v>
      </c>
      <c r="B16" s="304">
        <v>-568.32677999999999</v>
      </c>
      <c r="C16" s="304">
        <v>-492.21453000000002</v>
      </c>
      <c r="D16" s="304">
        <v>-251.25047000000001</v>
      </c>
      <c r="E16" s="304">
        <v>0</v>
      </c>
      <c r="F16" s="304">
        <v>0</v>
      </c>
      <c r="G16" s="304">
        <v>-73.026200000000003</v>
      </c>
      <c r="H16" s="304">
        <v>-12.350530000000001</v>
      </c>
      <c r="I16" s="304">
        <v>-1397.16851</v>
      </c>
      <c r="J16" s="305">
        <f t="shared" si="0"/>
        <v>-5.3810638813207477E-4</v>
      </c>
      <c r="K16" s="451"/>
      <c r="L16" s="303"/>
    </row>
    <row r="17" spans="1:12" s="983" customFormat="1" ht="42.75" customHeight="1">
      <c r="A17" s="303" t="s">
        <v>729</v>
      </c>
      <c r="B17" s="304">
        <v>463.19376</v>
      </c>
      <c r="C17" s="304">
        <v>608.19322999999997</v>
      </c>
      <c r="D17" s="304">
        <v>62.263330000000003</v>
      </c>
      <c r="E17" s="304">
        <v>9.0123300000000004</v>
      </c>
      <c r="F17" s="304">
        <v>0</v>
      </c>
      <c r="G17" s="304">
        <v>19.934849999999997</v>
      </c>
      <c r="H17" s="304">
        <v>0</v>
      </c>
      <c r="I17" s="304">
        <v>1162.5975000000001</v>
      </c>
      <c r="J17" s="305">
        <f t="shared" si="0"/>
        <v>4.4776355686428971E-4</v>
      </c>
      <c r="K17" s="451"/>
      <c r="L17" s="303"/>
    </row>
    <row r="18" spans="1:12" s="983" customFormat="1" ht="27" customHeight="1">
      <c r="A18" s="303" t="s">
        <v>730</v>
      </c>
      <c r="B18" s="304">
        <v>-184.67751000000001</v>
      </c>
      <c r="C18" s="304">
        <v>-243.2773</v>
      </c>
      <c r="D18" s="304">
        <v>-31.13167</v>
      </c>
      <c r="E18" s="304">
        <v>-7.2098599999999999</v>
      </c>
      <c r="F18" s="304">
        <v>0</v>
      </c>
      <c r="G18" s="304">
        <v>-15.94788</v>
      </c>
      <c r="H18" s="304">
        <v>0</v>
      </c>
      <c r="I18" s="304">
        <v>-482.24421999999998</v>
      </c>
      <c r="J18" s="305">
        <f t="shared" si="0"/>
        <v>-1.8573185236029236E-4</v>
      </c>
      <c r="K18" s="451"/>
      <c r="L18" s="303"/>
    </row>
    <row r="19" spans="1:12" s="983" customFormat="1" ht="42.75" customHeight="1">
      <c r="A19" s="303" t="s">
        <v>731</v>
      </c>
      <c r="B19" s="304">
        <v>13396.24879</v>
      </c>
      <c r="C19" s="304">
        <v>3518.4516600000002</v>
      </c>
      <c r="D19" s="304">
        <v>813.08223999999996</v>
      </c>
      <c r="E19" s="304">
        <v>204.24769000000001</v>
      </c>
      <c r="F19" s="304">
        <v>489.56301000000002</v>
      </c>
      <c r="G19" s="304">
        <v>684.59054000000003</v>
      </c>
      <c r="H19" s="304">
        <v>963.07475999999997</v>
      </c>
      <c r="I19" s="304">
        <v>20069.258690000002</v>
      </c>
      <c r="J19" s="305">
        <f t="shared" si="0"/>
        <v>7.729487337332099E-3</v>
      </c>
      <c r="K19" s="451"/>
      <c r="L19" s="303"/>
    </row>
    <row r="20" spans="1:12" s="983" customFormat="1" ht="27" customHeight="1">
      <c r="A20" s="303" t="s">
        <v>732</v>
      </c>
      <c r="B20" s="304">
        <v>-8446.5945399999982</v>
      </c>
      <c r="C20" s="304">
        <v>-1880.4451399999998</v>
      </c>
      <c r="D20" s="304">
        <v>-438.61676</v>
      </c>
      <c r="E20" s="304">
        <v>-197.71057999999999</v>
      </c>
      <c r="F20" s="304">
        <v>-459.98626000000002</v>
      </c>
      <c r="G20" s="304">
        <v>-559.65726000000006</v>
      </c>
      <c r="H20" s="304">
        <v>-838.77155000000005</v>
      </c>
      <c r="I20" s="304">
        <v>-12821.782090000001</v>
      </c>
      <c r="J20" s="305">
        <f t="shared" si="0"/>
        <v>-4.9381894885867604E-3</v>
      </c>
      <c r="K20" s="451"/>
      <c r="L20" s="303"/>
    </row>
    <row r="21" spans="1:12" s="983" customFormat="1" ht="46.5" customHeight="1">
      <c r="A21" s="306" t="s">
        <v>733</v>
      </c>
      <c r="B21" s="1233">
        <f>B9+B11+B13+B15+B17+B19</f>
        <v>1569626.8968699998</v>
      </c>
      <c r="C21" s="1233">
        <f t="shared" ref="C21:I22" si="1">C9+C11+C13+C15+C17+C19</f>
        <v>541039.58499</v>
      </c>
      <c r="D21" s="1233">
        <f t="shared" si="1"/>
        <v>189552.68017999997</v>
      </c>
      <c r="E21" s="1233">
        <f t="shared" si="1"/>
        <v>131067.23801</v>
      </c>
      <c r="F21" s="1233">
        <f t="shared" si="1"/>
        <v>73395.177380000008</v>
      </c>
      <c r="G21" s="1233">
        <f t="shared" si="1"/>
        <v>44987.942969999989</v>
      </c>
      <c r="H21" s="1233">
        <f t="shared" si="1"/>
        <v>46784.528120000003</v>
      </c>
      <c r="I21" s="1233">
        <f t="shared" si="1"/>
        <v>2596454.0485199997</v>
      </c>
      <c r="J21" s="308">
        <f t="shared" si="0"/>
        <v>1</v>
      </c>
      <c r="K21" s="459"/>
      <c r="L21" s="303"/>
    </row>
    <row r="22" spans="1:12" s="983" customFormat="1" ht="46.5" customHeight="1">
      <c r="A22" s="309" t="s">
        <v>865</v>
      </c>
      <c r="B22" s="449">
        <f>B10+B12+B14+B16+B18+B20</f>
        <v>-16754.584329999998</v>
      </c>
      <c r="C22" s="449">
        <f t="shared" si="1"/>
        <v>-6788.5131099999999</v>
      </c>
      <c r="D22" s="449">
        <f t="shared" si="1"/>
        <v>-4530.5966400000007</v>
      </c>
      <c r="E22" s="449">
        <f t="shared" si="1"/>
        <v>-895.65718000000015</v>
      </c>
      <c r="F22" s="449">
        <f t="shared" si="1"/>
        <v>-863.71875</v>
      </c>
      <c r="G22" s="449">
        <f t="shared" si="1"/>
        <v>-962.50625000000014</v>
      </c>
      <c r="H22" s="449">
        <f t="shared" si="1"/>
        <v>-1133.5217400000001</v>
      </c>
      <c r="I22" s="449">
        <f t="shared" si="1"/>
        <v>-31929.098000000002</v>
      </c>
      <c r="J22" s="449"/>
      <c r="K22" s="303"/>
      <c r="L22" s="303"/>
    </row>
    <row r="23" spans="1:12" s="229" customFormat="1" ht="46.5" customHeight="1" thickBot="1">
      <c r="A23" s="311" t="s">
        <v>866</v>
      </c>
      <c r="B23" s="312">
        <f t="shared" ref="B23:I23" si="2">B21/$I$21</f>
        <v>0.6045271233529822</v>
      </c>
      <c r="C23" s="312">
        <f t="shared" si="2"/>
        <v>0.20837633745083878</v>
      </c>
      <c r="D23" s="312">
        <f t="shared" si="2"/>
        <v>7.3004442457992494E-2</v>
      </c>
      <c r="E23" s="312">
        <f t="shared" si="2"/>
        <v>5.0479321243797635E-2</v>
      </c>
      <c r="F23" s="312">
        <f t="shared" si="2"/>
        <v>2.8267466324634501E-2</v>
      </c>
      <c r="G23" s="312">
        <f t="shared" si="2"/>
        <v>1.7326685598631521E-2</v>
      </c>
      <c r="H23" s="312">
        <f t="shared" si="2"/>
        <v>1.8018623571122921E-2</v>
      </c>
      <c r="I23" s="312">
        <f t="shared" si="2"/>
        <v>1</v>
      </c>
      <c r="J23" s="312"/>
      <c r="K23" s="542"/>
      <c r="L23" s="542"/>
    </row>
    <row r="24" spans="1:12" s="983" customFormat="1" ht="15" customHeight="1">
      <c r="A24" s="714" t="s">
        <v>912</v>
      </c>
      <c r="B24" s="510"/>
      <c r="C24" s="313"/>
      <c r="D24" s="313"/>
      <c r="E24" s="313"/>
      <c r="F24" s="313"/>
      <c r="G24" s="313"/>
      <c r="H24" s="313"/>
      <c r="I24" s="313"/>
      <c r="J24" s="313"/>
      <c r="K24" s="314"/>
      <c r="L24" s="314"/>
    </row>
    <row r="25" spans="1:12" s="983" customFormat="1" ht="39" customHeight="1">
      <c r="A25" s="1063" t="s">
        <v>362</v>
      </c>
      <c r="B25" s="1075"/>
      <c r="C25" s="1075"/>
      <c r="D25" s="1075"/>
      <c r="E25" s="1075"/>
      <c r="F25" s="1075"/>
      <c r="G25" s="1075"/>
      <c r="H25" s="1075"/>
      <c r="I25" s="1075"/>
      <c r="J25" s="1075"/>
      <c r="K25" s="314"/>
      <c r="L25" s="314"/>
    </row>
    <row r="26" spans="1:12" s="983" customFormat="1" ht="39.75" customHeight="1">
      <c r="A26" s="1063" t="s">
        <v>363</v>
      </c>
      <c r="B26" s="1075"/>
      <c r="C26" s="1075"/>
      <c r="D26" s="1075"/>
      <c r="E26" s="1075"/>
      <c r="F26" s="1075"/>
      <c r="G26" s="1075"/>
      <c r="H26" s="1075"/>
      <c r="I26" s="1075"/>
      <c r="J26" s="1075"/>
      <c r="K26" s="102"/>
      <c r="L26" s="102"/>
    </row>
    <row r="27" spans="1:12" s="983" customFormat="1" ht="12" customHeight="1">
      <c r="A27" s="185" t="s">
        <v>913</v>
      </c>
      <c r="B27" s="954"/>
      <c r="C27" s="233"/>
      <c r="D27" s="233"/>
      <c r="E27" s="233"/>
      <c r="F27" s="233"/>
      <c r="G27" s="233"/>
      <c r="H27" s="454"/>
      <c r="I27" s="454"/>
      <c r="J27" s="454"/>
      <c r="K27" s="102"/>
      <c r="L27" s="102"/>
    </row>
    <row r="28" spans="1:12" s="983" customFormat="1" ht="9" customHeight="1">
      <c r="A28" s="237"/>
      <c r="B28" s="94"/>
      <c r="C28" s="233"/>
      <c r="D28" s="233"/>
      <c r="E28" s="233"/>
      <c r="F28" s="233"/>
      <c r="G28" s="233"/>
      <c r="H28" s="454"/>
      <c r="I28" s="454"/>
      <c r="J28" s="454"/>
      <c r="K28" s="102"/>
      <c r="L28" s="102"/>
    </row>
    <row r="29" spans="1:12" s="983" customFormat="1" ht="9" customHeight="1">
      <c r="A29" s="232"/>
      <c r="B29" s="94"/>
      <c r="C29" s="233"/>
      <c r="D29" s="233"/>
      <c r="E29" s="233"/>
      <c r="F29" s="233"/>
      <c r="G29" s="233"/>
      <c r="H29" s="454"/>
      <c r="I29" s="454"/>
      <c r="J29" s="454"/>
      <c r="K29" s="102"/>
      <c r="L29" s="102"/>
    </row>
    <row r="30" spans="1:12" s="983" customFormat="1" ht="9" customHeight="1">
      <c r="A30" s="232"/>
      <c r="B30" s="94"/>
      <c r="C30" s="233"/>
      <c r="D30" s="233"/>
      <c r="E30" s="233"/>
      <c r="F30" s="233"/>
      <c r="G30" s="233"/>
      <c r="H30" s="454"/>
      <c r="I30" s="454"/>
      <c r="J30" s="454"/>
      <c r="K30" s="102"/>
      <c r="L30" s="102"/>
    </row>
    <row r="31" spans="1:12" s="983" customFormat="1" ht="9" customHeight="1">
      <c r="A31" s="232"/>
      <c r="B31" s="1030"/>
      <c r="C31" s="233"/>
      <c r="D31" s="233"/>
      <c r="E31" s="233"/>
      <c r="F31" s="233"/>
      <c r="G31" s="233"/>
      <c r="H31" s="454"/>
      <c r="I31" s="454"/>
      <c r="J31" s="454"/>
      <c r="K31" s="102"/>
      <c r="L31" s="102"/>
    </row>
    <row r="32" spans="1:12" s="983" customFormat="1" ht="9" customHeight="1">
      <c r="A32" s="232"/>
      <c r="B32" s="1030"/>
      <c r="C32" s="233"/>
      <c r="D32" s="233"/>
      <c r="E32" s="233"/>
      <c r="F32" s="233"/>
      <c r="G32" s="233"/>
      <c r="H32" s="454"/>
      <c r="I32" s="454"/>
      <c r="J32" s="454"/>
      <c r="K32" s="102"/>
      <c r="L32" s="102"/>
    </row>
    <row r="33" spans="1:12" s="983" customFormat="1" ht="9" customHeight="1">
      <c r="A33" s="232"/>
      <c r="B33" s="1030"/>
      <c r="C33" s="233"/>
      <c r="D33" s="233"/>
      <c r="E33" s="233"/>
      <c r="F33" s="233"/>
      <c r="G33" s="233"/>
      <c r="H33" s="454"/>
      <c r="I33" s="454"/>
      <c r="J33" s="454"/>
      <c r="K33" s="102"/>
      <c r="L33" s="102"/>
    </row>
    <row r="34" spans="1:12" s="983" customFormat="1" ht="9" customHeight="1">
      <c r="A34" s="234"/>
      <c r="B34" s="1030"/>
      <c r="C34" s="233"/>
      <c r="D34" s="233"/>
      <c r="E34" s="233"/>
      <c r="F34" s="233"/>
      <c r="G34" s="233"/>
      <c r="H34" s="454"/>
      <c r="I34" s="454"/>
      <c r="J34" s="454"/>
      <c r="K34" s="102"/>
      <c r="L34" s="102"/>
    </row>
    <row r="35" spans="1:12" s="983" customFormat="1" ht="9" customHeight="1">
      <c r="A35" s="232"/>
      <c r="B35" s="1030"/>
      <c r="C35" s="233"/>
      <c r="D35" s="233"/>
      <c r="E35" s="233"/>
      <c r="F35" s="233"/>
      <c r="G35" s="233"/>
      <c r="H35" s="454"/>
      <c r="I35" s="454"/>
      <c r="J35" s="454"/>
      <c r="K35" s="102"/>
      <c r="L35" s="102"/>
    </row>
    <row r="36" spans="1:12" s="983" customFormat="1" ht="9" customHeight="1">
      <c r="A36" s="232"/>
      <c r="B36" s="1030"/>
      <c r="C36" s="233"/>
      <c r="D36" s="233"/>
      <c r="E36" s="233"/>
      <c r="F36" s="233"/>
      <c r="G36" s="233"/>
      <c r="H36" s="454"/>
      <c r="I36" s="454"/>
      <c r="J36" s="454"/>
      <c r="K36" s="102"/>
      <c r="L36" s="102"/>
    </row>
    <row r="37" spans="1:12" s="983" customFormat="1" ht="9" customHeight="1">
      <c r="A37" s="232"/>
      <c r="B37" s="1030"/>
      <c r="C37" s="233"/>
      <c r="D37" s="233"/>
      <c r="E37" s="233"/>
      <c r="F37" s="233"/>
      <c r="G37" s="233"/>
      <c r="H37" s="454"/>
      <c r="I37" s="454"/>
      <c r="J37" s="454"/>
      <c r="K37" s="102"/>
      <c r="L37" s="102"/>
    </row>
    <row r="38" spans="1:12" s="983" customFormat="1" ht="9" customHeight="1">
      <c r="A38" s="232"/>
      <c r="B38" s="94"/>
      <c r="C38" s="233"/>
      <c r="D38" s="233"/>
      <c r="E38" s="233"/>
      <c r="F38" s="233"/>
      <c r="G38" s="233"/>
      <c r="H38" s="454"/>
      <c r="I38" s="454"/>
      <c r="J38" s="454"/>
      <c r="K38" s="102"/>
      <c r="L38" s="102"/>
    </row>
    <row r="39" spans="1:12" s="983" customFormat="1" ht="9" customHeight="1">
      <c r="A39" s="232"/>
      <c r="B39" s="94"/>
      <c r="C39" s="233"/>
      <c r="D39" s="233"/>
      <c r="E39" s="233"/>
      <c r="F39" s="233"/>
      <c r="G39" s="233"/>
      <c r="H39" s="454"/>
      <c r="I39" s="454"/>
      <c r="J39" s="454"/>
      <c r="K39" s="102"/>
      <c r="L39" s="102"/>
    </row>
    <row r="40" spans="1:12" s="983" customFormat="1" ht="9" customHeight="1">
      <c r="A40" s="234"/>
      <c r="B40" s="94"/>
      <c r="C40" s="233"/>
      <c r="D40" s="233"/>
      <c r="E40" s="233"/>
      <c r="F40" s="233"/>
      <c r="G40" s="233"/>
      <c r="H40" s="454"/>
      <c r="I40" s="454"/>
      <c r="J40" s="454"/>
      <c r="K40" s="102"/>
      <c r="L40" s="102"/>
    </row>
    <row r="41" spans="1:12" s="983" customFormat="1" ht="9" customHeight="1">
      <c r="A41" s="232"/>
      <c r="B41" s="94"/>
      <c r="C41" s="233"/>
      <c r="D41" s="233"/>
      <c r="E41" s="233"/>
      <c r="F41" s="233"/>
      <c r="G41" s="233"/>
      <c r="H41" s="454"/>
      <c r="I41" s="454"/>
      <c r="J41" s="454"/>
      <c r="K41" s="102"/>
      <c r="L41" s="102"/>
    </row>
    <row r="42" spans="1:12" s="983" customFormat="1" ht="9" customHeight="1">
      <c r="A42" s="232"/>
      <c r="B42" s="94"/>
      <c r="C42" s="233"/>
      <c r="D42" s="233"/>
      <c r="E42" s="233"/>
      <c r="F42" s="233"/>
      <c r="G42" s="233"/>
      <c r="H42" s="454"/>
      <c r="I42" s="454"/>
      <c r="J42" s="454"/>
      <c r="K42" s="102"/>
      <c r="L42" s="102"/>
    </row>
    <row r="43" spans="1:12" s="983" customFormat="1" ht="9" customHeight="1">
      <c r="A43" s="232"/>
      <c r="B43" s="94"/>
      <c r="C43" s="233"/>
      <c r="D43" s="233"/>
      <c r="E43" s="233"/>
      <c r="F43" s="233"/>
      <c r="G43" s="233"/>
      <c r="H43" s="454"/>
      <c r="I43" s="454"/>
      <c r="J43" s="454"/>
      <c r="K43" s="102"/>
      <c r="L43" s="102"/>
    </row>
    <row r="44" spans="1:12" s="983" customFormat="1" ht="9" customHeight="1">
      <c r="A44" s="232"/>
      <c r="B44" s="94"/>
      <c r="C44" s="233"/>
      <c r="D44" s="233"/>
      <c r="E44" s="233"/>
      <c r="F44" s="233"/>
      <c r="G44" s="233"/>
      <c r="H44" s="454"/>
      <c r="I44" s="454"/>
      <c r="J44" s="454"/>
      <c r="K44" s="102"/>
      <c r="L44" s="102"/>
    </row>
    <row r="45" spans="1:12" s="983" customFormat="1" ht="9" customHeight="1">
      <c r="A45" s="232"/>
      <c r="B45" s="94"/>
      <c r="C45" s="233"/>
      <c r="D45" s="233"/>
      <c r="E45" s="233"/>
      <c r="F45" s="233"/>
      <c r="G45" s="233"/>
      <c r="H45" s="454"/>
      <c r="I45" s="454"/>
      <c r="J45" s="454"/>
      <c r="K45" s="102"/>
      <c r="L45" s="102"/>
    </row>
    <row r="46" spans="1:12" s="983" customFormat="1" ht="9" customHeight="1">
      <c r="A46" s="234"/>
      <c r="B46" s="94"/>
      <c r="C46" s="233"/>
      <c r="D46" s="233"/>
      <c r="E46" s="233"/>
      <c r="F46" s="233"/>
      <c r="G46" s="233"/>
      <c r="H46" s="454"/>
      <c r="I46" s="454"/>
      <c r="J46" s="454"/>
      <c r="K46" s="102"/>
      <c r="L46" s="102"/>
    </row>
    <row r="47" spans="1:12" s="983" customFormat="1" ht="9" customHeight="1">
      <c r="A47" s="232"/>
      <c r="B47" s="94"/>
      <c r="C47" s="233"/>
      <c r="D47" s="233"/>
      <c r="E47" s="233"/>
      <c r="F47" s="233"/>
      <c r="G47" s="233"/>
      <c r="H47" s="454"/>
      <c r="I47" s="454"/>
      <c r="J47" s="454"/>
      <c r="K47" s="102"/>
      <c r="L47" s="102"/>
    </row>
    <row r="48" spans="1:12" s="983" customFormat="1" ht="9" customHeight="1">
      <c r="A48" s="232"/>
      <c r="B48" s="94"/>
      <c r="C48" s="233"/>
      <c r="D48" s="233"/>
      <c r="E48" s="233"/>
      <c r="F48" s="233"/>
      <c r="G48" s="233"/>
      <c r="H48" s="454"/>
      <c r="I48" s="454"/>
      <c r="J48" s="454"/>
      <c r="K48" s="102"/>
      <c r="L48" s="102"/>
    </row>
    <row r="49" spans="1:12" s="983" customFormat="1" ht="9" customHeight="1">
      <c r="A49" s="232"/>
      <c r="B49" s="94"/>
      <c r="C49" s="233"/>
      <c r="D49" s="233"/>
      <c r="E49" s="233"/>
      <c r="F49" s="233"/>
      <c r="G49" s="233"/>
      <c r="H49" s="454"/>
      <c r="I49" s="454"/>
      <c r="J49" s="454"/>
      <c r="K49" s="102"/>
      <c r="L49" s="102"/>
    </row>
    <row r="50" spans="1:12" s="983" customFormat="1" ht="9" customHeight="1">
      <c r="A50" s="232"/>
      <c r="B50" s="94"/>
      <c r="C50" s="233"/>
      <c r="D50" s="233"/>
      <c r="E50" s="233"/>
      <c r="F50" s="233"/>
      <c r="G50" s="233"/>
      <c r="H50" s="454"/>
      <c r="I50" s="454"/>
      <c r="J50" s="454"/>
      <c r="K50" s="102"/>
      <c r="L50" s="102"/>
    </row>
    <row r="51" spans="1:12" s="983" customFormat="1" ht="9" customHeight="1">
      <c r="A51" s="234"/>
      <c r="B51" s="94"/>
      <c r="C51" s="233"/>
      <c r="D51" s="233"/>
      <c r="E51" s="233"/>
      <c r="F51" s="233"/>
      <c r="G51" s="233"/>
      <c r="H51" s="454"/>
      <c r="I51" s="454"/>
      <c r="J51" s="454"/>
      <c r="K51" s="102"/>
      <c r="L51" s="102"/>
    </row>
    <row r="52" spans="1:12" s="983" customFormat="1" ht="9" customHeight="1">
      <c r="A52" s="235"/>
      <c r="B52" s="94"/>
      <c r="C52" s="233"/>
      <c r="D52" s="233"/>
      <c r="E52" s="233"/>
      <c r="F52" s="233"/>
      <c r="G52" s="233"/>
      <c r="H52" s="454"/>
      <c r="I52" s="454"/>
      <c r="J52" s="454"/>
      <c r="K52" s="102"/>
      <c r="L52" s="102"/>
    </row>
    <row r="53" spans="1:12" s="983" customFormat="1" ht="9" customHeight="1">
      <c r="A53" s="235"/>
      <c r="B53" s="94"/>
      <c r="C53" s="233"/>
      <c r="D53" s="233"/>
      <c r="E53" s="233"/>
      <c r="F53" s="233"/>
      <c r="G53" s="233"/>
      <c r="H53" s="454"/>
      <c r="I53" s="454"/>
      <c r="J53" s="454"/>
      <c r="K53" s="102"/>
      <c r="L53" s="102"/>
    </row>
    <row r="54" spans="1:12" s="983" customFormat="1" ht="9" customHeight="1">
      <c r="A54" s="235"/>
      <c r="B54" s="94"/>
      <c r="C54" s="233"/>
      <c r="D54" s="233"/>
      <c r="E54" s="233"/>
      <c r="F54" s="233"/>
      <c r="G54" s="233"/>
      <c r="H54" s="454"/>
      <c r="I54" s="454"/>
      <c r="J54" s="454"/>
      <c r="K54" s="102"/>
      <c r="L54" s="102"/>
    </row>
    <row r="55" spans="1:12" s="983" customFormat="1" ht="9" customHeight="1">
      <c r="A55" s="235"/>
      <c r="B55" s="94"/>
      <c r="C55" s="233"/>
      <c r="D55" s="233"/>
      <c r="E55" s="233"/>
      <c r="F55" s="233"/>
      <c r="G55" s="233"/>
      <c r="H55" s="454"/>
      <c r="I55" s="454"/>
      <c r="J55" s="454"/>
      <c r="K55" s="102"/>
      <c r="L55" s="102"/>
    </row>
    <row r="56" spans="1:12" s="983" customFormat="1" ht="9" customHeight="1">
      <c r="A56" s="236"/>
      <c r="B56" s="94"/>
      <c r="C56" s="233"/>
      <c r="D56" s="233"/>
      <c r="E56" s="233"/>
      <c r="F56" s="233"/>
      <c r="G56" s="233"/>
      <c r="H56" s="454"/>
      <c r="I56" s="454"/>
      <c r="J56" s="454"/>
      <c r="K56" s="102"/>
      <c r="L56" s="102"/>
    </row>
    <row r="57" spans="1:12" s="983" customFormat="1" ht="9" customHeight="1">
      <c r="A57" s="236"/>
      <c r="B57" s="94"/>
      <c r="C57" s="233"/>
      <c r="D57" s="233"/>
      <c r="E57" s="233"/>
      <c r="F57" s="233"/>
      <c r="G57" s="233"/>
      <c r="H57" s="454"/>
      <c r="I57" s="454"/>
      <c r="J57" s="454"/>
      <c r="K57" s="102"/>
      <c r="L57" s="102"/>
    </row>
    <row r="58" spans="1:12" s="983" customFormat="1" ht="9" customHeight="1">
      <c r="A58" s="237"/>
      <c r="B58" s="94"/>
      <c r="C58" s="233"/>
      <c r="D58" s="233"/>
      <c r="E58" s="233"/>
      <c r="F58" s="233"/>
      <c r="G58" s="233"/>
      <c r="H58" s="454"/>
      <c r="I58" s="454"/>
      <c r="J58" s="454"/>
      <c r="K58" s="102"/>
      <c r="L58" s="102"/>
    </row>
    <row r="59" spans="1:12" s="983" customFormat="1" ht="9" customHeight="1">
      <c r="A59" s="232"/>
      <c r="B59" s="94"/>
      <c r="C59" s="233"/>
      <c r="D59" s="233"/>
      <c r="E59" s="233"/>
      <c r="F59" s="233"/>
      <c r="G59" s="233"/>
      <c r="H59" s="454"/>
      <c r="I59" s="454"/>
      <c r="J59" s="454"/>
      <c r="K59" s="102"/>
      <c r="L59" s="102"/>
    </row>
    <row r="60" spans="1:12" s="983" customFormat="1" ht="9" customHeight="1">
      <c r="A60" s="232"/>
      <c r="B60" s="94"/>
      <c r="C60" s="233"/>
      <c r="D60" s="233"/>
      <c r="E60" s="233"/>
      <c r="F60" s="233"/>
      <c r="G60" s="233"/>
      <c r="H60" s="454"/>
      <c r="I60" s="454"/>
      <c r="J60" s="454"/>
      <c r="K60" s="102"/>
      <c r="L60" s="102"/>
    </row>
    <row r="61" spans="1:12" s="983" customFormat="1" ht="9" customHeight="1">
      <c r="A61" s="232"/>
      <c r="B61" s="94"/>
      <c r="C61" s="233"/>
      <c r="D61" s="233"/>
      <c r="E61" s="233"/>
      <c r="F61" s="233"/>
      <c r="G61" s="233"/>
      <c r="H61" s="454"/>
      <c r="I61" s="454"/>
      <c r="J61" s="454"/>
      <c r="K61" s="102"/>
      <c r="L61" s="102"/>
    </row>
    <row r="62" spans="1:12" s="983" customFormat="1" ht="9" customHeight="1">
      <c r="A62" s="232"/>
      <c r="B62" s="94"/>
      <c r="C62" s="233"/>
      <c r="D62" s="233"/>
      <c r="E62" s="233"/>
      <c r="F62" s="233"/>
      <c r="G62" s="233"/>
      <c r="H62" s="454"/>
      <c r="I62" s="454"/>
      <c r="J62" s="454"/>
      <c r="K62" s="102"/>
      <c r="L62" s="102"/>
    </row>
    <row r="63" spans="1:12" s="983" customFormat="1" ht="9" customHeight="1">
      <c r="A63" s="235"/>
      <c r="B63" s="94"/>
      <c r="C63" s="233"/>
      <c r="D63" s="233"/>
      <c r="E63" s="233"/>
      <c r="F63" s="233"/>
      <c r="G63" s="233"/>
      <c r="H63" s="454"/>
      <c r="I63" s="454"/>
      <c r="J63" s="454"/>
      <c r="K63" s="102"/>
      <c r="L63" s="102"/>
    </row>
    <row r="64" spans="1:12" s="983" customFormat="1" ht="9" customHeight="1">
      <c r="A64" s="237"/>
      <c r="B64" s="94"/>
      <c r="C64" s="233"/>
      <c r="D64" s="233"/>
      <c r="E64" s="233"/>
      <c r="F64" s="233"/>
      <c r="G64" s="233"/>
      <c r="H64" s="454"/>
      <c r="I64" s="454"/>
      <c r="J64" s="454"/>
      <c r="K64" s="102"/>
      <c r="L64" s="102"/>
    </row>
    <row r="65" spans="1:12" s="983" customFormat="1" ht="9" customHeight="1">
      <c r="A65" s="232"/>
      <c r="B65" s="94"/>
      <c r="C65" s="233"/>
      <c r="D65" s="233"/>
      <c r="E65" s="233"/>
      <c r="F65" s="233"/>
      <c r="G65" s="233"/>
      <c r="H65" s="454"/>
      <c r="I65" s="454"/>
      <c r="J65" s="454"/>
      <c r="K65" s="102"/>
      <c r="L65" s="102"/>
    </row>
    <row r="66" spans="1:12" s="983" customFormat="1" ht="9" customHeight="1">
      <c r="A66" s="232"/>
      <c r="B66" s="94"/>
      <c r="C66" s="233"/>
      <c r="D66" s="233"/>
      <c r="E66" s="233"/>
      <c r="F66" s="233"/>
      <c r="G66" s="233"/>
      <c r="H66" s="454"/>
      <c r="I66" s="454"/>
      <c r="J66" s="454"/>
      <c r="K66" s="102"/>
      <c r="L66" s="102"/>
    </row>
    <row r="67" spans="1:12" s="983" customFormat="1" ht="9" customHeight="1">
      <c r="A67" s="232"/>
      <c r="B67" s="94"/>
      <c r="C67" s="233"/>
      <c r="D67" s="233"/>
      <c r="E67" s="233"/>
      <c r="F67" s="233"/>
      <c r="G67" s="233"/>
      <c r="H67" s="454"/>
      <c r="I67" s="454"/>
      <c r="J67" s="454"/>
      <c r="K67" s="102"/>
      <c r="L67" s="102"/>
    </row>
    <row r="68" spans="1:12" s="983" customFormat="1" ht="9" customHeight="1">
      <c r="A68" s="232"/>
      <c r="B68" s="94"/>
      <c r="C68" s="233"/>
      <c r="D68" s="233"/>
      <c r="E68" s="233"/>
      <c r="F68" s="233"/>
      <c r="G68" s="233"/>
      <c r="H68" s="454"/>
      <c r="I68" s="454"/>
      <c r="J68" s="454"/>
      <c r="K68" s="102"/>
      <c r="L68" s="102"/>
    </row>
    <row r="69" spans="1:12" s="983" customFormat="1" ht="9" customHeight="1">
      <c r="A69" s="235"/>
      <c r="B69" s="94"/>
      <c r="C69" s="233"/>
      <c r="D69" s="233"/>
      <c r="E69" s="233"/>
      <c r="F69" s="233"/>
      <c r="G69" s="233"/>
      <c r="H69" s="454"/>
      <c r="I69" s="454"/>
      <c r="J69" s="454"/>
      <c r="K69" s="102"/>
      <c r="L69" s="102"/>
    </row>
    <row r="70" spans="1:12" s="983" customFormat="1" ht="9" customHeight="1">
      <c r="A70" s="237"/>
      <c r="B70" s="94"/>
      <c r="C70" s="233"/>
      <c r="D70" s="233"/>
      <c r="E70" s="233"/>
      <c r="F70" s="233"/>
      <c r="G70" s="233"/>
      <c r="H70" s="454"/>
      <c r="I70" s="454"/>
      <c r="J70" s="454"/>
      <c r="K70" s="102"/>
      <c r="L70" s="102"/>
    </row>
    <row r="71" spans="1:12" s="983" customFormat="1" ht="9" customHeight="1">
      <c r="A71" s="232"/>
      <c r="B71" s="94"/>
      <c r="C71" s="233"/>
      <c r="D71" s="233"/>
      <c r="E71" s="233"/>
      <c r="F71" s="233"/>
      <c r="G71" s="233"/>
      <c r="H71" s="454"/>
      <c r="I71" s="454"/>
      <c r="J71" s="454"/>
      <c r="K71" s="102"/>
      <c r="L71" s="102"/>
    </row>
    <row r="72" spans="1:12" s="983" customFormat="1" ht="9" customHeight="1">
      <c r="A72" s="232"/>
      <c r="B72" s="94"/>
      <c r="C72" s="233"/>
      <c r="D72" s="233"/>
      <c r="E72" s="233"/>
      <c r="F72" s="233"/>
      <c r="G72" s="233"/>
      <c r="H72" s="454"/>
      <c r="I72" s="454"/>
      <c r="J72" s="454"/>
      <c r="K72" s="102"/>
      <c r="L72" s="102"/>
    </row>
    <row r="73" spans="1:12" s="983" customFormat="1" ht="9" customHeight="1">
      <c r="A73" s="232"/>
      <c r="B73" s="94"/>
      <c r="C73" s="569"/>
      <c r="D73" s="569"/>
      <c r="E73" s="569"/>
      <c r="F73" s="569"/>
      <c r="G73" s="569"/>
      <c r="H73" s="94"/>
      <c r="I73" s="94"/>
      <c r="J73" s="94"/>
    </row>
    <row r="74" spans="1:12" s="983" customFormat="1" ht="9" customHeight="1">
      <c r="A74" s="232"/>
      <c r="B74" s="94"/>
      <c r="C74" s="569"/>
      <c r="D74" s="569"/>
      <c r="E74" s="569"/>
      <c r="F74" s="569"/>
      <c r="G74" s="569"/>
      <c r="H74" s="94"/>
      <c r="I74" s="94"/>
      <c r="J74" s="94"/>
    </row>
    <row r="75" spans="1:12" s="983" customFormat="1" ht="9" customHeight="1">
      <c r="A75" s="232"/>
      <c r="B75" s="94"/>
      <c r="C75" s="569"/>
      <c r="D75" s="569"/>
      <c r="E75" s="569"/>
      <c r="F75" s="569"/>
      <c r="G75" s="569"/>
      <c r="H75" s="94"/>
      <c r="I75" s="94"/>
      <c r="J75" s="94"/>
    </row>
    <row r="76" spans="1:12" s="983" customFormat="1" ht="9" customHeight="1">
      <c r="A76" s="232"/>
      <c r="B76" s="94"/>
      <c r="C76" s="569"/>
      <c r="D76" s="569"/>
      <c r="E76" s="569"/>
      <c r="F76" s="569"/>
      <c r="G76" s="569"/>
      <c r="H76" s="94"/>
      <c r="I76" s="94"/>
      <c r="J76" s="94"/>
    </row>
    <row r="77" spans="1:12" s="983" customFormat="1" ht="9" customHeight="1">
      <c r="A77" s="232"/>
      <c r="B77" s="94"/>
      <c r="C77" s="569"/>
      <c r="D77" s="569"/>
      <c r="E77" s="569"/>
      <c r="F77" s="569"/>
      <c r="G77" s="569"/>
      <c r="H77" s="94"/>
      <c r="I77" s="94"/>
      <c r="J77" s="94"/>
    </row>
    <row r="78" spans="1:12" s="983" customFormat="1" ht="9" customHeight="1">
      <c r="A78" s="232"/>
      <c r="B78" s="94"/>
      <c r="C78" s="569"/>
      <c r="D78" s="569"/>
      <c r="E78" s="569"/>
      <c r="F78" s="569"/>
      <c r="G78" s="569"/>
      <c r="H78" s="94"/>
      <c r="I78" s="94"/>
      <c r="J78" s="94"/>
    </row>
    <row r="79" spans="1:12" s="983" customFormat="1" ht="9" customHeight="1">
      <c r="A79" s="235"/>
      <c r="B79" s="94"/>
      <c r="C79" s="569"/>
      <c r="D79" s="569"/>
      <c r="E79" s="569"/>
      <c r="F79" s="569"/>
      <c r="G79" s="569"/>
      <c r="H79" s="94"/>
      <c r="I79" s="94"/>
      <c r="J79" s="94"/>
    </row>
    <row r="80" spans="1:12" s="983" customFormat="1" ht="9" customHeight="1">
      <c r="A80" s="237"/>
      <c r="B80" s="94"/>
      <c r="C80" s="569"/>
      <c r="D80" s="569"/>
      <c r="E80" s="569"/>
      <c r="F80" s="569"/>
      <c r="G80" s="569"/>
      <c r="H80" s="94"/>
      <c r="I80" s="94"/>
      <c r="J80" s="94"/>
    </row>
    <row r="81" spans="1:10" s="983" customFormat="1" ht="9" customHeight="1">
      <c r="A81" s="232"/>
      <c r="B81" s="94"/>
      <c r="C81" s="569"/>
      <c r="D81" s="569"/>
      <c r="E81" s="569"/>
      <c r="F81" s="569"/>
      <c r="G81" s="569"/>
      <c r="H81" s="94"/>
      <c r="I81" s="94"/>
      <c r="J81" s="94"/>
    </row>
    <row r="82" spans="1:10" s="983" customFormat="1" ht="9" customHeight="1">
      <c r="A82" s="232"/>
      <c r="B82" s="94"/>
      <c r="C82" s="569"/>
      <c r="D82" s="569"/>
      <c r="E82" s="569"/>
      <c r="F82" s="569"/>
      <c r="G82" s="569"/>
      <c r="H82" s="94"/>
      <c r="I82" s="94"/>
      <c r="J82" s="94"/>
    </row>
    <row r="83" spans="1:10" s="983" customFormat="1" ht="9" customHeight="1">
      <c r="A83" s="232"/>
      <c r="B83" s="94"/>
      <c r="C83" s="569"/>
      <c r="D83" s="569"/>
      <c r="E83" s="569"/>
      <c r="F83" s="569"/>
      <c r="G83" s="569"/>
      <c r="H83" s="94"/>
      <c r="I83" s="94"/>
      <c r="J83" s="94"/>
    </row>
    <row r="84" spans="1:10" s="983" customFormat="1" ht="9" customHeight="1">
      <c r="A84" s="232"/>
      <c r="B84" s="94"/>
      <c r="C84" s="569"/>
      <c r="D84" s="569"/>
      <c r="E84" s="569"/>
      <c r="F84" s="569"/>
      <c r="G84" s="569"/>
      <c r="H84" s="94"/>
      <c r="I84" s="94"/>
      <c r="J84" s="94"/>
    </row>
    <row r="85" spans="1:10" s="983" customFormat="1" ht="9" customHeight="1">
      <c r="A85" s="232"/>
      <c r="B85" s="94"/>
      <c r="C85" s="569"/>
      <c r="D85" s="569"/>
      <c r="E85" s="569"/>
      <c r="F85" s="569"/>
      <c r="G85" s="569"/>
      <c r="H85" s="94"/>
      <c r="I85" s="94"/>
      <c r="J85" s="94"/>
    </row>
    <row r="86" spans="1:10" s="983" customFormat="1" ht="9" customHeight="1">
      <c r="A86" s="232"/>
      <c r="B86" s="94"/>
      <c r="C86" s="569"/>
      <c r="D86" s="569"/>
      <c r="E86" s="569"/>
      <c r="F86" s="569"/>
      <c r="G86" s="569"/>
      <c r="H86" s="94"/>
      <c r="I86" s="94"/>
      <c r="J86" s="94"/>
    </row>
    <row r="87" spans="1:10" s="983" customFormat="1" ht="9" customHeight="1">
      <c r="A87" s="232"/>
      <c r="B87" s="94"/>
      <c r="C87" s="569"/>
      <c r="D87" s="569"/>
      <c r="E87" s="569"/>
      <c r="F87" s="569"/>
      <c r="G87" s="569"/>
      <c r="H87" s="94"/>
      <c r="I87" s="94"/>
      <c r="J87" s="94"/>
    </row>
    <row r="88" spans="1:10" s="983" customFormat="1" ht="9" customHeight="1">
      <c r="A88" s="232"/>
      <c r="B88" s="94"/>
      <c r="C88" s="569"/>
      <c r="D88" s="569"/>
      <c r="E88" s="569"/>
      <c r="F88" s="569"/>
      <c r="G88" s="569"/>
      <c r="H88" s="94"/>
      <c r="I88" s="94"/>
      <c r="J88" s="94"/>
    </row>
    <row r="89" spans="1:10" s="983" customFormat="1" ht="9" customHeight="1">
      <c r="A89" s="232"/>
      <c r="B89" s="94"/>
      <c r="C89" s="569"/>
      <c r="D89" s="569"/>
      <c r="E89" s="569"/>
      <c r="F89" s="569"/>
      <c r="G89" s="569"/>
      <c r="H89" s="94"/>
      <c r="I89" s="94"/>
      <c r="J89" s="94"/>
    </row>
    <row r="90" spans="1:10" s="983" customFormat="1" ht="9" customHeight="1">
      <c r="A90" s="237"/>
      <c r="B90" s="94"/>
      <c r="C90" s="569"/>
      <c r="D90" s="569"/>
      <c r="E90" s="569"/>
      <c r="F90" s="569"/>
      <c r="G90" s="569"/>
      <c r="H90" s="94"/>
      <c r="I90" s="94"/>
      <c r="J90" s="94"/>
    </row>
    <row r="91" spans="1:10" s="983" customFormat="1" ht="9" customHeight="1">
      <c r="A91" s="232"/>
      <c r="B91" s="94"/>
      <c r="C91" s="569"/>
      <c r="D91" s="569"/>
      <c r="E91" s="569"/>
      <c r="F91" s="569"/>
      <c r="G91" s="569"/>
      <c r="H91" s="94"/>
      <c r="I91" s="94"/>
      <c r="J91" s="94"/>
    </row>
    <row r="92" spans="1:10" s="983" customFormat="1" ht="9" customHeight="1">
      <c r="A92" s="232"/>
      <c r="B92" s="94"/>
      <c r="C92" s="569"/>
      <c r="D92" s="569"/>
      <c r="E92" s="569"/>
      <c r="F92" s="569"/>
      <c r="G92" s="569"/>
      <c r="H92" s="94"/>
      <c r="I92" s="94"/>
      <c r="J92" s="94"/>
    </row>
    <row r="93" spans="1:10" s="983" customFormat="1" ht="9" customHeight="1">
      <c r="A93" s="232"/>
      <c r="B93" s="94"/>
      <c r="C93" s="569"/>
      <c r="D93" s="569"/>
      <c r="E93" s="569"/>
      <c r="F93" s="569"/>
      <c r="G93" s="569"/>
      <c r="H93" s="94"/>
      <c r="I93" s="94"/>
      <c r="J93" s="94"/>
    </row>
    <row r="94" spans="1:10" s="983" customFormat="1">
      <c r="A94" s="238"/>
      <c r="B94" s="94"/>
      <c r="C94" s="569"/>
      <c r="D94" s="569"/>
      <c r="E94" s="569"/>
      <c r="F94" s="569"/>
      <c r="G94" s="569"/>
      <c r="H94" s="94"/>
      <c r="I94" s="94"/>
      <c r="J94" s="94"/>
    </row>
    <row r="95" spans="1:10" s="983" customFormat="1">
      <c r="A95" s="238"/>
      <c r="B95" s="94"/>
      <c r="C95" s="569"/>
      <c r="D95" s="569"/>
      <c r="E95" s="569"/>
      <c r="F95" s="569"/>
      <c r="G95" s="569"/>
      <c r="H95" s="94"/>
      <c r="I95" s="94"/>
      <c r="J95" s="94"/>
    </row>
    <row r="96" spans="1:10" s="983" customFormat="1">
      <c r="A96" s="238"/>
      <c r="B96" s="94"/>
      <c r="C96" s="569"/>
      <c r="D96" s="569"/>
      <c r="E96" s="569"/>
      <c r="F96" s="569"/>
      <c r="G96" s="569"/>
      <c r="H96" s="94"/>
      <c r="I96" s="94"/>
      <c r="J96" s="94"/>
    </row>
    <row r="97" spans="1:10" s="983" customFormat="1">
      <c r="A97" s="238"/>
      <c r="B97" s="94"/>
      <c r="C97" s="569"/>
      <c r="D97" s="569"/>
      <c r="E97" s="569"/>
      <c r="F97" s="569"/>
      <c r="G97" s="569"/>
      <c r="H97" s="94"/>
      <c r="I97" s="94"/>
      <c r="J97" s="94"/>
    </row>
    <row r="98" spans="1:10" s="983" customFormat="1">
      <c r="A98" s="238"/>
      <c r="B98" s="94"/>
      <c r="C98" s="569"/>
      <c r="D98" s="569"/>
      <c r="E98" s="569"/>
      <c r="F98" s="569"/>
      <c r="G98" s="569"/>
      <c r="H98" s="94"/>
      <c r="I98" s="94"/>
      <c r="J98" s="94"/>
    </row>
    <row r="99" spans="1:10" s="983" customFormat="1">
      <c r="A99" s="238"/>
      <c r="B99" s="94"/>
      <c r="C99" s="569"/>
      <c r="D99" s="569"/>
      <c r="E99" s="569"/>
      <c r="F99" s="569"/>
      <c r="G99" s="569"/>
      <c r="H99" s="94"/>
      <c r="I99" s="94"/>
      <c r="J99" s="94"/>
    </row>
    <row r="100" spans="1:10" s="983" customFormat="1">
      <c r="A100" s="238"/>
      <c r="B100" s="94"/>
      <c r="C100" s="569"/>
      <c r="D100" s="569"/>
      <c r="E100" s="569"/>
      <c r="F100" s="569"/>
      <c r="G100" s="569"/>
      <c r="H100" s="94"/>
      <c r="I100" s="94"/>
      <c r="J100" s="94"/>
    </row>
    <row r="101" spans="1:10" s="983" customFormat="1" ht="15.75">
      <c r="A101" s="239"/>
      <c r="B101" s="94"/>
      <c r="C101" s="569"/>
      <c r="D101" s="569"/>
      <c r="E101" s="569"/>
      <c r="F101" s="569"/>
      <c r="G101" s="569"/>
      <c r="H101" s="94"/>
      <c r="I101" s="94"/>
      <c r="J101" s="94"/>
    </row>
    <row r="102" spans="1:10" s="983" customFormat="1" ht="15.75">
      <c r="A102" s="239"/>
      <c r="B102" s="94"/>
      <c r="C102" s="569"/>
      <c r="D102" s="569"/>
      <c r="E102" s="569"/>
      <c r="F102" s="569"/>
      <c r="G102" s="569"/>
      <c r="H102" s="94"/>
      <c r="I102" s="94"/>
      <c r="J102" s="94"/>
    </row>
    <row r="103" spans="1:10" s="983" customFormat="1" ht="15.75">
      <c r="A103" s="239"/>
      <c r="B103" s="94"/>
      <c r="C103" s="569"/>
      <c r="D103" s="569"/>
      <c r="E103" s="569"/>
      <c r="F103" s="569"/>
      <c r="G103" s="569"/>
      <c r="H103" s="94"/>
      <c r="I103" s="94"/>
      <c r="J103" s="94"/>
    </row>
    <row r="104" spans="1:10" s="983" customFormat="1" ht="15.75">
      <c r="A104" s="239"/>
      <c r="B104" s="94"/>
      <c r="C104" s="569"/>
      <c r="D104" s="569"/>
      <c r="E104" s="569"/>
      <c r="F104" s="569"/>
      <c r="G104" s="569"/>
      <c r="H104" s="94"/>
      <c r="I104" s="94"/>
      <c r="J104" s="94"/>
    </row>
    <row r="105" spans="1:10" s="983" customFormat="1" ht="15.75">
      <c r="A105" s="239"/>
      <c r="B105" s="94"/>
      <c r="C105" s="569"/>
      <c r="D105" s="569"/>
      <c r="E105" s="569"/>
      <c r="F105" s="569"/>
      <c r="G105" s="569"/>
      <c r="H105" s="94"/>
      <c r="I105" s="94"/>
      <c r="J105" s="94"/>
    </row>
    <row r="106" spans="1:10" s="983" customFormat="1" ht="15.75">
      <c r="A106" s="239"/>
      <c r="B106" s="94"/>
      <c r="C106" s="569"/>
      <c r="D106" s="569"/>
      <c r="E106" s="569"/>
      <c r="F106" s="569"/>
      <c r="G106" s="569"/>
      <c r="H106" s="94"/>
      <c r="I106" s="94"/>
      <c r="J106" s="94"/>
    </row>
    <row r="107" spans="1:10" s="983" customFormat="1" ht="15.75">
      <c r="A107" s="239"/>
      <c r="B107" s="94"/>
      <c r="C107" s="569"/>
      <c r="D107" s="569"/>
      <c r="E107" s="569"/>
      <c r="F107" s="569"/>
      <c r="G107" s="569"/>
      <c r="H107" s="94"/>
      <c r="I107" s="94"/>
      <c r="J107" s="94"/>
    </row>
    <row r="108" spans="1:10" s="983" customFormat="1" ht="15.75">
      <c r="A108" s="239"/>
      <c r="B108" s="94"/>
      <c r="C108" s="569"/>
      <c r="D108" s="569"/>
      <c r="E108" s="569"/>
      <c r="F108" s="569"/>
      <c r="G108" s="569"/>
      <c r="H108" s="94"/>
      <c r="I108" s="94"/>
      <c r="J108" s="94"/>
    </row>
    <row r="109" spans="1:10" s="983" customFormat="1" ht="15.75">
      <c r="A109" s="239"/>
      <c r="B109" s="94"/>
      <c r="C109" s="569"/>
      <c r="D109" s="569"/>
      <c r="E109" s="569"/>
      <c r="F109" s="569"/>
      <c r="G109" s="569"/>
      <c r="H109" s="94"/>
      <c r="I109" s="94"/>
      <c r="J109" s="94"/>
    </row>
    <row r="110" spans="1:10" s="983" customFormat="1" ht="15.75">
      <c r="A110" s="239"/>
      <c r="B110" s="94"/>
      <c r="C110" s="569"/>
      <c r="D110" s="569"/>
      <c r="E110" s="569"/>
      <c r="F110" s="569"/>
      <c r="G110" s="569"/>
      <c r="H110" s="94"/>
      <c r="I110" s="94"/>
      <c r="J110" s="94"/>
    </row>
    <row r="111" spans="1:10" s="983" customFormat="1" ht="15.75">
      <c r="A111" s="239"/>
      <c r="B111" s="94"/>
      <c r="C111" s="569"/>
      <c r="D111" s="569"/>
      <c r="E111" s="569"/>
      <c r="F111" s="569"/>
      <c r="G111" s="569"/>
      <c r="H111" s="94"/>
      <c r="I111" s="94"/>
      <c r="J111" s="94"/>
    </row>
    <row r="112" spans="1:10" s="983" customFormat="1" ht="15.75">
      <c r="A112" s="239"/>
      <c r="B112" s="94"/>
      <c r="C112" s="569"/>
      <c r="D112" s="569"/>
      <c r="E112" s="569"/>
      <c r="F112" s="569"/>
      <c r="G112" s="569"/>
      <c r="H112" s="94"/>
      <c r="I112" s="94"/>
      <c r="J112" s="94"/>
    </row>
    <row r="113" spans="1:10" s="983" customFormat="1" ht="15.75">
      <c r="A113" s="239"/>
      <c r="B113" s="94"/>
      <c r="C113" s="569"/>
      <c r="D113" s="569"/>
      <c r="E113" s="569"/>
      <c r="F113" s="569"/>
      <c r="G113" s="569"/>
      <c r="H113" s="94"/>
      <c r="I113" s="94"/>
      <c r="J113" s="94"/>
    </row>
    <row r="114" spans="1:10" s="983" customFormat="1" ht="15.75">
      <c r="A114" s="239"/>
      <c r="B114" s="94"/>
      <c r="C114" s="569"/>
      <c r="D114" s="569"/>
      <c r="E114" s="569"/>
      <c r="F114" s="569"/>
      <c r="G114" s="569"/>
      <c r="H114" s="94"/>
      <c r="I114" s="94"/>
      <c r="J114" s="94"/>
    </row>
    <row r="115" spans="1:10" s="983" customFormat="1" ht="15.75">
      <c r="A115" s="239"/>
      <c r="B115" s="94"/>
      <c r="C115" s="569"/>
      <c r="D115" s="569"/>
      <c r="E115" s="569"/>
      <c r="F115" s="569"/>
      <c r="G115" s="569"/>
      <c r="H115" s="94"/>
      <c r="I115" s="94"/>
      <c r="J115" s="94"/>
    </row>
    <row r="116" spans="1:10" s="983" customFormat="1" ht="15.75">
      <c r="A116" s="239"/>
      <c r="B116" s="94"/>
      <c r="C116" s="569"/>
      <c r="D116" s="569"/>
      <c r="E116" s="569"/>
      <c r="F116" s="569"/>
      <c r="G116" s="569"/>
      <c r="H116" s="94"/>
      <c r="I116" s="94"/>
      <c r="J116" s="94"/>
    </row>
    <row r="117" spans="1:10" s="983" customFormat="1" ht="15.75">
      <c r="A117" s="239"/>
      <c r="B117" s="94"/>
      <c r="C117" s="569"/>
      <c r="D117" s="569"/>
      <c r="E117" s="569"/>
      <c r="F117" s="569"/>
      <c r="G117" s="569"/>
      <c r="H117" s="94"/>
      <c r="I117" s="94"/>
      <c r="J117" s="94"/>
    </row>
    <row r="118" spans="1:10" s="983" customFormat="1" ht="15.75">
      <c r="A118" s="239"/>
      <c r="B118" s="94"/>
      <c r="C118" s="569"/>
      <c r="D118" s="569"/>
      <c r="E118" s="569"/>
      <c r="F118" s="569"/>
      <c r="G118" s="569"/>
      <c r="H118" s="94"/>
      <c r="I118" s="94"/>
      <c r="J118" s="94"/>
    </row>
    <row r="119" spans="1:10" s="983" customFormat="1" ht="15.75">
      <c r="A119" s="239"/>
      <c r="B119" s="94"/>
      <c r="C119" s="569"/>
      <c r="D119" s="569"/>
      <c r="E119" s="569"/>
      <c r="F119" s="569"/>
      <c r="G119" s="569"/>
      <c r="H119" s="94"/>
      <c r="I119" s="94"/>
      <c r="J119" s="94"/>
    </row>
    <row r="120" spans="1:10" s="983" customFormat="1" ht="15.75">
      <c r="A120" s="239"/>
      <c r="B120" s="94"/>
      <c r="C120" s="569"/>
      <c r="D120" s="569"/>
      <c r="E120" s="569"/>
      <c r="F120" s="569"/>
      <c r="G120" s="569"/>
      <c r="H120" s="94"/>
      <c r="I120" s="94"/>
      <c r="J120" s="94"/>
    </row>
    <row r="121" spans="1:10" s="983" customFormat="1" ht="15.75">
      <c r="A121" s="239"/>
      <c r="B121" s="94"/>
      <c r="C121" s="569"/>
      <c r="D121" s="569"/>
      <c r="E121" s="569"/>
      <c r="F121" s="569"/>
      <c r="G121" s="569"/>
      <c r="H121" s="94"/>
      <c r="I121" s="94"/>
      <c r="J121" s="94"/>
    </row>
    <row r="122" spans="1:10" s="983" customFormat="1" ht="15.75">
      <c r="A122" s="239"/>
      <c r="B122" s="94"/>
      <c r="C122" s="569"/>
      <c r="D122" s="569"/>
      <c r="E122" s="569"/>
      <c r="F122" s="569"/>
      <c r="G122" s="569"/>
      <c r="H122" s="94"/>
      <c r="I122" s="94"/>
      <c r="J122" s="94"/>
    </row>
    <row r="123" spans="1:10" s="983" customFormat="1" ht="15.75">
      <c r="A123" s="239"/>
      <c r="B123" s="94"/>
      <c r="C123" s="569"/>
      <c r="D123" s="569"/>
      <c r="E123" s="569"/>
      <c r="F123" s="569"/>
      <c r="G123" s="569"/>
      <c r="H123" s="94"/>
      <c r="I123" s="94"/>
      <c r="J123" s="94"/>
    </row>
    <row r="124" spans="1:10" s="983" customFormat="1" ht="15.75">
      <c r="A124" s="239"/>
      <c r="B124" s="94"/>
      <c r="C124" s="569"/>
      <c r="D124" s="569"/>
      <c r="E124" s="569"/>
      <c r="F124" s="569"/>
      <c r="G124" s="569"/>
      <c r="H124" s="94"/>
      <c r="I124" s="94"/>
      <c r="J124" s="94"/>
    </row>
    <row r="125" spans="1:10" s="983" customFormat="1" ht="15.75">
      <c r="A125" s="239"/>
      <c r="B125" s="94"/>
      <c r="C125" s="569"/>
      <c r="D125" s="569"/>
      <c r="E125" s="569"/>
      <c r="F125" s="569"/>
      <c r="G125" s="569"/>
      <c r="H125" s="94"/>
      <c r="I125" s="94"/>
      <c r="J125" s="94"/>
    </row>
    <row r="126" spans="1:10" s="983" customFormat="1" ht="15.75">
      <c r="A126" s="239"/>
      <c r="B126" s="94"/>
      <c r="C126" s="569"/>
      <c r="D126" s="569"/>
      <c r="E126" s="569"/>
      <c r="F126" s="569"/>
      <c r="G126" s="569"/>
      <c r="H126" s="94"/>
      <c r="I126" s="94"/>
      <c r="J126" s="94"/>
    </row>
    <row r="127" spans="1:10" s="983" customFormat="1" ht="15.75">
      <c r="A127" s="239"/>
      <c r="B127" s="94"/>
      <c r="C127" s="569"/>
      <c r="D127" s="569"/>
      <c r="E127" s="569"/>
      <c r="F127" s="569"/>
      <c r="G127" s="569"/>
      <c r="H127" s="94"/>
      <c r="I127" s="94"/>
      <c r="J127" s="94"/>
    </row>
    <row r="128" spans="1:10" s="983" customFormat="1" ht="15.75">
      <c r="A128" s="239"/>
      <c r="B128" s="94"/>
      <c r="C128" s="569"/>
      <c r="D128" s="569"/>
      <c r="E128" s="569"/>
      <c r="F128" s="569"/>
      <c r="G128" s="569"/>
      <c r="H128" s="94"/>
      <c r="I128" s="94"/>
      <c r="J128" s="94"/>
    </row>
    <row r="129" spans="1:10" s="983" customFormat="1" ht="15.75">
      <c r="A129" s="239"/>
      <c r="B129" s="94"/>
      <c r="C129" s="569"/>
      <c r="D129" s="569"/>
      <c r="E129" s="569"/>
      <c r="F129" s="569"/>
      <c r="G129" s="569"/>
      <c r="H129" s="94"/>
      <c r="I129" s="94"/>
      <c r="J129" s="94"/>
    </row>
    <row r="130" spans="1:10" s="983" customFormat="1" ht="15.75">
      <c r="A130" s="239"/>
      <c r="B130" s="94"/>
      <c r="C130" s="569"/>
      <c r="D130" s="569"/>
      <c r="E130" s="569"/>
      <c r="F130" s="569"/>
      <c r="G130" s="569"/>
      <c r="H130" s="94"/>
      <c r="I130" s="94"/>
      <c r="J130" s="94"/>
    </row>
    <row r="131" spans="1:10" s="983" customFormat="1" ht="15.75">
      <c r="A131" s="239"/>
      <c r="B131" s="94"/>
      <c r="C131" s="569"/>
      <c r="D131" s="569"/>
      <c r="E131" s="569"/>
      <c r="F131" s="569"/>
      <c r="G131" s="569"/>
      <c r="H131" s="94"/>
      <c r="I131" s="94"/>
      <c r="J131" s="94"/>
    </row>
    <row r="132" spans="1:10" s="983" customFormat="1" ht="15.75">
      <c r="A132" s="239"/>
      <c r="B132" s="94"/>
      <c r="C132" s="569"/>
      <c r="D132" s="569"/>
      <c r="E132" s="569"/>
      <c r="F132" s="569"/>
      <c r="G132" s="569"/>
      <c r="H132" s="94"/>
      <c r="I132" s="94"/>
      <c r="J132" s="94"/>
    </row>
    <row r="133" spans="1:10" s="983" customFormat="1" ht="15.75">
      <c r="A133" s="239"/>
      <c r="B133" s="94"/>
      <c r="C133" s="569"/>
      <c r="D133" s="569"/>
      <c r="E133" s="569"/>
      <c r="F133" s="569"/>
      <c r="G133" s="569"/>
      <c r="H133" s="94"/>
      <c r="I133" s="94"/>
      <c r="J133" s="94"/>
    </row>
    <row r="134" spans="1:10" s="983" customFormat="1" ht="15.75">
      <c r="A134" s="239"/>
      <c r="B134" s="94"/>
      <c r="C134" s="569"/>
      <c r="D134" s="569"/>
      <c r="E134" s="569"/>
      <c r="F134" s="569"/>
      <c r="G134" s="569"/>
      <c r="H134" s="94"/>
      <c r="I134" s="94"/>
      <c r="J134" s="94"/>
    </row>
    <row r="135" spans="1:10" s="983" customFormat="1" ht="15.75">
      <c r="A135" s="239"/>
      <c r="B135" s="94"/>
      <c r="C135" s="569"/>
      <c r="D135" s="569"/>
      <c r="E135" s="569"/>
      <c r="F135" s="569"/>
      <c r="G135" s="569"/>
      <c r="H135" s="94"/>
      <c r="I135" s="94"/>
      <c r="J135" s="94"/>
    </row>
    <row r="136" spans="1:10" s="983" customFormat="1" ht="15.75">
      <c r="A136" s="239"/>
      <c r="B136" s="94"/>
      <c r="C136" s="569"/>
      <c r="D136" s="569"/>
      <c r="E136" s="569"/>
      <c r="F136" s="569"/>
      <c r="G136" s="569"/>
      <c r="H136" s="94"/>
      <c r="I136" s="94"/>
      <c r="J136" s="94"/>
    </row>
    <row r="137" spans="1:10" s="983" customFormat="1" ht="15.75">
      <c r="A137" s="239"/>
      <c r="B137" s="94"/>
      <c r="C137" s="569"/>
      <c r="D137" s="569"/>
      <c r="E137" s="569"/>
      <c r="F137" s="569"/>
      <c r="G137" s="569"/>
      <c r="H137" s="94"/>
      <c r="I137" s="94"/>
      <c r="J137" s="94"/>
    </row>
    <row r="138" spans="1:10" s="983" customFormat="1" ht="15.75">
      <c r="A138" s="239"/>
      <c r="B138" s="94"/>
      <c r="C138" s="569"/>
      <c r="D138" s="569"/>
      <c r="E138" s="569"/>
      <c r="F138" s="569"/>
      <c r="G138" s="569"/>
      <c r="H138" s="94"/>
      <c r="I138" s="94"/>
      <c r="J138" s="94"/>
    </row>
    <row r="139" spans="1:10" s="983" customFormat="1" ht="15.75">
      <c r="A139" s="239"/>
      <c r="B139" s="94"/>
      <c r="C139" s="569"/>
      <c r="D139" s="569"/>
      <c r="E139" s="569"/>
      <c r="F139" s="569"/>
      <c r="G139" s="569"/>
      <c r="H139" s="94"/>
      <c r="I139" s="94"/>
      <c r="J139" s="94"/>
    </row>
    <row r="140" spans="1:10" s="983" customFormat="1" ht="15.75">
      <c r="A140" s="239"/>
      <c r="B140" s="94"/>
      <c r="C140" s="569"/>
      <c r="D140" s="569"/>
      <c r="E140" s="569"/>
      <c r="F140" s="569"/>
      <c r="G140" s="569"/>
      <c r="H140" s="94"/>
      <c r="I140" s="94"/>
      <c r="J140" s="94"/>
    </row>
    <row r="141" spans="1:10" s="983" customFormat="1" ht="15.75">
      <c r="A141" s="239"/>
      <c r="B141" s="94"/>
      <c r="C141" s="569"/>
      <c r="D141" s="569"/>
      <c r="E141" s="569"/>
      <c r="F141" s="569"/>
      <c r="G141" s="569"/>
      <c r="H141" s="94"/>
      <c r="I141" s="94"/>
      <c r="J141" s="94"/>
    </row>
    <row r="142" spans="1:10" s="983" customFormat="1" ht="15.75">
      <c r="A142" s="239"/>
      <c r="B142" s="94"/>
      <c r="C142" s="569"/>
      <c r="D142" s="569"/>
      <c r="E142" s="569"/>
      <c r="F142" s="569"/>
      <c r="G142" s="569"/>
      <c r="H142" s="94"/>
      <c r="I142" s="94"/>
      <c r="J142" s="94"/>
    </row>
    <row r="143" spans="1:10" s="983" customFormat="1" ht="15.75">
      <c r="A143" s="239"/>
      <c r="B143" s="94"/>
      <c r="C143" s="569"/>
      <c r="D143" s="569"/>
      <c r="E143" s="569"/>
      <c r="F143" s="569"/>
      <c r="G143" s="569"/>
      <c r="H143" s="94"/>
      <c r="I143" s="94"/>
      <c r="J143" s="94"/>
    </row>
    <row r="144" spans="1:10" s="983" customFormat="1" ht="15.75">
      <c r="A144" s="239"/>
      <c r="B144" s="94"/>
      <c r="C144" s="569"/>
      <c r="D144" s="569"/>
      <c r="E144" s="569"/>
      <c r="F144" s="569"/>
      <c r="G144" s="569"/>
      <c r="H144" s="94"/>
      <c r="I144" s="94"/>
      <c r="J144" s="94"/>
    </row>
    <row r="145" spans="1:10" s="983" customFormat="1" ht="15.75">
      <c r="A145" s="239"/>
      <c r="B145" s="94"/>
      <c r="C145" s="569"/>
      <c r="D145" s="569"/>
      <c r="E145" s="569"/>
      <c r="F145" s="569"/>
      <c r="G145" s="569"/>
      <c r="H145" s="94"/>
      <c r="I145" s="94"/>
      <c r="J145" s="94"/>
    </row>
    <row r="146" spans="1:10" s="983" customFormat="1" ht="15.75">
      <c r="A146" s="239"/>
      <c r="B146" s="94"/>
      <c r="C146" s="569"/>
      <c r="D146" s="569"/>
      <c r="E146" s="569"/>
      <c r="F146" s="569"/>
      <c r="G146" s="569"/>
      <c r="H146" s="94"/>
      <c r="I146" s="94"/>
      <c r="J146" s="94"/>
    </row>
    <row r="147" spans="1:10" s="983" customFormat="1" ht="15.75">
      <c r="A147" s="239"/>
      <c r="B147" s="94"/>
      <c r="C147" s="569"/>
      <c r="D147" s="569"/>
      <c r="E147" s="569"/>
      <c r="F147" s="569"/>
      <c r="G147" s="569"/>
      <c r="H147" s="94"/>
      <c r="I147" s="94"/>
      <c r="J147" s="94"/>
    </row>
    <row r="148" spans="1:10" s="983" customFormat="1" ht="15.75">
      <c r="A148" s="239"/>
      <c r="B148" s="94"/>
      <c r="C148" s="569"/>
      <c r="D148" s="569"/>
      <c r="E148" s="569"/>
      <c r="F148" s="569"/>
      <c r="G148" s="569"/>
      <c r="H148" s="94"/>
      <c r="I148" s="94"/>
      <c r="J148" s="94"/>
    </row>
    <row r="149" spans="1:10" s="983" customFormat="1" ht="15.75">
      <c r="A149" s="239"/>
      <c r="B149" s="94"/>
      <c r="C149" s="569"/>
      <c r="D149" s="569"/>
      <c r="E149" s="569"/>
      <c r="F149" s="569"/>
      <c r="G149" s="569"/>
      <c r="H149" s="94"/>
      <c r="I149" s="94"/>
      <c r="J149" s="94"/>
    </row>
    <row r="150" spans="1:10" s="983" customFormat="1" ht="15.75">
      <c r="A150" s="239"/>
      <c r="B150" s="94"/>
      <c r="C150" s="569"/>
      <c r="D150" s="569"/>
      <c r="E150" s="569"/>
      <c r="F150" s="569"/>
      <c r="G150" s="569"/>
      <c r="H150" s="94"/>
      <c r="I150" s="94"/>
      <c r="J150" s="94"/>
    </row>
    <row r="151" spans="1:10" s="983" customFormat="1" ht="15.75">
      <c r="A151" s="239"/>
      <c r="B151" s="94"/>
      <c r="C151" s="569"/>
      <c r="D151" s="569"/>
      <c r="E151" s="569"/>
      <c r="F151" s="569"/>
      <c r="G151" s="569"/>
      <c r="H151" s="94"/>
      <c r="I151" s="94"/>
      <c r="J151" s="94"/>
    </row>
    <row r="152" spans="1:10" s="983" customFormat="1" ht="15.75">
      <c r="A152" s="239"/>
      <c r="B152" s="94"/>
      <c r="C152" s="569"/>
      <c r="D152" s="569"/>
      <c r="E152" s="569"/>
      <c r="F152" s="569"/>
      <c r="G152" s="569"/>
      <c r="H152" s="94"/>
      <c r="I152" s="94"/>
      <c r="J152" s="94"/>
    </row>
    <row r="153" spans="1:10" s="983" customFormat="1" ht="15.75">
      <c r="A153" s="239"/>
      <c r="B153" s="94"/>
      <c r="C153" s="569"/>
      <c r="D153" s="569"/>
      <c r="E153" s="569"/>
      <c r="F153" s="569"/>
      <c r="G153" s="569"/>
      <c r="H153" s="94"/>
      <c r="I153" s="94"/>
      <c r="J153" s="94"/>
    </row>
    <row r="154" spans="1:10" s="983" customFormat="1" ht="15.75">
      <c r="A154" s="239"/>
      <c r="B154" s="94"/>
      <c r="C154" s="569"/>
      <c r="D154" s="569"/>
      <c r="E154" s="569"/>
      <c r="F154" s="569"/>
      <c r="G154" s="569"/>
      <c r="H154" s="94"/>
      <c r="I154" s="94"/>
      <c r="J154" s="94"/>
    </row>
    <row r="155" spans="1:10" s="983" customFormat="1" ht="15.75">
      <c r="A155" s="239"/>
      <c r="B155" s="94"/>
      <c r="C155" s="569"/>
      <c r="D155" s="569"/>
      <c r="E155" s="569"/>
      <c r="F155" s="569"/>
      <c r="G155" s="569"/>
      <c r="H155" s="94"/>
      <c r="I155" s="94"/>
      <c r="J155" s="94"/>
    </row>
    <row r="156" spans="1:10" s="983" customFormat="1" ht="15.75">
      <c r="A156" s="239"/>
      <c r="B156" s="94"/>
      <c r="C156" s="569"/>
      <c r="D156" s="569"/>
      <c r="E156" s="569"/>
      <c r="F156" s="569"/>
      <c r="G156" s="569"/>
      <c r="H156" s="94"/>
      <c r="I156" s="94"/>
      <c r="J156" s="94"/>
    </row>
    <row r="157" spans="1:10" s="983" customFormat="1" ht="15.75">
      <c r="A157" s="239"/>
      <c r="B157" s="94"/>
      <c r="C157" s="569"/>
      <c r="D157" s="569"/>
      <c r="E157" s="569"/>
      <c r="F157" s="569"/>
      <c r="G157" s="569"/>
      <c r="H157" s="94"/>
      <c r="I157" s="94"/>
      <c r="J157" s="94"/>
    </row>
    <row r="158" spans="1:10" s="983" customFormat="1" ht="15.75">
      <c r="A158" s="239"/>
      <c r="B158" s="94"/>
      <c r="C158" s="569"/>
      <c r="D158" s="569"/>
      <c r="E158" s="569"/>
      <c r="F158" s="569"/>
      <c r="G158" s="569"/>
      <c r="H158" s="94"/>
      <c r="I158" s="94"/>
      <c r="J158" s="94"/>
    </row>
    <row r="159" spans="1:10" s="983" customFormat="1" ht="15.75">
      <c r="A159" s="239"/>
      <c r="B159" s="94"/>
      <c r="C159" s="569"/>
      <c r="D159" s="569"/>
      <c r="E159" s="569"/>
      <c r="F159" s="569"/>
      <c r="G159" s="569"/>
      <c r="H159" s="94"/>
      <c r="I159" s="94"/>
      <c r="J159" s="94"/>
    </row>
    <row r="160" spans="1:10" s="983" customFormat="1" ht="15.75">
      <c r="A160" s="239"/>
      <c r="B160" s="94"/>
      <c r="C160" s="569"/>
      <c r="D160" s="569"/>
      <c r="E160" s="569"/>
      <c r="F160" s="569"/>
      <c r="G160" s="569"/>
      <c r="H160" s="94"/>
      <c r="I160" s="94"/>
      <c r="J160" s="94"/>
    </row>
    <row r="161" spans="1:10" s="983" customFormat="1" ht="15.75">
      <c r="A161" s="239"/>
      <c r="B161" s="94"/>
      <c r="C161" s="569"/>
      <c r="D161" s="569"/>
      <c r="E161" s="569"/>
      <c r="F161" s="569"/>
      <c r="G161" s="569"/>
      <c r="H161" s="94"/>
      <c r="I161" s="94"/>
      <c r="J161" s="94"/>
    </row>
    <row r="162" spans="1:10" s="983" customFormat="1" ht="15.75">
      <c r="A162" s="239"/>
      <c r="B162" s="94"/>
      <c r="C162" s="569"/>
      <c r="D162" s="569"/>
      <c r="E162" s="569"/>
      <c r="F162" s="569"/>
      <c r="G162" s="569"/>
      <c r="H162" s="94"/>
      <c r="I162" s="94"/>
      <c r="J162" s="94"/>
    </row>
    <row r="163" spans="1:10" s="983" customFormat="1" ht="15.75">
      <c r="A163" s="239"/>
      <c r="B163" s="94"/>
      <c r="C163" s="569"/>
      <c r="D163" s="569"/>
      <c r="E163" s="569"/>
      <c r="F163" s="569"/>
      <c r="G163" s="569"/>
      <c r="H163" s="94"/>
      <c r="I163" s="94"/>
      <c r="J163" s="94"/>
    </row>
    <row r="164" spans="1:10" s="983" customFormat="1" ht="15.75">
      <c r="A164" s="239"/>
      <c r="B164" s="94"/>
      <c r="C164" s="569"/>
      <c r="D164" s="569"/>
      <c r="E164" s="569"/>
      <c r="F164" s="569"/>
      <c r="G164" s="569"/>
      <c r="H164" s="94"/>
      <c r="I164" s="94"/>
      <c r="J164" s="94"/>
    </row>
    <row r="165" spans="1:10" s="983" customFormat="1" ht="15.75">
      <c r="A165" s="239"/>
      <c r="B165" s="94"/>
      <c r="C165" s="569"/>
      <c r="D165" s="569"/>
      <c r="E165" s="569"/>
      <c r="F165" s="569"/>
      <c r="G165" s="569"/>
      <c r="H165" s="94"/>
      <c r="I165" s="94"/>
      <c r="J165" s="94"/>
    </row>
    <row r="166" spans="1:10" s="983" customFormat="1" ht="15.75">
      <c r="A166" s="239"/>
      <c r="B166" s="94"/>
      <c r="C166" s="569"/>
      <c r="D166" s="569"/>
      <c r="E166" s="569"/>
      <c r="F166" s="569"/>
      <c r="G166" s="569"/>
      <c r="H166" s="94"/>
      <c r="I166" s="94"/>
      <c r="J166" s="94"/>
    </row>
    <row r="167" spans="1:10" s="983" customFormat="1" ht="15.75">
      <c r="A167" s="239"/>
      <c r="B167" s="94"/>
      <c r="C167" s="569"/>
      <c r="D167" s="569"/>
      <c r="E167" s="569"/>
      <c r="F167" s="569"/>
      <c r="G167" s="569"/>
      <c r="H167" s="94"/>
      <c r="I167" s="94"/>
      <c r="J167" s="94"/>
    </row>
    <row r="168" spans="1:10" s="983" customFormat="1" ht="15.75">
      <c r="A168" s="239"/>
      <c r="B168" s="94"/>
      <c r="C168" s="569"/>
      <c r="D168" s="569"/>
      <c r="E168" s="569"/>
      <c r="F168" s="569"/>
      <c r="G168" s="569"/>
      <c r="H168" s="94"/>
      <c r="I168" s="94"/>
      <c r="J168" s="94"/>
    </row>
    <row r="169" spans="1:10" s="983" customFormat="1" ht="15.75">
      <c r="A169" s="239"/>
      <c r="B169" s="94"/>
      <c r="C169" s="569"/>
      <c r="D169" s="569"/>
      <c r="E169" s="569"/>
      <c r="F169" s="569"/>
      <c r="G169" s="569"/>
      <c r="H169" s="94"/>
      <c r="I169" s="94"/>
      <c r="J169" s="94"/>
    </row>
    <row r="170" spans="1:10" s="983" customFormat="1" ht="15.75">
      <c r="A170" s="239"/>
      <c r="B170" s="94"/>
      <c r="C170" s="569"/>
      <c r="D170" s="569"/>
      <c r="E170" s="569"/>
      <c r="F170" s="569"/>
      <c r="G170" s="569"/>
      <c r="H170" s="94"/>
      <c r="I170" s="94"/>
      <c r="J170" s="94"/>
    </row>
    <row r="171" spans="1:10" s="983" customFormat="1" ht="15.75">
      <c r="A171" s="239"/>
      <c r="B171" s="94"/>
      <c r="C171" s="569"/>
      <c r="D171" s="569"/>
      <c r="E171" s="569"/>
      <c r="F171" s="569"/>
      <c r="G171" s="569"/>
      <c r="H171" s="94"/>
      <c r="I171" s="94"/>
      <c r="J171" s="94"/>
    </row>
    <row r="172" spans="1:10" s="983" customFormat="1" ht="15.75">
      <c r="A172" s="239"/>
      <c r="B172" s="94"/>
      <c r="C172" s="569"/>
      <c r="D172" s="569"/>
      <c r="E172" s="569"/>
      <c r="F172" s="569"/>
      <c r="G172" s="569"/>
      <c r="H172" s="94"/>
      <c r="I172" s="94"/>
      <c r="J172" s="94"/>
    </row>
    <row r="173" spans="1:10" s="983" customFormat="1" ht="15.75">
      <c r="A173" s="239"/>
      <c r="B173" s="94"/>
      <c r="C173" s="569"/>
      <c r="D173" s="569"/>
      <c r="E173" s="569"/>
      <c r="F173" s="569"/>
      <c r="G173" s="569"/>
      <c r="H173" s="94"/>
      <c r="I173" s="94"/>
      <c r="J173" s="94"/>
    </row>
    <row r="174" spans="1:10" s="983" customFormat="1" ht="15.75">
      <c r="A174" s="239"/>
      <c r="B174" s="94"/>
      <c r="C174" s="569"/>
      <c r="D174" s="569"/>
      <c r="E174" s="569"/>
      <c r="F174" s="569"/>
      <c r="G174" s="569"/>
      <c r="H174" s="94"/>
      <c r="I174" s="94"/>
      <c r="J174" s="94"/>
    </row>
    <row r="175" spans="1:10" s="983" customFormat="1" ht="15.75">
      <c r="A175" s="239"/>
      <c r="B175" s="94"/>
      <c r="C175" s="569"/>
      <c r="D175" s="569"/>
      <c r="E175" s="569"/>
      <c r="F175" s="569"/>
      <c r="G175" s="569"/>
      <c r="H175" s="94"/>
      <c r="I175" s="94"/>
      <c r="J175" s="94"/>
    </row>
    <row r="176" spans="1:10" s="983" customFormat="1" ht="15.75">
      <c r="A176" s="239"/>
      <c r="B176" s="94"/>
      <c r="C176" s="569"/>
      <c r="D176" s="569"/>
      <c r="E176" s="569"/>
      <c r="F176" s="569"/>
      <c r="G176" s="569"/>
      <c r="H176" s="94"/>
      <c r="I176" s="94"/>
      <c r="J176" s="94"/>
    </row>
    <row r="177" spans="1:10" s="983" customFormat="1" ht="15.75">
      <c r="A177" s="239"/>
      <c r="B177" s="94"/>
      <c r="C177" s="569"/>
      <c r="D177" s="569"/>
      <c r="E177" s="569"/>
      <c r="F177" s="569"/>
      <c r="G177" s="569"/>
      <c r="H177" s="94"/>
      <c r="I177" s="94"/>
      <c r="J177" s="94"/>
    </row>
    <row r="178" spans="1:10" s="983" customFormat="1" ht="15.75">
      <c r="A178" s="239"/>
      <c r="B178" s="94"/>
      <c r="C178" s="569"/>
      <c r="D178" s="569"/>
      <c r="E178" s="569"/>
      <c r="F178" s="569"/>
      <c r="G178" s="569"/>
      <c r="H178" s="94"/>
      <c r="I178" s="94"/>
      <c r="J178" s="94"/>
    </row>
    <row r="179" spans="1:10" s="983" customFormat="1" ht="15.75">
      <c r="A179" s="239"/>
      <c r="B179" s="94"/>
      <c r="C179" s="569"/>
      <c r="D179" s="569"/>
      <c r="E179" s="569"/>
      <c r="F179" s="569"/>
      <c r="G179" s="569"/>
      <c r="H179" s="94"/>
      <c r="I179" s="94"/>
      <c r="J179" s="94"/>
    </row>
    <row r="180" spans="1:10" s="983" customFormat="1" ht="15.75">
      <c r="A180" s="239"/>
      <c r="B180" s="94"/>
      <c r="C180" s="569"/>
      <c r="D180" s="569"/>
      <c r="E180" s="569"/>
      <c r="F180" s="569"/>
      <c r="G180" s="569"/>
      <c r="H180" s="94"/>
      <c r="I180" s="94"/>
      <c r="J180" s="94"/>
    </row>
    <row r="181" spans="1:10" s="983" customFormat="1" ht="15.75">
      <c r="A181" s="239"/>
      <c r="B181" s="94"/>
      <c r="C181" s="569"/>
      <c r="D181" s="569"/>
      <c r="E181" s="569"/>
      <c r="F181" s="569"/>
      <c r="G181" s="569"/>
      <c r="H181" s="94"/>
      <c r="I181" s="94"/>
      <c r="J181" s="94"/>
    </row>
    <row r="182" spans="1:10" s="983" customFormat="1" ht="15.75">
      <c r="A182" s="239"/>
      <c r="B182" s="94"/>
      <c r="C182" s="569"/>
      <c r="D182" s="569"/>
      <c r="E182" s="569"/>
      <c r="F182" s="569"/>
      <c r="G182" s="569"/>
      <c r="H182" s="94"/>
      <c r="I182" s="94"/>
      <c r="J182" s="94"/>
    </row>
    <row r="183" spans="1:10" s="983" customFormat="1" ht="15.75">
      <c r="A183" s="239"/>
      <c r="B183" s="94"/>
      <c r="C183" s="569"/>
      <c r="D183" s="569"/>
      <c r="E183" s="569"/>
      <c r="F183" s="569"/>
      <c r="G183" s="569"/>
      <c r="H183" s="94"/>
      <c r="I183" s="94"/>
      <c r="J183" s="94"/>
    </row>
    <row r="184" spans="1:10" s="983" customFormat="1" ht="15.75">
      <c r="A184" s="239"/>
      <c r="B184" s="94"/>
      <c r="C184" s="569"/>
      <c r="D184" s="569"/>
      <c r="E184" s="569"/>
      <c r="F184" s="569"/>
      <c r="G184" s="569"/>
      <c r="H184" s="94"/>
      <c r="I184" s="94"/>
      <c r="J184" s="94"/>
    </row>
    <row r="185" spans="1:10" s="983" customFormat="1" ht="15.75">
      <c r="A185" s="239"/>
      <c r="B185" s="94"/>
      <c r="C185" s="569"/>
      <c r="D185" s="569"/>
      <c r="E185" s="569"/>
      <c r="F185" s="569"/>
      <c r="G185" s="569"/>
      <c r="H185" s="94"/>
      <c r="I185" s="94"/>
      <c r="J185" s="94"/>
    </row>
    <row r="186" spans="1:10" s="983" customFormat="1" ht="15.75">
      <c r="A186" s="239"/>
      <c r="B186" s="94"/>
      <c r="C186" s="569"/>
      <c r="D186" s="569"/>
      <c r="E186" s="569"/>
      <c r="F186" s="569"/>
      <c r="G186" s="569"/>
      <c r="H186" s="94"/>
      <c r="I186" s="94"/>
      <c r="J186" s="94"/>
    </row>
    <row r="187" spans="1:10" s="983" customFormat="1" ht="15.75">
      <c r="A187" s="239"/>
      <c r="B187" s="94"/>
      <c r="C187" s="569"/>
      <c r="D187" s="569"/>
      <c r="E187" s="569"/>
      <c r="F187" s="569"/>
      <c r="G187" s="569"/>
      <c r="H187" s="94"/>
      <c r="I187" s="94"/>
      <c r="J187" s="94"/>
    </row>
    <row r="188" spans="1:10" s="983" customFormat="1" ht="15.75">
      <c r="A188" s="239"/>
      <c r="B188" s="94"/>
      <c r="C188" s="569"/>
      <c r="D188" s="569"/>
      <c r="E188" s="569"/>
      <c r="F188" s="569"/>
      <c r="G188" s="569"/>
      <c r="H188" s="94"/>
      <c r="I188" s="94"/>
      <c r="J188" s="94"/>
    </row>
    <row r="189" spans="1:10" s="983" customFormat="1" ht="15.75">
      <c r="A189" s="239"/>
      <c r="B189" s="94"/>
      <c r="C189" s="569"/>
      <c r="D189" s="569"/>
      <c r="E189" s="569"/>
      <c r="F189" s="569"/>
      <c r="G189" s="569"/>
      <c r="H189" s="94"/>
      <c r="I189" s="94"/>
      <c r="J189" s="94"/>
    </row>
    <row r="190" spans="1:10" s="983" customFormat="1" ht="15.75">
      <c r="A190" s="239"/>
      <c r="B190" s="94"/>
      <c r="C190" s="569"/>
      <c r="D190" s="569"/>
      <c r="E190" s="569"/>
      <c r="F190" s="569"/>
      <c r="G190" s="569"/>
      <c r="H190" s="94"/>
      <c r="I190" s="94"/>
      <c r="J190" s="94"/>
    </row>
    <row r="191" spans="1:10" s="983" customFormat="1" ht="15.75">
      <c r="A191" s="239"/>
      <c r="B191" s="94"/>
      <c r="C191" s="569"/>
      <c r="D191" s="569"/>
      <c r="E191" s="569"/>
      <c r="F191" s="569"/>
      <c r="G191" s="569"/>
      <c r="H191" s="94"/>
      <c r="I191" s="94"/>
      <c r="J191" s="94"/>
    </row>
    <row r="192" spans="1:10" s="983" customFormat="1" ht="15.75">
      <c r="A192" s="93"/>
      <c r="B192" s="94"/>
      <c r="C192" s="569"/>
      <c r="D192" s="569"/>
      <c r="E192" s="569"/>
      <c r="F192" s="569"/>
      <c r="G192" s="569"/>
      <c r="H192" s="94"/>
      <c r="I192" s="94"/>
      <c r="J192" s="94"/>
    </row>
    <row r="193" spans="1:14" ht="15.75">
      <c r="A193" s="93"/>
      <c r="C193" s="569"/>
      <c r="D193" s="569"/>
      <c r="E193" s="569"/>
      <c r="F193" s="569"/>
      <c r="G193" s="569"/>
      <c r="M193" s="983"/>
      <c r="N193" s="983"/>
    </row>
    <row r="194" spans="1:14" ht="15.75">
      <c r="A194" s="93"/>
      <c r="C194" s="569"/>
      <c r="D194" s="569"/>
      <c r="E194" s="569"/>
      <c r="F194" s="569"/>
      <c r="G194" s="569"/>
      <c r="M194" s="983"/>
      <c r="N194" s="983"/>
    </row>
    <row r="195" spans="1:14" ht="15.75">
      <c r="A195" s="93"/>
      <c r="C195" s="569"/>
      <c r="D195" s="569"/>
      <c r="E195" s="569"/>
      <c r="F195" s="569"/>
      <c r="G195" s="569"/>
      <c r="M195" s="983"/>
      <c r="N195" s="983"/>
    </row>
    <row r="196" spans="1:14" ht="15.75">
      <c r="A196" s="93"/>
      <c r="C196" s="569"/>
      <c r="D196" s="569"/>
      <c r="E196" s="569"/>
      <c r="F196" s="569"/>
      <c r="G196" s="569"/>
      <c r="M196" s="983"/>
      <c r="N196" s="983"/>
    </row>
    <row r="197" spans="1:14" ht="15.75">
      <c r="A197" s="93"/>
      <c r="C197" s="569"/>
      <c r="D197" s="569"/>
      <c r="E197" s="569"/>
      <c r="F197" s="569"/>
      <c r="G197" s="569"/>
      <c r="M197" s="983"/>
      <c r="N197" s="983"/>
    </row>
    <row r="198" spans="1:14" ht="15.75">
      <c r="A198" s="93"/>
      <c r="C198" s="569"/>
      <c r="D198" s="569"/>
      <c r="E198" s="569"/>
      <c r="F198" s="569"/>
      <c r="G198" s="569"/>
      <c r="M198" s="983"/>
      <c r="N198" s="983"/>
    </row>
    <row r="199" spans="1:14" ht="15.75">
      <c r="A199" s="93"/>
      <c r="C199" s="569"/>
      <c r="D199" s="569"/>
      <c r="E199" s="569"/>
      <c r="F199" s="569"/>
      <c r="G199" s="569"/>
      <c r="M199" s="983"/>
      <c r="N199" s="983"/>
    </row>
    <row r="200" spans="1:14" ht="15.75">
      <c r="A200" s="93"/>
      <c r="C200" s="569"/>
      <c r="D200" s="569"/>
      <c r="E200" s="569"/>
      <c r="F200" s="569"/>
      <c r="G200" s="569"/>
      <c r="M200" s="983"/>
      <c r="N200" s="983"/>
    </row>
    <row r="201" spans="1:14" ht="15.75">
      <c r="A201" s="93"/>
      <c r="C201" s="569"/>
      <c r="D201" s="569"/>
      <c r="E201" s="569"/>
      <c r="F201" s="569"/>
      <c r="G201" s="569"/>
    </row>
    <row r="202" spans="1:14" ht="15.75">
      <c r="A202" s="93"/>
      <c r="C202" s="569"/>
      <c r="D202" s="569"/>
      <c r="E202" s="569"/>
      <c r="F202" s="569"/>
      <c r="G202" s="569"/>
    </row>
    <row r="203" spans="1:14" ht="15.75">
      <c r="A203" s="93"/>
      <c r="C203" s="569"/>
      <c r="D203" s="569"/>
      <c r="E203" s="569"/>
      <c r="F203" s="569"/>
      <c r="G203" s="569"/>
    </row>
    <row r="204" spans="1:14" ht="15.75">
      <c r="A204" s="93"/>
      <c r="C204" s="569"/>
      <c r="D204" s="569"/>
      <c r="E204" s="569"/>
      <c r="F204" s="569"/>
      <c r="G204" s="569"/>
    </row>
    <row r="205" spans="1:14" ht="15.75">
      <c r="A205" s="93"/>
      <c r="C205" s="569"/>
      <c r="D205" s="569"/>
      <c r="E205" s="569"/>
      <c r="F205" s="569"/>
      <c r="G205" s="569"/>
    </row>
    <row r="206" spans="1:14" ht="15.75">
      <c r="A206" s="93"/>
      <c r="C206" s="569"/>
      <c r="D206" s="569"/>
      <c r="E206" s="569"/>
      <c r="F206" s="569"/>
      <c r="G206" s="569"/>
    </row>
    <row r="207" spans="1:14" ht="15.75">
      <c r="A207" s="93"/>
      <c r="C207" s="569"/>
      <c r="D207" s="569"/>
      <c r="E207" s="569"/>
      <c r="F207" s="569"/>
      <c r="G207" s="569"/>
    </row>
    <row r="208" spans="1:14" ht="15.75">
      <c r="A208" s="93"/>
      <c r="C208" s="569"/>
      <c r="D208" s="569"/>
      <c r="E208" s="569"/>
      <c r="F208" s="569"/>
      <c r="G208" s="569"/>
    </row>
    <row r="209" spans="1:7" ht="15.75">
      <c r="A209" s="93"/>
      <c r="C209" s="569"/>
      <c r="D209" s="569"/>
      <c r="E209" s="569"/>
      <c r="F209" s="569"/>
      <c r="G209" s="569"/>
    </row>
    <row r="210" spans="1:7" ht="15.75">
      <c r="A210" s="93"/>
      <c r="C210" s="569"/>
      <c r="D210" s="569"/>
      <c r="E210" s="569"/>
      <c r="F210" s="569"/>
      <c r="G210" s="569"/>
    </row>
    <row r="211" spans="1:7" ht="15.75">
      <c r="A211" s="93"/>
      <c r="C211" s="569"/>
      <c r="D211" s="569"/>
      <c r="E211" s="569"/>
      <c r="F211" s="569"/>
      <c r="G211" s="569"/>
    </row>
    <row r="212" spans="1:7" ht="15.75">
      <c r="A212" s="93"/>
      <c r="C212" s="569"/>
      <c r="D212" s="569"/>
      <c r="E212" s="569"/>
      <c r="F212" s="569"/>
      <c r="G212" s="569"/>
    </row>
    <row r="213" spans="1:7" ht="15.75">
      <c r="A213" s="93"/>
      <c r="C213" s="569"/>
      <c r="D213" s="569"/>
      <c r="E213" s="569"/>
      <c r="F213" s="569"/>
      <c r="G213" s="569"/>
    </row>
    <row r="214" spans="1:7" ht="15.75">
      <c r="A214" s="93"/>
      <c r="C214" s="569"/>
      <c r="D214" s="569"/>
      <c r="E214" s="569"/>
      <c r="F214" s="569"/>
      <c r="G214" s="569"/>
    </row>
    <row r="215" spans="1:7" ht="15.75">
      <c r="A215" s="93"/>
      <c r="C215" s="569"/>
      <c r="D215" s="569"/>
      <c r="E215" s="569"/>
      <c r="F215" s="569"/>
      <c r="G215" s="569"/>
    </row>
    <row r="216" spans="1:7" ht="15.75">
      <c r="A216" s="93"/>
      <c r="C216" s="569"/>
      <c r="D216" s="569"/>
      <c r="E216" s="569"/>
      <c r="F216" s="569"/>
      <c r="G216" s="569"/>
    </row>
    <row r="217" spans="1:7" ht="15.75">
      <c r="A217" s="93"/>
      <c r="C217" s="569"/>
      <c r="D217" s="569"/>
      <c r="E217" s="569"/>
      <c r="F217" s="569"/>
      <c r="G217" s="569"/>
    </row>
    <row r="218" spans="1:7" ht="15.75">
      <c r="A218" s="93"/>
      <c r="C218" s="569"/>
      <c r="D218" s="569"/>
      <c r="E218" s="569"/>
      <c r="F218" s="569"/>
      <c r="G218" s="569"/>
    </row>
    <row r="219" spans="1:7" ht="15.75">
      <c r="A219" s="93"/>
      <c r="C219" s="569"/>
      <c r="D219" s="569"/>
      <c r="E219" s="569"/>
      <c r="F219" s="569"/>
      <c r="G219" s="569"/>
    </row>
    <row r="220" spans="1:7" ht="15.75">
      <c r="A220" s="93"/>
      <c r="C220" s="569"/>
      <c r="D220" s="569"/>
      <c r="E220" s="569"/>
      <c r="F220" s="569"/>
      <c r="G220" s="569"/>
    </row>
    <row r="221" spans="1:7" ht="15.75">
      <c r="A221" s="93"/>
      <c r="C221" s="569"/>
      <c r="D221" s="569"/>
      <c r="E221" s="569"/>
      <c r="F221" s="569"/>
      <c r="G221" s="569"/>
    </row>
    <row r="222" spans="1:7" ht="15.75">
      <c r="A222" s="93"/>
      <c r="C222" s="569"/>
      <c r="D222" s="569"/>
      <c r="E222" s="569"/>
      <c r="F222" s="569"/>
      <c r="G222" s="569"/>
    </row>
    <row r="223" spans="1:7" ht="15.75">
      <c r="A223" s="93"/>
      <c r="C223" s="569"/>
      <c r="D223" s="569"/>
      <c r="E223" s="569"/>
      <c r="F223" s="569"/>
      <c r="G223" s="569"/>
    </row>
    <row r="224" spans="1:7" ht="15.75">
      <c r="A224" s="93"/>
      <c r="C224" s="569"/>
      <c r="D224" s="569"/>
      <c r="E224" s="569"/>
      <c r="F224" s="569"/>
      <c r="G224" s="569"/>
    </row>
    <row r="225" spans="1:7" ht="15.75">
      <c r="A225" s="93"/>
      <c r="C225" s="569"/>
      <c r="D225" s="569"/>
      <c r="E225" s="569"/>
      <c r="F225" s="569"/>
      <c r="G225" s="569"/>
    </row>
    <row r="226" spans="1:7" ht="15.75">
      <c r="A226" s="93"/>
      <c r="C226" s="569"/>
      <c r="D226" s="569"/>
      <c r="E226" s="569"/>
      <c r="F226" s="569"/>
      <c r="G226" s="569"/>
    </row>
    <row r="227" spans="1:7" ht="15.75">
      <c r="A227" s="93"/>
      <c r="C227" s="569"/>
      <c r="D227" s="569"/>
      <c r="E227" s="569"/>
      <c r="F227" s="569"/>
      <c r="G227" s="569"/>
    </row>
    <row r="228" spans="1:7" ht="15.75">
      <c r="A228" s="93"/>
      <c r="C228" s="569"/>
      <c r="D228" s="569"/>
      <c r="E228" s="569"/>
      <c r="F228" s="569"/>
      <c r="G228" s="569"/>
    </row>
    <row r="229" spans="1:7" ht="15.75">
      <c r="A229" s="93"/>
      <c r="C229" s="569"/>
      <c r="D229" s="569"/>
      <c r="E229" s="569"/>
      <c r="F229" s="569"/>
      <c r="G229" s="569"/>
    </row>
    <row r="230" spans="1:7" ht="15.75">
      <c r="A230" s="93"/>
      <c r="C230" s="569"/>
      <c r="D230" s="569"/>
      <c r="E230" s="569"/>
      <c r="F230" s="569"/>
      <c r="G230" s="569"/>
    </row>
    <row r="231" spans="1:7" ht="15.75">
      <c r="A231" s="93"/>
      <c r="C231" s="569"/>
      <c r="D231" s="569"/>
      <c r="E231" s="569"/>
      <c r="F231" s="569"/>
      <c r="G231" s="569"/>
    </row>
    <row r="232" spans="1:7" ht="15.75">
      <c r="A232" s="93"/>
      <c r="C232" s="569"/>
      <c r="D232" s="569"/>
      <c r="E232" s="569"/>
      <c r="F232" s="569"/>
      <c r="G232" s="569"/>
    </row>
    <row r="233" spans="1:7" ht="15.75">
      <c r="A233" s="93"/>
      <c r="C233" s="569"/>
      <c r="D233" s="569"/>
      <c r="E233" s="569"/>
      <c r="F233" s="569"/>
      <c r="G233" s="569"/>
    </row>
    <row r="234" spans="1:7" ht="15.75">
      <c r="A234" s="93"/>
      <c r="C234" s="569"/>
      <c r="D234" s="569"/>
      <c r="E234" s="569"/>
      <c r="F234" s="569"/>
      <c r="G234" s="569"/>
    </row>
    <row r="235" spans="1:7" ht="15.75">
      <c r="A235" s="93"/>
      <c r="C235" s="569"/>
      <c r="D235" s="569"/>
      <c r="E235" s="569"/>
      <c r="F235" s="569"/>
      <c r="G235" s="569"/>
    </row>
    <row r="236" spans="1:7" ht="15.75">
      <c r="A236" s="93"/>
      <c r="C236" s="569"/>
      <c r="D236" s="569"/>
      <c r="E236" s="569"/>
      <c r="F236" s="569"/>
      <c r="G236" s="569"/>
    </row>
    <row r="237" spans="1:7" ht="15.75">
      <c r="A237" s="93"/>
      <c r="C237" s="569"/>
      <c r="D237" s="569"/>
      <c r="E237" s="569"/>
      <c r="F237" s="569"/>
      <c r="G237" s="569"/>
    </row>
    <row r="238" spans="1:7" ht="15.75">
      <c r="A238" s="93"/>
      <c r="C238" s="569"/>
      <c r="D238" s="569"/>
      <c r="E238" s="569"/>
      <c r="F238" s="569"/>
      <c r="G238" s="569"/>
    </row>
    <row r="239" spans="1:7" ht="15.75">
      <c r="A239" s="93"/>
      <c r="C239" s="569"/>
      <c r="D239" s="569"/>
      <c r="E239" s="569"/>
      <c r="F239" s="569"/>
      <c r="G239" s="569"/>
    </row>
    <row r="240" spans="1:7" ht="15.75">
      <c r="A240" s="93"/>
      <c r="C240" s="569"/>
      <c r="D240" s="569"/>
      <c r="E240" s="569"/>
      <c r="F240" s="569"/>
      <c r="G240" s="569"/>
    </row>
    <row r="241" spans="1:7" ht="15.75">
      <c r="A241" s="93"/>
      <c r="C241" s="569"/>
      <c r="D241" s="569"/>
      <c r="E241" s="569"/>
      <c r="F241" s="569"/>
      <c r="G241" s="569"/>
    </row>
    <row r="242" spans="1:7" ht="15.75">
      <c r="A242" s="93"/>
      <c r="C242" s="569"/>
      <c r="D242" s="569"/>
      <c r="E242" s="569"/>
      <c r="F242" s="569"/>
      <c r="G242" s="569"/>
    </row>
    <row r="243" spans="1:7" ht="15.75">
      <c r="A243" s="93"/>
      <c r="C243" s="569"/>
      <c r="D243" s="569"/>
      <c r="E243" s="569"/>
      <c r="F243" s="569"/>
      <c r="G243" s="569"/>
    </row>
    <row r="244" spans="1:7" ht="15.75">
      <c r="A244" s="93"/>
      <c r="C244" s="569"/>
      <c r="D244" s="569"/>
      <c r="E244" s="569"/>
      <c r="F244" s="569"/>
      <c r="G244" s="569"/>
    </row>
    <row r="245" spans="1:7" ht="15.75">
      <c r="A245" s="93"/>
      <c r="C245" s="569"/>
      <c r="D245" s="569"/>
      <c r="E245" s="569"/>
      <c r="F245" s="569"/>
      <c r="G245" s="569"/>
    </row>
    <row r="246" spans="1:7" ht="15.75">
      <c r="A246" s="93"/>
      <c r="C246" s="569"/>
      <c r="D246" s="569"/>
      <c r="E246" s="569"/>
      <c r="F246" s="569"/>
      <c r="G246" s="569"/>
    </row>
    <row r="247" spans="1:7" ht="15.75">
      <c r="A247" s="93"/>
      <c r="C247" s="569"/>
      <c r="D247" s="569"/>
      <c r="E247" s="569"/>
      <c r="F247" s="569"/>
      <c r="G247" s="569"/>
    </row>
    <row r="248" spans="1:7" ht="15.75">
      <c r="A248" s="93"/>
      <c r="C248" s="569"/>
      <c r="D248" s="569"/>
      <c r="E248" s="569"/>
      <c r="F248" s="569"/>
      <c r="G248" s="569"/>
    </row>
    <row r="249" spans="1:7" ht="15.75">
      <c r="A249" s="93"/>
      <c r="C249" s="569"/>
      <c r="D249" s="569"/>
      <c r="E249" s="569"/>
      <c r="F249" s="569"/>
      <c r="G249" s="569"/>
    </row>
    <row r="250" spans="1:7" ht="15.75">
      <c r="A250" s="93"/>
      <c r="C250" s="569"/>
      <c r="D250" s="569"/>
      <c r="E250" s="569"/>
      <c r="F250" s="569"/>
      <c r="G250" s="569"/>
    </row>
    <row r="251" spans="1:7" ht="15.75">
      <c r="A251" s="93"/>
      <c r="C251" s="569"/>
      <c r="D251" s="569"/>
      <c r="E251" s="569"/>
      <c r="F251" s="569"/>
      <c r="G251" s="569"/>
    </row>
    <row r="252" spans="1:7" ht="15.75">
      <c r="A252" s="93"/>
      <c r="C252" s="569"/>
      <c r="D252" s="569"/>
      <c r="E252" s="569"/>
      <c r="F252" s="569"/>
      <c r="G252" s="569"/>
    </row>
    <row r="253" spans="1:7" ht="15.75">
      <c r="A253" s="93"/>
      <c r="C253" s="569"/>
      <c r="D253" s="569"/>
      <c r="E253" s="569"/>
      <c r="F253" s="569"/>
      <c r="G253" s="569"/>
    </row>
    <row r="254" spans="1:7" ht="15.75">
      <c r="A254" s="93"/>
      <c r="C254" s="569"/>
      <c r="D254" s="569"/>
      <c r="E254" s="569"/>
      <c r="F254" s="569"/>
      <c r="G254" s="569"/>
    </row>
    <row r="255" spans="1:7" ht="15.75">
      <c r="A255" s="93"/>
      <c r="C255" s="569"/>
      <c r="D255" s="569"/>
      <c r="E255" s="569"/>
      <c r="F255" s="569"/>
      <c r="G255" s="569"/>
    </row>
    <row r="256" spans="1:7" ht="15.75">
      <c r="A256" s="93"/>
      <c r="C256" s="569"/>
      <c r="D256" s="569"/>
      <c r="E256" s="569"/>
      <c r="F256" s="569"/>
      <c r="G256" s="569"/>
    </row>
    <row r="257" spans="1:7" ht="15.75">
      <c r="A257" s="93"/>
      <c r="C257" s="569"/>
      <c r="D257" s="569"/>
      <c r="E257" s="569"/>
      <c r="F257" s="569"/>
      <c r="G257" s="569"/>
    </row>
    <row r="258" spans="1:7" ht="15.75">
      <c r="A258" s="93"/>
      <c r="C258" s="569"/>
      <c r="D258" s="569"/>
      <c r="E258" s="569"/>
      <c r="F258" s="569"/>
      <c r="G258" s="569"/>
    </row>
    <row r="259" spans="1:7" ht="15.75">
      <c r="A259" s="93"/>
      <c r="C259" s="569"/>
      <c r="D259" s="569"/>
      <c r="E259" s="569"/>
      <c r="F259" s="569"/>
      <c r="G259" s="569"/>
    </row>
    <row r="260" spans="1:7" ht="15.75">
      <c r="A260" s="93"/>
      <c r="C260" s="569"/>
      <c r="D260" s="569"/>
      <c r="E260" s="569"/>
      <c r="F260" s="569"/>
      <c r="G260" s="569"/>
    </row>
    <row r="261" spans="1:7" ht="15.75">
      <c r="A261" s="93"/>
      <c r="C261" s="569"/>
      <c r="D261" s="569"/>
      <c r="E261" s="569"/>
      <c r="F261" s="569"/>
      <c r="G261" s="569"/>
    </row>
    <row r="262" spans="1:7" ht="15.75">
      <c r="A262" s="93"/>
      <c r="C262" s="569"/>
      <c r="D262" s="569"/>
      <c r="E262" s="569"/>
      <c r="F262" s="569"/>
      <c r="G262" s="569"/>
    </row>
    <row r="263" spans="1:7" ht="15.75">
      <c r="A263" s="93"/>
      <c r="C263" s="569"/>
      <c r="D263" s="569"/>
      <c r="E263" s="569"/>
      <c r="F263" s="569"/>
      <c r="G263" s="569"/>
    </row>
    <row r="264" spans="1:7" ht="15.75">
      <c r="A264" s="93"/>
    </row>
    <row r="265" spans="1:7" ht="15.75">
      <c r="A265" s="93"/>
    </row>
    <row r="266" spans="1:7" ht="15.75">
      <c r="A266" s="93"/>
    </row>
    <row r="267" spans="1:7" ht="15.75">
      <c r="A267" s="93"/>
    </row>
    <row r="268" spans="1:7" ht="15.75">
      <c r="A268" s="93"/>
    </row>
    <row r="269" spans="1:7" ht="15.75">
      <c r="A269" s="93"/>
    </row>
    <row r="270" spans="1:7" ht="15.75">
      <c r="A270" s="93"/>
    </row>
    <row r="271" spans="1:7" ht="15.75">
      <c r="A271" s="93"/>
    </row>
    <row r="272" spans="1:7" ht="15.75">
      <c r="A272" s="93"/>
    </row>
    <row r="273" spans="1:1" ht="15.75">
      <c r="A273" s="93"/>
    </row>
    <row r="274" spans="1:1" ht="15.75">
      <c r="A274" s="93"/>
    </row>
    <row r="275" spans="1:1" ht="15.75">
      <c r="A275" s="93"/>
    </row>
    <row r="276" spans="1:1" ht="15.75">
      <c r="A276" s="93"/>
    </row>
    <row r="277" spans="1:1" ht="15.75">
      <c r="A277" s="93"/>
    </row>
    <row r="278" spans="1:1" ht="15.75">
      <c r="A278" s="93"/>
    </row>
    <row r="279" spans="1:1" ht="15.75">
      <c r="A279" s="93"/>
    </row>
    <row r="280" spans="1:1" ht="15.75">
      <c r="A280" s="93"/>
    </row>
    <row r="281" spans="1:1" ht="15.75">
      <c r="A281" s="93"/>
    </row>
    <row r="282" spans="1:1" ht="15.75">
      <c r="A282" s="93"/>
    </row>
    <row r="283" spans="1:1" ht="15.75">
      <c r="A283" s="93"/>
    </row>
    <row r="284" spans="1:1" ht="15.75">
      <c r="A284" s="93"/>
    </row>
    <row r="285" spans="1:1" ht="15.75">
      <c r="A285" s="93"/>
    </row>
    <row r="286" spans="1:1" ht="15.75">
      <c r="A286" s="93"/>
    </row>
    <row r="287" spans="1:1" ht="15.75">
      <c r="A287" s="93"/>
    </row>
    <row r="288" spans="1:1" ht="15.75">
      <c r="A288" s="93"/>
    </row>
    <row r="289" spans="1:1" ht="15.75">
      <c r="A289" s="93"/>
    </row>
    <row r="290" spans="1:1" ht="15.75">
      <c r="A290" s="93"/>
    </row>
    <row r="291" spans="1:1" ht="15.75">
      <c r="A291" s="93"/>
    </row>
    <row r="292" spans="1:1" ht="15.75">
      <c r="A292" s="93"/>
    </row>
    <row r="293" spans="1:1" ht="15.75">
      <c r="A293" s="93"/>
    </row>
    <row r="294" spans="1:1" ht="15.75">
      <c r="A294" s="93"/>
    </row>
    <row r="295" spans="1:1" ht="15.75">
      <c r="A295" s="93"/>
    </row>
    <row r="296" spans="1:1" ht="15.75">
      <c r="A296" s="93"/>
    </row>
    <row r="297" spans="1:1" ht="15.75">
      <c r="A297" s="93"/>
    </row>
    <row r="298" spans="1:1" ht="15.75">
      <c r="A298" s="93"/>
    </row>
    <row r="299" spans="1:1" ht="15.75">
      <c r="A299" s="93"/>
    </row>
    <row r="300" spans="1:1" ht="15.75">
      <c r="A300" s="93"/>
    </row>
    <row r="301" spans="1:1" ht="15.75">
      <c r="A301" s="93"/>
    </row>
    <row r="302" spans="1:1" ht="15.75">
      <c r="A302" s="93"/>
    </row>
    <row r="303" spans="1:1" ht="15.75">
      <c r="A303" s="93"/>
    </row>
    <row r="304" spans="1:1" ht="15.75">
      <c r="A304" s="93"/>
    </row>
    <row r="305" spans="1:1" ht="15.75">
      <c r="A305" s="93"/>
    </row>
    <row r="306" spans="1:1" ht="15.75">
      <c r="A306" s="93"/>
    </row>
    <row r="307" spans="1:1" ht="15.75">
      <c r="A307" s="93"/>
    </row>
    <row r="308" spans="1:1" ht="15.75">
      <c r="A308" s="93"/>
    </row>
    <row r="309" spans="1:1" ht="15.75">
      <c r="A309" s="93"/>
    </row>
    <row r="310" spans="1:1" ht="15.75">
      <c r="A310" s="93"/>
    </row>
    <row r="311" spans="1:1" ht="15.75">
      <c r="A311" s="93"/>
    </row>
    <row r="312" spans="1:1" ht="15.75">
      <c r="A312" s="93"/>
    </row>
    <row r="313" spans="1:1" ht="15.75">
      <c r="A313" s="93"/>
    </row>
    <row r="314" spans="1:1" ht="15.75">
      <c r="A314" s="93"/>
    </row>
    <row r="315" spans="1:1" ht="15.75">
      <c r="A315" s="93"/>
    </row>
    <row r="316" spans="1:1" ht="15.75">
      <c r="A316" s="93"/>
    </row>
    <row r="317" spans="1:1" ht="15.75">
      <c r="A317" s="93"/>
    </row>
    <row r="318" spans="1:1" ht="15.75">
      <c r="A318" s="93"/>
    </row>
    <row r="319" spans="1:1" ht="15.75">
      <c r="A319" s="93"/>
    </row>
    <row r="320" spans="1:1"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sheetData>
  <mergeCells count="6">
    <mergeCell ref="A2:L2"/>
    <mergeCell ref="A3:L3"/>
    <mergeCell ref="A4:L4"/>
    <mergeCell ref="A5:L5"/>
    <mergeCell ref="A25:J25"/>
    <mergeCell ref="A26:J26"/>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O649"/>
  <sheetViews>
    <sheetView zoomScale="75" workbookViewId="0">
      <selection activeCell="L7" sqref="L7"/>
    </sheetView>
  </sheetViews>
  <sheetFormatPr defaultRowHeight="15"/>
  <cols>
    <col min="1" max="1" width="41.28515625" style="95" customWidth="1"/>
    <col min="2" max="8" width="19.28515625" style="94" customWidth="1"/>
    <col min="9" max="9" width="15.5703125" style="94" customWidth="1"/>
    <col min="10" max="10" width="15" style="94" customWidth="1"/>
    <col min="11" max="11" width="5.28515625" style="620" customWidth="1"/>
    <col min="12" max="256" width="11.42578125" style="983" customWidth="1"/>
    <col min="257" max="257" width="41.28515625" style="983" customWidth="1"/>
    <col min="258" max="264" width="19.28515625" style="983" customWidth="1"/>
    <col min="265" max="265" width="15.5703125" style="983" customWidth="1"/>
    <col min="266" max="266" width="15" style="983" customWidth="1"/>
    <col min="267" max="267" width="5.28515625" style="983" customWidth="1"/>
    <col min="268" max="512" width="11.42578125" style="983" customWidth="1"/>
    <col min="513" max="513" width="41.28515625" style="983" customWidth="1"/>
    <col min="514" max="520" width="19.28515625" style="983" customWidth="1"/>
    <col min="521" max="521" width="15.5703125" style="983" customWidth="1"/>
    <col min="522" max="522" width="15" style="983" customWidth="1"/>
    <col min="523" max="523" width="5.28515625" style="983" customWidth="1"/>
    <col min="524" max="768" width="11.42578125" style="983" customWidth="1"/>
    <col min="769" max="769" width="41.28515625" style="983" customWidth="1"/>
    <col min="770" max="776" width="19.28515625" style="983" customWidth="1"/>
    <col min="777" max="777" width="15.5703125" style="983" customWidth="1"/>
    <col min="778" max="778" width="15" style="983" customWidth="1"/>
    <col min="779" max="779" width="5.28515625" style="983" customWidth="1"/>
    <col min="780" max="1024" width="11.42578125" style="983" customWidth="1"/>
    <col min="1025" max="1025" width="41.28515625" style="983" customWidth="1"/>
    <col min="1026" max="1032" width="19.28515625" style="983" customWidth="1"/>
    <col min="1033" max="1033" width="15.5703125" style="983" customWidth="1"/>
    <col min="1034" max="1034" width="15" style="983" customWidth="1"/>
    <col min="1035" max="1035" width="5.28515625" style="983" customWidth="1"/>
    <col min="1036" max="1280" width="11.42578125" style="983" customWidth="1"/>
    <col min="1281" max="1281" width="41.28515625" style="983" customWidth="1"/>
    <col min="1282" max="1288" width="19.28515625" style="983" customWidth="1"/>
    <col min="1289" max="1289" width="15.5703125" style="983" customWidth="1"/>
    <col min="1290" max="1290" width="15" style="983" customWidth="1"/>
    <col min="1291" max="1291" width="5.28515625" style="983" customWidth="1"/>
    <col min="1292" max="1536" width="11.42578125" style="983" customWidth="1"/>
    <col min="1537" max="1537" width="41.28515625" style="983" customWidth="1"/>
    <col min="1538" max="1544" width="19.28515625" style="983" customWidth="1"/>
    <col min="1545" max="1545" width="15.5703125" style="983" customWidth="1"/>
    <col min="1546" max="1546" width="15" style="983" customWidth="1"/>
    <col min="1547" max="1547" width="5.28515625" style="983" customWidth="1"/>
    <col min="1548" max="1792" width="11.42578125" style="983" customWidth="1"/>
    <col min="1793" max="1793" width="41.28515625" style="983" customWidth="1"/>
    <col min="1794" max="1800" width="19.28515625" style="983" customWidth="1"/>
    <col min="1801" max="1801" width="15.5703125" style="983" customWidth="1"/>
    <col min="1802" max="1802" width="15" style="983" customWidth="1"/>
    <col min="1803" max="1803" width="5.28515625" style="983" customWidth="1"/>
    <col min="1804" max="2048" width="11.42578125" style="983" customWidth="1"/>
    <col min="2049" max="2049" width="41.28515625" style="983" customWidth="1"/>
    <col min="2050" max="2056" width="19.28515625" style="983" customWidth="1"/>
    <col min="2057" max="2057" width="15.5703125" style="983" customWidth="1"/>
    <col min="2058" max="2058" width="15" style="983" customWidth="1"/>
    <col min="2059" max="2059" width="5.28515625" style="983" customWidth="1"/>
    <col min="2060" max="2304" width="11.42578125" style="983" customWidth="1"/>
    <col min="2305" max="2305" width="41.28515625" style="983" customWidth="1"/>
    <col min="2306" max="2312" width="19.28515625" style="983" customWidth="1"/>
    <col min="2313" max="2313" width="15.5703125" style="983" customWidth="1"/>
    <col min="2314" max="2314" width="15" style="983" customWidth="1"/>
    <col min="2315" max="2315" width="5.28515625" style="983" customWidth="1"/>
    <col min="2316" max="2560" width="11.42578125" style="983" customWidth="1"/>
    <col min="2561" max="2561" width="41.28515625" style="983" customWidth="1"/>
    <col min="2562" max="2568" width="19.28515625" style="983" customWidth="1"/>
    <col min="2569" max="2569" width="15.5703125" style="983" customWidth="1"/>
    <col min="2570" max="2570" width="15" style="983" customWidth="1"/>
    <col min="2571" max="2571" width="5.28515625" style="983" customWidth="1"/>
    <col min="2572" max="2816" width="11.42578125" style="983" customWidth="1"/>
    <col min="2817" max="2817" width="41.28515625" style="983" customWidth="1"/>
    <col min="2818" max="2824" width="19.28515625" style="983" customWidth="1"/>
    <col min="2825" max="2825" width="15.5703125" style="983" customWidth="1"/>
    <col min="2826" max="2826" width="15" style="983" customWidth="1"/>
    <col min="2827" max="2827" width="5.28515625" style="983" customWidth="1"/>
    <col min="2828" max="3072" width="11.42578125" style="983" customWidth="1"/>
    <col min="3073" max="3073" width="41.28515625" style="983" customWidth="1"/>
    <col min="3074" max="3080" width="19.28515625" style="983" customWidth="1"/>
    <col min="3081" max="3081" width="15.5703125" style="983" customWidth="1"/>
    <col min="3082" max="3082" width="15" style="983" customWidth="1"/>
    <col min="3083" max="3083" width="5.28515625" style="983" customWidth="1"/>
    <col min="3084" max="3328" width="11.42578125" style="983" customWidth="1"/>
    <col min="3329" max="3329" width="41.28515625" style="983" customWidth="1"/>
    <col min="3330" max="3336" width="19.28515625" style="983" customWidth="1"/>
    <col min="3337" max="3337" width="15.5703125" style="983" customWidth="1"/>
    <col min="3338" max="3338" width="15" style="983" customWidth="1"/>
    <col min="3339" max="3339" width="5.28515625" style="983" customWidth="1"/>
    <col min="3340" max="3584" width="11.42578125" style="983" customWidth="1"/>
    <col min="3585" max="3585" width="41.28515625" style="983" customWidth="1"/>
    <col min="3586" max="3592" width="19.28515625" style="983" customWidth="1"/>
    <col min="3593" max="3593" width="15.5703125" style="983" customWidth="1"/>
    <col min="3594" max="3594" width="15" style="983" customWidth="1"/>
    <col min="3595" max="3595" width="5.28515625" style="983" customWidth="1"/>
    <col min="3596" max="3840" width="11.42578125" style="983" customWidth="1"/>
    <col min="3841" max="3841" width="41.28515625" style="983" customWidth="1"/>
    <col min="3842" max="3848" width="19.28515625" style="983" customWidth="1"/>
    <col min="3849" max="3849" width="15.5703125" style="983" customWidth="1"/>
    <col min="3850" max="3850" width="15" style="983" customWidth="1"/>
    <col min="3851" max="3851" width="5.28515625" style="983" customWidth="1"/>
    <col min="3852" max="4096" width="11.42578125" style="983" customWidth="1"/>
    <col min="4097" max="4097" width="41.28515625" style="983" customWidth="1"/>
    <col min="4098" max="4104" width="19.28515625" style="983" customWidth="1"/>
    <col min="4105" max="4105" width="15.5703125" style="983" customWidth="1"/>
    <col min="4106" max="4106" width="15" style="983" customWidth="1"/>
    <col min="4107" max="4107" width="5.28515625" style="983" customWidth="1"/>
    <col min="4108" max="4352" width="11.42578125" style="983" customWidth="1"/>
    <col min="4353" max="4353" width="41.28515625" style="983" customWidth="1"/>
    <col min="4354" max="4360" width="19.28515625" style="983" customWidth="1"/>
    <col min="4361" max="4361" width="15.5703125" style="983" customWidth="1"/>
    <col min="4362" max="4362" width="15" style="983" customWidth="1"/>
    <col min="4363" max="4363" width="5.28515625" style="983" customWidth="1"/>
    <col min="4364" max="4608" width="11.42578125" style="983" customWidth="1"/>
    <col min="4609" max="4609" width="41.28515625" style="983" customWidth="1"/>
    <col min="4610" max="4616" width="19.28515625" style="983" customWidth="1"/>
    <col min="4617" max="4617" width="15.5703125" style="983" customWidth="1"/>
    <col min="4618" max="4618" width="15" style="983" customWidth="1"/>
    <col min="4619" max="4619" width="5.28515625" style="983" customWidth="1"/>
    <col min="4620" max="4864" width="11.42578125" style="983" customWidth="1"/>
    <col min="4865" max="4865" width="41.28515625" style="983" customWidth="1"/>
    <col min="4866" max="4872" width="19.28515625" style="983" customWidth="1"/>
    <col min="4873" max="4873" width="15.5703125" style="983" customWidth="1"/>
    <col min="4874" max="4874" width="15" style="983" customWidth="1"/>
    <col min="4875" max="4875" width="5.28515625" style="983" customWidth="1"/>
    <col min="4876" max="5120" width="11.42578125" style="983" customWidth="1"/>
    <col min="5121" max="5121" width="41.28515625" style="983" customWidth="1"/>
    <col min="5122" max="5128" width="19.28515625" style="983" customWidth="1"/>
    <col min="5129" max="5129" width="15.5703125" style="983" customWidth="1"/>
    <col min="5130" max="5130" width="15" style="983" customWidth="1"/>
    <col min="5131" max="5131" width="5.28515625" style="983" customWidth="1"/>
    <col min="5132" max="5376" width="11.42578125" style="983" customWidth="1"/>
    <col min="5377" max="5377" width="41.28515625" style="983" customWidth="1"/>
    <col min="5378" max="5384" width="19.28515625" style="983" customWidth="1"/>
    <col min="5385" max="5385" width="15.5703125" style="983" customWidth="1"/>
    <col min="5386" max="5386" width="15" style="983" customWidth="1"/>
    <col min="5387" max="5387" width="5.28515625" style="983" customWidth="1"/>
    <col min="5388" max="5632" width="11.42578125" style="983" customWidth="1"/>
    <col min="5633" max="5633" width="41.28515625" style="983" customWidth="1"/>
    <col min="5634" max="5640" width="19.28515625" style="983" customWidth="1"/>
    <col min="5641" max="5641" width="15.5703125" style="983" customWidth="1"/>
    <col min="5642" max="5642" width="15" style="983" customWidth="1"/>
    <col min="5643" max="5643" width="5.28515625" style="983" customWidth="1"/>
    <col min="5644" max="5888" width="11.42578125" style="983" customWidth="1"/>
    <col min="5889" max="5889" width="41.28515625" style="983" customWidth="1"/>
    <col min="5890" max="5896" width="19.28515625" style="983" customWidth="1"/>
    <col min="5897" max="5897" width="15.5703125" style="983" customWidth="1"/>
    <col min="5898" max="5898" width="15" style="983" customWidth="1"/>
    <col min="5899" max="5899" width="5.28515625" style="983" customWidth="1"/>
    <col min="5900" max="6144" width="11.42578125" style="983" customWidth="1"/>
    <col min="6145" max="6145" width="41.28515625" style="983" customWidth="1"/>
    <col min="6146" max="6152" width="19.28515625" style="983" customWidth="1"/>
    <col min="6153" max="6153" width="15.5703125" style="983" customWidth="1"/>
    <col min="6154" max="6154" width="15" style="983" customWidth="1"/>
    <col min="6155" max="6155" width="5.28515625" style="983" customWidth="1"/>
    <col min="6156" max="6400" width="11.42578125" style="983" customWidth="1"/>
    <col min="6401" max="6401" width="41.28515625" style="983" customWidth="1"/>
    <col min="6402" max="6408" width="19.28515625" style="983" customWidth="1"/>
    <col min="6409" max="6409" width="15.5703125" style="983" customWidth="1"/>
    <col min="6410" max="6410" width="15" style="983" customWidth="1"/>
    <col min="6411" max="6411" width="5.28515625" style="983" customWidth="1"/>
    <col min="6412" max="6656" width="11.42578125" style="983" customWidth="1"/>
    <col min="6657" max="6657" width="41.28515625" style="983" customWidth="1"/>
    <col min="6658" max="6664" width="19.28515625" style="983" customWidth="1"/>
    <col min="6665" max="6665" width="15.5703125" style="983" customWidth="1"/>
    <col min="6666" max="6666" width="15" style="983" customWidth="1"/>
    <col min="6667" max="6667" width="5.28515625" style="983" customWidth="1"/>
    <col min="6668" max="6912" width="11.42578125" style="983" customWidth="1"/>
    <col min="6913" max="6913" width="41.28515625" style="983" customWidth="1"/>
    <col min="6914" max="6920" width="19.28515625" style="983" customWidth="1"/>
    <col min="6921" max="6921" width="15.5703125" style="983" customWidth="1"/>
    <col min="6922" max="6922" width="15" style="983" customWidth="1"/>
    <col min="6923" max="6923" width="5.28515625" style="983" customWidth="1"/>
    <col min="6924" max="7168" width="11.42578125" style="983" customWidth="1"/>
    <col min="7169" max="7169" width="41.28515625" style="983" customWidth="1"/>
    <col min="7170" max="7176" width="19.28515625" style="983" customWidth="1"/>
    <col min="7177" max="7177" width="15.5703125" style="983" customWidth="1"/>
    <col min="7178" max="7178" width="15" style="983" customWidth="1"/>
    <col min="7179" max="7179" width="5.28515625" style="983" customWidth="1"/>
    <col min="7180" max="7424" width="11.42578125" style="983" customWidth="1"/>
    <col min="7425" max="7425" width="41.28515625" style="983" customWidth="1"/>
    <col min="7426" max="7432" width="19.28515625" style="983" customWidth="1"/>
    <col min="7433" max="7433" width="15.5703125" style="983" customWidth="1"/>
    <col min="7434" max="7434" width="15" style="983" customWidth="1"/>
    <col min="7435" max="7435" width="5.28515625" style="983" customWidth="1"/>
    <col min="7436" max="7680" width="11.42578125" style="983" customWidth="1"/>
    <col min="7681" max="7681" width="41.28515625" style="983" customWidth="1"/>
    <col min="7682" max="7688" width="19.28515625" style="983" customWidth="1"/>
    <col min="7689" max="7689" width="15.5703125" style="983" customWidth="1"/>
    <col min="7690" max="7690" width="15" style="983" customWidth="1"/>
    <col min="7691" max="7691" width="5.28515625" style="983" customWidth="1"/>
    <col min="7692" max="7936" width="11.42578125" style="983" customWidth="1"/>
    <col min="7937" max="7937" width="41.28515625" style="983" customWidth="1"/>
    <col min="7938" max="7944" width="19.28515625" style="983" customWidth="1"/>
    <col min="7945" max="7945" width="15.5703125" style="983" customWidth="1"/>
    <col min="7946" max="7946" width="15" style="983" customWidth="1"/>
    <col min="7947" max="7947" width="5.28515625" style="983" customWidth="1"/>
    <col min="7948" max="8192" width="11.42578125" style="983" customWidth="1"/>
    <col min="8193" max="8193" width="41.28515625" style="983" customWidth="1"/>
    <col min="8194" max="8200" width="19.28515625" style="983" customWidth="1"/>
    <col min="8201" max="8201" width="15.5703125" style="983" customWidth="1"/>
    <col min="8202" max="8202" width="15" style="983" customWidth="1"/>
    <col min="8203" max="8203" width="5.28515625" style="983" customWidth="1"/>
    <col min="8204" max="8448" width="11.42578125" style="983" customWidth="1"/>
    <col min="8449" max="8449" width="41.28515625" style="983" customWidth="1"/>
    <col min="8450" max="8456" width="19.28515625" style="983" customWidth="1"/>
    <col min="8457" max="8457" width="15.5703125" style="983" customWidth="1"/>
    <col min="8458" max="8458" width="15" style="983" customWidth="1"/>
    <col min="8459" max="8459" width="5.28515625" style="983" customWidth="1"/>
    <col min="8460" max="8704" width="11.42578125" style="983" customWidth="1"/>
    <col min="8705" max="8705" width="41.28515625" style="983" customWidth="1"/>
    <col min="8706" max="8712" width="19.28515625" style="983" customWidth="1"/>
    <col min="8713" max="8713" width="15.5703125" style="983" customWidth="1"/>
    <col min="8714" max="8714" width="15" style="983" customWidth="1"/>
    <col min="8715" max="8715" width="5.28515625" style="983" customWidth="1"/>
    <col min="8716" max="8960" width="11.42578125" style="983" customWidth="1"/>
    <col min="8961" max="8961" width="41.28515625" style="983" customWidth="1"/>
    <col min="8962" max="8968" width="19.28515625" style="983" customWidth="1"/>
    <col min="8969" max="8969" width="15.5703125" style="983" customWidth="1"/>
    <col min="8970" max="8970" width="15" style="983" customWidth="1"/>
    <col min="8971" max="8971" width="5.28515625" style="983" customWidth="1"/>
    <col min="8972" max="9216" width="11.42578125" style="983" customWidth="1"/>
    <col min="9217" max="9217" width="41.28515625" style="983" customWidth="1"/>
    <col min="9218" max="9224" width="19.28515625" style="983" customWidth="1"/>
    <col min="9225" max="9225" width="15.5703125" style="983" customWidth="1"/>
    <col min="9226" max="9226" width="15" style="983" customWidth="1"/>
    <col min="9227" max="9227" width="5.28515625" style="983" customWidth="1"/>
    <col min="9228" max="9472" width="11.42578125" style="983" customWidth="1"/>
    <col min="9473" max="9473" width="41.28515625" style="983" customWidth="1"/>
    <col min="9474" max="9480" width="19.28515625" style="983" customWidth="1"/>
    <col min="9481" max="9481" width="15.5703125" style="983" customWidth="1"/>
    <col min="9482" max="9482" width="15" style="983" customWidth="1"/>
    <col min="9483" max="9483" width="5.28515625" style="983" customWidth="1"/>
    <col min="9484" max="9728" width="11.42578125" style="983" customWidth="1"/>
    <col min="9729" max="9729" width="41.28515625" style="983" customWidth="1"/>
    <col min="9730" max="9736" width="19.28515625" style="983" customWidth="1"/>
    <col min="9737" max="9737" width="15.5703125" style="983" customWidth="1"/>
    <col min="9738" max="9738" width="15" style="983" customWidth="1"/>
    <col min="9739" max="9739" width="5.28515625" style="983" customWidth="1"/>
    <col min="9740" max="9984" width="11.42578125" style="983" customWidth="1"/>
    <col min="9985" max="9985" width="41.28515625" style="983" customWidth="1"/>
    <col min="9986" max="9992" width="19.28515625" style="983" customWidth="1"/>
    <col min="9993" max="9993" width="15.5703125" style="983" customWidth="1"/>
    <col min="9994" max="9994" width="15" style="983" customWidth="1"/>
    <col min="9995" max="9995" width="5.28515625" style="983" customWidth="1"/>
    <col min="9996" max="10240" width="11.42578125" style="983" customWidth="1"/>
    <col min="10241" max="10241" width="41.28515625" style="983" customWidth="1"/>
    <col min="10242" max="10248" width="19.28515625" style="983" customWidth="1"/>
    <col min="10249" max="10249" width="15.5703125" style="983" customWidth="1"/>
    <col min="10250" max="10250" width="15" style="983" customWidth="1"/>
    <col min="10251" max="10251" width="5.28515625" style="983" customWidth="1"/>
    <col min="10252" max="10496" width="11.42578125" style="983" customWidth="1"/>
    <col min="10497" max="10497" width="41.28515625" style="983" customWidth="1"/>
    <col min="10498" max="10504" width="19.28515625" style="983" customWidth="1"/>
    <col min="10505" max="10505" width="15.5703125" style="983" customWidth="1"/>
    <col min="10506" max="10506" width="15" style="983" customWidth="1"/>
    <col min="10507" max="10507" width="5.28515625" style="983" customWidth="1"/>
    <col min="10508" max="10752" width="11.42578125" style="983" customWidth="1"/>
    <col min="10753" max="10753" width="41.28515625" style="983" customWidth="1"/>
    <col min="10754" max="10760" width="19.28515625" style="983" customWidth="1"/>
    <col min="10761" max="10761" width="15.5703125" style="983" customWidth="1"/>
    <col min="10762" max="10762" width="15" style="983" customWidth="1"/>
    <col min="10763" max="10763" width="5.28515625" style="983" customWidth="1"/>
    <col min="10764" max="11008" width="11.42578125" style="983" customWidth="1"/>
    <col min="11009" max="11009" width="41.28515625" style="983" customWidth="1"/>
    <col min="11010" max="11016" width="19.28515625" style="983" customWidth="1"/>
    <col min="11017" max="11017" width="15.5703125" style="983" customWidth="1"/>
    <col min="11018" max="11018" width="15" style="983" customWidth="1"/>
    <col min="11019" max="11019" width="5.28515625" style="983" customWidth="1"/>
    <col min="11020" max="11264" width="11.42578125" style="983" customWidth="1"/>
    <col min="11265" max="11265" width="41.28515625" style="983" customWidth="1"/>
    <col min="11266" max="11272" width="19.28515625" style="983" customWidth="1"/>
    <col min="11273" max="11273" width="15.5703125" style="983" customWidth="1"/>
    <col min="11274" max="11274" width="15" style="983" customWidth="1"/>
    <col min="11275" max="11275" width="5.28515625" style="983" customWidth="1"/>
    <col min="11276" max="11520" width="11.42578125" style="983" customWidth="1"/>
    <col min="11521" max="11521" width="41.28515625" style="983" customWidth="1"/>
    <col min="11522" max="11528" width="19.28515625" style="983" customWidth="1"/>
    <col min="11529" max="11529" width="15.5703125" style="983" customWidth="1"/>
    <col min="11530" max="11530" width="15" style="983" customWidth="1"/>
    <col min="11531" max="11531" width="5.28515625" style="983" customWidth="1"/>
    <col min="11532" max="11776" width="11.42578125" style="983" customWidth="1"/>
    <col min="11777" max="11777" width="41.28515625" style="983" customWidth="1"/>
    <col min="11778" max="11784" width="19.28515625" style="983" customWidth="1"/>
    <col min="11785" max="11785" width="15.5703125" style="983" customWidth="1"/>
    <col min="11786" max="11786" width="15" style="983" customWidth="1"/>
    <col min="11787" max="11787" width="5.28515625" style="983" customWidth="1"/>
    <col min="11788" max="12032" width="11.42578125" style="983" customWidth="1"/>
    <col min="12033" max="12033" width="41.28515625" style="983" customWidth="1"/>
    <col min="12034" max="12040" width="19.28515625" style="983" customWidth="1"/>
    <col min="12041" max="12041" width="15.5703125" style="983" customWidth="1"/>
    <col min="12042" max="12042" width="15" style="983" customWidth="1"/>
    <col min="12043" max="12043" width="5.28515625" style="983" customWidth="1"/>
    <col min="12044" max="12288" width="11.42578125" style="983" customWidth="1"/>
    <col min="12289" max="12289" width="41.28515625" style="983" customWidth="1"/>
    <col min="12290" max="12296" width="19.28515625" style="983" customWidth="1"/>
    <col min="12297" max="12297" width="15.5703125" style="983" customWidth="1"/>
    <col min="12298" max="12298" width="15" style="983" customWidth="1"/>
    <col min="12299" max="12299" width="5.28515625" style="983" customWidth="1"/>
    <col min="12300" max="12544" width="11.42578125" style="983" customWidth="1"/>
    <col min="12545" max="12545" width="41.28515625" style="983" customWidth="1"/>
    <col min="12546" max="12552" width="19.28515625" style="983" customWidth="1"/>
    <col min="12553" max="12553" width="15.5703125" style="983" customWidth="1"/>
    <col min="12554" max="12554" width="15" style="983" customWidth="1"/>
    <col min="12555" max="12555" width="5.28515625" style="983" customWidth="1"/>
    <col min="12556" max="12800" width="11.42578125" style="983" customWidth="1"/>
    <col min="12801" max="12801" width="41.28515625" style="983" customWidth="1"/>
    <col min="12802" max="12808" width="19.28515625" style="983" customWidth="1"/>
    <col min="12809" max="12809" width="15.5703125" style="983" customWidth="1"/>
    <col min="12810" max="12810" width="15" style="983" customWidth="1"/>
    <col min="12811" max="12811" width="5.28515625" style="983" customWidth="1"/>
    <col min="12812" max="13056" width="11.42578125" style="983" customWidth="1"/>
    <col min="13057" max="13057" width="41.28515625" style="983" customWidth="1"/>
    <col min="13058" max="13064" width="19.28515625" style="983" customWidth="1"/>
    <col min="13065" max="13065" width="15.5703125" style="983" customWidth="1"/>
    <col min="13066" max="13066" width="15" style="983" customWidth="1"/>
    <col min="13067" max="13067" width="5.28515625" style="983" customWidth="1"/>
    <col min="13068" max="13312" width="11.42578125" style="983" customWidth="1"/>
    <col min="13313" max="13313" width="41.28515625" style="983" customWidth="1"/>
    <col min="13314" max="13320" width="19.28515625" style="983" customWidth="1"/>
    <col min="13321" max="13321" width="15.5703125" style="983" customWidth="1"/>
    <col min="13322" max="13322" width="15" style="983" customWidth="1"/>
    <col min="13323" max="13323" width="5.28515625" style="983" customWidth="1"/>
    <col min="13324" max="13568" width="11.42578125" style="983" customWidth="1"/>
    <col min="13569" max="13569" width="41.28515625" style="983" customWidth="1"/>
    <col min="13570" max="13576" width="19.28515625" style="983" customWidth="1"/>
    <col min="13577" max="13577" width="15.5703125" style="983" customWidth="1"/>
    <col min="13578" max="13578" width="15" style="983" customWidth="1"/>
    <col min="13579" max="13579" width="5.28515625" style="983" customWidth="1"/>
    <col min="13580" max="13824" width="11.42578125" style="983" customWidth="1"/>
    <col min="13825" max="13825" width="41.28515625" style="983" customWidth="1"/>
    <col min="13826" max="13832" width="19.28515625" style="983" customWidth="1"/>
    <col min="13833" max="13833" width="15.5703125" style="983" customWidth="1"/>
    <col min="13834" max="13834" width="15" style="983" customWidth="1"/>
    <col min="13835" max="13835" width="5.28515625" style="983" customWidth="1"/>
    <col min="13836" max="14080" width="11.42578125" style="983" customWidth="1"/>
    <col min="14081" max="14081" width="41.28515625" style="983" customWidth="1"/>
    <col min="14082" max="14088" width="19.28515625" style="983" customWidth="1"/>
    <col min="14089" max="14089" width="15.5703125" style="983" customWidth="1"/>
    <col min="14090" max="14090" width="15" style="983" customWidth="1"/>
    <col min="14091" max="14091" width="5.28515625" style="983" customWidth="1"/>
    <col min="14092" max="14336" width="11.42578125" style="983" customWidth="1"/>
    <col min="14337" max="14337" width="41.28515625" style="983" customWidth="1"/>
    <col min="14338" max="14344" width="19.28515625" style="983" customWidth="1"/>
    <col min="14345" max="14345" width="15.5703125" style="983" customWidth="1"/>
    <col min="14346" max="14346" width="15" style="983" customWidth="1"/>
    <col min="14347" max="14347" width="5.28515625" style="983" customWidth="1"/>
    <col min="14348" max="14592" width="11.42578125" style="983" customWidth="1"/>
    <col min="14593" max="14593" width="41.28515625" style="983" customWidth="1"/>
    <col min="14594" max="14600" width="19.28515625" style="983" customWidth="1"/>
    <col min="14601" max="14601" width="15.5703125" style="983" customWidth="1"/>
    <col min="14602" max="14602" width="15" style="983" customWidth="1"/>
    <col min="14603" max="14603" width="5.28515625" style="983" customWidth="1"/>
    <col min="14604" max="14848" width="11.42578125" style="983" customWidth="1"/>
    <col min="14849" max="14849" width="41.28515625" style="983" customWidth="1"/>
    <col min="14850" max="14856" width="19.28515625" style="983" customWidth="1"/>
    <col min="14857" max="14857" width="15.5703125" style="983" customWidth="1"/>
    <col min="14858" max="14858" width="15" style="983" customWidth="1"/>
    <col min="14859" max="14859" width="5.28515625" style="983" customWidth="1"/>
    <col min="14860" max="15104" width="11.42578125" style="983" customWidth="1"/>
    <col min="15105" max="15105" width="41.28515625" style="983" customWidth="1"/>
    <col min="15106" max="15112" width="19.28515625" style="983" customWidth="1"/>
    <col min="15113" max="15113" width="15.5703125" style="983" customWidth="1"/>
    <col min="15114" max="15114" width="15" style="983" customWidth="1"/>
    <col min="15115" max="15115" width="5.28515625" style="983" customWidth="1"/>
    <col min="15116" max="15360" width="11.42578125" style="983" customWidth="1"/>
    <col min="15361" max="15361" width="41.28515625" style="983" customWidth="1"/>
    <col min="15362" max="15368" width="19.28515625" style="983" customWidth="1"/>
    <col min="15369" max="15369" width="15.5703125" style="983" customWidth="1"/>
    <col min="15370" max="15370" width="15" style="983" customWidth="1"/>
    <col min="15371" max="15371" width="5.28515625" style="983" customWidth="1"/>
    <col min="15372" max="15616" width="11.42578125" style="983" customWidth="1"/>
    <col min="15617" max="15617" width="41.28515625" style="983" customWidth="1"/>
    <col min="15618" max="15624" width="19.28515625" style="983" customWidth="1"/>
    <col min="15625" max="15625" width="15.5703125" style="983" customWidth="1"/>
    <col min="15626" max="15626" width="15" style="983" customWidth="1"/>
    <col min="15627" max="15627" width="5.28515625" style="983" customWidth="1"/>
    <col min="15628" max="15872" width="11.42578125" style="983" customWidth="1"/>
    <col min="15873" max="15873" width="41.28515625" style="983" customWidth="1"/>
    <col min="15874" max="15880" width="19.28515625" style="983" customWidth="1"/>
    <col min="15881" max="15881" width="15.5703125" style="983" customWidth="1"/>
    <col min="15882" max="15882" width="15" style="983" customWidth="1"/>
    <col min="15883" max="15883" width="5.28515625" style="983" customWidth="1"/>
    <col min="15884" max="16128" width="11.42578125" style="983" customWidth="1"/>
    <col min="16129" max="16129" width="41.28515625" style="983" customWidth="1"/>
    <col min="16130" max="16136" width="19.28515625" style="983" customWidth="1"/>
    <col min="16137" max="16137" width="15.5703125" style="983" customWidth="1"/>
    <col min="16138" max="16138" width="15" style="983" customWidth="1"/>
    <col min="16139" max="16139" width="5.28515625" style="983" customWidth="1"/>
    <col min="16140" max="16384" width="11.42578125" style="983" customWidth="1"/>
  </cols>
  <sheetData>
    <row r="1" spans="1:10" s="98" customFormat="1" ht="3.75" customHeight="1">
      <c r="A1" s="601"/>
      <c r="B1" s="962"/>
      <c r="C1" s="963"/>
      <c r="D1" s="963"/>
      <c r="E1" s="963"/>
      <c r="F1" s="963"/>
      <c r="G1" s="963"/>
      <c r="H1" s="963"/>
      <c r="I1" s="963"/>
      <c r="J1" s="963"/>
    </row>
    <row r="2" spans="1:10" s="87" customFormat="1" ht="40.5" customHeight="1">
      <c r="A2" s="1069" t="s">
        <v>1426</v>
      </c>
      <c r="B2" s="1069"/>
      <c r="C2" s="1069"/>
      <c r="D2" s="1069"/>
      <c r="E2" s="1069"/>
      <c r="F2" s="1069"/>
      <c r="G2" s="1069"/>
      <c r="H2" s="1069"/>
      <c r="I2" s="1069"/>
      <c r="J2" s="1069"/>
    </row>
    <row r="3" spans="1:10" s="87" customFormat="1" ht="27.75" customHeight="1">
      <c r="A3" s="1069" t="s">
        <v>868</v>
      </c>
      <c r="B3" s="1069"/>
      <c r="C3" s="1069"/>
      <c r="D3" s="1069"/>
      <c r="E3" s="1069"/>
      <c r="F3" s="1069"/>
      <c r="G3" s="1069"/>
      <c r="H3" s="1069"/>
      <c r="I3" s="1069"/>
      <c r="J3" s="1069"/>
    </row>
    <row r="4" spans="1:10" s="87" customFormat="1" ht="27.75" customHeight="1">
      <c r="A4" s="1069" t="s">
        <v>1509</v>
      </c>
      <c r="B4" s="1069"/>
      <c r="C4" s="1069"/>
      <c r="D4" s="1069"/>
      <c r="E4" s="1069"/>
      <c r="F4" s="1069"/>
      <c r="G4" s="1069"/>
      <c r="H4" s="1069"/>
      <c r="I4" s="1069"/>
      <c r="J4" s="1069"/>
    </row>
    <row r="5" spans="1:10" s="88" customFormat="1" ht="42" customHeight="1">
      <c r="A5" s="1070" t="s">
        <v>1346</v>
      </c>
      <c r="B5" s="1070"/>
      <c r="C5" s="1070"/>
      <c r="D5" s="1070"/>
      <c r="E5" s="1070"/>
      <c r="F5" s="1070"/>
      <c r="G5" s="1070"/>
      <c r="H5" s="1070"/>
      <c r="I5" s="1070"/>
      <c r="J5" s="1070"/>
    </row>
    <row r="6" spans="1:10" s="983" customFormat="1" ht="6" customHeight="1">
      <c r="A6" s="215"/>
      <c r="B6" s="94"/>
      <c r="C6" s="94"/>
      <c r="D6" s="94"/>
      <c r="E6" s="94"/>
      <c r="F6" s="94"/>
      <c r="G6" s="94"/>
      <c r="H6" s="94"/>
      <c r="I6" s="94"/>
      <c r="J6" s="94"/>
    </row>
    <row r="7" spans="1:10" s="983" customFormat="1" ht="5.25" customHeight="1" thickBot="1">
      <c r="A7" s="492"/>
      <c r="B7" s="845"/>
      <c r="C7" s="845"/>
      <c r="D7" s="846"/>
      <c r="E7" s="845"/>
      <c r="F7" s="845"/>
      <c r="G7" s="845"/>
      <c r="H7" s="845"/>
      <c r="I7" s="845"/>
      <c r="J7" s="845"/>
    </row>
    <row r="8" spans="1:10" s="602" customFormat="1" ht="23.25" customHeight="1" thickTop="1" thickBot="1">
      <c r="A8" s="315" t="s">
        <v>810</v>
      </c>
      <c r="B8" s="964" t="s">
        <v>1427</v>
      </c>
      <c r="C8" s="964" t="s">
        <v>1431</v>
      </c>
      <c r="D8" s="964" t="s">
        <v>1430</v>
      </c>
      <c r="E8" s="964" t="s">
        <v>1428</v>
      </c>
      <c r="F8" s="964" t="s">
        <v>1432</v>
      </c>
      <c r="G8" s="964" t="s">
        <v>1429</v>
      </c>
      <c r="H8" s="964" t="s">
        <v>1433</v>
      </c>
      <c r="I8" s="964" t="s">
        <v>6</v>
      </c>
      <c r="J8" s="964" t="s">
        <v>720</v>
      </c>
    </row>
    <row r="9" spans="1:10" s="983" customFormat="1" ht="27" customHeight="1" thickTop="1">
      <c r="A9" s="603" t="s">
        <v>812</v>
      </c>
      <c r="B9" s="604">
        <v>0</v>
      </c>
      <c r="C9" s="604">
        <v>0</v>
      </c>
      <c r="D9" s="604">
        <v>0</v>
      </c>
      <c r="E9" s="604">
        <v>0</v>
      </c>
      <c r="F9" s="604">
        <v>0</v>
      </c>
      <c r="G9" s="604">
        <v>0</v>
      </c>
      <c r="H9" s="604">
        <v>0</v>
      </c>
      <c r="I9" s="604">
        <f t="shared" ref="I9:I23" si="0">SUM(B9:H9)</f>
        <v>0</v>
      </c>
      <c r="J9" s="610">
        <f>+I9/$I$23</f>
        <v>0</v>
      </c>
    </row>
    <row r="10" spans="1:10" s="983" customFormat="1" ht="18" customHeight="1">
      <c r="A10" s="603" t="s">
        <v>813</v>
      </c>
      <c r="B10" s="604">
        <v>0</v>
      </c>
      <c r="C10" s="604">
        <v>0</v>
      </c>
      <c r="D10" s="604">
        <v>0</v>
      </c>
      <c r="E10" s="604">
        <v>0</v>
      </c>
      <c r="F10" s="604">
        <v>0</v>
      </c>
      <c r="G10" s="604">
        <v>0</v>
      </c>
      <c r="H10" s="604">
        <v>0</v>
      </c>
      <c r="I10" s="604">
        <f t="shared" si="0"/>
        <v>0</v>
      </c>
      <c r="J10" s="610">
        <f t="shared" ref="J10:J23" si="1">+I10/$I$23</f>
        <v>0</v>
      </c>
    </row>
    <row r="11" spans="1:10" s="983" customFormat="1" ht="18" customHeight="1">
      <c r="A11" s="603" t="s">
        <v>814</v>
      </c>
      <c r="B11" s="604">
        <v>25670.009670000003</v>
      </c>
      <c r="C11" s="604">
        <v>35277.379659999999</v>
      </c>
      <c r="D11" s="604">
        <v>0</v>
      </c>
      <c r="E11" s="604">
        <v>0</v>
      </c>
      <c r="F11" s="604">
        <v>4210.7264400000004</v>
      </c>
      <c r="G11" s="604">
        <v>0</v>
      </c>
      <c r="H11" s="604">
        <v>0</v>
      </c>
      <c r="I11" s="604">
        <f t="shared" si="0"/>
        <v>65158.115770000004</v>
      </c>
      <c r="J11" s="610">
        <f t="shared" si="1"/>
        <v>2.5281467288635624E-2</v>
      </c>
    </row>
    <row r="12" spans="1:10" s="983" customFormat="1" ht="18" customHeight="1">
      <c r="A12" s="603" t="s">
        <v>815</v>
      </c>
      <c r="B12" s="604">
        <v>39240.756869999997</v>
      </c>
      <c r="C12" s="604">
        <v>50488.941829999996</v>
      </c>
      <c r="D12" s="604">
        <v>0</v>
      </c>
      <c r="E12" s="604">
        <v>8486.6839999999993</v>
      </c>
      <c r="F12" s="604">
        <v>0</v>
      </c>
      <c r="G12" s="604">
        <v>6761.1830999999993</v>
      </c>
      <c r="H12" s="604">
        <v>8163.4</v>
      </c>
      <c r="I12" s="604">
        <f t="shared" si="0"/>
        <v>113140.96579999998</v>
      </c>
      <c r="J12" s="610">
        <f t="shared" si="1"/>
        <v>4.3898900268603352E-2</v>
      </c>
    </row>
    <row r="13" spans="1:10" s="983" customFormat="1" ht="18" customHeight="1">
      <c r="A13" s="603" t="s">
        <v>816</v>
      </c>
      <c r="B13" s="604">
        <v>75980.242920000004</v>
      </c>
      <c r="C13" s="604">
        <v>49639.39344</v>
      </c>
      <c r="D13" s="604">
        <v>2312.6762200000003</v>
      </c>
      <c r="E13" s="604">
        <v>4565.2745700000005</v>
      </c>
      <c r="F13" s="604">
        <v>7415.5954299999994</v>
      </c>
      <c r="G13" s="604">
        <v>9914</v>
      </c>
      <c r="H13" s="604">
        <v>5957.78737</v>
      </c>
      <c r="I13" s="604">
        <f t="shared" si="0"/>
        <v>155784.96995</v>
      </c>
      <c r="J13" s="610">
        <f t="shared" si="1"/>
        <v>6.0444851348285214E-2</v>
      </c>
    </row>
    <row r="14" spans="1:10" s="983" customFormat="1" ht="18" customHeight="1">
      <c r="A14" s="603" t="s">
        <v>817</v>
      </c>
      <c r="B14" s="604">
        <v>156362.63339999999</v>
      </c>
      <c r="C14" s="604">
        <v>61742.688840000003</v>
      </c>
      <c r="D14" s="604">
        <v>8534.811310000001</v>
      </c>
      <c r="E14" s="604">
        <v>9563.931630000001</v>
      </c>
      <c r="F14" s="604">
        <v>4686.76386</v>
      </c>
      <c r="G14" s="604">
        <v>3205.3200899999997</v>
      </c>
      <c r="H14" s="604">
        <v>8455.9964999999993</v>
      </c>
      <c r="I14" s="604">
        <f t="shared" si="0"/>
        <v>252552.14563000001</v>
      </c>
      <c r="J14" s="610">
        <f t="shared" si="1"/>
        <v>9.7990691304786104E-2</v>
      </c>
    </row>
    <row r="15" spans="1:10" s="983" customFormat="1" ht="18" customHeight="1">
      <c r="A15" s="603" t="s">
        <v>818</v>
      </c>
      <c r="B15" s="604">
        <v>177044.58709000002</v>
      </c>
      <c r="C15" s="604">
        <v>61267.930899999999</v>
      </c>
      <c r="D15" s="604">
        <v>17998.183969999998</v>
      </c>
      <c r="E15" s="604">
        <v>8714.96803</v>
      </c>
      <c r="F15" s="604">
        <v>5307.7573899999998</v>
      </c>
      <c r="G15" s="604">
        <v>2142.0533500000001</v>
      </c>
      <c r="H15" s="604">
        <v>3727.4064900000003</v>
      </c>
      <c r="I15" s="604">
        <f t="shared" si="0"/>
        <v>276202.88722000003</v>
      </c>
      <c r="J15" s="610">
        <f t="shared" si="1"/>
        <v>0.10716722200696542</v>
      </c>
    </row>
    <row r="16" spans="1:10" s="983" customFormat="1" ht="18" customHeight="1">
      <c r="A16" s="603" t="s">
        <v>819</v>
      </c>
      <c r="B16" s="604">
        <v>161046.84434000001</v>
      </c>
      <c r="C16" s="604">
        <v>60895.696830000001</v>
      </c>
      <c r="D16" s="604">
        <v>17495.86679</v>
      </c>
      <c r="E16" s="604">
        <v>13480.92359</v>
      </c>
      <c r="F16" s="604">
        <v>6826.7156599999998</v>
      </c>
      <c r="G16" s="604">
        <v>2145.7945199999999</v>
      </c>
      <c r="H16" s="604">
        <v>2293.3901000000001</v>
      </c>
      <c r="I16" s="604">
        <f t="shared" si="0"/>
        <v>264185.23183</v>
      </c>
      <c r="J16" s="610">
        <f t="shared" si="1"/>
        <v>0.10250434988370082</v>
      </c>
    </row>
    <row r="17" spans="1:10" s="983" customFormat="1" ht="18" customHeight="1">
      <c r="A17" s="603" t="s">
        <v>820</v>
      </c>
      <c r="B17" s="604">
        <v>114138.76555</v>
      </c>
      <c r="C17" s="604">
        <v>37683.370649999997</v>
      </c>
      <c r="D17" s="604">
        <v>14265.011789999999</v>
      </c>
      <c r="E17" s="604">
        <v>8792.28838</v>
      </c>
      <c r="F17" s="604">
        <v>3989.7932799999999</v>
      </c>
      <c r="G17" s="604">
        <v>1583.4608000000001</v>
      </c>
      <c r="H17" s="604">
        <v>1789.9614099999999</v>
      </c>
      <c r="I17" s="604">
        <f t="shared" si="0"/>
        <v>182242.65186000001</v>
      </c>
      <c r="J17" s="610">
        <f t="shared" si="1"/>
        <v>7.071047999386923E-2</v>
      </c>
    </row>
    <row r="18" spans="1:10" s="983" customFormat="1" ht="18" customHeight="1">
      <c r="A18" s="603" t="s">
        <v>821</v>
      </c>
      <c r="B18" s="604">
        <v>180410.68583999999</v>
      </c>
      <c r="C18" s="604">
        <v>62940.009570000002</v>
      </c>
      <c r="D18" s="604">
        <v>26692.485789999999</v>
      </c>
      <c r="E18" s="604">
        <v>10960.31799</v>
      </c>
      <c r="F18" s="604">
        <v>10144.746080000001</v>
      </c>
      <c r="G18" s="604">
        <v>1987.5935400000001</v>
      </c>
      <c r="H18" s="604">
        <v>3077.95732</v>
      </c>
      <c r="I18" s="604">
        <f t="shared" si="0"/>
        <v>296213.79612999997</v>
      </c>
      <c r="J18" s="610">
        <f t="shared" si="1"/>
        <v>0.11493149101698119</v>
      </c>
    </row>
    <row r="19" spans="1:10" s="983" customFormat="1" ht="18" customHeight="1">
      <c r="A19" s="603" t="s">
        <v>822</v>
      </c>
      <c r="B19" s="604">
        <v>248700.64992</v>
      </c>
      <c r="C19" s="604">
        <v>74832.434330000004</v>
      </c>
      <c r="D19" s="604">
        <v>34814.6103</v>
      </c>
      <c r="E19" s="604">
        <v>14925.96162</v>
      </c>
      <c r="F19" s="604">
        <v>13872.60807</v>
      </c>
      <c r="G19" s="604">
        <v>2828.6254399999998</v>
      </c>
      <c r="H19" s="604">
        <v>4963.5034800000003</v>
      </c>
      <c r="I19" s="604">
        <f t="shared" si="0"/>
        <v>394938.39316000004</v>
      </c>
      <c r="J19" s="610">
        <f t="shared" si="1"/>
        <v>0.15323681401324316</v>
      </c>
    </row>
    <row r="20" spans="1:10" s="983" customFormat="1" ht="18" customHeight="1">
      <c r="A20" s="603" t="s">
        <v>823</v>
      </c>
      <c r="B20" s="604">
        <v>268379.35704999999</v>
      </c>
      <c r="C20" s="604">
        <v>82445.515879999992</v>
      </c>
      <c r="D20" s="604">
        <v>47782.771919999999</v>
      </c>
      <c r="E20" s="604">
        <v>18723.090600000003</v>
      </c>
      <c r="F20" s="604">
        <v>18188.434149999997</v>
      </c>
      <c r="G20" s="604">
        <v>3913.09431</v>
      </c>
      <c r="H20" s="604">
        <v>5704.1404899999998</v>
      </c>
      <c r="I20" s="604">
        <f t="shared" si="0"/>
        <v>445136.40439999994</v>
      </c>
      <c r="J20" s="610">
        <f t="shared" si="1"/>
        <v>0.17271373356687655</v>
      </c>
    </row>
    <row r="21" spans="1:10" s="983" customFormat="1" ht="18" customHeight="1">
      <c r="A21" s="603" t="s">
        <v>824</v>
      </c>
      <c r="B21" s="604">
        <v>35065.308669999999</v>
      </c>
      <c r="C21" s="604">
        <v>10677.00808</v>
      </c>
      <c r="D21" s="604">
        <v>8743.8679900000006</v>
      </c>
      <c r="E21" s="604">
        <v>2551.58889</v>
      </c>
      <c r="F21" s="604">
        <v>2103.4696200000003</v>
      </c>
      <c r="G21" s="604">
        <v>710.67969999999991</v>
      </c>
      <c r="H21" s="604">
        <v>1149.62977</v>
      </c>
      <c r="I21" s="604">
        <f t="shared" si="0"/>
        <v>61001.55272</v>
      </c>
      <c r="J21" s="610">
        <f t="shared" si="1"/>
        <v>2.3668713274190824E-2</v>
      </c>
    </row>
    <row r="22" spans="1:10" s="983" customFormat="1" ht="18" customHeight="1" thickBot="1">
      <c r="A22" s="603" t="s">
        <v>825</v>
      </c>
      <c r="B22" s="604">
        <v>36975.256259999995</v>
      </c>
      <c r="C22" s="604">
        <v>12035.423279999999</v>
      </c>
      <c r="D22" s="604">
        <v>10088.241880000001</v>
      </c>
      <c r="E22" s="604">
        <v>3072.8658399999999</v>
      </c>
      <c r="F22" s="604">
        <v>3263.0709500000003</v>
      </c>
      <c r="G22" s="604">
        <v>2234.0621700000002</v>
      </c>
      <c r="H22" s="604">
        <v>3081.4855600000001</v>
      </c>
      <c r="I22" s="604">
        <f t="shared" si="0"/>
        <v>70750.405939999997</v>
      </c>
      <c r="J22" s="610">
        <f t="shared" si="1"/>
        <v>2.7451286033862567E-2</v>
      </c>
    </row>
    <row r="23" spans="1:10" s="983" customFormat="1" ht="38.25" customHeight="1" thickTop="1" thickBot="1">
      <c r="A23" s="605" t="s">
        <v>6</v>
      </c>
      <c r="B23" s="611">
        <f>SUM(B9:B22)</f>
        <v>1519015.0975800001</v>
      </c>
      <c r="C23" s="611">
        <f t="shared" ref="C23:H23" si="2">SUM(C9:C22)</f>
        <v>599925.79328999994</v>
      </c>
      <c r="D23" s="611">
        <f t="shared" si="2"/>
        <v>188728.52795999998</v>
      </c>
      <c r="E23" s="611">
        <f t="shared" si="2"/>
        <v>103837.89514000001</v>
      </c>
      <c r="F23" s="611">
        <f t="shared" si="2"/>
        <v>80009.680930000002</v>
      </c>
      <c r="G23" s="611">
        <f t="shared" si="2"/>
        <v>37425.867019999998</v>
      </c>
      <c r="H23" s="611">
        <f t="shared" si="2"/>
        <v>48364.658490000002</v>
      </c>
      <c r="I23" s="611">
        <f t="shared" si="0"/>
        <v>2577307.5204099999</v>
      </c>
      <c r="J23" s="612">
        <f t="shared" si="1"/>
        <v>1</v>
      </c>
    </row>
    <row r="24" spans="1:10" s="983" customFormat="1" ht="37.5" customHeight="1" thickTop="1" thickBot="1">
      <c r="A24" s="606" t="s">
        <v>826</v>
      </c>
      <c r="B24" s="610">
        <f t="shared" ref="B24:I24" si="3">+B23/$I$23</f>
        <v>0.58938061738878333</v>
      </c>
      <c r="C24" s="610">
        <f t="shared" si="3"/>
        <v>0.23277229765525353</v>
      </c>
      <c r="D24" s="610">
        <f t="shared" si="3"/>
        <v>7.3227011703274322E-2</v>
      </c>
      <c r="E24" s="610">
        <f t="shared" si="3"/>
        <v>4.0289291952045135E-2</v>
      </c>
      <c r="F24" s="610">
        <f t="shared" si="3"/>
        <v>3.1043901550899138E-2</v>
      </c>
      <c r="G24" s="610">
        <f t="shared" si="3"/>
        <v>1.4521304393682235E-2</v>
      </c>
      <c r="H24" s="610">
        <f t="shared" si="3"/>
        <v>1.8765575356062329E-2</v>
      </c>
      <c r="I24" s="610">
        <f t="shared" si="3"/>
        <v>1</v>
      </c>
      <c r="J24" s="610"/>
    </row>
    <row r="25" spans="1:10" s="557" customFormat="1" ht="23.25" customHeight="1" thickTop="1" thickBot="1">
      <c r="A25" s="607" t="s">
        <v>827</v>
      </c>
      <c r="B25" s="965" t="s">
        <v>1427</v>
      </c>
      <c r="C25" s="965" t="s">
        <v>1431</v>
      </c>
      <c r="D25" s="965" t="s">
        <v>1430</v>
      </c>
      <c r="E25" s="965" t="s">
        <v>1428</v>
      </c>
      <c r="F25" s="965" t="s">
        <v>1432</v>
      </c>
      <c r="G25" s="965" t="s">
        <v>1429</v>
      </c>
      <c r="H25" s="965" t="s">
        <v>1433</v>
      </c>
      <c r="I25" s="965" t="s">
        <v>6</v>
      </c>
      <c r="J25" s="965" t="s">
        <v>720</v>
      </c>
    </row>
    <row r="26" spans="1:10" s="983" customFormat="1" ht="29.25" customHeight="1" thickTop="1">
      <c r="A26" s="603" t="s">
        <v>812</v>
      </c>
      <c r="B26" s="604">
        <v>0</v>
      </c>
      <c r="C26" s="604">
        <v>0</v>
      </c>
      <c r="D26" s="604">
        <v>0</v>
      </c>
      <c r="E26" s="604">
        <v>0</v>
      </c>
      <c r="F26" s="604">
        <v>0</v>
      </c>
      <c r="G26" s="604">
        <v>0</v>
      </c>
      <c r="H26" s="604">
        <v>0</v>
      </c>
      <c r="I26" s="604">
        <f t="shared" ref="I26:I40" si="4">SUM(B26:H26)</f>
        <v>0</v>
      </c>
      <c r="J26" s="610">
        <f>+I26/$I$40</f>
        <v>0</v>
      </c>
    </row>
    <row r="27" spans="1:10" s="983" customFormat="1" ht="18" customHeight="1">
      <c r="A27" s="603" t="s">
        <v>813</v>
      </c>
      <c r="B27" s="604">
        <v>0</v>
      </c>
      <c r="C27" s="604">
        <v>0</v>
      </c>
      <c r="D27" s="604">
        <v>0</v>
      </c>
      <c r="E27" s="604">
        <v>0</v>
      </c>
      <c r="F27" s="604">
        <v>0</v>
      </c>
      <c r="G27" s="604">
        <v>0</v>
      </c>
      <c r="H27" s="604">
        <v>0</v>
      </c>
      <c r="I27" s="604">
        <f t="shared" si="4"/>
        <v>0</v>
      </c>
      <c r="J27" s="610">
        <f t="shared" ref="J27:J40" si="5">+I27/$I$40</f>
        <v>0</v>
      </c>
    </row>
    <row r="28" spans="1:10" s="983" customFormat="1" ht="18" customHeight="1">
      <c r="A28" s="603" t="s">
        <v>814</v>
      </c>
      <c r="B28" s="604">
        <v>6</v>
      </c>
      <c r="C28" s="604">
        <v>7</v>
      </c>
      <c r="D28" s="604">
        <v>0</v>
      </c>
      <c r="E28" s="604">
        <v>0</v>
      </c>
      <c r="F28" s="604">
        <v>1</v>
      </c>
      <c r="G28" s="604">
        <v>0</v>
      </c>
      <c r="H28" s="604">
        <v>0</v>
      </c>
      <c r="I28" s="604">
        <f t="shared" si="4"/>
        <v>14</v>
      </c>
      <c r="J28" s="610">
        <f t="shared" si="5"/>
        <v>5.3118229797050423E-5</v>
      </c>
    </row>
    <row r="29" spans="1:10" s="983" customFormat="1" ht="18" customHeight="1">
      <c r="A29" s="603" t="s">
        <v>815</v>
      </c>
      <c r="B29" s="604">
        <v>19</v>
      </c>
      <c r="C29" s="604">
        <v>24</v>
      </c>
      <c r="D29" s="604">
        <v>0</v>
      </c>
      <c r="E29" s="604">
        <v>3</v>
      </c>
      <c r="F29" s="604">
        <v>0</v>
      </c>
      <c r="G29" s="604">
        <v>3</v>
      </c>
      <c r="H29" s="604">
        <v>3</v>
      </c>
      <c r="I29" s="604">
        <f t="shared" si="4"/>
        <v>52</v>
      </c>
      <c r="J29" s="610">
        <f t="shared" si="5"/>
        <v>1.9729628210333013E-4</v>
      </c>
    </row>
    <row r="30" spans="1:10" s="983" customFormat="1" ht="18" customHeight="1">
      <c r="A30" s="603" t="s">
        <v>816</v>
      </c>
      <c r="B30" s="604">
        <v>84</v>
      </c>
      <c r="C30" s="604">
        <v>53</v>
      </c>
      <c r="D30" s="604">
        <v>3</v>
      </c>
      <c r="E30" s="604">
        <v>5</v>
      </c>
      <c r="F30" s="604">
        <v>7</v>
      </c>
      <c r="G30" s="604">
        <v>10</v>
      </c>
      <c r="H30" s="604">
        <v>6</v>
      </c>
      <c r="I30" s="604">
        <f t="shared" si="4"/>
        <v>168</v>
      </c>
      <c r="J30" s="610">
        <f t="shared" si="5"/>
        <v>6.3741875756460507E-4</v>
      </c>
    </row>
    <row r="31" spans="1:10" s="983" customFormat="1" ht="18" customHeight="1">
      <c r="A31" s="603" t="s">
        <v>817</v>
      </c>
      <c r="B31" s="604">
        <v>340</v>
      </c>
      <c r="C31" s="604">
        <v>137</v>
      </c>
      <c r="D31" s="604">
        <v>18</v>
      </c>
      <c r="E31" s="604">
        <v>19</v>
      </c>
      <c r="F31" s="604">
        <v>10</v>
      </c>
      <c r="G31" s="604">
        <v>7</v>
      </c>
      <c r="H31" s="604">
        <v>20</v>
      </c>
      <c r="I31" s="604">
        <f t="shared" si="4"/>
        <v>551</v>
      </c>
      <c r="J31" s="610">
        <f t="shared" si="5"/>
        <v>2.0905817584410558E-3</v>
      </c>
    </row>
    <row r="32" spans="1:10" s="983" customFormat="1" ht="18" customHeight="1">
      <c r="A32" s="603" t="s">
        <v>818</v>
      </c>
      <c r="B32" s="604">
        <v>682</v>
      </c>
      <c r="C32" s="604">
        <v>236</v>
      </c>
      <c r="D32" s="604">
        <v>67</v>
      </c>
      <c r="E32" s="604">
        <v>34</v>
      </c>
      <c r="F32" s="604">
        <v>19</v>
      </c>
      <c r="G32" s="604">
        <v>8</v>
      </c>
      <c r="H32" s="604">
        <v>14</v>
      </c>
      <c r="I32" s="604">
        <f t="shared" si="4"/>
        <v>1060</v>
      </c>
      <c r="J32" s="610">
        <f t="shared" si="5"/>
        <v>4.0218088274909603E-3</v>
      </c>
    </row>
    <row r="33" spans="1:10" s="983" customFormat="1" ht="18" customHeight="1">
      <c r="A33" s="603" t="s">
        <v>819</v>
      </c>
      <c r="B33" s="604">
        <v>970</v>
      </c>
      <c r="C33" s="604">
        <v>368</v>
      </c>
      <c r="D33" s="604">
        <v>105</v>
      </c>
      <c r="E33" s="604">
        <v>81</v>
      </c>
      <c r="F33" s="604">
        <v>39</v>
      </c>
      <c r="G33" s="604">
        <v>13</v>
      </c>
      <c r="H33" s="604">
        <v>15</v>
      </c>
      <c r="I33" s="604">
        <f t="shared" si="4"/>
        <v>1591</v>
      </c>
      <c r="J33" s="610">
        <f t="shared" si="5"/>
        <v>6.0365074005076583E-3</v>
      </c>
    </row>
    <row r="34" spans="1:10" s="983" customFormat="1" ht="18" customHeight="1">
      <c r="A34" s="603" t="s">
        <v>820</v>
      </c>
      <c r="B34" s="604">
        <v>968</v>
      </c>
      <c r="C34" s="604">
        <v>317</v>
      </c>
      <c r="D34" s="604">
        <v>122</v>
      </c>
      <c r="E34" s="604">
        <v>75</v>
      </c>
      <c r="F34" s="604">
        <v>34</v>
      </c>
      <c r="G34" s="604">
        <v>13</v>
      </c>
      <c r="H34" s="604">
        <v>15</v>
      </c>
      <c r="I34" s="604">
        <f t="shared" si="4"/>
        <v>1544</v>
      </c>
      <c r="J34" s="610">
        <f t="shared" si="5"/>
        <v>5.8581819147604181E-3</v>
      </c>
    </row>
    <row r="35" spans="1:10" s="983" customFormat="1" ht="18" customHeight="1">
      <c r="A35" s="603" t="s">
        <v>821</v>
      </c>
      <c r="B35" s="604">
        <v>2174</v>
      </c>
      <c r="C35" s="604">
        <v>759</v>
      </c>
      <c r="D35" s="604">
        <v>318</v>
      </c>
      <c r="E35" s="604">
        <v>128</v>
      </c>
      <c r="F35" s="604">
        <v>121</v>
      </c>
      <c r="G35" s="604">
        <v>24</v>
      </c>
      <c r="H35" s="604">
        <v>36</v>
      </c>
      <c r="I35" s="604">
        <f t="shared" si="4"/>
        <v>3560</v>
      </c>
      <c r="J35" s="610">
        <f t="shared" si="5"/>
        <v>1.3507207005535678E-2</v>
      </c>
    </row>
    <row r="36" spans="1:10" s="983" customFormat="1" ht="18" customHeight="1">
      <c r="A36" s="603" t="s">
        <v>822</v>
      </c>
      <c r="B36" s="604">
        <v>5153</v>
      </c>
      <c r="C36" s="604">
        <v>1556</v>
      </c>
      <c r="D36" s="604">
        <v>722</v>
      </c>
      <c r="E36" s="604">
        <v>309</v>
      </c>
      <c r="F36" s="604">
        <v>288</v>
      </c>
      <c r="G36" s="604">
        <v>59</v>
      </c>
      <c r="H36" s="604">
        <v>103</v>
      </c>
      <c r="I36" s="604">
        <f t="shared" si="4"/>
        <v>8190</v>
      </c>
      <c r="J36" s="610">
        <f t="shared" si="5"/>
        <v>3.1074164431274497E-2</v>
      </c>
    </row>
    <row r="37" spans="1:10" s="983" customFormat="1" ht="18" customHeight="1">
      <c r="A37" s="603" t="s">
        <v>823</v>
      </c>
      <c r="B37" s="604">
        <v>16521</v>
      </c>
      <c r="C37" s="604">
        <v>5087</v>
      </c>
      <c r="D37" s="604">
        <v>3061</v>
      </c>
      <c r="E37" s="604">
        <v>1148</v>
      </c>
      <c r="F37" s="604">
        <v>1063</v>
      </c>
      <c r="G37" s="604">
        <v>248</v>
      </c>
      <c r="H37" s="604">
        <v>371</v>
      </c>
      <c r="I37" s="604">
        <f t="shared" si="4"/>
        <v>27499</v>
      </c>
      <c r="J37" s="610">
        <f t="shared" si="5"/>
        <v>0.10433558579922068</v>
      </c>
    </row>
    <row r="38" spans="1:10" s="983" customFormat="1" ht="18" customHeight="1">
      <c r="A38" s="603" t="s">
        <v>824</v>
      </c>
      <c r="B38" s="604">
        <v>7117</v>
      </c>
      <c r="C38" s="604">
        <v>2156</v>
      </c>
      <c r="D38" s="604">
        <v>1784</v>
      </c>
      <c r="E38" s="604">
        <v>519</v>
      </c>
      <c r="F38" s="604">
        <v>428</v>
      </c>
      <c r="G38" s="604">
        <v>146</v>
      </c>
      <c r="H38" s="604">
        <v>235</v>
      </c>
      <c r="I38" s="604">
        <f t="shared" si="4"/>
        <v>12385</v>
      </c>
      <c r="J38" s="610">
        <f t="shared" si="5"/>
        <v>4.6990662574033532E-2</v>
      </c>
    </row>
    <row r="39" spans="1:10" s="983" customFormat="1" ht="18" customHeight="1" thickBot="1">
      <c r="A39" s="603" t="s">
        <v>825</v>
      </c>
      <c r="B39" s="604">
        <v>123637</v>
      </c>
      <c r="C39" s="604">
        <v>27750</v>
      </c>
      <c r="D39" s="604">
        <v>15657</v>
      </c>
      <c r="E39" s="604">
        <v>9048</v>
      </c>
      <c r="F39" s="604">
        <v>7831</v>
      </c>
      <c r="G39" s="604">
        <v>5632</v>
      </c>
      <c r="H39" s="604">
        <v>17394</v>
      </c>
      <c r="I39" s="604">
        <f t="shared" si="4"/>
        <v>206949</v>
      </c>
      <c r="J39" s="610">
        <f t="shared" si="5"/>
        <v>0.78519746701927051</v>
      </c>
    </row>
    <row r="40" spans="1:10" s="983" customFormat="1" ht="47.25" customHeight="1" thickTop="1" thickBot="1">
      <c r="A40" s="605" t="s">
        <v>6</v>
      </c>
      <c r="B40" s="611">
        <f>SUM(B26:B39)</f>
        <v>157671</v>
      </c>
      <c r="C40" s="611">
        <f t="shared" ref="C40:H40" si="6">SUM(C26:C39)</f>
        <v>38450</v>
      </c>
      <c r="D40" s="611">
        <f t="shared" si="6"/>
        <v>21857</v>
      </c>
      <c r="E40" s="611">
        <f t="shared" si="6"/>
        <v>11369</v>
      </c>
      <c r="F40" s="611">
        <f t="shared" si="6"/>
        <v>9841</v>
      </c>
      <c r="G40" s="611">
        <f t="shared" si="6"/>
        <v>6163</v>
      </c>
      <c r="H40" s="611">
        <f t="shared" si="6"/>
        <v>18212</v>
      </c>
      <c r="I40" s="611">
        <f t="shared" si="4"/>
        <v>263563</v>
      </c>
      <c r="J40" s="612">
        <f t="shared" si="5"/>
        <v>1</v>
      </c>
    </row>
    <row r="41" spans="1:10" s="983" customFormat="1" ht="46.5" customHeight="1" thickTop="1">
      <c r="A41" s="609" t="s">
        <v>826</v>
      </c>
      <c r="B41" s="610">
        <f t="shared" ref="B41:I41" si="7">+B40/$I$40</f>
        <v>0.59822888645219552</v>
      </c>
      <c r="C41" s="610">
        <f t="shared" si="7"/>
        <v>0.14588542397832777</v>
      </c>
      <c r="D41" s="610">
        <f t="shared" si="7"/>
        <v>8.2928939191009354E-2</v>
      </c>
      <c r="E41" s="610">
        <f t="shared" si="7"/>
        <v>4.3135796754476159E-2</v>
      </c>
      <c r="F41" s="610">
        <f t="shared" si="7"/>
        <v>3.7338321388055228E-2</v>
      </c>
      <c r="G41" s="610">
        <f t="shared" si="7"/>
        <v>2.3383403588515837E-2</v>
      </c>
      <c r="H41" s="610">
        <f t="shared" si="7"/>
        <v>6.9099228647420158E-2</v>
      </c>
      <c r="I41" s="610">
        <f t="shared" si="7"/>
        <v>1</v>
      </c>
      <c r="J41" s="610"/>
    </row>
    <row r="42" spans="1:10" s="983" customFormat="1" ht="9" customHeight="1" thickBot="1">
      <c r="A42" s="514"/>
      <c r="B42" s="966"/>
      <c r="C42" s="516"/>
      <c r="D42" s="516"/>
      <c r="E42" s="516"/>
      <c r="F42" s="516"/>
      <c r="G42" s="966"/>
      <c r="H42" s="966"/>
      <c r="I42" s="966"/>
      <c r="J42" s="966"/>
    </row>
    <row r="43" spans="1:10" s="983" customFormat="1" ht="44.25" customHeight="1" thickTop="1">
      <c r="A43" s="1074" t="s">
        <v>828</v>
      </c>
      <c r="B43" s="1075"/>
      <c r="C43" s="1075"/>
      <c r="D43" s="1075"/>
      <c r="E43" s="1075"/>
      <c r="F43" s="1075"/>
      <c r="G43" s="1075"/>
      <c r="H43" s="1075"/>
      <c r="I43" s="1075"/>
      <c r="J43" s="313"/>
    </row>
    <row r="44" spans="1:10" s="983" customFormat="1" ht="9" customHeight="1">
      <c r="A44" s="506"/>
      <c r="B44" s="454"/>
      <c r="C44" s="233"/>
      <c r="D44" s="233"/>
      <c r="E44" s="233"/>
      <c r="F44" s="233"/>
      <c r="G44" s="454"/>
      <c r="H44" s="454"/>
      <c r="I44" s="454"/>
      <c r="J44" s="313"/>
    </row>
    <row r="45" spans="1:10" s="87" customFormat="1" ht="40.5" customHeight="1">
      <c r="A45" s="1073" t="s">
        <v>1426</v>
      </c>
      <c r="B45" s="1073"/>
      <c r="C45" s="1073"/>
      <c r="D45" s="1073"/>
      <c r="E45" s="1073"/>
      <c r="F45" s="1073"/>
      <c r="G45" s="1073"/>
      <c r="H45" s="1073"/>
      <c r="I45" s="1073"/>
      <c r="J45" s="1073"/>
    </row>
    <row r="46" spans="1:10" s="87" customFormat="1" ht="24.95" customHeight="1">
      <c r="A46" s="1073" t="s">
        <v>832</v>
      </c>
      <c r="B46" s="1073"/>
      <c r="C46" s="1073"/>
      <c r="D46" s="1073"/>
      <c r="E46" s="1073"/>
      <c r="F46" s="1073"/>
      <c r="G46" s="1073"/>
      <c r="H46" s="1073"/>
      <c r="I46" s="1073"/>
      <c r="J46" s="1073"/>
    </row>
    <row r="47" spans="1:10" s="87" customFormat="1" ht="24.95" customHeight="1">
      <c r="A47" s="1073" t="s">
        <v>1509</v>
      </c>
      <c r="B47" s="1073"/>
      <c r="C47" s="1073"/>
      <c r="D47" s="1073"/>
      <c r="E47" s="1073"/>
      <c r="F47" s="1073"/>
      <c r="G47" s="1073"/>
      <c r="H47" s="1073"/>
      <c r="I47" s="1073"/>
      <c r="J47" s="1073"/>
    </row>
    <row r="48" spans="1:10" s="88" customFormat="1" ht="42" customHeight="1">
      <c r="A48" s="1072" t="s">
        <v>1346</v>
      </c>
      <c r="B48" s="1072"/>
      <c r="C48" s="1072"/>
      <c r="D48" s="1072"/>
      <c r="E48" s="1072"/>
      <c r="F48" s="1072"/>
      <c r="G48" s="1072"/>
      <c r="H48" s="1072"/>
      <c r="I48" s="1072"/>
      <c r="J48" s="1072"/>
    </row>
    <row r="49" spans="1:10" s="983" customFormat="1" ht="6" customHeight="1">
      <c r="A49" s="215"/>
      <c r="B49" s="94"/>
      <c r="C49" s="94"/>
      <c r="D49" s="94"/>
      <c r="E49" s="94"/>
      <c r="F49" s="94"/>
      <c r="G49" s="94"/>
      <c r="H49" s="94"/>
      <c r="I49" s="94"/>
      <c r="J49" s="94"/>
    </row>
    <row r="50" spans="1:10" s="983" customFormat="1" ht="5.25" customHeight="1" thickBot="1">
      <c r="A50" s="492"/>
      <c r="B50" s="845"/>
      <c r="C50" s="845"/>
      <c r="D50" s="846"/>
      <c r="E50" s="845"/>
      <c r="F50" s="845"/>
      <c r="G50" s="845"/>
      <c r="H50" s="845"/>
      <c r="I50" s="845"/>
      <c r="J50" s="845"/>
    </row>
    <row r="51" spans="1:10" s="602" customFormat="1" ht="23.25" customHeight="1" thickTop="1" thickBot="1">
      <c r="A51" s="315" t="s">
        <v>810</v>
      </c>
      <c r="B51" s="964" t="s">
        <v>1427</v>
      </c>
      <c r="C51" s="964" t="s">
        <v>1431</v>
      </c>
      <c r="D51" s="964" t="s">
        <v>1430</v>
      </c>
      <c r="E51" s="964" t="s">
        <v>1428</v>
      </c>
      <c r="F51" s="964" t="s">
        <v>1432</v>
      </c>
      <c r="G51" s="964" t="s">
        <v>1429</v>
      </c>
      <c r="H51" s="964" t="s">
        <v>1433</v>
      </c>
      <c r="I51" s="964" t="s">
        <v>6</v>
      </c>
      <c r="J51" s="964" t="s">
        <v>720</v>
      </c>
    </row>
    <row r="52" spans="1:10" s="983" customFormat="1" ht="27" customHeight="1" thickTop="1">
      <c r="A52" s="603" t="s">
        <v>812</v>
      </c>
      <c r="B52" s="604">
        <v>0</v>
      </c>
      <c r="C52" s="604">
        <v>0</v>
      </c>
      <c r="D52" s="604">
        <v>0</v>
      </c>
      <c r="E52" s="604">
        <v>0</v>
      </c>
      <c r="F52" s="604">
        <v>0</v>
      </c>
      <c r="G52" s="604">
        <v>0</v>
      </c>
      <c r="H52" s="604">
        <v>0</v>
      </c>
      <c r="I52" s="604">
        <f t="shared" ref="I52:I66" si="8">SUM(B52:H52)</f>
        <v>0</v>
      </c>
      <c r="J52" s="610">
        <f>+I52/$I$66</f>
        <v>0</v>
      </c>
    </row>
    <row r="53" spans="1:10" s="983" customFormat="1" ht="17.25" customHeight="1">
      <c r="A53" s="603" t="s">
        <v>813</v>
      </c>
      <c r="B53" s="604">
        <v>0</v>
      </c>
      <c r="C53" s="604">
        <v>0</v>
      </c>
      <c r="D53" s="604">
        <v>0</v>
      </c>
      <c r="E53" s="604">
        <v>0</v>
      </c>
      <c r="F53" s="604">
        <v>0</v>
      </c>
      <c r="G53" s="604">
        <v>0</v>
      </c>
      <c r="H53" s="604">
        <v>0</v>
      </c>
      <c r="I53" s="604">
        <f t="shared" si="8"/>
        <v>0</v>
      </c>
      <c r="J53" s="610">
        <f t="shared" ref="J53:J66" si="9">+I53/$I$66</f>
        <v>0</v>
      </c>
    </row>
    <row r="54" spans="1:10" s="983" customFormat="1" ht="17.25" customHeight="1">
      <c r="A54" s="603" t="s">
        <v>814</v>
      </c>
      <c r="B54" s="604">
        <v>25670.009670000003</v>
      </c>
      <c r="C54" s="604">
        <v>0</v>
      </c>
      <c r="D54" s="604">
        <v>0</v>
      </c>
      <c r="E54" s="604">
        <v>0</v>
      </c>
      <c r="F54" s="604">
        <v>0</v>
      </c>
      <c r="G54" s="604">
        <v>0</v>
      </c>
      <c r="H54" s="604">
        <v>0</v>
      </c>
      <c r="I54" s="604">
        <f t="shared" si="8"/>
        <v>25670.009670000003</v>
      </c>
      <c r="J54" s="610">
        <f t="shared" si="9"/>
        <v>1.294160597535658E-2</v>
      </c>
    </row>
    <row r="55" spans="1:10" s="983" customFormat="1" ht="17.25" customHeight="1">
      <c r="A55" s="603" t="s">
        <v>815</v>
      </c>
      <c r="B55" s="604">
        <v>37832.63897</v>
      </c>
      <c r="C55" s="604">
        <v>27799.759489999997</v>
      </c>
      <c r="D55" s="604">
        <v>0</v>
      </c>
      <c r="E55" s="604">
        <v>0</v>
      </c>
      <c r="F55" s="604">
        <v>0</v>
      </c>
      <c r="G55" s="604">
        <v>2261.1831000000002</v>
      </c>
      <c r="H55" s="604">
        <v>0</v>
      </c>
      <c r="I55" s="604">
        <f t="shared" si="8"/>
        <v>67893.581559999991</v>
      </c>
      <c r="J55" s="610">
        <f t="shared" si="9"/>
        <v>3.4228735871187348E-2</v>
      </c>
    </row>
    <row r="56" spans="1:10" s="983" customFormat="1" ht="17.25" customHeight="1">
      <c r="A56" s="603" t="s">
        <v>816</v>
      </c>
      <c r="B56" s="604">
        <v>64344.726499999997</v>
      </c>
      <c r="C56" s="604">
        <v>14327.428189999999</v>
      </c>
      <c r="D56" s="604">
        <v>2312.6762200000003</v>
      </c>
      <c r="E56" s="604">
        <v>2103.6745699999997</v>
      </c>
      <c r="F56" s="604">
        <v>3964.6341000000002</v>
      </c>
      <c r="G56" s="604">
        <v>0</v>
      </c>
      <c r="H56" s="604">
        <v>1556.78737</v>
      </c>
      <c r="I56" s="604">
        <f t="shared" si="8"/>
        <v>88609.926949999994</v>
      </c>
      <c r="J56" s="610">
        <f t="shared" si="9"/>
        <v>4.4672938375719354E-2</v>
      </c>
    </row>
    <row r="57" spans="1:10" s="983" customFormat="1" ht="17.25" customHeight="1">
      <c r="A57" s="603" t="s">
        <v>817</v>
      </c>
      <c r="B57" s="604">
        <v>134328.16453000001</v>
      </c>
      <c r="C57" s="604">
        <v>31102.60932</v>
      </c>
      <c r="D57" s="604">
        <v>6749.5110700000005</v>
      </c>
      <c r="E57" s="604">
        <v>3308.4935299999997</v>
      </c>
      <c r="F57" s="604">
        <v>1060.86004</v>
      </c>
      <c r="G57" s="604">
        <v>2105.3200899999997</v>
      </c>
      <c r="H57" s="604">
        <v>735.75894999999991</v>
      </c>
      <c r="I57" s="604">
        <f t="shared" si="8"/>
        <v>179390.71752999999</v>
      </c>
      <c r="J57" s="610">
        <f t="shared" si="9"/>
        <v>9.0440323621029314E-2</v>
      </c>
    </row>
    <row r="58" spans="1:10" s="983" customFormat="1" ht="17.25" customHeight="1">
      <c r="A58" s="603" t="s">
        <v>818</v>
      </c>
      <c r="B58" s="604">
        <v>147378.71384000001</v>
      </c>
      <c r="C58" s="604">
        <v>33227.970890000004</v>
      </c>
      <c r="D58" s="604">
        <v>15413.88949</v>
      </c>
      <c r="E58" s="604">
        <v>3724.0075899999997</v>
      </c>
      <c r="F58" s="604">
        <v>2802.0217699999998</v>
      </c>
      <c r="G58" s="604">
        <v>1616.64356</v>
      </c>
      <c r="H58" s="604">
        <v>1333.9910400000001</v>
      </c>
      <c r="I58" s="604">
        <f t="shared" si="8"/>
        <v>205497.23817999999</v>
      </c>
      <c r="J58" s="610">
        <f t="shared" si="9"/>
        <v>0.10360199780748902</v>
      </c>
    </row>
    <row r="59" spans="1:10" s="983" customFormat="1" ht="17.25" customHeight="1">
      <c r="A59" s="603" t="s">
        <v>819</v>
      </c>
      <c r="B59" s="604">
        <v>135137.80301</v>
      </c>
      <c r="C59" s="604">
        <v>37383.415580000001</v>
      </c>
      <c r="D59" s="604">
        <v>15319.23559</v>
      </c>
      <c r="E59" s="604">
        <v>4979.5881900000004</v>
      </c>
      <c r="F59" s="604">
        <v>2547.5271299999999</v>
      </c>
      <c r="G59" s="604">
        <v>1451.7945199999999</v>
      </c>
      <c r="H59" s="604">
        <v>1199.0699299999999</v>
      </c>
      <c r="I59" s="604">
        <f t="shared" si="8"/>
        <v>198018.43395000001</v>
      </c>
      <c r="J59" s="610">
        <f t="shared" si="9"/>
        <v>9.9831538085979693E-2</v>
      </c>
    </row>
    <row r="60" spans="1:10" s="983" customFormat="1" ht="17.25" customHeight="1">
      <c r="A60" s="603" t="s">
        <v>820</v>
      </c>
      <c r="B60" s="604">
        <v>98558.27016</v>
      </c>
      <c r="C60" s="604">
        <v>24678.63895</v>
      </c>
      <c r="D60" s="604">
        <v>12091.977359999999</v>
      </c>
      <c r="E60" s="604">
        <v>4787.2626300000002</v>
      </c>
      <c r="F60" s="604">
        <v>1764.96</v>
      </c>
      <c r="G60" s="604">
        <v>1215.9608000000001</v>
      </c>
      <c r="H60" s="604">
        <v>1212.07998</v>
      </c>
      <c r="I60" s="604">
        <f t="shared" si="8"/>
        <v>144309.14988000001</v>
      </c>
      <c r="J60" s="610">
        <f t="shared" si="9"/>
        <v>7.2753854805448395E-2</v>
      </c>
    </row>
    <row r="61" spans="1:10" s="983" customFormat="1" ht="17.25" customHeight="1">
      <c r="A61" s="603" t="s">
        <v>821</v>
      </c>
      <c r="B61" s="604">
        <v>152250.69665999999</v>
      </c>
      <c r="C61" s="604">
        <v>39742.234520000005</v>
      </c>
      <c r="D61" s="604">
        <v>21589.239249999999</v>
      </c>
      <c r="E61" s="604">
        <v>5921.4836399999995</v>
      </c>
      <c r="F61" s="604">
        <v>3287.19562</v>
      </c>
      <c r="G61" s="604">
        <v>1406.5935400000001</v>
      </c>
      <c r="H61" s="604">
        <v>1851.38723</v>
      </c>
      <c r="I61" s="604">
        <f t="shared" si="8"/>
        <v>226048.83046</v>
      </c>
      <c r="J61" s="610">
        <f t="shared" si="9"/>
        <v>0.11396313957849406</v>
      </c>
    </row>
    <row r="62" spans="1:10" s="983" customFormat="1" ht="17.25" customHeight="1">
      <c r="A62" s="603" t="s">
        <v>822</v>
      </c>
      <c r="B62" s="604">
        <v>218006.86531999998</v>
      </c>
      <c r="C62" s="604">
        <v>53817.104719999996</v>
      </c>
      <c r="D62" s="604">
        <v>30525.63148</v>
      </c>
      <c r="E62" s="604">
        <v>9509.0243699999992</v>
      </c>
      <c r="F62" s="604">
        <v>6595.9163799999997</v>
      </c>
      <c r="G62" s="604">
        <v>2374.6531400000003</v>
      </c>
      <c r="H62" s="604">
        <v>4148.7131900000004</v>
      </c>
      <c r="I62" s="604">
        <f t="shared" si="8"/>
        <v>324977.90859999997</v>
      </c>
      <c r="J62" s="610">
        <f t="shared" si="9"/>
        <v>0.16383850640741279</v>
      </c>
    </row>
    <row r="63" spans="1:10" s="983" customFormat="1" ht="17.25" customHeight="1">
      <c r="A63" s="603" t="s">
        <v>823</v>
      </c>
      <c r="B63" s="604">
        <v>249047.27146000002</v>
      </c>
      <c r="C63" s="604">
        <v>67148.544099999999</v>
      </c>
      <c r="D63" s="604">
        <v>43605.86335</v>
      </c>
      <c r="E63" s="604">
        <v>14953.44018</v>
      </c>
      <c r="F63" s="604">
        <v>10412.392169999999</v>
      </c>
      <c r="G63" s="604">
        <v>3787.86897</v>
      </c>
      <c r="H63" s="604">
        <v>5464.1968099999995</v>
      </c>
      <c r="I63" s="604">
        <f t="shared" si="8"/>
        <v>394419.57704</v>
      </c>
      <c r="J63" s="610">
        <f t="shared" si="9"/>
        <v>0.19884771453685543</v>
      </c>
    </row>
    <row r="64" spans="1:10" s="983" customFormat="1" ht="17.25" customHeight="1">
      <c r="A64" s="603" t="s">
        <v>824</v>
      </c>
      <c r="B64" s="604">
        <v>34017.733049999995</v>
      </c>
      <c r="C64" s="604">
        <v>10031.879060000001</v>
      </c>
      <c r="D64" s="604">
        <v>8418.7239900000004</v>
      </c>
      <c r="E64" s="604">
        <v>2402.5778300000002</v>
      </c>
      <c r="F64" s="604">
        <v>1829.5143600000001</v>
      </c>
      <c r="G64" s="604">
        <v>695.51469999999995</v>
      </c>
      <c r="H64" s="604">
        <v>1145.62977</v>
      </c>
      <c r="I64" s="604">
        <f t="shared" si="8"/>
        <v>58541.572759999995</v>
      </c>
      <c r="J64" s="610">
        <f t="shared" si="9"/>
        <v>2.9513894913838101E-2</v>
      </c>
    </row>
    <row r="65" spans="1:10" s="983" customFormat="1" ht="17.25" customHeight="1" thickBot="1">
      <c r="A65" s="603" t="s">
        <v>825</v>
      </c>
      <c r="B65" s="604">
        <v>36529.925759999998</v>
      </c>
      <c r="C65" s="604">
        <v>12028.563279999998</v>
      </c>
      <c r="D65" s="604">
        <v>10076.679</v>
      </c>
      <c r="E65" s="604">
        <v>3025.9082899999999</v>
      </c>
      <c r="F65" s="604">
        <v>3195.25443</v>
      </c>
      <c r="G65" s="604">
        <v>2234.0621700000002</v>
      </c>
      <c r="H65" s="604">
        <v>3058.4855600000001</v>
      </c>
      <c r="I65" s="604">
        <f t="shared" si="8"/>
        <v>70148.878490000003</v>
      </c>
      <c r="J65" s="610">
        <f t="shared" si="9"/>
        <v>3.5365750021189871E-2</v>
      </c>
    </row>
    <row r="66" spans="1:10" s="983" customFormat="1" ht="27" customHeight="1" thickTop="1" thickBot="1">
      <c r="A66" s="605" t="s">
        <v>6</v>
      </c>
      <c r="B66" s="611">
        <f>SUM(B52:B65)</f>
        <v>1333102.8189299998</v>
      </c>
      <c r="C66" s="611">
        <f t="shared" ref="C66:H66" si="10">SUM(C52:C65)</f>
        <v>351288.14809999999</v>
      </c>
      <c r="D66" s="611">
        <f t="shared" si="10"/>
        <v>166103.42679999999</v>
      </c>
      <c r="E66" s="611">
        <f t="shared" si="10"/>
        <v>54715.46082</v>
      </c>
      <c r="F66" s="611">
        <f t="shared" si="10"/>
        <v>37460.275999999998</v>
      </c>
      <c r="G66" s="611">
        <f t="shared" si="10"/>
        <v>19149.594590000001</v>
      </c>
      <c r="H66" s="611">
        <f t="shared" si="10"/>
        <v>21706.099829999999</v>
      </c>
      <c r="I66" s="611">
        <f t="shared" si="8"/>
        <v>1983525.82507</v>
      </c>
      <c r="J66" s="612">
        <f t="shared" si="9"/>
        <v>1</v>
      </c>
    </row>
    <row r="67" spans="1:10" s="634" customFormat="1" ht="21" customHeight="1" thickTop="1" thickBot="1">
      <c r="A67" s="613" t="s">
        <v>826</v>
      </c>
      <c r="B67" s="614">
        <f>+B66/$I$66</f>
        <v>0.67208745259616354</v>
      </c>
      <c r="C67" s="614">
        <f t="shared" ref="C67:I67" si="11">+C66/$I$66</f>
        <v>0.17710288601238797</v>
      </c>
      <c r="D67" s="614">
        <f t="shared" si="11"/>
        <v>8.3741499455464913E-2</v>
      </c>
      <c r="E67" s="614">
        <f t="shared" si="11"/>
        <v>2.7584950056331662E-2</v>
      </c>
      <c r="F67" s="614">
        <f t="shared" si="11"/>
        <v>1.8885701172394867E-2</v>
      </c>
      <c r="G67" s="614">
        <f t="shared" si="11"/>
        <v>9.6543207796773705E-3</v>
      </c>
      <c r="H67" s="614">
        <f t="shared" si="11"/>
        <v>1.094318992757958E-2</v>
      </c>
      <c r="I67" s="614">
        <f t="shared" si="11"/>
        <v>1</v>
      </c>
      <c r="J67" s="614"/>
    </row>
    <row r="68" spans="1:10" s="557" customFormat="1" ht="39.75" customHeight="1" thickTop="1" thickBot="1">
      <c r="A68" s="615" t="s">
        <v>830</v>
      </c>
      <c r="B68" s="965" t="s">
        <v>1427</v>
      </c>
      <c r="C68" s="965" t="s">
        <v>1431</v>
      </c>
      <c r="D68" s="965" t="s">
        <v>1430</v>
      </c>
      <c r="E68" s="965" t="s">
        <v>1428</v>
      </c>
      <c r="F68" s="965" t="s">
        <v>1432</v>
      </c>
      <c r="G68" s="965" t="s">
        <v>1429</v>
      </c>
      <c r="H68" s="965" t="s">
        <v>1433</v>
      </c>
      <c r="I68" s="967" t="s">
        <v>6</v>
      </c>
      <c r="J68" s="968" t="s">
        <v>720</v>
      </c>
    </row>
    <row r="69" spans="1:10" s="983" customFormat="1" ht="26.25" customHeight="1" thickTop="1">
      <c r="A69" s="603" t="s">
        <v>812</v>
      </c>
      <c r="B69" s="604">
        <v>0</v>
      </c>
      <c r="C69" s="604">
        <v>0</v>
      </c>
      <c r="D69" s="604">
        <v>0</v>
      </c>
      <c r="E69" s="604">
        <v>0</v>
      </c>
      <c r="F69" s="604">
        <v>0</v>
      </c>
      <c r="G69" s="604">
        <v>0</v>
      </c>
      <c r="H69" s="604">
        <v>0</v>
      </c>
      <c r="I69" s="604">
        <f t="shared" ref="I69:I83" si="12">SUM(B69:H69)</f>
        <v>0</v>
      </c>
      <c r="J69" s="610">
        <f>+I69/$I$83</f>
        <v>0</v>
      </c>
    </row>
    <row r="70" spans="1:10" s="983" customFormat="1" ht="17.25" customHeight="1">
      <c r="A70" s="603" t="s">
        <v>813</v>
      </c>
      <c r="B70" s="604">
        <v>0</v>
      </c>
      <c r="C70" s="604">
        <v>0</v>
      </c>
      <c r="D70" s="604">
        <v>0</v>
      </c>
      <c r="E70" s="604">
        <v>0</v>
      </c>
      <c r="F70" s="604">
        <v>0</v>
      </c>
      <c r="G70" s="604">
        <v>0</v>
      </c>
      <c r="H70" s="604">
        <v>0</v>
      </c>
      <c r="I70" s="604">
        <f t="shared" si="12"/>
        <v>0</v>
      </c>
      <c r="J70" s="610">
        <f t="shared" ref="J70:J83" si="13">+I70/$I$83</f>
        <v>0</v>
      </c>
    </row>
    <row r="71" spans="1:10" s="983" customFormat="1" ht="17.25" customHeight="1">
      <c r="A71" s="603" t="s">
        <v>814</v>
      </c>
      <c r="B71" s="604">
        <v>6</v>
      </c>
      <c r="C71" s="604">
        <v>0</v>
      </c>
      <c r="D71" s="604">
        <v>0</v>
      </c>
      <c r="E71" s="604">
        <v>0</v>
      </c>
      <c r="F71" s="604">
        <v>0</v>
      </c>
      <c r="G71" s="604">
        <v>0</v>
      </c>
      <c r="H71" s="604">
        <v>0</v>
      </c>
      <c r="I71" s="604">
        <f t="shared" si="12"/>
        <v>6</v>
      </c>
      <c r="J71" s="610">
        <f t="shared" si="13"/>
        <v>2.3390536189057907E-5</v>
      </c>
    </row>
    <row r="72" spans="1:10" s="983" customFormat="1" ht="17.25" customHeight="1">
      <c r="A72" s="603" t="s">
        <v>815</v>
      </c>
      <c r="B72" s="604">
        <v>18</v>
      </c>
      <c r="C72" s="604">
        <v>13</v>
      </c>
      <c r="D72" s="604">
        <v>0</v>
      </c>
      <c r="E72" s="604">
        <v>0</v>
      </c>
      <c r="F72" s="604">
        <v>0</v>
      </c>
      <c r="G72" s="604">
        <v>1</v>
      </c>
      <c r="H72" s="604">
        <v>0</v>
      </c>
      <c r="I72" s="604">
        <f t="shared" si="12"/>
        <v>32</v>
      </c>
      <c r="J72" s="610">
        <f t="shared" si="13"/>
        <v>1.2474952634164218E-4</v>
      </c>
    </row>
    <row r="73" spans="1:10" s="983" customFormat="1" ht="17.25" customHeight="1">
      <c r="A73" s="603" t="s">
        <v>816</v>
      </c>
      <c r="B73" s="604">
        <v>71</v>
      </c>
      <c r="C73" s="604">
        <v>16</v>
      </c>
      <c r="D73" s="604">
        <v>3</v>
      </c>
      <c r="E73" s="604">
        <v>2</v>
      </c>
      <c r="F73" s="604">
        <v>4</v>
      </c>
      <c r="G73" s="604">
        <v>0</v>
      </c>
      <c r="H73" s="604">
        <v>2</v>
      </c>
      <c r="I73" s="604">
        <f t="shared" si="12"/>
        <v>98</v>
      </c>
      <c r="J73" s="610">
        <f t="shared" si="13"/>
        <v>3.8204542442127917E-4</v>
      </c>
    </row>
    <row r="74" spans="1:10" s="983" customFormat="1" ht="17.25" customHeight="1">
      <c r="A74" s="603" t="s">
        <v>817</v>
      </c>
      <c r="B74" s="604">
        <v>290</v>
      </c>
      <c r="C74" s="604">
        <v>70</v>
      </c>
      <c r="D74" s="604">
        <v>14</v>
      </c>
      <c r="E74" s="604">
        <v>7</v>
      </c>
      <c r="F74" s="604">
        <v>2</v>
      </c>
      <c r="G74" s="604">
        <v>5</v>
      </c>
      <c r="H74" s="604">
        <v>2</v>
      </c>
      <c r="I74" s="604">
        <f t="shared" si="12"/>
        <v>390</v>
      </c>
      <c r="J74" s="610">
        <f t="shared" si="13"/>
        <v>1.5203848522887639E-3</v>
      </c>
    </row>
    <row r="75" spans="1:10" s="983" customFormat="1" ht="17.25" customHeight="1">
      <c r="A75" s="603" t="s">
        <v>818</v>
      </c>
      <c r="B75" s="604">
        <v>568</v>
      </c>
      <c r="C75" s="604">
        <v>127</v>
      </c>
      <c r="D75" s="604">
        <v>57</v>
      </c>
      <c r="E75" s="604">
        <v>15</v>
      </c>
      <c r="F75" s="604">
        <v>10</v>
      </c>
      <c r="G75" s="604">
        <v>6</v>
      </c>
      <c r="H75" s="604">
        <v>5</v>
      </c>
      <c r="I75" s="604">
        <f t="shared" si="12"/>
        <v>788</v>
      </c>
      <c r="J75" s="610">
        <f t="shared" si="13"/>
        <v>3.0719570861629385E-3</v>
      </c>
    </row>
    <row r="76" spans="1:10" s="983" customFormat="1" ht="17.25" customHeight="1">
      <c r="A76" s="603" t="s">
        <v>819</v>
      </c>
      <c r="B76" s="604">
        <v>813</v>
      </c>
      <c r="C76" s="604">
        <v>226</v>
      </c>
      <c r="D76" s="604">
        <v>92</v>
      </c>
      <c r="E76" s="604">
        <v>30</v>
      </c>
      <c r="F76" s="604">
        <v>15</v>
      </c>
      <c r="G76" s="604">
        <v>9</v>
      </c>
      <c r="H76" s="604">
        <v>8</v>
      </c>
      <c r="I76" s="604">
        <f t="shared" si="12"/>
        <v>1193</v>
      </c>
      <c r="J76" s="610">
        <f t="shared" si="13"/>
        <v>4.6508182789243473E-3</v>
      </c>
    </row>
    <row r="77" spans="1:10" s="983" customFormat="1" ht="17.25" customHeight="1">
      <c r="A77" s="603" t="s">
        <v>820</v>
      </c>
      <c r="B77" s="604">
        <v>835</v>
      </c>
      <c r="C77" s="604">
        <v>209</v>
      </c>
      <c r="D77" s="604">
        <v>104</v>
      </c>
      <c r="E77" s="604">
        <v>41</v>
      </c>
      <c r="F77" s="604">
        <v>15</v>
      </c>
      <c r="G77" s="604">
        <v>10</v>
      </c>
      <c r="H77" s="604">
        <v>10</v>
      </c>
      <c r="I77" s="604">
        <f t="shared" si="12"/>
        <v>1224</v>
      </c>
      <c r="J77" s="610">
        <f t="shared" si="13"/>
        <v>4.7716693825678134E-3</v>
      </c>
    </row>
    <row r="78" spans="1:10" s="983" customFormat="1" ht="17.25" customHeight="1">
      <c r="A78" s="603" t="s">
        <v>821</v>
      </c>
      <c r="B78" s="604">
        <v>1831</v>
      </c>
      <c r="C78" s="604">
        <v>477</v>
      </c>
      <c r="D78" s="604">
        <v>260</v>
      </c>
      <c r="E78" s="604">
        <v>71</v>
      </c>
      <c r="F78" s="604">
        <v>40</v>
      </c>
      <c r="G78" s="604">
        <v>17</v>
      </c>
      <c r="H78" s="604">
        <v>21</v>
      </c>
      <c r="I78" s="604">
        <f t="shared" si="12"/>
        <v>2717</v>
      </c>
      <c r="J78" s="610">
        <f t="shared" si="13"/>
        <v>1.0592014470945056E-2</v>
      </c>
    </row>
    <row r="79" spans="1:10" s="983" customFormat="1" ht="17.25" customHeight="1">
      <c r="A79" s="603" t="s">
        <v>822</v>
      </c>
      <c r="B79" s="604">
        <v>4522</v>
      </c>
      <c r="C79" s="604">
        <v>1120</v>
      </c>
      <c r="D79" s="604">
        <v>634</v>
      </c>
      <c r="E79" s="604">
        <v>196</v>
      </c>
      <c r="F79" s="604">
        <v>138</v>
      </c>
      <c r="G79" s="604">
        <v>50</v>
      </c>
      <c r="H79" s="604">
        <v>86</v>
      </c>
      <c r="I79" s="604">
        <f t="shared" si="12"/>
        <v>6746</v>
      </c>
      <c r="J79" s="610">
        <f t="shared" si="13"/>
        <v>2.629875952189744E-2</v>
      </c>
    </row>
    <row r="80" spans="1:10" s="983" customFormat="1" ht="17.25" customHeight="1">
      <c r="A80" s="603" t="s">
        <v>823</v>
      </c>
      <c r="B80" s="604">
        <v>15433</v>
      </c>
      <c r="C80" s="604">
        <v>4273</v>
      </c>
      <c r="D80" s="604">
        <v>2838</v>
      </c>
      <c r="E80" s="604">
        <v>951</v>
      </c>
      <c r="F80" s="604">
        <v>676</v>
      </c>
      <c r="G80" s="604">
        <v>242</v>
      </c>
      <c r="H80" s="604">
        <v>359</v>
      </c>
      <c r="I80" s="604">
        <f t="shared" si="12"/>
        <v>24772</v>
      </c>
      <c r="J80" s="610">
        <f t="shared" si="13"/>
        <v>9.6571727079223749E-2</v>
      </c>
    </row>
    <row r="81" spans="1:10" s="983" customFormat="1" ht="17.25" customHeight="1">
      <c r="A81" s="603" t="s">
        <v>824</v>
      </c>
      <c r="B81" s="604">
        <v>6903</v>
      </c>
      <c r="C81" s="604">
        <v>2029</v>
      </c>
      <c r="D81" s="604">
        <v>1719</v>
      </c>
      <c r="E81" s="604">
        <v>489</v>
      </c>
      <c r="F81" s="604">
        <v>375</v>
      </c>
      <c r="G81" s="604">
        <v>143</v>
      </c>
      <c r="H81" s="604">
        <v>234</v>
      </c>
      <c r="I81" s="604">
        <f t="shared" si="12"/>
        <v>11892</v>
      </c>
      <c r="J81" s="610">
        <f t="shared" si="13"/>
        <v>4.636004272671277E-2</v>
      </c>
    </row>
    <row r="82" spans="1:10" s="983" customFormat="1" ht="18" customHeight="1" thickBot="1">
      <c r="A82" s="603" t="s">
        <v>825</v>
      </c>
      <c r="B82" s="604">
        <v>123418</v>
      </c>
      <c r="C82" s="604">
        <v>27748</v>
      </c>
      <c r="D82" s="604">
        <v>15653</v>
      </c>
      <c r="E82" s="604">
        <v>9027</v>
      </c>
      <c r="F82" s="604">
        <v>7800</v>
      </c>
      <c r="G82" s="604">
        <v>5632</v>
      </c>
      <c r="H82" s="604">
        <v>17378</v>
      </c>
      <c r="I82" s="604">
        <f t="shared" si="12"/>
        <v>206656</v>
      </c>
      <c r="J82" s="610">
        <f t="shared" si="13"/>
        <v>0.80563244111432519</v>
      </c>
    </row>
    <row r="83" spans="1:10" s="983" customFormat="1" ht="26.25" customHeight="1" thickTop="1" thickBot="1">
      <c r="A83" s="605" t="s">
        <v>6</v>
      </c>
      <c r="B83" s="611">
        <f>SUM(B69:B82)</f>
        <v>154708</v>
      </c>
      <c r="C83" s="611">
        <f t="shared" ref="C83:H83" si="14">SUM(C69:C82)</f>
        <v>36308</v>
      </c>
      <c r="D83" s="611">
        <f t="shared" si="14"/>
        <v>21374</v>
      </c>
      <c r="E83" s="611">
        <f t="shared" si="14"/>
        <v>10829</v>
      </c>
      <c r="F83" s="611">
        <f t="shared" si="14"/>
        <v>9075</v>
      </c>
      <c r="G83" s="611">
        <f t="shared" si="14"/>
        <v>6115</v>
      </c>
      <c r="H83" s="611">
        <f t="shared" si="14"/>
        <v>18105</v>
      </c>
      <c r="I83" s="611">
        <f t="shared" si="12"/>
        <v>256514</v>
      </c>
      <c r="J83" s="612">
        <f t="shared" si="13"/>
        <v>1</v>
      </c>
    </row>
    <row r="84" spans="1:10" s="983" customFormat="1" ht="20.25" customHeight="1" thickTop="1">
      <c r="A84" s="609" t="s">
        <v>826</v>
      </c>
      <c r="B84" s="610">
        <f>+B83/$I$83</f>
        <v>0.60311717878946181</v>
      </c>
      <c r="C84" s="610">
        <f t="shared" ref="C84:I84" si="15">+C83/$I$83</f>
        <v>0.14154393132538576</v>
      </c>
      <c r="D84" s="610">
        <f t="shared" si="15"/>
        <v>8.3324886750820615E-2</v>
      </c>
      <c r="E84" s="610">
        <f t="shared" si="15"/>
        <v>4.2216019398551345E-2</v>
      </c>
      <c r="F84" s="610">
        <f t="shared" si="15"/>
        <v>3.5378185985950085E-2</v>
      </c>
      <c r="G84" s="610">
        <f t="shared" si="15"/>
        <v>2.3838854799348184E-2</v>
      </c>
      <c r="H84" s="610">
        <f t="shared" si="15"/>
        <v>7.0580942950482228E-2</v>
      </c>
      <c r="I84" s="610">
        <f t="shared" si="15"/>
        <v>1</v>
      </c>
      <c r="J84" s="610"/>
    </row>
    <row r="85" spans="1:10" s="983" customFormat="1" ht="9" customHeight="1" thickBot="1">
      <c r="A85" s="616"/>
      <c r="B85" s="969"/>
      <c r="C85" s="465"/>
      <c r="D85" s="465"/>
      <c r="E85" s="465"/>
      <c r="F85" s="465"/>
      <c r="G85" s="969"/>
      <c r="H85" s="969"/>
      <c r="I85" s="969"/>
      <c r="J85" s="970"/>
    </row>
    <row r="86" spans="1:10" s="983" customFormat="1" ht="17.25" customHeight="1" thickTop="1">
      <c r="A86" s="506" t="s">
        <v>833</v>
      </c>
      <c r="B86" s="454"/>
      <c r="C86" s="233"/>
      <c r="D86" s="233"/>
      <c r="E86" s="233"/>
      <c r="F86" s="233"/>
      <c r="G86" s="454"/>
      <c r="H86" s="454"/>
      <c r="I86" s="454"/>
      <c r="J86" s="313"/>
    </row>
    <row r="87" spans="1:10" s="983" customFormat="1" ht="9" customHeight="1">
      <c r="A87" s="232"/>
      <c r="B87" s="454"/>
      <c r="C87" s="233"/>
      <c r="D87" s="233"/>
      <c r="E87" s="233"/>
      <c r="F87" s="233"/>
      <c r="G87" s="454"/>
      <c r="H87" s="454"/>
      <c r="I87" s="454"/>
      <c r="J87" s="313"/>
    </row>
    <row r="88" spans="1:10" s="87" customFormat="1" ht="34.700000000000003" customHeight="1">
      <c r="A88" s="1043" t="s">
        <v>1426</v>
      </c>
      <c r="B88" s="1043"/>
      <c r="C88" s="1043"/>
      <c r="D88" s="1043"/>
      <c r="E88" s="1043"/>
      <c r="F88" s="1043"/>
      <c r="G88" s="1043"/>
      <c r="H88" s="1043"/>
      <c r="I88" s="1043"/>
      <c r="J88" s="1043"/>
    </row>
    <row r="89" spans="1:10" s="87" customFormat="1" ht="24.95" customHeight="1">
      <c r="A89" s="1043" t="s">
        <v>834</v>
      </c>
      <c r="B89" s="1043"/>
      <c r="C89" s="1043"/>
      <c r="D89" s="1043"/>
      <c r="E89" s="1043"/>
      <c r="F89" s="1043"/>
      <c r="G89" s="1043"/>
      <c r="H89" s="1043"/>
      <c r="I89" s="1043"/>
      <c r="J89" s="1043"/>
    </row>
    <row r="90" spans="1:10" s="87" customFormat="1" ht="24.95" customHeight="1">
      <c r="A90" s="1043" t="s">
        <v>1509</v>
      </c>
      <c r="B90" s="1043"/>
      <c r="C90" s="1043"/>
      <c r="D90" s="1043"/>
      <c r="E90" s="1043"/>
      <c r="F90" s="1043"/>
      <c r="G90" s="1043"/>
      <c r="H90" s="1043"/>
      <c r="I90" s="1043"/>
      <c r="J90" s="1043"/>
    </row>
    <row r="91" spans="1:10" s="87" customFormat="1" ht="24.95" customHeight="1">
      <c r="A91" s="1105" t="s">
        <v>1346</v>
      </c>
      <c r="B91" s="1105"/>
      <c r="C91" s="1105"/>
      <c r="D91" s="1105"/>
      <c r="E91" s="1105"/>
      <c r="F91" s="1105"/>
      <c r="G91" s="1105"/>
      <c r="H91" s="1105"/>
      <c r="I91" s="1105"/>
      <c r="J91" s="1105"/>
    </row>
    <row r="92" spans="1:10" s="983" customFormat="1" ht="6" customHeight="1">
      <c r="A92" s="215"/>
      <c r="B92" s="94"/>
      <c r="C92" s="94"/>
      <c r="D92" s="94"/>
      <c r="E92" s="94"/>
      <c r="F92" s="94"/>
      <c r="G92" s="94"/>
      <c r="H92" s="94"/>
      <c r="I92" s="94"/>
      <c r="J92" s="94"/>
    </row>
    <row r="93" spans="1:10" s="983" customFormat="1" ht="5.25" customHeight="1" thickBot="1">
      <c r="A93" s="492"/>
      <c r="B93" s="845"/>
      <c r="C93" s="845"/>
      <c r="D93" s="846"/>
      <c r="E93" s="845"/>
      <c r="F93" s="845"/>
      <c r="G93" s="845"/>
      <c r="H93" s="845"/>
      <c r="I93" s="845"/>
      <c r="J93" s="845"/>
    </row>
    <row r="94" spans="1:10" s="94" customFormat="1" ht="23.25" customHeight="1" thickTop="1" thickBot="1">
      <c r="A94" s="608" t="s">
        <v>810</v>
      </c>
      <c r="B94" s="965" t="s">
        <v>1427</v>
      </c>
      <c r="C94" s="965" t="s">
        <v>1431</v>
      </c>
      <c r="D94" s="965" t="s">
        <v>1430</v>
      </c>
      <c r="E94" s="965" t="s">
        <v>1428</v>
      </c>
      <c r="F94" s="965" t="s">
        <v>1432</v>
      </c>
      <c r="G94" s="965" t="s">
        <v>1429</v>
      </c>
      <c r="H94" s="965" t="s">
        <v>1433</v>
      </c>
      <c r="I94" s="965" t="s">
        <v>6</v>
      </c>
      <c r="J94" s="965" t="s">
        <v>720</v>
      </c>
    </row>
    <row r="95" spans="1:10" s="983" customFormat="1" ht="26.25" customHeight="1" thickTop="1">
      <c r="A95" s="603" t="s">
        <v>812</v>
      </c>
      <c r="B95" s="604">
        <v>0</v>
      </c>
      <c r="C95" s="604">
        <v>0</v>
      </c>
      <c r="D95" s="604">
        <v>0</v>
      </c>
      <c r="E95" s="604">
        <v>0</v>
      </c>
      <c r="F95" s="604">
        <v>0</v>
      </c>
      <c r="G95" s="604">
        <v>0</v>
      </c>
      <c r="H95" s="604">
        <v>0</v>
      </c>
      <c r="I95" s="604">
        <f t="shared" ref="I95:I109" si="16">SUM(B95:H95)</f>
        <v>0</v>
      </c>
      <c r="J95" s="610">
        <f>+I95/$I$109</f>
        <v>0</v>
      </c>
    </row>
    <row r="96" spans="1:10" s="983" customFormat="1" ht="18" customHeight="1">
      <c r="A96" s="603" t="s">
        <v>813</v>
      </c>
      <c r="B96" s="604">
        <v>0</v>
      </c>
      <c r="C96" s="604">
        <v>0</v>
      </c>
      <c r="D96" s="604">
        <v>0</v>
      </c>
      <c r="E96" s="604">
        <v>0</v>
      </c>
      <c r="F96" s="604">
        <v>0</v>
      </c>
      <c r="G96" s="604">
        <v>0</v>
      </c>
      <c r="H96" s="604">
        <v>0</v>
      </c>
      <c r="I96" s="604">
        <f t="shared" si="16"/>
        <v>0</v>
      </c>
      <c r="J96" s="610">
        <f t="shared" ref="J96:J109" si="17">+I96/$I$109</f>
        <v>0</v>
      </c>
    </row>
    <row r="97" spans="1:10" s="983" customFormat="1" ht="18" customHeight="1">
      <c r="A97" s="603" t="s">
        <v>814</v>
      </c>
      <c r="B97" s="604">
        <v>0</v>
      </c>
      <c r="C97" s="604">
        <v>35277.379659999999</v>
      </c>
      <c r="D97" s="604">
        <v>0</v>
      </c>
      <c r="E97" s="604">
        <v>0</v>
      </c>
      <c r="F97" s="604">
        <v>4210.7264400000004</v>
      </c>
      <c r="G97" s="604">
        <v>0</v>
      </c>
      <c r="H97" s="604">
        <v>0</v>
      </c>
      <c r="I97" s="604">
        <f t="shared" si="16"/>
        <v>39488.106099999997</v>
      </c>
      <c r="J97" s="610">
        <f t="shared" si="17"/>
        <v>6.8658429195485524E-2</v>
      </c>
    </row>
    <row r="98" spans="1:10" s="983" customFormat="1" ht="18" customHeight="1">
      <c r="A98" s="603" t="s">
        <v>815</v>
      </c>
      <c r="B98" s="604">
        <v>1408.1179</v>
      </c>
      <c r="C98" s="604">
        <v>22689.182339999999</v>
      </c>
      <c r="D98" s="604">
        <v>0</v>
      </c>
      <c r="E98" s="604">
        <v>8486.6839999999993</v>
      </c>
      <c r="F98" s="604">
        <v>0</v>
      </c>
      <c r="G98" s="604">
        <v>4500</v>
      </c>
      <c r="H98" s="604">
        <v>8163.4</v>
      </c>
      <c r="I98" s="604">
        <f t="shared" si="16"/>
        <v>45247.384239999999</v>
      </c>
      <c r="J98" s="610">
        <f t="shared" si="17"/>
        <v>7.8672153059347855E-2</v>
      </c>
    </row>
    <row r="99" spans="1:10" s="983" customFormat="1" ht="18" customHeight="1">
      <c r="A99" s="603" t="s">
        <v>816</v>
      </c>
      <c r="B99" s="604">
        <v>11635.51642</v>
      </c>
      <c r="C99" s="604">
        <v>33911.965250000001</v>
      </c>
      <c r="D99" s="604">
        <v>0</v>
      </c>
      <c r="E99" s="604">
        <v>2461.6</v>
      </c>
      <c r="F99" s="604">
        <v>3450.9613300000001</v>
      </c>
      <c r="G99" s="604">
        <v>8044</v>
      </c>
      <c r="H99" s="604">
        <v>4401</v>
      </c>
      <c r="I99" s="604">
        <f t="shared" si="16"/>
        <v>63905.042999999998</v>
      </c>
      <c r="J99" s="610">
        <f t="shared" si="17"/>
        <v>0.11111244127380315</v>
      </c>
    </row>
    <row r="100" spans="1:10" s="983" customFormat="1" ht="18" customHeight="1">
      <c r="A100" s="603" t="s">
        <v>817</v>
      </c>
      <c r="B100" s="604">
        <v>21655.75029</v>
      </c>
      <c r="C100" s="604">
        <v>30226.078920000004</v>
      </c>
      <c r="D100" s="604">
        <v>1785.30024</v>
      </c>
      <c r="E100" s="604">
        <v>5291.8721100000002</v>
      </c>
      <c r="F100" s="604">
        <v>3625.90382</v>
      </c>
      <c r="G100" s="604">
        <v>500</v>
      </c>
      <c r="H100" s="604">
        <v>5939.1042300000008</v>
      </c>
      <c r="I100" s="604">
        <f t="shared" si="16"/>
        <v>69024.009610000008</v>
      </c>
      <c r="J100" s="610">
        <f t="shared" si="17"/>
        <v>0.12001284803569494</v>
      </c>
    </row>
    <row r="101" spans="1:10" s="983" customFormat="1" ht="18" customHeight="1">
      <c r="A101" s="603" t="s">
        <v>818</v>
      </c>
      <c r="B101" s="604">
        <v>29391.473249999999</v>
      </c>
      <c r="C101" s="604">
        <v>26474.21225</v>
      </c>
      <c r="D101" s="604">
        <v>2584.29448</v>
      </c>
      <c r="E101" s="604">
        <v>4990.9604400000007</v>
      </c>
      <c r="F101" s="604">
        <v>2205.7356199999999</v>
      </c>
      <c r="G101" s="604">
        <v>525.40979000000004</v>
      </c>
      <c r="H101" s="604">
        <v>1841.91545</v>
      </c>
      <c r="I101" s="604">
        <f t="shared" si="16"/>
        <v>68014.001280000011</v>
      </c>
      <c r="J101" s="610">
        <f t="shared" si="17"/>
        <v>0.11825673480918202</v>
      </c>
    </row>
    <row r="102" spans="1:10" s="983" customFormat="1" ht="18" customHeight="1">
      <c r="A102" s="603" t="s">
        <v>819</v>
      </c>
      <c r="B102" s="604">
        <v>25758.04133</v>
      </c>
      <c r="C102" s="604">
        <v>22726.747460000002</v>
      </c>
      <c r="D102" s="604">
        <v>2176.6312000000003</v>
      </c>
      <c r="E102" s="604">
        <v>8165.8827000000001</v>
      </c>
      <c r="F102" s="604">
        <v>3690.8618199999996</v>
      </c>
      <c r="G102" s="604">
        <v>694</v>
      </c>
      <c r="H102" s="604">
        <v>953.32017000000008</v>
      </c>
      <c r="I102" s="604">
        <f t="shared" si="16"/>
        <v>64165.484680000009</v>
      </c>
      <c r="J102" s="610">
        <f t="shared" si="17"/>
        <v>0.11156527425091659</v>
      </c>
    </row>
    <row r="103" spans="1:10" s="983" customFormat="1" ht="18" customHeight="1">
      <c r="A103" s="603" t="s">
        <v>820</v>
      </c>
      <c r="B103" s="604">
        <v>15470.73539</v>
      </c>
      <c r="C103" s="604">
        <v>12760.56558</v>
      </c>
      <c r="D103" s="604">
        <v>2173.0344300000002</v>
      </c>
      <c r="E103" s="604">
        <v>3885.4288500000002</v>
      </c>
      <c r="F103" s="604">
        <v>2224.8332799999998</v>
      </c>
      <c r="G103" s="604">
        <v>367.5</v>
      </c>
      <c r="H103" s="604">
        <v>474.08143000000001</v>
      </c>
      <c r="I103" s="604">
        <f t="shared" si="16"/>
        <v>37356.178959999997</v>
      </c>
      <c r="J103" s="610">
        <f t="shared" si="17"/>
        <v>6.4951622689725458E-2</v>
      </c>
    </row>
    <row r="104" spans="1:10" s="983" customFormat="1" ht="18" customHeight="1">
      <c r="A104" s="603" t="s">
        <v>821</v>
      </c>
      <c r="B104" s="604">
        <v>28159.98918</v>
      </c>
      <c r="C104" s="604">
        <v>22065.267459999999</v>
      </c>
      <c r="D104" s="604">
        <v>5103.2465400000001</v>
      </c>
      <c r="E104" s="604">
        <v>4877.4388600000002</v>
      </c>
      <c r="F104" s="604">
        <v>6618.5504600000004</v>
      </c>
      <c r="G104" s="604">
        <v>581</v>
      </c>
      <c r="H104" s="604">
        <v>800.8481700000001</v>
      </c>
      <c r="I104" s="604">
        <f t="shared" si="16"/>
        <v>68206.340670000005</v>
      </c>
      <c r="J104" s="610">
        <f t="shared" si="17"/>
        <v>0.11859115754286226</v>
      </c>
    </row>
    <row r="105" spans="1:10" s="983" customFormat="1" ht="18" customHeight="1">
      <c r="A105" s="603" t="s">
        <v>822</v>
      </c>
      <c r="B105" s="604">
        <v>30090.475010000002</v>
      </c>
      <c r="C105" s="604">
        <v>20226.6469</v>
      </c>
      <c r="D105" s="604">
        <v>4240.6864699999996</v>
      </c>
      <c r="E105" s="604">
        <v>5307.12248</v>
      </c>
      <c r="F105" s="604">
        <v>7084.29169</v>
      </c>
      <c r="G105" s="604">
        <v>403.97229999999996</v>
      </c>
      <c r="H105" s="604">
        <v>576.38932</v>
      </c>
      <c r="I105" s="604">
        <f t="shared" si="16"/>
        <v>67929.584170000002</v>
      </c>
      <c r="J105" s="610">
        <f t="shared" si="17"/>
        <v>0.11810995779852607</v>
      </c>
    </row>
    <row r="106" spans="1:10" s="983" customFormat="1" ht="18" customHeight="1">
      <c r="A106" s="603" t="s">
        <v>823</v>
      </c>
      <c r="B106" s="604">
        <v>18035.770270000001</v>
      </c>
      <c r="C106" s="604">
        <v>15172.52432</v>
      </c>
      <c r="D106" s="604">
        <v>4176.9085699999996</v>
      </c>
      <c r="E106" s="604">
        <v>3676.2497200000003</v>
      </c>
      <c r="F106" s="604">
        <v>7710.4419800000005</v>
      </c>
      <c r="G106" s="604">
        <v>125.22534</v>
      </c>
      <c r="H106" s="604">
        <v>159.04642999999999</v>
      </c>
      <c r="I106" s="604">
        <f t="shared" si="16"/>
        <v>49056.166630000007</v>
      </c>
      <c r="J106" s="610">
        <f t="shared" si="17"/>
        <v>8.529452728470549E-2</v>
      </c>
    </row>
    <row r="107" spans="1:10" s="983" customFormat="1" ht="18" customHeight="1">
      <c r="A107" s="603" t="s">
        <v>824</v>
      </c>
      <c r="B107" s="604">
        <v>841.15852000000007</v>
      </c>
      <c r="C107" s="604">
        <v>645.12901999999997</v>
      </c>
      <c r="D107" s="604">
        <v>325.14400000000001</v>
      </c>
      <c r="E107" s="604">
        <v>137.71106</v>
      </c>
      <c r="F107" s="604">
        <v>269.95526000000001</v>
      </c>
      <c r="G107" s="604">
        <v>15.164999999999999</v>
      </c>
      <c r="H107" s="604">
        <v>4</v>
      </c>
      <c r="I107" s="604">
        <f t="shared" si="16"/>
        <v>2238.2628600000003</v>
      </c>
      <c r="J107" s="610">
        <f t="shared" si="17"/>
        <v>3.8916936584658069E-3</v>
      </c>
    </row>
    <row r="108" spans="1:10" s="983" customFormat="1" ht="18" customHeight="1" thickBot="1">
      <c r="A108" s="603" t="s">
        <v>825</v>
      </c>
      <c r="B108" s="604">
        <v>351.74259999999998</v>
      </c>
      <c r="C108" s="604">
        <v>6.86</v>
      </c>
      <c r="D108" s="604">
        <v>11.56288</v>
      </c>
      <c r="E108" s="604">
        <v>46.957550000000005</v>
      </c>
      <c r="F108" s="604">
        <v>67.816519999999997</v>
      </c>
      <c r="G108" s="604">
        <v>0</v>
      </c>
      <c r="H108" s="604">
        <v>23</v>
      </c>
      <c r="I108" s="604">
        <f t="shared" si="16"/>
        <v>507.93955000000005</v>
      </c>
      <c r="J108" s="610">
        <f t="shared" si="17"/>
        <v>8.8316040128502856E-4</v>
      </c>
    </row>
    <row r="109" spans="1:10" s="983" customFormat="1" ht="47.25" customHeight="1" thickTop="1" thickBot="1">
      <c r="A109" s="605" t="s">
        <v>6</v>
      </c>
      <c r="B109" s="611">
        <f>SUM(B95:B108)</f>
        <v>182798.77015999999</v>
      </c>
      <c r="C109" s="611">
        <f t="shared" ref="C109:H109" si="18">SUM(C95:C108)</f>
        <v>242182.55915999998</v>
      </c>
      <c r="D109" s="611">
        <f t="shared" si="18"/>
        <v>22576.808810000002</v>
      </c>
      <c r="E109" s="611">
        <f t="shared" si="18"/>
        <v>47327.907770000005</v>
      </c>
      <c r="F109" s="611">
        <f t="shared" si="18"/>
        <v>41160.078220000003</v>
      </c>
      <c r="G109" s="611">
        <f t="shared" si="18"/>
        <v>15756.272430000001</v>
      </c>
      <c r="H109" s="611">
        <f t="shared" si="18"/>
        <v>23336.105199999995</v>
      </c>
      <c r="I109" s="611">
        <f t="shared" si="16"/>
        <v>575138.50174999994</v>
      </c>
      <c r="J109" s="612">
        <f t="shared" si="17"/>
        <v>1</v>
      </c>
    </row>
    <row r="110" spans="1:10" s="983" customFormat="1" ht="35.25" customHeight="1" thickTop="1" thickBot="1">
      <c r="A110" s="606" t="s">
        <v>826</v>
      </c>
      <c r="B110" s="610">
        <f>+B109/$I$109</f>
        <v>0.3178343470377829</v>
      </c>
      <c r="C110" s="610">
        <f t="shared" ref="C110:I110" si="19">+C109/$I$109</f>
        <v>0.42108563141417266</v>
      </c>
      <c r="D110" s="610">
        <f t="shared" si="19"/>
        <v>3.9254559973475128E-2</v>
      </c>
      <c r="E110" s="610">
        <f t="shared" si="19"/>
        <v>8.2289583510742614E-2</v>
      </c>
      <c r="F110" s="610">
        <f t="shared" si="19"/>
        <v>7.1565506560177017E-2</v>
      </c>
      <c r="G110" s="610">
        <f t="shared" si="19"/>
        <v>2.7395614068711584E-2</v>
      </c>
      <c r="H110" s="610">
        <f t="shared" si="19"/>
        <v>4.0574757434938144E-2</v>
      </c>
      <c r="I110" s="610">
        <f t="shared" si="19"/>
        <v>1</v>
      </c>
      <c r="J110" s="610"/>
    </row>
    <row r="111" spans="1:10" s="557" customFormat="1" ht="36.75" customHeight="1" thickTop="1" thickBot="1">
      <c r="A111" s="615" t="s">
        <v>835</v>
      </c>
      <c r="B111" s="965" t="s">
        <v>1427</v>
      </c>
      <c r="C111" s="965" t="s">
        <v>1431</v>
      </c>
      <c r="D111" s="965" t="s">
        <v>1430</v>
      </c>
      <c r="E111" s="965" t="s">
        <v>1428</v>
      </c>
      <c r="F111" s="965" t="s">
        <v>1432</v>
      </c>
      <c r="G111" s="965" t="s">
        <v>1429</v>
      </c>
      <c r="H111" s="965" t="s">
        <v>1433</v>
      </c>
      <c r="I111" s="967" t="s">
        <v>6</v>
      </c>
      <c r="J111" s="965" t="s">
        <v>720</v>
      </c>
    </row>
    <row r="112" spans="1:10" s="983" customFormat="1" ht="27.75" customHeight="1" thickTop="1">
      <c r="A112" s="603" t="s">
        <v>812</v>
      </c>
      <c r="B112" s="604">
        <v>0</v>
      </c>
      <c r="C112" s="604">
        <v>0</v>
      </c>
      <c r="D112" s="604">
        <v>0</v>
      </c>
      <c r="E112" s="604">
        <v>0</v>
      </c>
      <c r="F112" s="604">
        <v>0</v>
      </c>
      <c r="G112" s="604">
        <v>0</v>
      </c>
      <c r="H112" s="604">
        <v>0</v>
      </c>
      <c r="I112" s="604">
        <f t="shared" ref="I112:I126" si="20">SUM(B112:H112)</f>
        <v>0</v>
      </c>
      <c r="J112" s="610">
        <f>+I112/$I$126</f>
        <v>0</v>
      </c>
    </row>
    <row r="113" spans="1:10" s="983" customFormat="1" ht="18" customHeight="1">
      <c r="A113" s="603" t="s">
        <v>813</v>
      </c>
      <c r="B113" s="604">
        <v>0</v>
      </c>
      <c r="C113" s="604">
        <v>0</v>
      </c>
      <c r="D113" s="604">
        <v>0</v>
      </c>
      <c r="E113" s="604">
        <v>0</v>
      </c>
      <c r="F113" s="604">
        <v>0</v>
      </c>
      <c r="G113" s="604">
        <v>0</v>
      </c>
      <c r="H113" s="604">
        <v>0</v>
      </c>
      <c r="I113" s="604">
        <f t="shared" si="20"/>
        <v>0</v>
      </c>
      <c r="J113" s="610">
        <f t="shared" ref="J113:J125" si="21">+I113/$I$126</f>
        <v>0</v>
      </c>
    </row>
    <row r="114" spans="1:10" s="983" customFormat="1" ht="18" customHeight="1">
      <c r="A114" s="603" t="s">
        <v>814</v>
      </c>
      <c r="B114" s="604">
        <v>0</v>
      </c>
      <c r="C114" s="604">
        <v>7</v>
      </c>
      <c r="D114" s="604">
        <v>0</v>
      </c>
      <c r="E114" s="604">
        <v>0</v>
      </c>
      <c r="F114" s="604">
        <v>1</v>
      </c>
      <c r="G114" s="604">
        <v>0</v>
      </c>
      <c r="H114" s="604">
        <v>0</v>
      </c>
      <c r="I114" s="604">
        <f t="shared" si="20"/>
        <v>8</v>
      </c>
      <c r="J114" s="610">
        <f t="shared" si="21"/>
        <v>1.1871197507048524E-3</v>
      </c>
    </row>
    <row r="115" spans="1:10" s="983" customFormat="1" ht="18" customHeight="1">
      <c r="A115" s="603" t="s">
        <v>815</v>
      </c>
      <c r="B115" s="604">
        <v>1</v>
      </c>
      <c r="C115" s="604">
        <v>11</v>
      </c>
      <c r="D115" s="604">
        <v>0</v>
      </c>
      <c r="E115" s="604">
        <v>3</v>
      </c>
      <c r="F115" s="604">
        <v>0</v>
      </c>
      <c r="G115" s="604">
        <v>2</v>
      </c>
      <c r="H115" s="604">
        <v>3</v>
      </c>
      <c r="I115" s="604">
        <f t="shared" si="20"/>
        <v>20</v>
      </c>
      <c r="J115" s="610">
        <f t="shared" si="21"/>
        <v>2.9677993767621307E-3</v>
      </c>
    </row>
    <row r="116" spans="1:10" s="983" customFormat="1" ht="18" customHeight="1">
      <c r="A116" s="603" t="s">
        <v>816</v>
      </c>
      <c r="B116" s="604">
        <v>13</v>
      </c>
      <c r="C116" s="604">
        <v>35</v>
      </c>
      <c r="D116" s="604">
        <v>0</v>
      </c>
      <c r="E116" s="604">
        <v>3</v>
      </c>
      <c r="F116" s="604">
        <v>3</v>
      </c>
      <c r="G116" s="604">
        <v>8</v>
      </c>
      <c r="H116" s="604">
        <v>4</v>
      </c>
      <c r="I116" s="604">
        <f t="shared" si="20"/>
        <v>66</v>
      </c>
      <c r="J116" s="610">
        <f t="shared" si="21"/>
        <v>9.7937379433150323E-3</v>
      </c>
    </row>
    <row r="117" spans="1:10" s="983" customFormat="1" ht="18" customHeight="1">
      <c r="A117" s="603" t="s">
        <v>817</v>
      </c>
      <c r="B117" s="604">
        <v>49</v>
      </c>
      <c r="C117" s="604">
        <v>66</v>
      </c>
      <c r="D117" s="604">
        <v>4</v>
      </c>
      <c r="E117" s="604">
        <v>10</v>
      </c>
      <c r="F117" s="604">
        <v>8</v>
      </c>
      <c r="G117" s="604">
        <v>1</v>
      </c>
      <c r="H117" s="604">
        <v>14</v>
      </c>
      <c r="I117" s="604">
        <f t="shared" si="20"/>
        <v>152</v>
      </c>
      <c r="J117" s="610">
        <f t="shared" si="21"/>
        <v>2.2555275263392193E-2</v>
      </c>
    </row>
    <row r="118" spans="1:10" s="983" customFormat="1" ht="18" customHeight="1">
      <c r="A118" s="603" t="s">
        <v>818</v>
      </c>
      <c r="B118" s="604">
        <v>113</v>
      </c>
      <c r="C118" s="604">
        <v>103</v>
      </c>
      <c r="D118" s="604">
        <v>10</v>
      </c>
      <c r="E118" s="604">
        <v>19</v>
      </c>
      <c r="F118" s="604">
        <v>8</v>
      </c>
      <c r="G118" s="604">
        <v>2</v>
      </c>
      <c r="H118" s="604">
        <v>7</v>
      </c>
      <c r="I118" s="604">
        <f t="shared" si="20"/>
        <v>262</v>
      </c>
      <c r="J118" s="610">
        <f t="shared" si="21"/>
        <v>3.8878171835583918E-2</v>
      </c>
    </row>
    <row r="119" spans="1:10" s="983" customFormat="1" ht="18" customHeight="1">
      <c r="A119" s="603" t="s">
        <v>819</v>
      </c>
      <c r="B119" s="604">
        <v>156</v>
      </c>
      <c r="C119" s="604">
        <v>137</v>
      </c>
      <c r="D119" s="604">
        <v>13</v>
      </c>
      <c r="E119" s="604">
        <v>49</v>
      </c>
      <c r="F119" s="604">
        <v>21</v>
      </c>
      <c r="G119" s="604">
        <v>4</v>
      </c>
      <c r="H119" s="604">
        <v>6</v>
      </c>
      <c r="I119" s="604">
        <f t="shared" si="20"/>
        <v>386</v>
      </c>
      <c r="J119" s="610">
        <f t="shared" si="21"/>
        <v>5.7278527971509126E-2</v>
      </c>
    </row>
    <row r="120" spans="1:10" s="983" customFormat="1" ht="18" customHeight="1">
      <c r="A120" s="603" t="s">
        <v>820</v>
      </c>
      <c r="B120" s="604">
        <v>132</v>
      </c>
      <c r="C120" s="604">
        <v>106</v>
      </c>
      <c r="D120" s="604">
        <v>18</v>
      </c>
      <c r="E120" s="604">
        <v>33</v>
      </c>
      <c r="F120" s="604">
        <v>19</v>
      </c>
      <c r="G120" s="604">
        <v>3</v>
      </c>
      <c r="H120" s="604">
        <v>4</v>
      </c>
      <c r="I120" s="604">
        <f t="shared" si="20"/>
        <v>315</v>
      </c>
      <c r="J120" s="610">
        <f t="shared" si="21"/>
        <v>4.6742840184003563E-2</v>
      </c>
    </row>
    <row r="121" spans="1:10" s="983" customFormat="1" ht="18" customHeight="1">
      <c r="A121" s="603" t="s">
        <v>821</v>
      </c>
      <c r="B121" s="604">
        <v>343</v>
      </c>
      <c r="C121" s="604">
        <v>268</v>
      </c>
      <c r="D121" s="604">
        <v>58</v>
      </c>
      <c r="E121" s="604">
        <v>55</v>
      </c>
      <c r="F121" s="604">
        <v>78</v>
      </c>
      <c r="G121" s="604">
        <v>7</v>
      </c>
      <c r="H121" s="604">
        <v>10</v>
      </c>
      <c r="I121" s="604">
        <f t="shared" si="20"/>
        <v>819</v>
      </c>
      <c r="J121" s="610">
        <f t="shared" si="21"/>
        <v>0.12153138447840926</v>
      </c>
    </row>
    <row r="122" spans="1:10" s="983" customFormat="1" ht="18" customHeight="1">
      <c r="A122" s="603" t="s">
        <v>822</v>
      </c>
      <c r="B122" s="604">
        <v>616</v>
      </c>
      <c r="C122" s="604">
        <v>420</v>
      </c>
      <c r="D122" s="604">
        <v>87</v>
      </c>
      <c r="E122" s="604">
        <v>110</v>
      </c>
      <c r="F122" s="604">
        <v>146</v>
      </c>
      <c r="G122" s="604">
        <v>8</v>
      </c>
      <c r="H122" s="604">
        <v>12</v>
      </c>
      <c r="I122" s="604">
        <f t="shared" si="20"/>
        <v>1399</v>
      </c>
      <c r="J122" s="610">
        <f t="shared" si="21"/>
        <v>0.20759756640451105</v>
      </c>
    </row>
    <row r="123" spans="1:10" s="983" customFormat="1" ht="18" customHeight="1">
      <c r="A123" s="603" t="s">
        <v>823</v>
      </c>
      <c r="B123" s="604">
        <v>990</v>
      </c>
      <c r="C123" s="604">
        <v>806</v>
      </c>
      <c r="D123" s="604">
        <v>223</v>
      </c>
      <c r="E123" s="604">
        <v>189</v>
      </c>
      <c r="F123" s="604">
        <v>384</v>
      </c>
      <c r="G123" s="604">
        <v>6</v>
      </c>
      <c r="H123" s="604">
        <v>9</v>
      </c>
      <c r="I123" s="604">
        <f t="shared" si="20"/>
        <v>2607</v>
      </c>
      <c r="J123" s="610">
        <f t="shared" si="21"/>
        <v>0.38685264876094377</v>
      </c>
    </row>
    <row r="124" spans="1:10" s="983" customFormat="1" ht="18" customHeight="1">
      <c r="A124" s="603" t="s">
        <v>824</v>
      </c>
      <c r="B124" s="604">
        <v>168</v>
      </c>
      <c r="C124" s="604">
        <v>127</v>
      </c>
      <c r="D124" s="604">
        <v>65</v>
      </c>
      <c r="E124" s="604">
        <v>28</v>
      </c>
      <c r="F124" s="604">
        <v>52</v>
      </c>
      <c r="G124" s="604">
        <v>3</v>
      </c>
      <c r="H124" s="604">
        <v>1</v>
      </c>
      <c r="I124" s="604">
        <f t="shared" si="20"/>
        <v>444</v>
      </c>
      <c r="J124" s="610">
        <f t="shared" si="21"/>
        <v>6.5885146164119307E-2</v>
      </c>
    </row>
    <row r="125" spans="1:10" s="983" customFormat="1" ht="18" customHeight="1" thickBot="1">
      <c r="A125" s="603" t="s">
        <v>825</v>
      </c>
      <c r="B125" s="604">
        <v>187</v>
      </c>
      <c r="C125" s="604">
        <v>2</v>
      </c>
      <c r="D125" s="604">
        <v>4</v>
      </c>
      <c r="E125" s="604">
        <v>21</v>
      </c>
      <c r="F125" s="604">
        <v>31</v>
      </c>
      <c r="G125" s="604">
        <v>0</v>
      </c>
      <c r="H125" s="604">
        <v>16</v>
      </c>
      <c r="I125" s="604">
        <f t="shared" si="20"/>
        <v>261</v>
      </c>
      <c r="J125" s="610">
        <f t="shared" si="21"/>
        <v>3.8729781866745805E-2</v>
      </c>
    </row>
    <row r="126" spans="1:10" s="983" customFormat="1" ht="48.75" customHeight="1" thickTop="1" thickBot="1">
      <c r="A126" s="605" t="s">
        <v>6</v>
      </c>
      <c r="B126" s="611">
        <f>SUM(B112:B125)</f>
        <v>2768</v>
      </c>
      <c r="C126" s="611">
        <f t="shared" ref="C126:H126" si="22">SUM(C112:C125)</f>
        <v>2088</v>
      </c>
      <c r="D126" s="611">
        <f t="shared" si="22"/>
        <v>482</v>
      </c>
      <c r="E126" s="611">
        <f t="shared" si="22"/>
        <v>520</v>
      </c>
      <c r="F126" s="611">
        <f t="shared" si="22"/>
        <v>751</v>
      </c>
      <c r="G126" s="611">
        <f t="shared" si="22"/>
        <v>44</v>
      </c>
      <c r="H126" s="611">
        <f t="shared" si="22"/>
        <v>86</v>
      </c>
      <c r="I126" s="611">
        <f t="shared" si="20"/>
        <v>6739</v>
      </c>
      <c r="J126" s="612">
        <f>+I126/$I$126</f>
        <v>1</v>
      </c>
    </row>
    <row r="127" spans="1:10" s="983" customFormat="1" ht="43.5" customHeight="1" thickTop="1">
      <c r="A127" s="609" t="s">
        <v>826</v>
      </c>
      <c r="B127" s="610">
        <f>+B126/$I$126</f>
        <v>0.41074343374387889</v>
      </c>
      <c r="C127" s="610">
        <f t="shared" ref="C127:I127" si="23">+C126/$I$126</f>
        <v>0.30983825493396644</v>
      </c>
      <c r="D127" s="610">
        <f t="shared" si="23"/>
        <v>7.1523964979967353E-2</v>
      </c>
      <c r="E127" s="610">
        <f t="shared" si="23"/>
        <v>7.7162783795815398E-2</v>
      </c>
      <c r="F127" s="610">
        <f t="shared" si="23"/>
        <v>0.11144086659741802</v>
      </c>
      <c r="G127" s="610">
        <f t="shared" si="23"/>
        <v>6.5291586288766879E-3</v>
      </c>
      <c r="H127" s="610">
        <f t="shared" si="23"/>
        <v>1.2761537320077163E-2</v>
      </c>
      <c r="I127" s="610">
        <f t="shared" si="23"/>
        <v>1</v>
      </c>
      <c r="J127" s="610"/>
    </row>
    <row r="128" spans="1:10" s="983" customFormat="1" ht="9" customHeight="1" thickBot="1">
      <c r="A128" s="514"/>
      <c r="B128" s="966"/>
      <c r="C128" s="516"/>
      <c r="D128" s="516"/>
      <c r="E128" s="516"/>
      <c r="F128" s="516"/>
      <c r="G128" s="966"/>
      <c r="H128" s="966"/>
      <c r="I128" s="966"/>
      <c r="J128" s="686"/>
    </row>
    <row r="129" spans="1:10" s="983" customFormat="1" ht="17.25" customHeight="1" thickTop="1">
      <c r="A129" s="508" t="s">
        <v>836</v>
      </c>
      <c r="B129" s="454"/>
      <c r="C129" s="233"/>
      <c r="D129" s="233"/>
      <c r="E129" s="233"/>
      <c r="F129" s="233"/>
      <c r="G129" s="454"/>
      <c r="H129" s="454"/>
      <c r="I129" s="454"/>
      <c r="J129" s="313"/>
    </row>
    <row r="130" spans="1:10" s="983" customFormat="1" ht="9" customHeight="1">
      <c r="A130" s="232"/>
      <c r="B130" s="454"/>
      <c r="C130" s="233"/>
      <c r="D130" s="233"/>
      <c r="E130" s="233"/>
      <c r="F130" s="233"/>
      <c r="G130" s="454"/>
      <c r="H130" s="454"/>
      <c r="I130" s="454"/>
      <c r="J130" s="313"/>
    </row>
    <row r="131" spans="1:10" s="983" customFormat="1" ht="9" customHeight="1">
      <c r="A131" s="232"/>
      <c r="B131" s="454"/>
      <c r="C131" s="233"/>
      <c r="D131" s="233"/>
      <c r="E131" s="233"/>
      <c r="F131" s="233"/>
      <c r="G131" s="454"/>
      <c r="H131" s="454"/>
      <c r="I131" s="454"/>
      <c r="J131" s="313"/>
    </row>
    <row r="132" spans="1:10" s="87" customFormat="1" ht="40.5" customHeight="1">
      <c r="A132" s="1073" t="s">
        <v>1426</v>
      </c>
      <c r="B132" s="1073"/>
      <c r="C132" s="1073"/>
      <c r="D132" s="1073"/>
      <c r="E132" s="1073"/>
      <c r="F132" s="1073"/>
      <c r="G132" s="1073"/>
      <c r="H132" s="1073"/>
      <c r="I132" s="1073"/>
      <c r="J132" s="1073"/>
    </row>
    <row r="133" spans="1:10" s="87" customFormat="1" ht="27.75" customHeight="1">
      <c r="A133" s="1073" t="s">
        <v>837</v>
      </c>
      <c r="B133" s="1073"/>
      <c r="C133" s="1073"/>
      <c r="D133" s="1073"/>
      <c r="E133" s="1073"/>
      <c r="F133" s="1073"/>
      <c r="G133" s="1073"/>
      <c r="H133" s="1073"/>
      <c r="I133" s="1073"/>
      <c r="J133" s="1073"/>
    </row>
    <row r="134" spans="1:10" s="87" customFormat="1" ht="27.75" customHeight="1">
      <c r="A134" s="1073" t="s">
        <v>1509</v>
      </c>
      <c r="B134" s="1073"/>
      <c r="C134" s="1073"/>
      <c r="D134" s="1073"/>
      <c r="E134" s="1073"/>
      <c r="F134" s="1073"/>
      <c r="G134" s="1073"/>
      <c r="H134" s="1073"/>
      <c r="I134" s="1073"/>
      <c r="J134" s="1073"/>
    </row>
    <row r="135" spans="1:10" s="88" customFormat="1" ht="42" customHeight="1">
      <c r="A135" s="1072" t="s">
        <v>1346</v>
      </c>
      <c r="B135" s="1072"/>
      <c r="C135" s="1072"/>
      <c r="D135" s="1072"/>
      <c r="E135" s="1072"/>
      <c r="F135" s="1072"/>
      <c r="G135" s="1072"/>
      <c r="H135" s="1072"/>
      <c r="I135" s="1072"/>
      <c r="J135" s="1072"/>
    </row>
    <row r="136" spans="1:10" s="983" customFormat="1" ht="6" customHeight="1">
      <c r="A136" s="215"/>
      <c r="B136" s="94"/>
      <c r="C136" s="94"/>
      <c r="D136" s="94"/>
      <c r="E136" s="94"/>
      <c r="F136" s="94"/>
      <c r="G136" s="94"/>
      <c r="H136" s="94"/>
      <c r="I136" s="94"/>
      <c r="J136" s="94"/>
    </row>
    <row r="137" spans="1:10" s="983" customFormat="1" ht="5.25" customHeight="1" thickBot="1">
      <c r="A137" s="492"/>
      <c r="B137" s="845"/>
      <c r="C137" s="845"/>
      <c r="D137" s="846"/>
      <c r="E137" s="845"/>
      <c r="F137" s="845"/>
      <c r="G137" s="845"/>
      <c r="H137" s="845"/>
      <c r="I137" s="845"/>
      <c r="J137" s="845"/>
    </row>
    <row r="138" spans="1:10" s="602" customFormat="1" ht="23.25" customHeight="1" thickTop="1" thickBot="1">
      <c r="A138" s="315" t="s">
        <v>810</v>
      </c>
      <c r="B138" s="964" t="s">
        <v>1427</v>
      </c>
      <c r="C138" s="964" t="s">
        <v>1431</v>
      </c>
      <c r="D138" s="964" t="s">
        <v>1430</v>
      </c>
      <c r="E138" s="964" t="s">
        <v>1428</v>
      </c>
      <c r="F138" s="964" t="s">
        <v>1432</v>
      </c>
      <c r="G138" s="964" t="s">
        <v>1429</v>
      </c>
      <c r="H138" s="964" t="s">
        <v>1433</v>
      </c>
      <c r="I138" s="964" t="s">
        <v>6</v>
      </c>
      <c r="J138" s="964" t="s">
        <v>720</v>
      </c>
    </row>
    <row r="139" spans="1:10" s="983" customFormat="1" ht="27" customHeight="1" thickTop="1">
      <c r="A139" s="603" t="s">
        <v>812</v>
      </c>
      <c r="B139" s="604">
        <v>0</v>
      </c>
      <c r="C139" s="604">
        <v>0</v>
      </c>
      <c r="D139" s="604">
        <v>0</v>
      </c>
      <c r="E139" s="604">
        <v>0</v>
      </c>
      <c r="F139" s="604">
        <v>0</v>
      </c>
      <c r="G139" s="604">
        <v>0</v>
      </c>
      <c r="H139" s="604">
        <v>0</v>
      </c>
      <c r="I139" s="604">
        <f t="shared" ref="I139:I153" si="24">SUM(B139:H139)</f>
        <v>0</v>
      </c>
      <c r="J139" s="610">
        <f>+I139/$I$153</f>
        <v>0</v>
      </c>
    </row>
    <row r="140" spans="1:10" s="983" customFormat="1" ht="18" customHeight="1">
      <c r="A140" s="603" t="s">
        <v>813</v>
      </c>
      <c r="B140" s="604">
        <v>0</v>
      </c>
      <c r="C140" s="604">
        <v>0</v>
      </c>
      <c r="D140" s="604">
        <v>0</v>
      </c>
      <c r="E140" s="604">
        <v>0</v>
      </c>
      <c r="F140" s="604">
        <v>0</v>
      </c>
      <c r="G140" s="604">
        <v>0</v>
      </c>
      <c r="H140" s="604">
        <v>0</v>
      </c>
      <c r="I140" s="604">
        <f t="shared" si="24"/>
        <v>0</v>
      </c>
      <c r="J140" s="610">
        <f t="shared" ref="J140:J153" si="25">+I140/$I$153</f>
        <v>0</v>
      </c>
    </row>
    <row r="141" spans="1:10" s="983" customFormat="1" ht="18" customHeight="1">
      <c r="A141" s="603" t="s">
        <v>814</v>
      </c>
      <c r="B141" s="604">
        <v>0</v>
      </c>
      <c r="C141" s="604">
        <v>0</v>
      </c>
      <c r="D141" s="604">
        <v>0</v>
      </c>
      <c r="E141" s="604">
        <v>0</v>
      </c>
      <c r="F141" s="604">
        <v>0</v>
      </c>
      <c r="G141" s="604">
        <v>0</v>
      </c>
      <c r="H141" s="604">
        <v>0</v>
      </c>
      <c r="I141" s="604">
        <f t="shared" si="24"/>
        <v>0</v>
      </c>
      <c r="J141" s="610">
        <f t="shared" si="25"/>
        <v>0</v>
      </c>
    </row>
    <row r="142" spans="1:10" s="983" customFormat="1" ht="18" customHeight="1">
      <c r="A142" s="603" t="s">
        <v>815</v>
      </c>
      <c r="B142" s="604">
        <v>0</v>
      </c>
      <c r="C142" s="604">
        <v>0</v>
      </c>
      <c r="D142" s="604">
        <v>0</v>
      </c>
      <c r="E142" s="604">
        <v>0</v>
      </c>
      <c r="F142" s="604">
        <v>0</v>
      </c>
      <c r="G142" s="604">
        <v>0</v>
      </c>
      <c r="H142" s="604">
        <v>0</v>
      </c>
      <c r="I142" s="604">
        <f t="shared" si="24"/>
        <v>0</v>
      </c>
      <c r="J142" s="610">
        <f t="shared" si="25"/>
        <v>0</v>
      </c>
    </row>
    <row r="143" spans="1:10" s="983" customFormat="1" ht="18" customHeight="1">
      <c r="A143" s="603" t="s">
        <v>816</v>
      </c>
      <c r="B143" s="604">
        <v>0</v>
      </c>
      <c r="C143" s="604">
        <v>1400</v>
      </c>
      <c r="D143" s="604">
        <v>0</v>
      </c>
      <c r="E143" s="604">
        <v>0</v>
      </c>
      <c r="F143" s="604">
        <v>0</v>
      </c>
      <c r="G143" s="604">
        <v>1870</v>
      </c>
      <c r="H143" s="604">
        <v>0</v>
      </c>
      <c r="I143" s="604">
        <f t="shared" si="24"/>
        <v>3270</v>
      </c>
      <c r="J143" s="610">
        <f t="shared" si="25"/>
        <v>0.17539913342711796</v>
      </c>
    </row>
    <row r="144" spans="1:10" s="983" customFormat="1" ht="18" customHeight="1">
      <c r="A144" s="603" t="s">
        <v>817</v>
      </c>
      <c r="B144" s="604">
        <v>378.71858000000003</v>
      </c>
      <c r="C144" s="604">
        <v>414.00059999999996</v>
      </c>
      <c r="D144" s="604">
        <v>0</v>
      </c>
      <c r="E144" s="604">
        <v>963.56598999999994</v>
      </c>
      <c r="F144" s="604">
        <v>0</v>
      </c>
      <c r="G144" s="604">
        <v>600</v>
      </c>
      <c r="H144" s="604">
        <v>1781.1333200000001</v>
      </c>
      <c r="I144" s="604">
        <f t="shared" si="24"/>
        <v>4137.41849</v>
      </c>
      <c r="J144" s="610">
        <f t="shared" si="25"/>
        <v>0.22192648861508713</v>
      </c>
    </row>
    <row r="145" spans="1:10" s="983" customFormat="1" ht="18" customHeight="1">
      <c r="A145" s="603" t="s">
        <v>818</v>
      </c>
      <c r="B145" s="604">
        <v>274.39999999999998</v>
      </c>
      <c r="C145" s="604">
        <v>1565.74776</v>
      </c>
      <c r="D145" s="604">
        <v>0</v>
      </c>
      <c r="E145" s="604">
        <v>0</v>
      </c>
      <c r="F145" s="604">
        <v>300</v>
      </c>
      <c r="G145" s="604">
        <v>0</v>
      </c>
      <c r="H145" s="604">
        <v>551.5</v>
      </c>
      <c r="I145" s="604">
        <f t="shared" si="24"/>
        <v>2691.6477599999998</v>
      </c>
      <c r="J145" s="610">
        <f t="shared" si="25"/>
        <v>0.14437696776606823</v>
      </c>
    </row>
    <row r="146" spans="1:10" s="983" customFormat="1" ht="18" customHeight="1">
      <c r="A146" s="603" t="s">
        <v>819</v>
      </c>
      <c r="B146" s="604">
        <v>151</v>
      </c>
      <c r="C146" s="604">
        <v>785.53379000000007</v>
      </c>
      <c r="D146" s="604">
        <v>0</v>
      </c>
      <c r="E146" s="604">
        <v>335.45269999999999</v>
      </c>
      <c r="F146" s="604">
        <v>588.32670999999993</v>
      </c>
      <c r="G146" s="604">
        <v>0</v>
      </c>
      <c r="H146" s="604">
        <v>141</v>
      </c>
      <c r="I146" s="604">
        <f t="shared" si="24"/>
        <v>2001.3132000000001</v>
      </c>
      <c r="J146" s="610">
        <f t="shared" si="25"/>
        <v>0.10734819602331878</v>
      </c>
    </row>
    <row r="147" spans="1:10" s="983" customFormat="1" ht="18" customHeight="1">
      <c r="A147" s="603" t="s">
        <v>820</v>
      </c>
      <c r="B147" s="604">
        <v>109.76</v>
      </c>
      <c r="C147" s="604">
        <v>244.16612000000001</v>
      </c>
      <c r="D147" s="604">
        <v>0</v>
      </c>
      <c r="E147" s="604">
        <v>119.59689999999999</v>
      </c>
      <c r="F147" s="604">
        <v>0</v>
      </c>
      <c r="G147" s="604">
        <v>0</v>
      </c>
      <c r="H147" s="604">
        <v>103.8</v>
      </c>
      <c r="I147" s="604">
        <f t="shared" si="24"/>
        <v>577.32302000000004</v>
      </c>
      <c r="J147" s="610">
        <f t="shared" si="25"/>
        <v>3.0966959454289508E-2</v>
      </c>
    </row>
    <row r="148" spans="1:10" s="983" customFormat="1" ht="18" customHeight="1">
      <c r="A148" s="603" t="s">
        <v>821</v>
      </c>
      <c r="B148" s="604">
        <v>0</v>
      </c>
      <c r="C148" s="604">
        <v>1132.5075900000002</v>
      </c>
      <c r="D148" s="604">
        <v>0</v>
      </c>
      <c r="E148" s="604">
        <v>161.39549</v>
      </c>
      <c r="F148" s="604">
        <v>239</v>
      </c>
      <c r="G148" s="604">
        <v>0</v>
      </c>
      <c r="H148" s="604">
        <v>425.72192000000001</v>
      </c>
      <c r="I148" s="604">
        <f t="shared" si="24"/>
        <v>1958.625</v>
      </c>
      <c r="J148" s="610">
        <f t="shared" si="25"/>
        <v>0.10505844884057765</v>
      </c>
    </row>
    <row r="149" spans="1:10" s="983" customFormat="1" ht="18" customHeight="1">
      <c r="A149" s="603" t="s">
        <v>822</v>
      </c>
      <c r="B149" s="604">
        <v>603.30958999999996</v>
      </c>
      <c r="C149" s="604">
        <v>788.68270999999993</v>
      </c>
      <c r="D149" s="604">
        <v>48.292349999999999</v>
      </c>
      <c r="E149" s="604">
        <v>109.81477000000001</v>
      </c>
      <c r="F149" s="604">
        <v>192.4</v>
      </c>
      <c r="G149" s="604">
        <v>50</v>
      </c>
      <c r="H149" s="604">
        <v>238.40097</v>
      </c>
      <c r="I149" s="604">
        <f t="shared" si="24"/>
        <v>2030.9003899999998</v>
      </c>
      <c r="J149" s="610">
        <f t="shared" si="25"/>
        <v>0.10893521971950944</v>
      </c>
    </row>
    <row r="150" spans="1:10" s="983" customFormat="1" ht="18" customHeight="1">
      <c r="A150" s="603" t="s">
        <v>823</v>
      </c>
      <c r="B150" s="604">
        <v>1296.3153200000002</v>
      </c>
      <c r="C150" s="604">
        <v>124.44746000000001</v>
      </c>
      <c r="D150" s="604">
        <v>0</v>
      </c>
      <c r="E150" s="604">
        <v>93.400700000000001</v>
      </c>
      <c r="F150" s="604">
        <v>65.599999999999994</v>
      </c>
      <c r="G150" s="604">
        <v>0</v>
      </c>
      <c r="H150" s="604">
        <v>80.89725</v>
      </c>
      <c r="I150" s="604">
        <f t="shared" si="24"/>
        <v>1660.6607300000001</v>
      </c>
      <c r="J150" s="610">
        <f t="shared" si="25"/>
        <v>8.907597949799545E-2</v>
      </c>
    </row>
    <row r="151" spans="1:10" s="983" customFormat="1" ht="18" customHeight="1">
      <c r="A151" s="603" t="s">
        <v>824</v>
      </c>
      <c r="B151" s="604">
        <v>206.4171</v>
      </c>
      <c r="C151" s="604">
        <v>0</v>
      </c>
      <c r="D151" s="604">
        <v>0</v>
      </c>
      <c r="E151" s="604">
        <v>11.3</v>
      </c>
      <c r="F151" s="604">
        <v>4</v>
      </c>
      <c r="G151" s="604">
        <v>0</v>
      </c>
      <c r="H151" s="604">
        <v>0</v>
      </c>
      <c r="I151" s="604">
        <f t="shared" si="24"/>
        <v>221.71710000000002</v>
      </c>
      <c r="J151" s="610">
        <f t="shared" si="25"/>
        <v>1.1892656637912433E-2</v>
      </c>
    </row>
    <row r="152" spans="1:10" s="983" customFormat="1" ht="18" customHeight="1" thickBot="1">
      <c r="A152" s="603" t="s">
        <v>825</v>
      </c>
      <c r="B152" s="604">
        <v>93.587899999999991</v>
      </c>
      <c r="C152" s="604">
        <v>0</v>
      </c>
      <c r="D152" s="604">
        <v>0</v>
      </c>
      <c r="E152" s="604">
        <v>0</v>
      </c>
      <c r="F152" s="604">
        <v>0</v>
      </c>
      <c r="G152" s="604">
        <v>0</v>
      </c>
      <c r="H152" s="604">
        <v>0</v>
      </c>
      <c r="I152" s="604">
        <f t="shared" si="24"/>
        <v>93.587899999999991</v>
      </c>
      <c r="J152" s="610">
        <f t="shared" si="25"/>
        <v>5.0199500181234771E-3</v>
      </c>
    </row>
    <row r="153" spans="1:10" s="983" customFormat="1" ht="48" customHeight="1" thickTop="1" thickBot="1">
      <c r="A153" s="605" t="s">
        <v>6</v>
      </c>
      <c r="B153" s="611">
        <f>SUM(B139:B152)</f>
        <v>3113.5084900000002</v>
      </c>
      <c r="C153" s="611">
        <f t="shared" ref="C153:H153" si="26">SUM(C139:C152)</f>
        <v>6455.0860300000004</v>
      </c>
      <c r="D153" s="611">
        <f t="shared" si="26"/>
        <v>48.292349999999999</v>
      </c>
      <c r="E153" s="611">
        <f t="shared" si="26"/>
        <v>1794.5265499999996</v>
      </c>
      <c r="F153" s="611">
        <f t="shared" si="26"/>
        <v>1389.3267099999998</v>
      </c>
      <c r="G153" s="611">
        <f t="shared" si="26"/>
        <v>2520</v>
      </c>
      <c r="H153" s="611">
        <f t="shared" si="26"/>
        <v>3322.4534600000002</v>
      </c>
      <c r="I153" s="611">
        <f t="shared" si="24"/>
        <v>18643.193589999999</v>
      </c>
      <c r="J153" s="612">
        <f t="shared" si="25"/>
        <v>1</v>
      </c>
    </row>
    <row r="154" spans="1:10" s="983" customFormat="1" ht="44.25" customHeight="1" thickTop="1" thickBot="1">
      <c r="A154" s="606" t="s">
        <v>826</v>
      </c>
      <c r="B154" s="610">
        <f>+B153/$I$153</f>
        <v>0.16700510430090965</v>
      </c>
      <c r="C154" s="610">
        <f t="shared" ref="C154:I154" si="27">+C153/$I$153</f>
        <v>0.34624357671544198</v>
      </c>
      <c r="D154" s="610">
        <f t="shared" si="27"/>
        <v>2.5903475049416144E-3</v>
      </c>
      <c r="E154" s="610">
        <f t="shared" si="27"/>
        <v>9.6256391982249417E-2</v>
      </c>
      <c r="F154" s="610">
        <f t="shared" si="27"/>
        <v>7.4521926905550082E-2</v>
      </c>
      <c r="G154" s="610">
        <f t="shared" si="27"/>
        <v>0.135169974384201</v>
      </c>
      <c r="H154" s="610">
        <f t="shared" si="27"/>
        <v>0.17821267820670633</v>
      </c>
      <c r="I154" s="610">
        <f t="shared" si="27"/>
        <v>1</v>
      </c>
      <c r="J154" s="610"/>
    </row>
    <row r="155" spans="1:10" s="557" customFormat="1" ht="83.25" customHeight="1" thickTop="1" thickBot="1">
      <c r="A155" s="615" t="s">
        <v>835</v>
      </c>
      <c r="B155" s="965" t="s">
        <v>1427</v>
      </c>
      <c r="C155" s="965" t="s">
        <v>1431</v>
      </c>
      <c r="D155" s="965" t="s">
        <v>1430</v>
      </c>
      <c r="E155" s="965" t="s">
        <v>1428</v>
      </c>
      <c r="F155" s="965" t="s">
        <v>1432</v>
      </c>
      <c r="G155" s="965" t="s">
        <v>1429</v>
      </c>
      <c r="H155" s="965" t="s">
        <v>1433</v>
      </c>
      <c r="I155" s="967" t="s">
        <v>6</v>
      </c>
      <c r="J155" s="968" t="s">
        <v>720</v>
      </c>
    </row>
    <row r="156" spans="1:10" s="983" customFormat="1" ht="29.25" customHeight="1" thickTop="1">
      <c r="A156" s="603" t="s">
        <v>812</v>
      </c>
      <c r="B156" s="604">
        <v>0</v>
      </c>
      <c r="C156" s="604">
        <v>0</v>
      </c>
      <c r="D156" s="604">
        <v>0</v>
      </c>
      <c r="E156" s="604">
        <v>0</v>
      </c>
      <c r="F156" s="604">
        <v>0</v>
      </c>
      <c r="G156" s="604">
        <v>0</v>
      </c>
      <c r="H156" s="604">
        <v>0</v>
      </c>
      <c r="I156" s="604">
        <f t="shared" ref="I156:I170" si="28">SUM(B156:H156)</f>
        <v>0</v>
      </c>
      <c r="J156" s="610">
        <f>+I156/$I$170</f>
        <v>0</v>
      </c>
    </row>
    <row r="157" spans="1:10" s="983" customFormat="1" ht="18" customHeight="1">
      <c r="A157" s="603" t="s">
        <v>813</v>
      </c>
      <c r="B157" s="604">
        <v>0</v>
      </c>
      <c r="C157" s="604">
        <v>0</v>
      </c>
      <c r="D157" s="604">
        <v>0</v>
      </c>
      <c r="E157" s="604">
        <v>0</v>
      </c>
      <c r="F157" s="604">
        <v>0</v>
      </c>
      <c r="G157" s="604">
        <v>0</v>
      </c>
      <c r="H157" s="604">
        <v>0</v>
      </c>
      <c r="I157" s="604">
        <f t="shared" si="28"/>
        <v>0</v>
      </c>
      <c r="J157" s="610">
        <f t="shared" ref="J157:J170" si="29">+I157/$I$170</f>
        <v>0</v>
      </c>
    </row>
    <row r="158" spans="1:10" s="983" customFormat="1" ht="18" customHeight="1">
      <c r="A158" s="603" t="s">
        <v>814</v>
      </c>
      <c r="B158" s="604">
        <v>0</v>
      </c>
      <c r="C158" s="604">
        <v>0</v>
      </c>
      <c r="D158" s="604">
        <v>0</v>
      </c>
      <c r="E158" s="604">
        <v>0</v>
      </c>
      <c r="F158" s="604">
        <v>0</v>
      </c>
      <c r="G158" s="604">
        <v>0</v>
      </c>
      <c r="H158" s="604">
        <v>0</v>
      </c>
      <c r="I158" s="604">
        <f t="shared" si="28"/>
        <v>0</v>
      </c>
      <c r="J158" s="610">
        <f t="shared" si="29"/>
        <v>0</v>
      </c>
    </row>
    <row r="159" spans="1:10" s="983" customFormat="1" ht="18" customHeight="1">
      <c r="A159" s="603" t="s">
        <v>815</v>
      </c>
      <c r="B159" s="604">
        <v>0</v>
      </c>
      <c r="C159" s="604">
        <v>0</v>
      </c>
      <c r="D159" s="604">
        <v>0</v>
      </c>
      <c r="E159" s="604">
        <v>0</v>
      </c>
      <c r="F159" s="604">
        <v>0</v>
      </c>
      <c r="G159" s="604">
        <v>0</v>
      </c>
      <c r="H159" s="604">
        <v>0</v>
      </c>
      <c r="I159" s="604">
        <f t="shared" si="28"/>
        <v>0</v>
      </c>
      <c r="J159" s="610">
        <f t="shared" si="29"/>
        <v>0</v>
      </c>
    </row>
    <row r="160" spans="1:10" s="983" customFormat="1" ht="18" customHeight="1">
      <c r="A160" s="603" t="s">
        <v>816</v>
      </c>
      <c r="B160" s="604">
        <v>0</v>
      </c>
      <c r="C160" s="604">
        <v>2</v>
      </c>
      <c r="D160" s="604">
        <v>0</v>
      </c>
      <c r="E160" s="604">
        <v>0</v>
      </c>
      <c r="F160" s="604">
        <v>0</v>
      </c>
      <c r="G160" s="604">
        <v>2</v>
      </c>
      <c r="H160" s="604">
        <v>0</v>
      </c>
      <c r="I160" s="604">
        <f t="shared" si="28"/>
        <v>4</v>
      </c>
      <c r="J160" s="610">
        <f t="shared" si="29"/>
        <v>1.2903225806451613E-2</v>
      </c>
    </row>
    <row r="161" spans="1:15" ht="18" customHeight="1">
      <c r="A161" s="603" t="s">
        <v>817</v>
      </c>
      <c r="B161" s="604">
        <v>1</v>
      </c>
      <c r="C161" s="604">
        <v>1</v>
      </c>
      <c r="D161" s="604">
        <v>0</v>
      </c>
      <c r="E161" s="604">
        <v>2</v>
      </c>
      <c r="F161" s="604">
        <v>0</v>
      </c>
      <c r="G161" s="604">
        <v>1</v>
      </c>
      <c r="H161" s="604">
        <v>4</v>
      </c>
      <c r="I161" s="604">
        <f t="shared" si="28"/>
        <v>9</v>
      </c>
      <c r="J161" s="610">
        <f t="shared" si="29"/>
        <v>2.903225806451613E-2</v>
      </c>
      <c r="K161" s="983"/>
    </row>
    <row r="162" spans="1:15" ht="18" customHeight="1">
      <c r="A162" s="603" t="s">
        <v>818</v>
      </c>
      <c r="B162" s="604">
        <v>1</v>
      </c>
      <c r="C162" s="604">
        <v>6</v>
      </c>
      <c r="D162" s="604">
        <v>0</v>
      </c>
      <c r="E162" s="604">
        <v>0</v>
      </c>
      <c r="F162" s="604">
        <v>1</v>
      </c>
      <c r="G162" s="604">
        <v>0</v>
      </c>
      <c r="H162" s="604">
        <v>2</v>
      </c>
      <c r="I162" s="604">
        <f t="shared" si="28"/>
        <v>10</v>
      </c>
      <c r="J162" s="610">
        <f t="shared" si="29"/>
        <v>3.2258064516129031E-2</v>
      </c>
      <c r="K162" s="983"/>
    </row>
    <row r="163" spans="1:15" ht="18" customHeight="1">
      <c r="A163" s="603" t="s">
        <v>819</v>
      </c>
      <c r="B163" s="604">
        <v>1</v>
      </c>
      <c r="C163" s="604">
        <v>5</v>
      </c>
      <c r="D163" s="604">
        <v>0</v>
      </c>
      <c r="E163" s="604">
        <v>2</v>
      </c>
      <c r="F163" s="604">
        <v>3</v>
      </c>
      <c r="G163" s="604">
        <v>0</v>
      </c>
      <c r="H163" s="604">
        <v>1</v>
      </c>
      <c r="I163" s="604">
        <f t="shared" si="28"/>
        <v>12</v>
      </c>
      <c r="J163" s="610">
        <f t="shared" si="29"/>
        <v>3.870967741935484E-2</v>
      </c>
      <c r="K163" s="983"/>
    </row>
    <row r="164" spans="1:15" ht="18" customHeight="1">
      <c r="A164" s="603" t="s">
        <v>820</v>
      </c>
      <c r="B164" s="604">
        <v>1</v>
      </c>
      <c r="C164" s="604">
        <v>2</v>
      </c>
      <c r="D164" s="604">
        <v>0</v>
      </c>
      <c r="E164" s="604">
        <v>1</v>
      </c>
      <c r="F164" s="604">
        <v>0</v>
      </c>
      <c r="G164" s="604">
        <v>0</v>
      </c>
      <c r="H164" s="604">
        <v>1</v>
      </c>
      <c r="I164" s="604">
        <f t="shared" si="28"/>
        <v>5</v>
      </c>
      <c r="J164" s="610">
        <f t="shared" si="29"/>
        <v>1.6129032258064516E-2</v>
      </c>
      <c r="K164" s="983"/>
    </row>
    <row r="165" spans="1:15" ht="18" customHeight="1">
      <c r="A165" s="603" t="s">
        <v>821</v>
      </c>
      <c r="B165" s="604">
        <v>0</v>
      </c>
      <c r="C165" s="604">
        <v>14</v>
      </c>
      <c r="D165" s="604">
        <v>0</v>
      </c>
      <c r="E165" s="604">
        <v>2</v>
      </c>
      <c r="F165" s="604">
        <v>3</v>
      </c>
      <c r="G165" s="604">
        <v>0</v>
      </c>
      <c r="H165" s="604">
        <v>5</v>
      </c>
      <c r="I165" s="604">
        <f t="shared" si="28"/>
        <v>24</v>
      </c>
      <c r="J165" s="610">
        <f t="shared" si="29"/>
        <v>7.7419354838709681E-2</v>
      </c>
      <c r="K165" s="983"/>
    </row>
    <row r="166" spans="1:15" ht="18" customHeight="1">
      <c r="A166" s="603" t="s">
        <v>822</v>
      </c>
      <c r="B166" s="604">
        <v>15</v>
      </c>
      <c r="C166" s="604">
        <v>16</v>
      </c>
      <c r="D166" s="604">
        <v>1</v>
      </c>
      <c r="E166" s="604">
        <v>3</v>
      </c>
      <c r="F166" s="604">
        <v>4</v>
      </c>
      <c r="G166" s="604">
        <v>1</v>
      </c>
      <c r="H166" s="604">
        <v>5</v>
      </c>
      <c r="I166" s="604">
        <f t="shared" si="28"/>
        <v>45</v>
      </c>
      <c r="J166" s="610">
        <f t="shared" si="29"/>
        <v>0.14516129032258066</v>
      </c>
      <c r="K166" s="983"/>
    </row>
    <row r="167" spans="1:15" ht="18" customHeight="1">
      <c r="A167" s="603" t="s">
        <v>823</v>
      </c>
      <c r="B167" s="604">
        <v>98</v>
      </c>
      <c r="C167" s="604">
        <v>8</v>
      </c>
      <c r="D167" s="604">
        <v>0</v>
      </c>
      <c r="E167" s="604">
        <v>8</v>
      </c>
      <c r="F167" s="604">
        <v>3</v>
      </c>
      <c r="G167" s="604">
        <v>0</v>
      </c>
      <c r="H167" s="604">
        <v>3</v>
      </c>
      <c r="I167" s="604">
        <f t="shared" si="28"/>
        <v>120</v>
      </c>
      <c r="J167" s="610">
        <f t="shared" si="29"/>
        <v>0.38709677419354838</v>
      </c>
      <c r="K167" s="983"/>
    </row>
    <row r="168" spans="1:15" ht="18" customHeight="1">
      <c r="A168" s="603" t="s">
        <v>824</v>
      </c>
      <c r="B168" s="604">
        <v>46</v>
      </c>
      <c r="C168" s="604">
        <v>0</v>
      </c>
      <c r="D168" s="604">
        <v>0</v>
      </c>
      <c r="E168" s="604">
        <v>2</v>
      </c>
      <c r="F168" s="604">
        <v>1</v>
      </c>
      <c r="G168" s="604">
        <v>0</v>
      </c>
      <c r="H168" s="604">
        <v>0</v>
      </c>
      <c r="I168" s="604">
        <f t="shared" si="28"/>
        <v>49</v>
      </c>
      <c r="J168" s="610">
        <f t="shared" si="29"/>
        <v>0.15806451612903225</v>
      </c>
      <c r="K168" s="983"/>
    </row>
    <row r="169" spans="1:15" ht="18" customHeight="1" thickBot="1">
      <c r="A169" s="603" t="s">
        <v>825</v>
      </c>
      <c r="B169" s="604">
        <v>32</v>
      </c>
      <c r="C169" s="604">
        <v>0</v>
      </c>
      <c r="D169" s="604">
        <v>0</v>
      </c>
      <c r="E169" s="604">
        <v>0</v>
      </c>
      <c r="F169" s="604">
        <v>0</v>
      </c>
      <c r="G169" s="604">
        <v>0</v>
      </c>
      <c r="H169" s="604">
        <v>0</v>
      </c>
      <c r="I169" s="604">
        <f t="shared" si="28"/>
        <v>32</v>
      </c>
      <c r="J169" s="610">
        <f t="shared" si="29"/>
        <v>0.1032258064516129</v>
      </c>
      <c r="K169" s="983"/>
    </row>
    <row r="170" spans="1:15" ht="51" customHeight="1" thickTop="1" thickBot="1">
      <c r="A170" s="605" t="s">
        <v>6</v>
      </c>
      <c r="B170" s="611">
        <f>SUM(B156:B169)</f>
        <v>195</v>
      </c>
      <c r="C170" s="611">
        <f t="shared" ref="C170:H170" si="30">SUM(C156:C169)</f>
        <v>54</v>
      </c>
      <c r="D170" s="611">
        <f t="shared" si="30"/>
        <v>1</v>
      </c>
      <c r="E170" s="611">
        <f t="shared" si="30"/>
        <v>20</v>
      </c>
      <c r="F170" s="611">
        <f t="shared" si="30"/>
        <v>15</v>
      </c>
      <c r="G170" s="611">
        <f t="shared" si="30"/>
        <v>4</v>
      </c>
      <c r="H170" s="611">
        <f t="shared" si="30"/>
        <v>21</v>
      </c>
      <c r="I170" s="611">
        <f t="shared" si="28"/>
        <v>310</v>
      </c>
      <c r="J170" s="612">
        <f t="shared" si="29"/>
        <v>1</v>
      </c>
      <c r="K170" s="983"/>
    </row>
    <row r="171" spans="1:15" ht="40.5" customHeight="1" thickTop="1">
      <c r="A171" s="609" t="s">
        <v>826</v>
      </c>
      <c r="B171" s="610">
        <f>+B170/$I$170</f>
        <v>0.62903225806451613</v>
      </c>
      <c r="C171" s="610">
        <f t="shared" ref="C171:I171" si="31">+C170/$I$170</f>
        <v>0.17419354838709677</v>
      </c>
      <c r="D171" s="610">
        <f t="shared" si="31"/>
        <v>3.2258064516129032E-3</v>
      </c>
      <c r="E171" s="610">
        <f t="shared" si="31"/>
        <v>6.4516129032258063E-2</v>
      </c>
      <c r="F171" s="610">
        <f t="shared" si="31"/>
        <v>4.8387096774193547E-2</v>
      </c>
      <c r="G171" s="610">
        <f t="shared" si="31"/>
        <v>1.2903225806451613E-2</v>
      </c>
      <c r="H171" s="610">
        <f t="shared" si="31"/>
        <v>6.7741935483870974E-2</v>
      </c>
      <c r="I171" s="610">
        <f t="shared" si="31"/>
        <v>1</v>
      </c>
      <c r="J171" s="610"/>
      <c r="K171" s="983"/>
    </row>
    <row r="172" spans="1:15" ht="9" customHeight="1" thickBot="1">
      <c r="A172" s="514"/>
      <c r="B172" s="966"/>
      <c r="C172" s="516"/>
      <c r="D172" s="516"/>
      <c r="E172" s="516"/>
      <c r="F172" s="516"/>
      <c r="G172" s="516"/>
      <c r="H172" s="966"/>
      <c r="I172" s="966"/>
      <c r="J172" s="966"/>
      <c r="K172" s="538"/>
      <c r="L172" s="538"/>
      <c r="M172" s="538"/>
      <c r="N172" s="538"/>
      <c r="O172" s="538"/>
    </row>
    <row r="173" spans="1:15" ht="18" customHeight="1" thickTop="1">
      <c r="A173" s="508" t="s">
        <v>838</v>
      </c>
      <c r="B173" s="454"/>
      <c r="C173" s="233"/>
      <c r="D173" s="233"/>
      <c r="E173" s="233"/>
      <c r="F173" s="233"/>
      <c r="G173" s="233"/>
      <c r="H173" s="454"/>
      <c r="I173" s="454"/>
      <c r="J173" s="313"/>
      <c r="K173" s="983"/>
    </row>
    <row r="174" spans="1:15" ht="9" customHeight="1">
      <c r="A174" s="232"/>
      <c r="B174" s="454"/>
      <c r="C174" s="233"/>
      <c r="D174" s="233"/>
      <c r="E174" s="233"/>
      <c r="F174" s="233"/>
      <c r="G174" s="454"/>
      <c r="H174" s="454"/>
      <c r="I174" s="454"/>
      <c r="J174" s="313"/>
      <c r="K174" s="983"/>
    </row>
    <row r="175" spans="1:15" ht="9" customHeight="1">
      <c r="A175" s="232"/>
      <c r="B175" s="454"/>
      <c r="C175" s="233"/>
      <c r="D175" s="233"/>
      <c r="E175" s="233"/>
      <c r="F175" s="233"/>
      <c r="G175" s="454"/>
      <c r="H175" s="454"/>
      <c r="I175" s="454"/>
      <c r="J175" s="313"/>
      <c r="K175" s="983"/>
    </row>
    <row r="176" spans="1:15" ht="9" customHeight="1">
      <c r="A176" s="232"/>
      <c r="B176" s="454"/>
      <c r="C176" s="233"/>
      <c r="D176" s="233"/>
      <c r="E176" s="233"/>
      <c r="F176" s="233"/>
      <c r="G176" s="454"/>
      <c r="H176" s="454"/>
      <c r="I176" s="454"/>
      <c r="J176" s="313"/>
      <c r="K176" s="983"/>
    </row>
    <row r="177" spans="1:10" s="983" customFormat="1" ht="15.75">
      <c r="A177" s="239"/>
      <c r="B177" s="94"/>
      <c r="C177" s="569"/>
      <c r="D177" s="569"/>
      <c r="E177" s="569"/>
      <c r="F177" s="569"/>
      <c r="G177" s="94"/>
      <c r="H177" s="94"/>
      <c r="I177" s="94"/>
      <c r="J177" s="94"/>
    </row>
    <row r="178" spans="1:10" s="983" customFormat="1" ht="15.75">
      <c r="A178" s="239"/>
      <c r="B178" s="94"/>
      <c r="C178" s="569"/>
      <c r="D178" s="569"/>
      <c r="E178" s="569"/>
      <c r="F178" s="569"/>
      <c r="G178" s="94"/>
      <c r="H178" s="94"/>
      <c r="I178" s="94"/>
      <c r="J178" s="94"/>
    </row>
    <row r="179" spans="1:10" s="983" customFormat="1" ht="15.75">
      <c r="A179" s="239"/>
      <c r="B179" s="94"/>
      <c r="C179" s="569"/>
      <c r="D179" s="569"/>
      <c r="E179" s="569"/>
      <c r="F179" s="569"/>
      <c r="G179" s="94"/>
      <c r="H179" s="94"/>
      <c r="I179" s="94"/>
      <c r="J179" s="94"/>
    </row>
    <row r="180" spans="1:10" s="983" customFormat="1" ht="15.75">
      <c r="A180" s="239"/>
      <c r="B180" s="94"/>
      <c r="C180" s="569"/>
      <c r="D180" s="569"/>
      <c r="E180" s="569"/>
      <c r="F180" s="569"/>
      <c r="G180" s="94"/>
      <c r="H180" s="94"/>
      <c r="I180" s="94"/>
      <c r="J180" s="94"/>
    </row>
    <row r="181" spans="1:10" s="983" customFormat="1" ht="15.75">
      <c r="A181" s="239"/>
      <c r="B181" s="94"/>
      <c r="C181" s="569"/>
      <c r="D181" s="569"/>
      <c r="E181" s="569"/>
      <c r="F181" s="569"/>
      <c r="G181" s="94"/>
      <c r="H181" s="94"/>
      <c r="I181" s="94"/>
      <c r="J181" s="94"/>
    </row>
    <row r="182" spans="1:10" s="983" customFormat="1" ht="15.75">
      <c r="A182" s="239"/>
      <c r="B182" s="94"/>
      <c r="C182" s="569"/>
      <c r="D182" s="569"/>
      <c r="E182" s="569"/>
      <c r="F182" s="569"/>
      <c r="G182" s="94"/>
      <c r="H182" s="94"/>
      <c r="I182" s="94"/>
      <c r="J182" s="94"/>
    </row>
    <row r="183" spans="1:10" s="983" customFormat="1" ht="15.75">
      <c r="A183" s="239"/>
      <c r="B183" s="94"/>
      <c r="C183" s="569"/>
      <c r="D183" s="569"/>
      <c r="E183" s="569"/>
      <c r="F183" s="569"/>
      <c r="G183" s="94"/>
      <c r="H183" s="94"/>
      <c r="I183" s="94"/>
      <c r="J183" s="94"/>
    </row>
    <row r="184" spans="1:10" s="983" customFormat="1" ht="15.75">
      <c r="A184" s="239"/>
      <c r="B184" s="94"/>
      <c r="C184" s="569"/>
      <c r="D184" s="569"/>
      <c r="E184" s="569"/>
      <c r="F184" s="569"/>
      <c r="G184" s="94"/>
      <c r="H184" s="94"/>
      <c r="I184" s="94"/>
      <c r="J184" s="94"/>
    </row>
    <row r="185" spans="1:10" s="983" customFormat="1" ht="15.75">
      <c r="A185" s="239"/>
      <c r="B185" s="94"/>
      <c r="C185" s="569"/>
      <c r="D185" s="569"/>
      <c r="E185" s="569"/>
      <c r="F185" s="569"/>
      <c r="G185" s="94"/>
      <c r="H185" s="94"/>
      <c r="I185" s="94"/>
      <c r="J185" s="94"/>
    </row>
    <row r="186" spans="1:10" s="983" customFormat="1" ht="15.75">
      <c r="A186" s="239"/>
      <c r="B186" s="94"/>
      <c r="C186" s="569"/>
      <c r="D186" s="569"/>
      <c r="E186" s="569"/>
      <c r="F186" s="569"/>
      <c r="G186" s="94"/>
      <c r="H186" s="94"/>
      <c r="I186" s="94"/>
      <c r="J186" s="94"/>
    </row>
    <row r="187" spans="1:10" s="983" customFormat="1" ht="15.75">
      <c r="A187" s="239"/>
      <c r="B187" s="94"/>
      <c r="C187" s="569"/>
      <c r="D187" s="569"/>
      <c r="E187" s="569"/>
      <c r="F187" s="569"/>
      <c r="G187" s="94"/>
      <c r="H187" s="94"/>
      <c r="I187" s="94"/>
      <c r="J187" s="94"/>
    </row>
    <row r="188" spans="1:10" s="983" customFormat="1" ht="15.75">
      <c r="A188" s="239"/>
      <c r="B188" s="94"/>
      <c r="C188" s="569"/>
      <c r="D188" s="569"/>
      <c r="E188" s="569"/>
      <c r="F188" s="569"/>
      <c r="G188" s="94"/>
      <c r="H188" s="94"/>
      <c r="I188" s="94"/>
      <c r="J188" s="94"/>
    </row>
    <row r="189" spans="1:10" s="983" customFormat="1" ht="15.75">
      <c r="A189" s="239"/>
      <c r="B189" s="94"/>
      <c r="C189" s="569"/>
      <c r="D189" s="569"/>
      <c r="E189" s="569"/>
      <c r="F189" s="569"/>
      <c r="G189" s="94"/>
      <c r="H189" s="94"/>
      <c r="I189" s="94"/>
      <c r="J189" s="94"/>
    </row>
    <row r="190" spans="1:10" s="983" customFormat="1" ht="15.75">
      <c r="A190" s="239"/>
      <c r="B190" s="94"/>
      <c r="C190" s="569"/>
      <c r="D190" s="569"/>
      <c r="E190" s="569"/>
      <c r="F190" s="569"/>
      <c r="G190" s="94"/>
      <c r="H190" s="94"/>
      <c r="I190" s="94"/>
      <c r="J190" s="94"/>
    </row>
    <row r="191" spans="1:10" s="983" customFormat="1" ht="15.75">
      <c r="A191" s="239"/>
      <c r="B191" s="94"/>
      <c r="C191" s="569"/>
      <c r="D191" s="569"/>
      <c r="E191" s="569"/>
      <c r="F191" s="569"/>
      <c r="G191" s="94"/>
      <c r="H191" s="94"/>
      <c r="I191" s="94"/>
      <c r="J191" s="94"/>
    </row>
    <row r="192" spans="1:10" s="983" customFormat="1" ht="15.75">
      <c r="A192" s="239"/>
      <c r="B192" s="94"/>
      <c r="C192" s="569"/>
      <c r="D192" s="569"/>
      <c r="E192" s="569"/>
      <c r="F192" s="569"/>
      <c r="G192" s="94"/>
      <c r="H192" s="94"/>
      <c r="I192" s="94"/>
      <c r="J192" s="94"/>
    </row>
    <row r="193" spans="1:11" ht="15.75">
      <c r="A193" s="239"/>
      <c r="C193" s="569"/>
      <c r="D193" s="569"/>
      <c r="E193" s="569"/>
      <c r="F193" s="569"/>
      <c r="K193" s="983"/>
    </row>
    <row r="194" spans="1:11" ht="15.75">
      <c r="A194" s="93"/>
      <c r="C194" s="569"/>
      <c r="D194" s="569"/>
      <c r="E194" s="569"/>
      <c r="F194" s="569"/>
      <c r="K194" s="983"/>
    </row>
    <row r="195" spans="1:11" ht="15.75">
      <c r="A195" s="93"/>
      <c r="C195" s="569"/>
      <c r="D195" s="569"/>
      <c r="E195" s="569"/>
      <c r="F195" s="569"/>
      <c r="K195" s="983"/>
    </row>
    <row r="196" spans="1:11" ht="15.75">
      <c r="A196" s="93"/>
      <c r="C196" s="569"/>
      <c r="D196" s="569"/>
      <c r="E196" s="569"/>
      <c r="F196" s="569"/>
      <c r="K196" s="983"/>
    </row>
    <row r="197" spans="1:11" ht="15.75">
      <c r="A197" s="93"/>
      <c r="C197" s="569"/>
      <c r="D197" s="569"/>
      <c r="E197" s="569"/>
      <c r="F197" s="569"/>
      <c r="K197" s="983"/>
    </row>
    <row r="198" spans="1:11" ht="15.75">
      <c r="A198" s="93"/>
      <c r="C198" s="569"/>
      <c r="D198" s="569"/>
      <c r="E198" s="569"/>
      <c r="F198" s="569"/>
      <c r="K198" s="983"/>
    </row>
    <row r="199" spans="1:11" ht="15.75">
      <c r="A199" s="93"/>
      <c r="C199" s="569"/>
      <c r="D199" s="569"/>
      <c r="E199" s="569"/>
      <c r="F199" s="569"/>
      <c r="K199" s="983"/>
    </row>
    <row r="200" spans="1:11" ht="15.75">
      <c r="A200" s="93"/>
      <c r="C200" s="569"/>
      <c r="D200" s="569"/>
      <c r="E200" s="569"/>
      <c r="F200" s="569"/>
      <c r="K200" s="983"/>
    </row>
    <row r="201" spans="1:11" ht="15.75">
      <c r="A201" s="93"/>
      <c r="C201" s="569"/>
      <c r="D201" s="569"/>
      <c r="E201" s="569"/>
      <c r="F201" s="569"/>
    </row>
    <row r="202" spans="1:11" ht="15.75">
      <c r="A202" s="93"/>
      <c r="C202" s="569"/>
      <c r="D202" s="569"/>
      <c r="E202" s="569"/>
      <c r="F202" s="569"/>
    </row>
    <row r="203" spans="1:11" ht="15.75">
      <c r="A203" s="93"/>
      <c r="C203" s="569"/>
      <c r="D203" s="569"/>
      <c r="E203" s="569"/>
      <c r="F203" s="569"/>
    </row>
    <row r="204" spans="1:11" ht="15.75">
      <c r="A204" s="93"/>
      <c r="C204" s="569"/>
      <c r="D204" s="569"/>
      <c r="E204" s="569"/>
      <c r="F204" s="569"/>
    </row>
    <row r="205" spans="1:11" ht="15.75">
      <c r="A205" s="93"/>
      <c r="C205" s="569"/>
      <c r="D205" s="569"/>
      <c r="E205" s="569"/>
      <c r="F205" s="569"/>
    </row>
    <row r="206" spans="1:11" ht="15.75">
      <c r="A206" s="93"/>
      <c r="C206" s="569"/>
      <c r="D206" s="569"/>
      <c r="E206" s="569"/>
      <c r="F206" s="569"/>
    </row>
    <row r="207" spans="1:11" ht="15.75">
      <c r="A207" s="93"/>
      <c r="C207" s="569"/>
      <c r="D207" s="569"/>
      <c r="E207" s="569"/>
      <c r="F207" s="569"/>
    </row>
    <row r="208" spans="1:11" ht="15.75">
      <c r="A208" s="93"/>
      <c r="C208" s="569"/>
      <c r="D208" s="569"/>
      <c r="E208" s="569"/>
      <c r="F208" s="569"/>
    </row>
    <row r="209" spans="1:6" ht="15.75">
      <c r="A209" s="93"/>
      <c r="C209" s="569"/>
      <c r="D209" s="569"/>
      <c r="E209" s="569"/>
      <c r="F209" s="569"/>
    </row>
    <row r="210" spans="1:6" ht="15.75">
      <c r="A210" s="93"/>
      <c r="C210" s="569"/>
      <c r="D210" s="569"/>
      <c r="E210" s="569"/>
      <c r="F210" s="569"/>
    </row>
    <row r="211" spans="1:6" ht="15.75">
      <c r="A211" s="93"/>
      <c r="C211" s="569"/>
      <c r="D211" s="569"/>
      <c r="E211" s="569"/>
      <c r="F211" s="569"/>
    </row>
    <row r="212" spans="1:6" ht="15.75">
      <c r="A212" s="93"/>
      <c r="C212" s="569"/>
      <c r="D212" s="569"/>
      <c r="E212" s="569"/>
      <c r="F212" s="569"/>
    </row>
    <row r="213" spans="1:6" ht="15.75">
      <c r="A213" s="93"/>
      <c r="C213" s="569"/>
      <c r="D213" s="569"/>
      <c r="E213" s="569"/>
      <c r="F213" s="569"/>
    </row>
    <row r="214" spans="1:6" ht="15.75">
      <c r="A214" s="93"/>
      <c r="C214" s="569"/>
      <c r="D214" s="569"/>
      <c r="E214" s="569"/>
      <c r="F214" s="569"/>
    </row>
    <row r="215" spans="1:6" ht="15.75">
      <c r="A215" s="93"/>
      <c r="C215" s="569"/>
      <c r="D215" s="569"/>
      <c r="E215" s="569"/>
      <c r="F215" s="569"/>
    </row>
    <row r="216" spans="1:6" ht="15.75">
      <c r="A216" s="93"/>
      <c r="C216" s="569"/>
      <c r="D216" s="569"/>
      <c r="E216" s="569"/>
      <c r="F216" s="569"/>
    </row>
    <row r="217" spans="1:6" ht="15.75">
      <c r="A217" s="93"/>
      <c r="C217" s="569"/>
      <c r="D217" s="569"/>
      <c r="E217" s="569"/>
      <c r="F217" s="569"/>
    </row>
    <row r="218" spans="1:6" ht="15.75">
      <c r="A218" s="93"/>
      <c r="C218" s="569"/>
      <c r="D218" s="569"/>
      <c r="E218" s="569"/>
      <c r="F218" s="569"/>
    </row>
    <row r="219" spans="1:6" ht="15.75">
      <c r="A219" s="93"/>
      <c r="C219" s="569"/>
      <c r="D219" s="569"/>
      <c r="E219" s="569"/>
      <c r="F219" s="569"/>
    </row>
    <row r="220" spans="1:6" ht="15.75">
      <c r="A220" s="93"/>
      <c r="C220" s="569"/>
      <c r="D220" s="569"/>
      <c r="E220" s="569"/>
      <c r="F220" s="569"/>
    </row>
    <row r="221" spans="1:6" ht="15.75">
      <c r="A221" s="93"/>
      <c r="C221" s="569"/>
      <c r="D221" s="569"/>
      <c r="E221" s="569"/>
      <c r="F221" s="569"/>
    </row>
    <row r="222" spans="1:6" ht="15.75">
      <c r="A222" s="93"/>
      <c r="C222" s="569"/>
      <c r="D222" s="569"/>
      <c r="E222" s="569"/>
      <c r="F222" s="569"/>
    </row>
    <row r="223" spans="1:6" ht="15.75">
      <c r="A223" s="93"/>
      <c r="C223" s="569"/>
      <c r="D223" s="569"/>
      <c r="E223" s="569"/>
      <c r="F223" s="569"/>
    </row>
    <row r="224" spans="1:6" ht="15.75">
      <c r="A224" s="93"/>
      <c r="C224" s="569"/>
      <c r="D224" s="569"/>
      <c r="E224" s="569"/>
      <c r="F224" s="569"/>
    </row>
    <row r="225" spans="1:6" ht="15.75">
      <c r="A225" s="93"/>
      <c r="C225" s="569"/>
      <c r="D225" s="569"/>
      <c r="E225" s="569"/>
      <c r="F225" s="569"/>
    </row>
    <row r="226" spans="1:6" ht="15.75">
      <c r="A226" s="93"/>
      <c r="C226" s="569"/>
      <c r="D226" s="569"/>
      <c r="E226" s="569"/>
      <c r="F226" s="569"/>
    </row>
    <row r="227" spans="1:6" ht="15.75">
      <c r="A227" s="93"/>
      <c r="C227" s="569"/>
      <c r="D227" s="569"/>
      <c r="E227" s="569"/>
      <c r="F227" s="569"/>
    </row>
    <row r="228" spans="1:6" ht="15.75">
      <c r="A228" s="93"/>
      <c r="C228" s="569"/>
      <c r="D228" s="569"/>
      <c r="E228" s="569"/>
      <c r="F228" s="569"/>
    </row>
    <row r="229" spans="1:6" ht="15.75">
      <c r="A229" s="93"/>
      <c r="C229" s="569"/>
      <c r="D229" s="569"/>
      <c r="E229" s="569"/>
      <c r="F229" s="569"/>
    </row>
    <row r="230" spans="1:6" ht="15.75">
      <c r="A230" s="93"/>
      <c r="C230" s="569"/>
      <c r="D230" s="569"/>
      <c r="E230" s="569"/>
      <c r="F230" s="569"/>
    </row>
    <row r="231" spans="1:6" ht="15.75">
      <c r="A231" s="93"/>
      <c r="C231" s="569"/>
      <c r="D231" s="569"/>
      <c r="E231" s="569"/>
      <c r="F231" s="569"/>
    </row>
    <row r="232" spans="1:6" ht="15.75">
      <c r="A232" s="93"/>
      <c r="C232" s="569"/>
      <c r="D232" s="569"/>
      <c r="E232" s="569"/>
      <c r="F232" s="569"/>
    </row>
    <row r="233" spans="1:6" ht="15.75">
      <c r="A233" s="93"/>
      <c r="C233" s="569"/>
      <c r="D233" s="569"/>
      <c r="E233" s="569"/>
      <c r="F233" s="569"/>
    </row>
    <row r="234" spans="1:6" ht="15.75">
      <c r="A234" s="93"/>
      <c r="C234" s="569"/>
      <c r="D234" s="569"/>
      <c r="E234" s="569"/>
      <c r="F234" s="569"/>
    </row>
    <row r="235" spans="1:6" ht="15.75">
      <c r="A235" s="93"/>
      <c r="C235" s="569"/>
      <c r="D235" s="569"/>
      <c r="E235" s="569"/>
      <c r="F235" s="569"/>
    </row>
    <row r="236" spans="1:6" ht="15.75">
      <c r="A236" s="93"/>
      <c r="C236" s="569"/>
      <c r="D236" s="569"/>
      <c r="E236" s="569"/>
      <c r="F236" s="569"/>
    </row>
    <row r="237" spans="1:6" ht="15.75">
      <c r="A237" s="93"/>
      <c r="C237" s="569"/>
      <c r="D237" s="569"/>
      <c r="E237" s="569"/>
      <c r="F237" s="569"/>
    </row>
    <row r="238" spans="1:6" ht="15.75">
      <c r="A238" s="93"/>
      <c r="C238" s="569"/>
      <c r="D238" s="569"/>
      <c r="E238" s="569"/>
      <c r="F238" s="569"/>
    </row>
    <row r="239" spans="1:6" ht="15.75">
      <c r="A239" s="93"/>
      <c r="C239" s="569"/>
      <c r="D239" s="569"/>
      <c r="E239" s="569"/>
      <c r="F239" s="569"/>
    </row>
    <row r="240" spans="1:6" ht="15.75">
      <c r="A240" s="93"/>
      <c r="C240" s="569"/>
      <c r="D240" s="569"/>
      <c r="E240" s="569"/>
      <c r="F240" s="569"/>
    </row>
    <row r="241" spans="1:6" ht="15.75">
      <c r="A241" s="93"/>
      <c r="C241" s="569"/>
      <c r="D241" s="569"/>
      <c r="E241" s="569"/>
      <c r="F241" s="569"/>
    </row>
    <row r="242" spans="1:6" ht="15.75">
      <c r="A242" s="93"/>
      <c r="C242" s="569"/>
      <c r="D242" s="569"/>
      <c r="E242" s="569"/>
      <c r="F242" s="569"/>
    </row>
    <row r="243" spans="1:6" ht="15.75">
      <c r="A243" s="93"/>
      <c r="C243" s="569"/>
      <c r="D243" s="569"/>
      <c r="E243" s="569"/>
      <c r="F243" s="569"/>
    </row>
    <row r="244" spans="1:6" ht="15.75">
      <c r="A244" s="93"/>
      <c r="C244" s="569"/>
      <c r="D244" s="569"/>
      <c r="E244" s="569"/>
      <c r="F244" s="569"/>
    </row>
    <row r="245" spans="1:6" ht="15.75">
      <c r="A245" s="93"/>
      <c r="C245" s="569"/>
      <c r="D245" s="569"/>
      <c r="E245" s="569"/>
      <c r="F245" s="569"/>
    </row>
    <row r="246" spans="1:6" ht="15.75">
      <c r="A246" s="93"/>
      <c r="C246" s="569"/>
      <c r="D246" s="569"/>
      <c r="E246" s="569"/>
      <c r="F246" s="569"/>
    </row>
    <row r="247" spans="1:6" ht="15.75">
      <c r="A247" s="93"/>
      <c r="C247" s="569"/>
      <c r="D247" s="569"/>
      <c r="E247" s="569"/>
      <c r="F247" s="569"/>
    </row>
    <row r="248" spans="1:6" ht="15.75">
      <c r="A248" s="93"/>
      <c r="C248" s="569"/>
      <c r="D248" s="569"/>
      <c r="E248" s="569"/>
      <c r="F248" s="569"/>
    </row>
    <row r="249" spans="1:6" ht="15.75">
      <c r="A249" s="93"/>
      <c r="C249" s="569"/>
      <c r="D249" s="569"/>
      <c r="E249" s="569"/>
      <c r="F249" s="569"/>
    </row>
    <row r="250" spans="1:6" ht="15.75">
      <c r="A250" s="93"/>
      <c r="C250" s="569"/>
      <c r="D250" s="569"/>
      <c r="E250" s="569"/>
      <c r="F250" s="569"/>
    </row>
    <row r="251" spans="1:6" ht="15.75">
      <c r="A251" s="93"/>
      <c r="C251" s="569"/>
      <c r="D251" s="569"/>
      <c r="E251" s="569"/>
      <c r="F251" s="569"/>
    </row>
    <row r="252" spans="1:6" ht="15.75">
      <c r="A252" s="93"/>
      <c r="C252" s="569"/>
      <c r="D252" s="569"/>
      <c r="E252" s="569"/>
      <c r="F252" s="569"/>
    </row>
    <row r="253" spans="1:6" ht="15.75">
      <c r="A253" s="93"/>
      <c r="C253" s="569"/>
      <c r="D253" s="569"/>
      <c r="E253" s="569"/>
      <c r="F253" s="569"/>
    </row>
    <row r="254" spans="1:6" ht="15.75">
      <c r="A254" s="93"/>
      <c r="C254" s="569"/>
      <c r="D254" s="569"/>
      <c r="E254" s="569"/>
      <c r="F254" s="569"/>
    </row>
    <row r="255" spans="1:6" ht="15.75">
      <c r="A255" s="93"/>
      <c r="C255" s="569"/>
      <c r="D255" s="569"/>
      <c r="E255" s="569"/>
      <c r="F255" s="569"/>
    </row>
    <row r="256" spans="1:6" ht="15.75">
      <c r="A256" s="93"/>
      <c r="C256" s="569"/>
      <c r="D256" s="569"/>
      <c r="E256" s="569"/>
      <c r="F256" s="569"/>
    </row>
    <row r="257" spans="1:6" ht="15.75">
      <c r="A257" s="93"/>
      <c r="C257" s="569"/>
      <c r="D257" s="569"/>
      <c r="E257" s="569"/>
      <c r="F257" s="569"/>
    </row>
    <row r="258" spans="1:6" ht="15.75">
      <c r="A258" s="93"/>
      <c r="C258" s="569"/>
      <c r="D258" s="569"/>
      <c r="E258" s="569"/>
      <c r="F258" s="569"/>
    </row>
    <row r="259" spans="1:6" ht="15.75">
      <c r="A259" s="93"/>
      <c r="C259" s="569"/>
      <c r="D259" s="569"/>
      <c r="E259" s="569"/>
      <c r="F259" s="569"/>
    </row>
    <row r="260" spans="1:6" ht="15.75">
      <c r="A260" s="93"/>
      <c r="C260" s="569"/>
      <c r="D260" s="569"/>
      <c r="E260" s="569"/>
      <c r="F260" s="569"/>
    </row>
    <row r="261" spans="1:6" ht="15.75">
      <c r="A261" s="93"/>
      <c r="C261" s="569"/>
      <c r="D261" s="569"/>
      <c r="E261" s="569"/>
      <c r="F261" s="569"/>
    </row>
    <row r="262" spans="1:6" ht="15.75">
      <c r="A262" s="93"/>
      <c r="C262" s="569"/>
      <c r="D262" s="569"/>
      <c r="E262" s="569"/>
      <c r="F262" s="569"/>
    </row>
    <row r="263" spans="1:6" ht="15.75">
      <c r="A263" s="93"/>
      <c r="C263" s="569"/>
      <c r="D263" s="569"/>
      <c r="E263" s="569"/>
      <c r="F263" s="569"/>
    </row>
    <row r="264" spans="1:6" ht="15.75">
      <c r="A264" s="93"/>
      <c r="C264" s="569"/>
      <c r="D264" s="569"/>
      <c r="E264" s="569"/>
      <c r="F264" s="569"/>
    </row>
    <row r="265" spans="1:6" ht="15.75">
      <c r="A265" s="93"/>
      <c r="C265" s="569"/>
      <c r="D265" s="569"/>
      <c r="E265" s="569"/>
      <c r="F265" s="569"/>
    </row>
    <row r="266" spans="1:6" ht="15.75">
      <c r="A266" s="93"/>
    </row>
    <row r="267" spans="1:6" ht="15.75">
      <c r="A267" s="93"/>
    </row>
    <row r="268" spans="1:6" ht="15.75">
      <c r="A268" s="93"/>
    </row>
    <row r="269" spans="1:6" ht="15.75">
      <c r="A269" s="93"/>
    </row>
    <row r="270" spans="1:6" ht="15.75">
      <c r="A270" s="93"/>
    </row>
    <row r="271" spans="1:6" ht="15.75">
      <c r="A271" s="93"/>
    </row>
    <row r="272" spans="1:6" ht="15.75">
      <c r="A272" s="93"/>
    </row>
    <row r="273" spans="1:1" ht="15.75">
      <c r="A273" s="93"/>
    </row>
    <row r="274" spans="1:1" ht="15.75">
      <c r="A274" s="93"/>
    </row>
    <row r="275" spans="1:1" ht="15.75">
      <c r="A275" s="93"/>
    </row>
    <row r="276" spans="1:1" ht="15.75">
      <c r="A276" s="93"/>
    </row>
    <row r="277" spans="1:1" ht="15.75">
      <c r="A277" s="93"/>
    </row>
    <row r="278" spans="1:1" ht="15.75">
      <c r="A278" s="93"/>
    </row>
    <row r="279" spans="1:1" ht="15.75">
      <c r="A279" s="93"/>
    </row>
    <row r="280" spans="1:1" ht="15.75">
      <c r="A280" s="93"/>
    </row>
    <row r="281" spans="1:1" ht="15.75">
      <c r="A281" s="93"/>
    </row>
    <row r="282" spans="1:1" ht="15.75">
      <c r="A282" s="93"/>
    </row>
    <row r="283" spans="1:1" ht="15.75">
      <c r="A283" s="93"/>
    </row>
    <row r="284" spans="1:1" ht="15.75">
      <c r="A284" s="93"/>
    </row>
    <row r="285" spans="1:1" ht="15.75">
      <c r="A285" s="93"/>
    </row>
    <row r="286" spans="1:1" ht="15.75">
      <c r="A286" s="93"/>
    </row>
    <row r="287" spans="1:1" ht="15.75">
      <c r="A287" s="93"/>
    </row>
    <row r="288" spans="1:1" ht="15.75">
      <c r="A288" s="93"/>
    </row>
    <row r="289" spans="1:1" ht="15.75">
      <c r="A289" s="93"/>
    </row>
    <row r="290" spans="1:1" ht="15.75">
      <c r="A290" s="93"/>
    </row>
    <row r="291" spans="1:1" ht="15.75">
      <c r="A291" s="93"/>
    </row>
    <row r="292" spans="1:1" ht="15.75">
      <c r="A292" s="93"/>
    </row>
    <row r="293" spans="1:1" ht="15.75">
      <c r="A293" s="93"/>
    </row>
    <row r="294" spans="1:1" ht="15.75">
      <c r="A294" s="93"/>
    </row>
    <row r="295" spans="1:1" ht="15.75">
      <c r="A295" s="93"/>
    </row>
    <row r="296" spans="1:1" ht="15.75">
      <c r="A296" s="93"/>
    </row>
    <row r="297" spans="1:1" ht="15.75">
      <c r="A297" s="93"/>
    </row>
    <row r="298" spans="1:1" ht="15.75">
      <c r="A298" s="93"/>
    </row>
    <row r="299" spans="1:1" ht="15.75">
      <c r="A299" s="93"/>
    </row>
    <row r="300" spans="1:1" ht="15.75">
      <c r="A300" s="93"/>
    </row>
    <row r="301" spans="1:1" ht="15.75">
      <c r="A301" s="93"/>
    </row>
    <row r="302" spans="1:1" ht="15.75">
      <c r="A302" s="93"/>
    </row>
    <row r="303" spans="1:1" ht="15.75">
      <c r="A303" s="93"/>
    </row>
    <row r="304" spans="1:1" ht="15.75">
      <c r="A304" s="93"/>
    </row>
    <row r="305" spans="1:1" ht="15.75">
      <c r="A305" s="93"/>
    </row>
    <row r="306" spans="1:1" ht="15.75">
      <c r="A306" s="93"/>
    </row>
    <row r="307" spans="1:1" ht="15.75">
      <c r="A307" s="93"/>
    </row>
    <row r="308" spans="1:1" ht="15.75">
      <c r="A308" s="93"/>
    </row>
    <row r="309" spans="1:1" ht="15.75">
      <c r="A309" s="93"/>
    </row>
    <row r="310" spans="1:1" ht="15.75">
      <c r="A310" s="93"/>
    </row>
    <row r="311" spans="1:1" ht="15.75">
      <c r="A311" s="93"/>
    </row>
    <row r="312" spans="1:1" ht="15.75">
      <c r="A312" s="93"/>
    </row>
    <row r="313" spans="1:1" ht="15.75">
      <c r="A313" s="93"/>
    </row>
    <row r="314" spans="1:1" ht="15.75">
      <c r="A314" s="93"/>
    </row>
    <row r="315" spans="1:1" ht="15.75">
      <c r="A315" s="93"/>
    </row>
    <row r="316" spans="1:1" ht="15.75">
      <c r="A316" s="93"/>
    </row>
    <row r="317" spans="1:1" ht="15.75">
      <c r="A317" s="93"/>
    </row>
    <row r="318" spans="1:1" ht="15.75">
      <c r="A318" s="93"/>
    </row>
    <row r="319" spans="1:1" ht="15.75">
      <c r="A319" s="93"/>
    </row>
    <row r="320" spans="1:1"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sheetData>
  <mergeCells count="17">
    <mergeCell ref="A132:J132"/>
    <mergeCell ref="A133:J133"/>
    <mergeCell ref="A134:J134"/>
    <mergeCell ref="A135:J135"/>
    <mergeCell ref="A2:J2"/>
    <mergeCell ref="A3:J3"/>
    <mergeCell ref="A4:J4"/>
    <mergeCell ref="A5:J5"/>
    <mergeCell ref="A43:I43"/>
    <mergeCell ref="A45:J45"/>
    <mergeCell ref="A46:J46"/>
    <mergeCell ref="A47:J47"/>
    <mergeCell ref="A48:J48"/>
    <mergeCell ref="A88:J88"/>
    <mergeCell ref="A89:J89"/>
    <mergeCell ref="A90:J90"/>
    <mergeCell ref="A91:J91"/>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95" customWidth="1"/>
    <col min="2" max="6" width="12.5703125" style="94" customWidth="1"/>
    <col min="7" max="7" width="1.85546875" style="99" customWidth="1"/>
    <col min="8" max="8" width="9.140625" style="651" customWidth="1"/>
    <col min="9" max="9" width="10.7109375" style="651" bestFit="1" customWidth="1"/>
    <col min="10" max="256" width="11.42578125" style="651"/>
    <col min="257" max="257" width="64.85546875" style="651" customWidth="1"/>
    <col min="258" max="262" width="12.5703125" style="651" customWidth="1"/>
    <col min="263" max="263" width="1.85546875" style="651" customWidth="1"/>
    <col min="264" max="264" width="9.140625" style="651" customWidth="1"/>
    <col min="265" max="265" width="10.7109375" style="651" bestFit="1" customWidth="1"/>
    <col min="266" max="512" width="11.42578125" style="651"/>
    <col min="513" max="513" width="64.85546875" style="651" customWidth="1"/>
    <col min="514" max="518" width="12.5703125" style="651" customWidth="1"/>
    <col min="519" max="519" width="1.85546875" style="651" customWidth="1"/>
    <col min="520" max="520" width="9.140625" style="651" customWidth="1"/>
    <col min="521" max="521" width="10.7109375" style="651" bestFit="1" customWidth="1"/>
    <col min="522" max="768" width="11.42578125" style="651"/>
    <col min="769" max="769" width="64.85546875" style="651" customWidth="1"/>
    <col min="770" max="774" width="12.5703125" style="651" customWidth="1"/>
    <col min="775" max="775" width="1.85546875" style="651" customWidth="1"/>
    <col min="776" max="776" width="9.140625" style="651" customWidth="1"/>
    <col min="777" max="777" width="10.7109375" style="651" bestFit="1" customWidth="1"/>
    <col min="778" max="1024" width="11.42578125" style="651"/>
    <col min="1025" max="1025" width="64.85546875" style="651" customWidth="1"/>
    <col min="1026" max="1030" width="12.5703125" style="651" customWidth="1"/>
    <col min="1031" max="1031" width="1.85546875" style="651" customWidth="1"/>
    <col min="1032" max="1032" width="9.140625" style="651" customWidth="1"/>
    <col min="1033" max="1033" width="10.7109375" style="651" bestFit="1" customWidth="1"/>
    <col min="1034" max="1280" width="11.42578125" style="651"/>
    <col min="1281" max="1281" width="64.85546875" style="651" customWidth="1"/>
    <col min="1282" max="1286" width="12.5703125" style="651" customWidth="1"/>
    <col min="1287" max="1287" width="1.85546875" style="651" customWidth="1"/>
    <col min="1288" max="1288" width="9.140625" style="651" customWidth="1"/>
    <col min="1289" max="1289" width="10.7109375" style="651" bestFit="1" customWidth="1"/>
    <col min="1290" max="1536" width="11.42578125" style="651"/>
    <col min="1537" max="1537" width="64.85546875" style="651" customWidth="1"/>
    <col min="1538" max="1542" width="12.5703125" style="651" customWidth="1"/>
    <col min="1543" max="1543" width="1.85546875" style="651" customWidth="1"/>
    <col min="1544" max="1544" width="9.140625" style="651" customWidth="1"/>
    <col min="1545" max="1545" width="10.7109375" style="651" bestFit="1" customWidth="1"/>
    <col min="1546" max="1792" width="11.42578125" style="651"/>
    <col min="1793" max="1793" width="64.85546875" style="651" customWidth="1"/>
    <col min="1794" max="1798" width="12.5703125" style="651" customWidth="1"/>
    <col min="1799" max="1799" width="1.85546875" style="651" customWidth="1"/>
    <col min="1800" max="1800" width="9.140625" style="651" customWidth="1"/>
    <col min="1801" max="1801" width="10.7109375" style="651" bestFit="1" customWidth="1"/>
    <col min="1802" max="2048" width="11.42578125" style="651"/>
    <col min="2049" max="2049" width="64.85546875" style="651" customWidth="1"/>
    <col min="2050" max="2054" width="12.5703125" style="651" customWidth="1"/>
    <col min="2055" max="2055" width="1.85546875" style="651" customWidth="1"/>
    <col min="2056" max="2056" width="9.140625" style="651" customWidth="1"/>
    <col min="2057" max="2057" width="10.7109375" style="651" bestFit="1" customWidth="1"/>
    <col min="2058" max="2304" width="11.42578125" style="651"/>
    <col min="2305" max="2305" width="64.85546875" style="651" customWidth="1"/>
    <col min="2306" max="2310" width="12.5703125" style="651" customWidth="1"/>
    <col min="2311" max="2311" width="1.85546875" style="651" customWidth="1"/>
    <col min="2312" max="2312" width="9.140625" style="651" customWidth="1"/>
    <col min="2313" max="2313" width="10.7109375" style="651" bestFit="1" customWidth="1"/>
    <col min="2314" max="2560" width="11.42578125" style="651"/>
    <col min="2561" max="2561" width="64.85546875" style="651" customWidth="1"/>
    <col min="2562" max="2566" width="12.5703125" style="651" customWidth="1"/>
    <col min="2567" max="2567" width="1.85546875" style="651" customWidth="1"/>
    <col min="2568" max="2568" width="9.140625" style="651" customWidth="1"/>
    <col min="2569" max="2569" width="10.7109375" style="651" bestFit="1" customWidth="1"/>
    <col min="2570" max="2816" width="11.42578125" style="651"/>
    <col min="2817" max="2817" width="64.85546875" style="651" customWidth="1"/>
    <col min="2818" max="2822" width="12.5703125" style="651" customWidth="1"/>
    <col min="2823" max="2823" width="1.85546875" style="651" customWidth="1"/>
    <col min="2824" max="2824" width="9.140625" style="651" customWidth="1"/>
    <col min="2825" max="2825" width="10.7109375" style="651" bestFit="1" customWidth="1"/>
    <col min="2826" max="3072" width="11.42578125" style="651"/>
    <col min="3073" max="3073" width="64.85546875" style="651" customWidth="1"/>
    <col min="3074" max="3078" width="12.5703125" style="651" customWidth="1"/>
    <col min="3079" max="3079" width="1.85546875" style="651" customWidth="1"/>
    <col min="3080" max="3080" width="9.140625" style="651" customWidth="1"/>
    <col min="3081" max="3081" width="10.7109375" style="651" bestFit="1" customWidth="1"/>
    <col min="3082" max="3328" width="11.42578125" style="651"/>
    <col min="3329" max="3329" width="64.85546875" style="651" customWidth="1"/>
    <col min="3330" max="3334" width="12.5703125" style="651" customWidth="1"/>
    <col min="3335" max="3335" width="1.85546875" style="651" customWidth="1"/>
    <col min="3336" max="3336" width="9.140625" style="651" customWidth="1"/>
    <col min="3337" max="3337" width="10.7109375" style="651" bestFit="1" customWidth="1"/>
    <col min="3338" max="3584" width="11.42578125" style="651"/>
    <col min="3585" max="3585" width="64.85546875" style="651" customWidth="1"/>
    <col min="3586" max="3590" width="12.5703125" style="651" customWidth="1"/>
    <col min="3591" max="3591" width="1.85546875" style="651" customWidth="1"/>
    <col min="3592" max="3592" width="9.140625" style="651" customWidth="1"/>
    <col min="3593" max="3593" width="10.7109375" style="651" bestFit="1" customWidth="1"/>
    <col min="3594" max="3840" width="11.42578125" style="651"/>
    <col min="3841" max="3841" width="64.85546875" style="651" customWidth="1"/>
    <col min="3842" max="3846" width="12.5703125" style="651" customWidth="1"/>
    <col min="3847" max="3847" width="1.85546875" style="651" customWidth="1"/>
    <col min="3848" max="3848" width="9.140625" style="651" customWidth="1"/>
    <col min="3849" max="3849" width="10.7109375" style="651" bestFit="1" customWidth="1"/>
    <col min="3850" max="4096" width="11.42578125" style="651"/>
    <col min="4097" max="4097" width="64.85546875" style="651" customWidth="1"/>
    <col min="4098" max="4102" width="12.5703125" style="651" customWidth="1"/>
    <col min="4103" max="4103" width="1.85546875" style="651" customWidth="1"/>
    <col min="4104" max="4104" width="9.140625" style="651" customWidth="1"/>
    <col min="4105" max="4105" width="10.7109375" style="651" bestFit="1" customWidth="1"/>
    <col min="4106" max="4352" width="11.42578125" style="651"/>
    <col min="4353" max="4353" width="64.85546875" style="651" customWidth="1"/>
    <col min="4354" max="4358" width="12.5703125" style="651" customWidth="1"/>
    <col min="4359" max="4359" width="1.85546875" style="651" customWidth="1"/>
    <col min="4360" max="4360" width="9.140625" style="651" customWidth="1"/>
    <col min="4361" max="4361" width="10.7109375" style="651" bestFit="1" customWidth="1"/>
    <col min="4362" max="4608" width="11.42578125" style="651"/>
    <col min="4609" max="4609" width="64.85546875" style="651" customWidth="1"/>
    <col min="4610" max="4614" width="12.5703125" style="651" customWidth="1"/>
    <col min="4615" max="4615" width="1.85546875" style="651" customWidth="1"/>
    <col min="4616" max="4616" width="9.140625" style="651" customWidth="1"/>
    <col min="4617" max="4617" width="10.7109375" style="651" bestFit="1" customWidth="1"/>
    <col min="4618" max="4864" width="11.42578125" style="651"/>
    <col min="4865" max="4865" width="64.85546875" style="651" customWidth="1"/>
    <col min="4866" max="4870" width="12.5703125" style="651" customWidth="1"/>
    <col min="4871" max="4871" width="1.85546875" style="651" customWidth="1"/>
    <col min="4872" max="4872" width="9.140625" style="651" customWidth="1"/>
    <col min="4873" max="4873" width="10.7109375" style="651" bestFit="1" customWidth="1"/>
    <col min="4874" max="5120" width="11.42578125" style="651"/>
    <col min="5121" max="5121" width="64.85546875" style="651" customWidth="1"/>
    <col min="5122" max="5126" width="12.5703125" style="651" customWidth="1"/>
    <col min="5127" max="5127" width="1.85546875" style="651" customWidth="1"/>
    <col min="5128" max="5128" width="9.140625" style="651" customWidth="1"/>
    <col min="5129" max="5129" width="10.7109375" style="651" bestFit="1" customWidth="1"/>
    <col min="5130" max="5376" width="11.42578125" style="651"/>
    <col min="5377" max="5377" width="64.85546875" style="651" customWidth="1"/>
    <col min="5378" max="5382" width="12.5703125" style="651" customWidth="1"/>
    <col min="5383" max="5383" width="1.85546875" style="651" customWidth="1"/>
    <col min="5384" max="5384" width="9.140625" style="651" customWidth="1"/>
    <col min="5385" max="5385" width="10.7109375" style="651" bestFit="1" customWidth="1"/>
    <col min="5386" max="5632" width="11.42578125" style="651"/>
    <col min="5633" max="5633" width="64.85546875" style="651" customWidth="1"/>
    <col min="5634" max="5638" width="12.5703125" style="651" customWidth="1"/>
    <col min="5639" max="5639" width="1.85546875" style="651" customWidth="1"/>
    <col min="5640" max="5640" width="9.140625" style="651" customWidth="1"/>
    <col min="5641" max="5641" width="10.7109375" style="651" bestFit="1" customWidth="1"/>
    <col min="5642" max="5888" width="11.42578125" style="651"/>
    <col min="5889" max="5889" width="64.85546875" style="651" customWidth="1"/>
    <col min="5890" max="5894" width="12.5703125" style="651" customWidth="1"/>
    <col min="5895" max="5895" width="1.85546875" style="651" customWidth="1"/>
    <col min="5896" max="5896" width="9.140625" style="651" customWidth="1"/>
    <col min="5897" max="5897" width="10.7109375" style="651" bestFit="1" customWidth="1"/>
    <col min="5898" max="6144" width="11.42578125" style="651"/>
    <col min="6145" max="6145" width="64.85546875" style="651" customWidth="1"/>
    <col min="6146" max="6150" width="12.5703125" style="651" customWidth="1"/>
    <col min="6151" max="6151" width="1.85546875" style="651" customWidth="1"/>
    <col min="6152" max="6152" width="9.140625" style="651" customWidth="1"/>
    <col min="6153" max="6153" width="10.7109375" style="651" bestFit="1" customWidth="1"/>
    <col min="6154" max="6400" width="11.42578125" style="651"/>
    <col min="6401" max="6401" width="64.85546875" style="651" customWidth="1"/>
    <col min="6402" max="6406" width="12.5703125" style="651" customWidth="1"/>
    <col min="6407" max="6407" width="1.85546875" style="651" customWidth="1"/>
    <col min="6408" max="6408" width="9.140625" style="651" customWidth="1"/>
    <col min="6409" max="6409" width="10.7109375" style="651" bestFit="1" customWidth="1"/>
    <col min="6410" max="6656" width="11.42578125" style="651"/>
    <col min="6657" max="6657" width="64.85546875" style="651" customWidth="1"/>
    <col min="6658" max="6662" width="12.5703125" style="651" customWidth="1"/>
    <col min="6663" max="6663" width="1.85546875" style="651" customWidth="1"/>
    <col min="6664" max="6664" width="9.140625" style="651" customWidth="1"/>
    <col min="6665" max="6665" width="10.7109375" style="651" bestFit="1" customWidth="1"/>
    <col min="6666" max="6912" width="11.42578125" style="651"/>
    <col min="6913" max="6913" width="64.85546875" style="651" customWidth="1"/>
    <col min="6914" max="6918" width="12.5703125" style="651" customWidth="1"/>
    <col min="6919" max="6919" width="1.85546875" style="651" customWidth="1"/>
    <col min="6920" max="6920" width="9.140625" style="651" customWidth="1"/>
    <col min="6921" max="6921" width="10.7109375" style="651" bestFit="1" customWidth="1"/>
    <col min="6922" max="7168" width="11.42578125" style="651"/>
    <col min="7169" max="7169" width="64.85546875" style="651" customWidth="1"/>
    <col min="7170" max="7174" width="12.5703125" style="651" customWidth="1"/>
    <col min="7175" max="7175" width="1.85546875" style="651" customWidth="1"/>
    <col min="7176" max="7176" width="9.140625" style="651" customWidth="1"/>
    <col min="7177" max="7177" width="10.7109375" style="651" bestFit="1" customWidth="1"/>
    <col min="7178" max="7424" width="11.42578125" style="651"/>
    <col min="7425" max="7425" width="64.85546875" style="651" customWidth="1"/>
    <col min="7426" max="7430" width="12.5703125" style="651" customWidth="1"/>
    <col min="7431" max="7431" width="1.85546875" style="651" customWidth="1"/>
    <col min="7432" max="7432" width="9.140625" style="651" customWidth="1"/>
    <col min="7433" max="7433" width="10.7109375" style="651" bestFit="1" customWidth="1"/>
    <col min="7434" max="7680" width="11.42578125" style="651"/>
    <col min="7681" max="7681" width="64.85546875" style="651" customWidth="1"/>
    <col min="7682" max="7686" width="12.5703125" style="651" customWidth="1"/>
    <col min="7687" max="7687" width="1.85546875" style="651" customWidth="1"/>
    <col min="7688" max="7688" width="9.140625" style="651" customWidth="1"/>
    <col min="7689" max="7689" width="10.7109375" style="651" bestFit="1" customWidth="1"/>
    <col min="7690" max="7936" width="11.42578125" style="651"/>
    <col min="7937" max="7937" width="64.85546875" style="651" customWidth="1"/>
    <col min="7938" max="7942" width="12.5703125" style="651" customWidth="1"/>
    <col min="7943" max="7943" width="1.85546875" style="651" customWidth="1"/>
    <col min="7944" max="7944" width="9.140625" style="651" customWidth="1"/>
    <col min="7945" max="7945" width="10.7109375" style="651" bestFit="1" customWidth="1"/>
    <col min="7946" max="8192" width="11.42578125" style="651"/>
    <col min="8193" max="8193" width="64.85546875" style="651" customWidth="1"/>
    <col min="8194" max="8198" width="12.5703125" style="651" customWidth="1"/>
    <col min="8199" max="8199" width="1.85546875" style="651" customWidth="1"/>
    <col min="8200" max="8200" width="9.140625" style="651" customWidth="1"/>
    <col min="8201" max="8201" width="10.7109375" style="651" bestFit="1" customWidth="1"/>
    <col min="8202" max="8448" width="11.42578125" style="651"/>
    <col min="8449" max="8449" width="64.85546875" style="651" customWidth="1"/>
    <col min="8450" max="8454" width="12.5703125" style="651" customWidth="1"/>
    <col min="8455" max="8455" width="1.85546875" style="651" customWidth="1"/>
    <col min="8456" max="8456" width="9.140625" style="651" customWidth="1"/>
    <col min="8457" max="8457" width="10.7109375" style="651" bestFit="1" customWidth="1"/>
    <col min="8458" max="8704" width="11.42578125" style="651"/>
    <col min="8705" max="8705" width="64.85546875" style="651" customWidth="1"/>
    <col min="8706" max="8710" width="12.5703125" style="651" customWidth="1"/>
    <col min="8711" max="8711" width="1.85546875" style="651" customWidth="1"/>
    <col min="8712" max="8712" width="9.140625" style="651" customWidth="1"/>
    <col min="8713" max="8713" width="10.7109375" style="651" bestFit="1" customWidth="1"/>
    <col min="8714" max="8960" width="11.42578125" style="651"/>
    <col min="8961" max="8961" width="64.85546875" style="651" customWidth="1"/>
    <col min="8962" max="8966" width="12.5703125" style="651" customWidth="1"/>
    <col min="8967" max="8967" width="1.85546875" style="651" customWidth="1"/>
    <col min="8968" max="8968" width="9.140625" style="651" customWidth="1"/>
    <col min="8969" max="8969" width="10.7109375" style="651" bestFit="1" customWidth="1"/>
    <col min="8970" max="9216" width="11.42578125" style="651"/>
    <col min="9217" max="9217" width="64.85546875" style="651" customWidth="1"/>
    <col min="9218" max="9222" width="12.5703125" style="651" customWidth="1"/>
    <col min="9223" max="9223" width="1.85546875" style="651" customWidth="1"/>
    <col min="9224" max="9224" width="9.140625" style="651" customWidth="1"/>
    <col min="9225" max="9225" width="10.7109375" style="651" bestFit="1" customWidth="1"/>
    <col min="9226" max="9472" width="11.42578125" style="651"/>
    <col min="9473" max="9473" width="64.85546875" style="651" customWidth="1"/>
    <col min="9474" max="9478" width="12.5703125" style="651" customWidth="1"/>
    <col min="9479" max="9479" width="1.85546875" style="651" customWidth="1"/>
    <col min="9480" max="9480" width="9.140625" style="651" customWidth="1"/>
    <col min="9481" max="9481" width="10.7109375" style="651" bestFit="1" customWidth="1"/>
    <col min="9482" max="9728" width="11.42578125" style="651"/>
    <col min="9729" max="9729" width="64.85546875" style="651" customWidth="1"/>
    <col min="9730" max="9734" width="12.5703125" style="651" customWidth="1"/>
    <col min="9735" max="9735" width="1.85546875" style="651" customWidth="1"/>
    <col min="9736" max="9736" width="9.140625" style="651" customWidth="1"/>
    <col min="9737" max="9737" width="10.7109375" style="651" bestFit="1" customWidth="1"/>
    <col min="9738" max="9984" width="11.42578125" style="651"/>
    <col min="9985" max="9985" width="64.85546875" style="651" customWidth="1"/>
    <col min="9986" max="9990" width="12.5703125" style="651" customWidth="1"/>
    <col min="9991" max="9991" width="1.85546875" style="651" customWidth="1"/>
    <col min="9992" max="9992" width="9.140625" style="651" customWidth="1"/>
    <col min="9993" max="9993" width="10.7109375" style="651" bestFit="1" customWidth="1"/>
    <col min="9994" max="10240" width="11.42578125" style="651"/>
    <col min="10241" max="10241" width="64.85546875" style="651" customWidth="1"/>
    <col min="10242" max="10246" width="12.5703125" style="651" customWidth="1"/>
    <col min="10247" max="10247" width="1.85546875" style="651" customWidth="1"/>
    <col min="10248" max="10248" width="9.140625" style="651" customWidth="1"/>
    <col min="10249" max="10249" width="10.7109375" style="651" bestFit="1" customWidth="1"/>
    <col min="10250" max="10496" width="11.42578125" style="651"/>
    <col min="10497" max="10497" width="64.85546875" style="651" customWidth="1"/>
    <col min="10498" max="10502" width="12.5703125" style="651" customWidth="1"/>
    <col min="10503" max="10503" width="1.85546875" style="651" customWidth="1"/>
    <col min="10504" max="10504" width="9.140625" style="651" customWidth="1"/>
    <col min="10505" max="10505" width="10.7109375" style="651" bestFit="1" customWidth="1"/>
    <col min="10506" max="10752" width="11.42578125" style="651"/>
    <col min="10753" max="10753" width="64.85546875" style="651" customWidth="1"/>
    <col min="10754" max="10758" width="12.5703125" style="651" customWidth="1"/>
    <col min="10759" max="10759" width="1.85546875" style="651" customWidth="1"/>
    <col min="10760" max="10760" width="9.140625" style="651" customWidth="1"/>
    <col min="10761" max="10761" width="10.7109375" style="651" bestFit="1" customWidth="1"/>
    <col min="10762" max="11008" width="11.42578125" style="651"/>
    <col min="11009" max="11009" width="64.85546875" style="651" customWidth="1"/>
    <col min="11010" max="11014" width="12.5703125" style="651" customWidth="1"/>
    <col min="11015" max="11015" width="1.85546875" style="651" customWidth="1"/>
    <col min="11016" max="11016" width="9.140625" style="651" customWidth="1"/>
    <col min="11017" max="11017" width="10.7109375" style="651" bestFit="1" customWidth="1"/>
    <col min="11018" max="11264" width="11.42578125" style="651"/>
    <col min="11265" max="11265" width="64.85546875" style="651" customWidth="1"/>
    <col min="11266" max="11270" width="12.5703125" style="651" customWidth="1"/>
    <col min="11271" max="11271" width="1.85546875" style="651" customWidth="1"/>
    <col min="11272" max="11272" width="9.140625" style="651" customWidth="1"/>
    <col min="11273" max="11273" width="10.7109375" style="651" bestFit="1" customWidth="1"/>
    <col min="11274" max="11520" width="11.42578125" style="651"/>
    <col min="11521" max="11521" width="64.85546875" style="651" customWidth="1"/>
    <col min="11522" max="11526" width="12.5703125" style="651" customWidth="1"/>
    <col min="11527" max="11527" width="1.85546875" style="651" customWidth="1"/>
    <col min="11528" max="11528" width="9.140625" style="651" customWidth="1"/>
    <col min="11529" max="11529" width="10.7109375" style="651" bestFit="1" customWidth="1"/>
    <col min="11530" max="11776" width="11.42578125" style="651"/>
    <col min="11777" max="11777" width="64.85546875" style="651" customWidth="1"/>
    <col min="11778" max="11782" width="12.5703125" style="651" customWidth="1"/>
    <col min="11783" max="11783" width="1.85546875" style="651" customWidth="1"/>
    <col min="11784" max="11784" width="9.140625" style="651" customWidth="1"/>
    <col min="11785" max="11785" width="10.7109375" style="651" bestFit="1" customWidth="1"/>
    <col min="11786" max="12032" width="11.42578125" style="651"/>
    <col min="12033" max="12033" width="64.85546875" style="651" customWidth="1"/>
    <col min="12034" max="12038" width="12.5703125" style="651" customWidth="1"/>
    <col min="12039" max="12039" width="1.85546875" style="651" customWidth="1"/>
    <col min="12040" max="12040" width="9.140625" style="651" customWidth="1"/>
    <col min="12041" max="12041" width="10.7109375" style="651" bestFit="1" customWidth="1"/>
    <col min="12042" max="12288" width="11.42578125" style="651"/>
    <col min="12289" max="12289" width="64.85546875" style="651" customWidth="1"/>
    <col min="12290" max="12294" width="12.5703125" style="651" customWidth="1"/>
    <col min="12295" max="12295" width="1.85546875" style="651" customWidth="1"/>
    <col min="12296" max="12296" width="9.140625" style="651" customWidth="1"/>
    <col min="12297" max="12297" width="10.7109375" style="651" bestFit="1" customWidth="1"/>
    <col min="12298" max="12544" width="11.42578125" style="651"/>
    <col min="12545" max="12545" width="64.85546875" style="651" customWidth="1"/>
    <col min="12546" max="12550" width="12.5703125" style="651" customWidth="1"/>
    <col min="12551" max="12551" width="1.85546875" style="651" customWidth="1"/>
    <col min="12552" max="12552" width="9.140625" style="651" customWidth="1"/>
    <col min="12553" max="12553" width="10.7109375" style="651" bestFit="1" customWidth="1"/>
    <col min="12554" max="12800" width="11.42578125" style="651"/>
    <col min="12801" max="12801" width="64.85546875" style="651" customWidth="1"/>
    <col min="12802" max="12806" width="12.5703125" style="651" customWidth="1"/>
    <col min="12807" max="12807" width="1.85546875" style="651" customWidth="1"/>
    <col min="12808" max="12808" width="9.140625" style="651" customWidth="1"/>
    <col min="12809" max="12809" width="10.7109375" style="651" bestFit="1" customWidth="1"/>
    <col min="12810" max="13056" width="11.42578125" style="651"/>
    <col min="13057" max="13057" width="64.85546875" style="651" customWidth="1"/>
    <col min="13058" max="13062" width="12.5703125" style="651" customWidth="1"/>
    <col min="13063" max="13063" width="1.85546875" style="651" customWidth="1"/>
    <col min="13064" max="13064" width="9.140625" style="651" customWidth="1"/>
    <col min="13065" max="13065" width="10.7109375" style="651" bestFit="1" customWidth="1"/>
    <col min="13066" max="13312" width="11.42578125" style="651"/>
    <col min="13313" max="13313" width="64.85546875" style="651" customWidth="1"/>
    <col min="13314" max="13318" width="12.5703125" style="651" customWidth="1"/>
    <col min="13319" max="13319" width="1.85546875" style="651" customWidth="1"/>
    <col min="13320" max="13320" width="9.140625" style="651" customWidth="1"/>
    <col min="13321" max="13321" width="10.7109375" style="651" bestFit="1" customWidth="1"/>
    <col min="13322" max="13568" width="11.42578125" style="651"/>
    <col min="13569" max="13569" width="64.85546875" style="651" customWidth="1"/>
    <col min="13570" max="13574" width="12.5703125" style="651" customWidth="1"/>
    <col min="13575" max="13575" width="1.85546875" style="651" customWidth="1"/>
    <col min="13576" max="13576" width="9.140625" style="651" customWidth="1"/>
    <col min="13577" max="13577" width="10.7109375" style="651" bestFit="1" customWidth="1"/>
    <col min="13578" max="13824" width="11.42578125" style="651"/>
    <col min="13825" max="13825" width="64.85546875" style="651" customWidth="1"/>
    <col min="13826" max="13830" width="12.5703125" style="651" customWidth="1"/>
    <col min="13831" max="13831" width="1.85546875" style="651" customWidth="1"/>
    <col min="13832" max="13832" width="9.140625" style="651" customWidth="1"/>
    <col min="13833" max="13833" width="10.7109375" style="651" bestFit="1" customWidth="1"/>
    <col min="13834" max="14080" width="11.42578125" style="651"/>
    <col min="14081" max="14081" width="64.85546875" style="651" customWidth="1"/>
    <col min="14082" max="14086" width="12.5703125" style="651" customWidth="1"/>
    <col min="14087" max="14087" width="1.85546875" style="651" customWidth="1"/>
    <col min="14088" max="14088" width="9.140625" style="651" customWidth="1"/>
    <col min="14089" max="14089" width="10.7109375" style="651" bestFit="1" customWidth="1"/>
    <col min="14090" max="14336" width="11.42578125" style="651"/>
    <col min="14337" max="14337" width="64.85546875" style="651" customWidth="1"/>
    <col min="14338" max="14342" width="12.5703125" style="651" customWidth="1"/>
    <col min="14343" max="14343" width="1.85546875" style="651" customWidth="1"/>
    <col min="14344" max="14344" width="9.140625" style="651" customWidth="1"/>
    <col min="14345" max="14345" width="10.7109375" style="651" bestFit="1" customWidth="1"/>
    <col min="14346" max="14592" width="11.42578125" style="651"/>
    <col min="14593" max="14593" width="64.85546875" style="651" customWidth="1"/>
    <col min="14594" max="14598" width="12.5703125" style="651" customWidth="1"/>
    <col min="14599" max="14599" width="1.85546875" style="651" customWidth="1"/>
    <col min="14600" max="14600" width="9.140625" style="651" customWidth="1"/>
    <col min="14601" max="14601" width="10.7109375" style="651" bestFit="1" customWidth="1"/>
    <col min="14602" max="14848" width="11.42578125" style="651"/>
    <col min="14849" max="14849" width="64.85546875" style="651" customWidth="1"/>
    <col min="14850" max="14854" width="12.5703125" style="651" customWidth="1"/>
    <col min="14855" max="14855" width="1.85546875" style="651" customWidth="1"/>
    <col min="14856" max="14856" width="9.140625" style="651" customWidth="1"/>
    <col min="14857" max="14857" width="10.7109375" style="651" bestFit="1" customWidth="1"/>
    <col min="14858" max="15104" width="11.42578125" style="651"/>
    <col min="15105" max="15105" width="64.85546875" style="651" customWidth="1"/>
    <col min="15106" max="15110" width="12.5703125" style="651" customWidth="1"/>
    <col min="15111" max="15111" width="1.85546875" style="651" customWidth="1"/>
    <col min="15112" max="15112" width="9.140625" style="651" customWidth="1"/>
    <col min="15113" max="15113" width="10.7109375" style="651" bestFit="1" customWidth="1"/>
    <col min="15114" max="15360" width="11.42578125" style="651"/>
    <col min="15361" max="15361" width="64.85546875" style="651" customWidth="1"/>
    <col min="15362" max="15366" width="12.5703125" style="651" customWidth="1"/>
    <col min="15367" max="15367" width="1.85546875" style="651" customWidth="1"/>
    <col min="15368" max="15368" width="9.140625" style="651" customWidth="1"/>
    <col min="15369" max="15369" width="10.7109375" style="651" bestFit="1" customWidth="1"/>
    <col min="15370" max="15616" width="11.42578125" style="651"/>
    <col min="15617" max="15617" width="64.85546875" style="651" customWidth="1"/>
    <col min="15618" max="15622" width="12.5703125" style="651" customWidth="1"/>
    <col min="15623" max="15623" width="1.85546875" style="651" customWidth="1"/>
    <col min="15624" max="15624" width="9.140625" style="651" customWidth="1"/>
    <col min="15625" max="15625" width="10.7109375" style="651" bestFit="1" customWidth="1"/>
    <col min="15626" max="15872" width="11.42578125" style="651"/>
    <col min="15873" max="15873" width="64.85546875" style="651" customWidth="1"/>
    <col min="15874" max="15878" width="12.5703125" style="651" customWidth="1"/>
    <col min="15879" max="15879" width="1.85546875" style="651" customWidth="1"/>
    <col min="15880" max="15880" width="9.140625" style="651" customWidth="1"/>
    <col min="15881" max="15881" width="10.7109375" style="651" bestFit="1" customWidth="1"/>
    <col min="15882" max="16128" width="11.42578125" style="651"/>
    <col min="16129" max="16129" width="64.85546875" style="651" customWidth="1"/>
    <col min="16130" max="16134" width="12.5703125" style="651" customWidth="1"/>
    <col min="16135" max="16135" width="1.85546875" style="651" customWidth="1"/>
    <col min="16136" max="16136" width="9.140625" style="651" customWidth="1"/>
    <col min="16137" max="16137" width="10.7109375" style="651" bestFit="1" customWidth="1"/>
    <col min="16138" max="16384" width="11.42578125" style="651"/>
  </cols>
  <sheetData>
    <row r="1" spans="1:7" s="98" customFormat="1" ht="2.25" customHeight="1">
      <c r="A1" s="96"/>
      <c r="B1" s="799"/>
      <c r="C1" s="799"/>
      <c r="D1" s="799"/>
      <c r="E1" s="799"/>
      <c r="F1" s="799"/>
    </row>
    <row r="2" spans="1:7" s="87" customFormat="1" ht="39" customHeight="1">
      <c r="A2" s="1043" t="s">
        <v>903</v>
      </c>
      <c r="B2" s="1043"/>
      <c r="C2" s="1043"/>
      <c r="D2" s="1043"/>
      <c r="E2" s="1043"/>
      <c r="F2" s="1043"/>
    </row>
    <row r="3" spans="1:7" s="87" customFormat="1" ht="20.25">
      <c r="A3" s="1043" t="s">
        <v>1348</v>
      </c>
      <c r="B3" s="1043"/>
      <c r="C3" s="1043"/>
      <c r="D3" s="1043"/>
      <c r="E3" s="1043"/>
      <c r="F3" s="1043"/>
    </row>
    <row r="4" spans="1:7" s="87" customFormat="1" ht="20.25">
      <c r="A4" s="1043" t="s">
        <v>1509</v>
      </c>
      <c r="B4" s="1043"/>
      <c r="C4" s="1043"/>
      <c r="D4" s="1043"/>
      <c r="E4" s="1043"/>
      <c r="F4" s="1043"/>
    </row>
    <row r="5" spans="1:7" s="88" customFormat="1" ht="20.25">
      <c r="A5" s="1048" t="s">
        <v>1510</v>
      </c>
      <c r="B5" s="1048"/>
      <c r="C5" s="1048"/>
      <c r="D5" s="1048"/>
      <c r="E5" s="1048"/>
      <c r="F5" s="1048"/>
    </row>
    <row r="6" spans="1:7" ht="6" customHeight="1">
      <c r="G6" s="651"/>
    </row>
    <row r="7" spans="1:7" ht="4.5" customHeight="1" thickBot="1">
      <c r="A7" s="547"/>
      <c r="B7" s="800"/>
      <c r="C7" s="800"/>
      <c r="D7" s="800"/>
      <c r="E7" s="800"/>
      <c r="F7" s="800"/>
      <c r="G7" s="651"/>
    </row>
    <row r="8" spans="1:7" s="680" customFormat="1" ht="16.5" thickTop="1" thickBot="1">
      <c r="A8" s="81"/>
      <c r="B8" s="801" t="s">
        <v>2</v>
      </c>
      <c r="C8" s="801" t="s">
        <v>3</v>
      </c>
      <c r="D8" s="801" t="s">
        <v>4</v>
      </c>
      <c r="E8" s="801" t="s">
        <v>5</v>
      </c>
      <c r="F8" s="801" t="s">
        <v>6</v>
      </c>
    </row>
    <row r="9" spans="1:7" s="712" customFormat="1" ht="12.75" thickTop="1" thickBot="1">
      <c r="A9" s="988" t="s">
        <v>7</v>
      </c>
      <c r="B9" s="989">
        <v>5297459.6041099997</v>
      </c>
      <c r="C9" s="989">
        <v>1643811.6476800002</v>
      </c>
      <c r="D9" s="989">
        <v>0.68600000000000005</v>
      </c>
      <c r="E9" s="989">
        <v>454.96108000000004</v>
      </c>
      <c r="F9" s="989">
        <v>6941726.8988699997</v>
      </c>
    </row>
    <row r="10" spans="1:7" s="712" customFormat="1" ht="12.75" thickTop="1" thickBot="1">
      <c r="A10" s="990" t="s">
        <v>8</v>
      </c>
      <c r="B10" s="991">
        <v>516143.44673999998</v>
      </c>
      <c r="C10" s="991">
        <v>273168.68283000001</v>
      </c>
      <c r="D10" s="991">
        <v>0.68600000000000005</v>
      </c>
      <c r="E10" s="991">
        <v>249.04910999999998</v>
      </c>
      <c r="F10" s="991">
        <v>789561.86468</v>
      </c>
    </row>
    <row r="11" spans="1:7" s="712" customFormat="1" ht="12" thickTop="1">
      <c r="A11" s="992" t="s">
        <v>9</v>
      </c>
      <c r="B11" s="993">
        <v>186301.00618</v>
      </c>
      <c r="C11" s="993">
        <v>88496.590180000014</v>
      </c>
      <c r="D11" s="993">
        <v>0</v>
      </c>
      <c r="E11" s="993">
        <v>0</v>
      </c>
      <c r="F11" s="993">
        <v>274797.59636000003</v>
      </c>
    </row>
    <row r="12" spans="1:7" s="712" customFormat="1" ht="11.25">
      <c r="A12" s="992" t="s">
        <v>10</v>
      </c>
      <c r="B12" s="993">
        <v>176643.54188999999</v>
      </c>
      <c r="C12" s="993">
        <v>93390.701809999999</v>
      </c>
      <c r="D12" s="993">
        <v>0.68600000000000005</v>
      </c>
      <c r="E12" s="993">
        <v>249.04910999999998</v>
      </c>
      <c r="F12" s="993">
        <v>270283.97881</v>
      </c>
    </row>
    <row r="13" spans="1:7" s="712" customFormat="1" ht="11.25">
      <c r="A13" s="992" t="s">
        <v>11</v>
      </c>
      <c r="B13" s="993">
        <v>152535.72999000002</v>
      </c>
      <c r="C13" s="993">
        <v>91281.386930000008</v>
      </c>
      <c r="D13" s="993">
        <v>0</v>
      </c>
      <c r="E13" s="993">
        <v>0</v>
      </c>
      <c r="F13" s="993">
        <v>243817.11692</v>
      </c>
    </row>
    <row r="14" spans="1:7" s="712" customFormat="1" ht="11.25">
      <c r="A14" s="992" t="s">
        <v>12</v>
      </c>
      <c r="B14" s="993">
        <v>0</v>
      </c>
      <c r="C14" s="993">
        <v>0</v>
      </c>
      <c r="D14" s="993">
        <v>0</v>
      </c>
      <c r="E14" s="993">
        <v>0</v>
      </c>
      <c r="F14" s="993">
        <v>0</v>
      </c>
    </row>
    <row r="15" spans="1:7" s="712" customFormat="1" ht="11.25">
      <c r="A15" s="992" t="s">
        <v>13</v>
      </c>
      <c r="B15" s="993">
        <v>0</v>
      </c>
      <c r="C15" s="993">
        <v>0</v>
      </c>
      <c r="D15" s="993">
        <v>0</v>
      </c>
      <c r="E15" s="993">
        <v>0</v>
      </c>
      <c r="F15" s="993">
        <v>0</v>
      </c>
    </row>
    <row r="16" spans="1:7" s="712" customFormat="1" ht="11.25">
      <c r="A16" s="992" t="s">
        <v>14</v>
      </c>
      <c r="B16" s="993">
        <v>659.01900000000001</v>
      </c>
      <c r="C16" s="993">
        <v>0</v>
      </c>
      <c r="D16" s="993">
        <v>0</v>
      </c>
      <c r="E16" s="993">
        <v>0</v>
      </c>
      <c r="F16" s="993">
        <v>659.01900000000001</v>
      </c>
    </row>
    <row r="17" spans="1:6" s="712" customFormat="1" ht="11.25">
      <c r="A17" s="992" t="s">
        <v>15</v>
      </c>
      <c r="B17" s="993">
        <v>5.32118</v>
      </c>
      <c r="C17" s="993">
        <v>3.9100000000000003E-3</v>
      </c>
      <c r="D17" s="993">
        <v>0</v>
      </c>
      <c r="E17" s="993">
        <v>0</v>
      </c>
      <c r="F17" s="993">
        <v>5.3250900000000003</v>
      </c>
    </row>
    <row r="18" spans="1:6" s="712" customFormat="1" ht="12" thickBot="1">
      <c r="A18" s="992" t="s">
        <v>16</v>
      </c>
      <c r="B18" s="993">
        <v>-1.1715</v>
      </c>
      <c r="C18" s="993">
        <v>0</v>
      </c>
      <c r="D18" s="993">
        <v>0</v>
      </c>
      <c r="E18" s="993">
        <v>0</v>
      </c>
      <c r="F18" s="993">
        <v>-1.1715</v>
      </c>
    </row>
    <row r="19" spans="1:6" s="712" customFormat="1" ht="12.75" thickTop="1" thickBot="1">
      <c r="A19" s="990" t="s">
        <v>17</v>
      </c>
      <c r="B19" s="991">
        <v>293245.19992000004</v>
      </c>
      <c r="C19" s="991">
        <v>740151.04109000007</v>
      </c>
      <c r="D19" s="991">
        <v>0</v>
      </c>
      <c r="E19" s="991">
        <v>205.91197</v>
      </c>
      <c r="F19" s="991">
        <v>1033602.15298</v>
      </c>
    </row>
    <row r="20" spans="1:6" s="712" customFormat="1" ht="12" thickTop="1">
      <c r="A20" s="992" t="s">
        <v>18</v>
      </c>
      <c r="B20" s="993">
        <v>0</v>
      </c>
      <c r="C20" s="993">
        <v>0</v>
      </c>
      <c r="D20" s="993">
        <v>0</v>
      </c>
      <c r="E20" s="993">
        <v>0</v>
      </c>
      <c r="F20" s="993">
        <v>0</v>
      </c>
    </row>
    <row r="21" spans="1:6" s="712" customFormat="1" ht="11.25">
      <c r="A21" s="992" t="s">
        <v>19</v>
      </c>
      <c r="B21" s="993">
        <v>136977.64671999999</v>
      </c>
      <c r="C21" s="993">
        <v>23346.979139999999</v>
      </c>
      <c r="D21" s="993">
        <v>0</v>
      </c>
      <c r="E21" s="993">
        <v>203.72591</v>
      </c>
      <c r="F21" s="993">
        <v>160528.35177000001</v>
      </c>
    </row>
    <row r="22" spans="1:6" s="712" customFormat="1" ht="11.25">
      <c r="A22" s="992" t="s">
        <v>20</v>
      </c>
      <c r="B22" s="993">
        <v>0</v>
      </c>
      <c r="C22" s="993">
        <v>0</v>
      </c>
      <c r="D22" s="993">
        <v>0</v>
      </c>
      <c r="E22" s="993">
        <v>0</v>
      </c>
      <c r="F22" s="993">
        <v>0</v>
      </c>
    </row>
    <row r="23" spans="1:6" s="712" customFormat="1" ht="11.25">
      <c r="A23" s="992" t="s">
        <v>21</v>
      </c>
      <c r="B23" s="993">
        <v>0</v>
      </c>
      <c r="C23" s="993">
        <v>0</v>
      </c>
      <c r="D23" s="993">
        <v>0</v>
      </c>
      <c r="E23" s="993">
        <v>0</v>
      </c>
      <c r="F23" s="993">
        <v>0</v>
      </c>
    </row>
    <row r="24" spans="1:6" s="712" customFormat="1" ht="11.25">
      <c r="A24" s="992" t="s">
        <v>22</v>
      </c>
      <c r="B24" s="993">
        <v>24516.037049999999</v>
      </c>
      <c r="C24" s="993">
        <v>14749.607840000001</v>
      </c>
      <c r="D24" s="993">
        <v>0</v>
      </c>
      <c r="E24" s="993">
        <v>0</v>
      </c>
      <c r="F24" s="993">
        <v>39265.644890000003</v>
      </c>
    </row>
    <row r="25" spans="1:6" s="712" customFormat="1" ht="11.25">
      <c r="A25" s="992" t="s">
        <v>23</v>
      </c>
      <c r="B25" s="993">
        <v>131710.50844000001</v>
      </c>
      <c r="C25" s="993">
        <v>702051.13497000001</v>
      </c>
      <c r="D25" s="993">
        <v>0</v>
      </c>
      <c r="E25" s="993">
        <v>2.1860599999999999</v>
      </c>
      <c r="F25" s="993">
        <v>833763.82947</v>
      </c>
    </row>
    <row r="26" spans="1:6" s="712" customFormat="1" ht="11.25">
      <c r="A26" s="992" t="s">
        <v>24</v>
      </c>
      <c r="B26" s="993">
        <v>41.007709999999996</v>
      </c>
      <c r="C26" s="993">
        <v>3.31914</v>
      </c>
      <c r="D26" s="993">
        <v>0</v>
      </c>
      <c r="E26" s="993">
        <v>0</v>
      </c>
      <c r="F26" s="993">
        <v>44.32685</v>
      </c>
    </row>
    <row r="27" spans="1:6" s="712" customFormat="1" ht="12" thickBot="1">
      <c r="A27" s="992" t="s">
        <v>25</v>
      </c>
      <c r="B27" s="993">
        <v>0</v>
      </c>
      <c r="C27" s="993">
        <v>0</v>
      </c>
      <c r="D27" s="993">
        <v>0</v>
      </c>
      <c r="E27" s="993">
        <v>0</v>
      </c>
      <c r="F27" s="993">
        <v>0</v>
      </c>
    </row>
    <row r="28" spans="1:6" s="712" customFormat="1" ht="12.75" thickTop="1" thickBot="1">
      <c r="A28" s="990" t="s">
        <v>26</v>
      </c>
      <c r="B28" s="991">
        <v>4255593.7357000001</v>
      </c>
      <c r="C28" s="991">
        <v>604769.35345000005</v>
      </c>
      <c r="D28" s="991">
        <v>0</v>
      </c>
      <c r="E28" s="991">
        <v>0</v>
      </c>
      <c r="F28" s="991">
        <v>4860363.0891499994</v>
      </c>
    </row>
    <row r="29" spans="1:6" s="712" customFormat="1" ht="12" thickTop="1">
      <c r="A29" s="994" t="s">
        <v>27</v>
      </c>
      <c r="B29" s="993">
        <v>4298725.1120800003</v>
      </c>
      <c r="C29" s="993">
        <v>684340.68862999999</v>
      </c>
      <c r="D29" s="993">
        <v>0</v>
      </c>
      <c r="E29" s="993">
        <v>0</v>
      </c>
      <c r="F29" s="993">
        <v>4983065.8007100001</v>
      </c>
    </row>
    <row r="30" spans="1:6" s="712" customFormat="1" ht="11.25">
      <c r="A30" s="992" t="s">
        <v>28</v>
      </c>
      <c r="B30" s="993">
        <v>4222936.9675200004</v>
      </c>
      <c r="C30" s="993">
        <v>637215.27402000001</v>
      </c>
      <c r="D30" s="993">
        <v>0</v>
      </c>
      <c r="E30" s="993">
        <v>0</v>
      </c>
      <c r="F30" s="993">
        <v>4860152.2415399998</v>
      </c>
    </row>
    <row r="31" spans="1:6" s="712" customFormat="1" ht="11.25">
      <c r="A31" s="992" t="s">
        <v>29</v>
      </c>
      <c r="B31" s="993">
        <v>73693.414470000003</v>
      </c>
      <c r="C31" s="993">
        <v>44282.988149999997</v>
      </c>
      <c r="D31" s="993">
        <v>0</v>
      </c>
      <c r="E31" s="993">
        <v>0</v>
      </c>
      <c r="F31" s="993">
        <v>117976.40262000001</v>
      </c>
    </row>
    <row r="32" spans="1:6" s="712" customFormat="1" ht="11.25">
      <c r="A32" s="992" t="s">
        <v>30</v>
      </c>
      <c r="B32" s="993">
        <v>2094.73009</v>
      </c>
      <c r="C32" s="993">
        <v>2842.4264600000001</v>
      </c>
      <c r="D32" s="993">
        <v>0</v>
      </c>
      <c r="E32" s="993">
        <v>0</v>
      </c>
      <c r="F32" s="993">
        <v>4937.1565499999997</v>
      </c>
    </row>
    <row r="33" spans="1:6" s="712" customFormat="1" ht="11.25">
      <c r="A33" s="994" t="s">
        <v>31</v>
      </c>
      <c r="B33" s="993">
        <v>47232.565719999999</v>
      </c>
      <c r="C33" s="993">
        <v>8354.7916600000008</v>
      </c>
      <c r="D33" s="993">
        <v>0</v>
      </c>
      <c r="E33" s="993">
        <v>0</v>
      </c>
      <c r="F33" s="993">
        <v>55587.357380000001</v>
      </c>
    </row>
    <row r="34" spans="1:6" s="712" customFormat="1" ht="11.25">
      <c r="A34" s="992" t="s">
        <v>32</v>
      </c>
      <c r="B34" s="993">
        <v>40908.939869999995</v>
      </c>
      <c r="C34" s="993">
        <v>6535.4024300000001</v>
      </c>
      <c r="D34" s="993">
        <v>0</v>
      </c>
      <c r="E34" s="993">
        <v>0</v>
      </c>
      <c r="F34" s="993">
        <v>47444.342299999997</v>
      </c>
    </row>
    <row r="35" spans="1:6" s="712" customFormat="1" ht="11.25">
      <c r="A35" s="992" t="s">
        <v>33</v>
      </c>
      <c r="B35" s="993">
        <v>6205.2187400000003</v>
      </c>
      <c r="C35" s="993">
        <v>1819.38923</v>
      </c>
      <c r="D35" s="993">
        <v>0</v>
      </c>
      <c r="E35" s="993">
        <v>0</v>
      </c>
      <c r="F35" s="993">
        <v>8024.60797</v>
      </c>
    </row>
    <row r="36" spans="1:6" s="712" customFormat="1" ht="11.25">
      <c r="A36" s="992" t="s">
        <v>34</v>
      </c>
      <c r="B36" s="993">
        <v>118.40711</v>
      </c>
      <c r="C36" s="993">
        <v>0</v>
      </c>
      <c r="D36" s="993">
        <v>0</v>
      </c>
      <c r="E36" s="993">
        <v>0</v>
      </c>
      <c r="F36" s="993">
        <v>118.40711</v>
      </c>
    </row>
    <row r="37" spans="1:6" s="712" customFormat="1" ht="11.25">
      <c r="A37" s="994" t="s">
        <v>35</v>
      </c>
      <c r="B37" s="993">
        <v>62232.352330000002</v>
      </c>
      <c r="C37" s="993">
        <v>24987.865819999999</v>
      </c>
      <c r="D37" s="993">
        <v>0</v>
      </c>
      <c r="E37" s="993">
        <v>0</v>
      </c>
      <c r="F37" s="993">
        <v>87220.218150000001</v>
      </c>
    </row>
    <row r="38" spans="1:6" s="712" customFormat="1" ht="11.25">
      <c r="A38" s="992" t="s">
        <v>36</v>
      </c>
      <c r="B38" s="993">
        <v>51992.186460000004</v>
      </c>
      <c r="C38" s="993">
        <v>18561.401870000002</v>
      </c>
      <c r="D38" s="993">
        <v>0</v>
      </c>
      <c r="E38" s="993">
        <v>0</v>
      </c>
      <c r="F38" s="993">
        <v>70553.588329999999</v>
      </c>
    </row>
    <row r="39" spans="1:6" s="712" customFormat="1" ht="11.25">
      <c r="A39" s="992" t="s">
        <v>37</v>
      </c>
      <c r="B39" s="993">
        <v>10210.57444</v>
      </c>
      <c r="C39" s="993">
        <v>6112.4446399999997</v>
      </c>
      <c r="D39" s="993">
        <v>0</v>
      </c>
      <c r="E39" s="993">
        <v>0</v>
      </c>
      <c r="F39" s="993">
        <v>16323.01908</v>
      </c>
    </row>
    <row r="40" spans="1:6" s="712" customFormat="1" ht="12" thickBot="1">
      <c r="A40" s="992" t="s">
        <v>38</v>
      </c>
      <c r="B40" s="993">
        <v>29.591429999999999</v>
      </c>
      <c r="C40" s="993">
        <v>314.01931000000002</v>
      </c>
      <c r="D40" s="993">
        <v>0</v>
      </c>
      <c r="E40" s="993">
        <v>0</v>
      </c>
      <c r="F40" s="993">
        <v>343.61073999999996</v>
      </c>
    </row>
    <row r="41" spans="1:6" s="712" customFormat="1" ht="12.75" thickTop="1" thickBot="1">
      <c r="A41" s="990" t="s">
        <v>39</v>
      </c>
      <c r="B41" s="991">
        <v>39071.975429999999</v>
      </c>
      <c r="C41" s="991">
        <v>5998.7861299999995</v>
      </c>
      <c r="D41" s="991">
        <v>0</v>
      </c>
      <c r="E41" s="991">
        <v>0</v>
      </c>
      <c r="F41" s="991">
        <v>45070.761559999999</v>
      </c>
    </row>
    <row r="42" spans="1:6" s="712" customFormat="1" ht="12" thickTop="1">
      <c r="A42" s="992" t="s">
        <v>40</v>
      </c>
      <c r="B42" s="993">
        <v>37872.613890000001</v>
      </c>
      <c r="C42" s="993">
        <v>5211.0700999999999</v>
      </c>
      <c r="D42" s="993">
        <v>0</v>
      </c>
      <c r="E42" s="993">
        <v>0</v>
      </c>
      <c r="F42" s="993">
        <v>43083.683990000005</v>
      </c>
    </row>
    <row r="43" spans="1:6" s="712" customFormat="1" ht="11.25">
      <c r="A43" s="992" t="s">
        <v>41</v>
      </c>
      <c r="B43" s="993">
        <v>798.21055000000001</v>
      </c>
      <c r="C43" s="993">
        <v>716.22646999999995</v>
      </c>
      <c r="D43" s="993">
        <v>0</v>
      </c>
      <c r="E43" s="993">
        <v>0</v>
      </c>
      <c r="F43" s="993">
        <v>1514.4370200000001</v>
      </c>
    </row>
    <row r="44" spans="1:6" s="712" customFormat="1" ht="11.25">
      <c r="A44" s="992" t="s">
        <v>42</v>
      </c>
      <c r="B44" s="993">
        <v>359.27395000000001</v>
      </c>
      <c r="C44" s="993">
        <v>54.16442</v>
      </c>
      <c r="D44" s="993">
        <v>0</v>
      </c>
      <c r="E44" s="993">
        <v>0</v>
      </c>
      <c r="F44" s="993">
        <v>413.43837000000002</v>
      </c>
    </row>
    <row r="45" spans="1:6" s="712" customFormat="1" ht="11.25">
      <c r="A45" s="992" t="s">
        <v>43</v>
      </c>
      <c r="B45" s="993">
        <v>28.705449999999999</v>
      </c>
      <c r="C45" s="993">
        <v>13.607629999999999</v>
      </c>
      <c r="D45" s="993">
        <v>0</v>
      </c>
      <c r="E45" s="993">
        <v>0</v>
      </c>
      <c r="F45" s="993">
        <v>42.313079999999999</v>
      </c>
    </row>
    <row r="46" spans="1:6" s="712" customFormat="1" ht="11.25">
      <c r="A46" s="992" t="s">
        <v>44</v>
      </c>
      <c r="B46" s="993">
        <v>12.8916</v>
      </c>
      <c r="C46" s="993">
        <v>3.7175100000000003</v>
      </c>
      <c r="D46" s="993">
        <v>0</v>
      </c>
      <c r="E46" s="993">
        <v>0</v>
      </c>
      <c r="F46" s="993">
        <v>16.609110000000001</v>
      </c>
    </row>
    <row r="47" spans="1:6" s="712" customFormat="1" ht="12" thickBot="1">
      <c r="A47" s="992" t="s">
        <v>45</v>
      </c>
      <c r="B47" s="993">
        <v>0.27999000000000002</v>
      </c>
      <c r="C47" s="993">
        <v>0</v>
      </c>
      <c r="D47" s="993">
        <v>0</v>
      </c>
      <c r="E47" s="993">
        <v>0</v>
      </c>
      <c r="F47" s="993">
        <v>0.27999000000000002</v>
      </c>
    </row>
    <row r="48" spans="1:6" s="712" customFormat="1" ht="12.75" thickTop="1" thickBot="1">
      <c r="A48" s="990" t="s">
        <v>46</v>
      </c>
      <c r="B48" s="991">
        <v>-191668.26986</v>
      </c>
      <c r="C48" s="991">
        <v>-118912.77879000001</v>
      </c>
      <c r="D48" s="991">
        <v>0</v>
      </c>
      <c r="E48" s="991">
        <v>0</v>
      </c>
      <c r="F48" s="991">
        <v>-310581.04864999995</v>
      </c>
    </row>
    <row r="49" spans="1:6" s="712" customFormat="1" ht="12" thickTop="1">
      <c r="A49" s="995" t="s">
        <v>47</v>
      </c>
      <c r="B49" s="993">
        <v>-57084.43219</v>
      </c>
      <c r="C49" s="993">
        <v>-17975.660510000002</v>
      </c>
      <c r="D49" s="993">
        <v>0</v>
      </c>
      <c r="E49" s="993">
        <v>0</v>
      </c>
      <c r="F49" s="993">
        <v>-75060.092700000008</v>
      </c>
    </row>
    <row r="50" spans="1:6" s="712" customFormat="1" ht="11.25">
      <c r="A50" s="992" t="s">
        <v>48</v>
      </c>
      <c r="B50" s="993">
        <v>-1043.92716</v>
      </c>
      <c r="C50" s="993">
        <v>-1152.16796</v>
      </c>
      <c r="D50" s="993">
        <v>0</v>
      </c>
      <c r="E50" s="993">
        <v>0</v>
      </c>
      <c r="F50" s="993">
        <v>-2196.09512</v>
      </c>
    </row>
    <row r="51" spans="1:6" s="712" customFormat="1" ht="11.25">
      <c r="A51" s="992" t="s">
        <v>49</v>
      </c>
      <c r="B51" s="993">
        <v>-15822.283079999999</v>
      </c>
      <c r="C51" s="993">
        <v>-2596.9302599999996</v>
      </c>
      <c r="D51" s="993">
        <v>0</v>
      </c>
      <c r="E51" s="993">
        <v>0</v>
      </c>
      <c r="F51" s="993">
        <v>-18419.213339999998</v>
      </c>
    </row>
    <row r="52" spans="1:6" s="712" customFormat="1" ht="11.25">
      <c r="A52" s="992" t="s">
        <v>50</v>
      </c>
      <c r="B52" s="993">
        <v>-2859.5626299999999</v>
      </c>
      <c r="C52" s="993">
        <v>-770.58195999999998</v>
      </c>
      <c r="D52" s="993">
        <v>0</v>
      </c>
      <c r="E52" s="993">
        <v>0</v>
      </c>
      <c r="F52" s="993">
        <v>-3630.1445899999999</v>
      </c>
    </row>
    <row r="53" spans="1:6" s="712" customFormat="1" ht="11.25">
      <c r="A53" s="992" t="s">
        <v>51</v>
      </c>
      <c r="B53" s="993">
        <v>-42478.085659999997</v>
      </c>
      <c r="C53" s="993">
        <v>-14228.64797</v>
      </c>
      <c r="D53" s="993">
        <v>0</v>
      </c>
      <c r="E53" s="993">
        <v>0</v>
      </c>
      <c r="F53" s="993">
        <v>-56706.733630000002</v>
      </c>
    </row>
    <row r="54" spans="1:6" s="712" customFormat="1" ht="11.25">
      <c r="A54" s="992" t="s">
        <v>52</v>
      </c>
      <c r="B54" s="993">
        <v>-9050.1609100000005</v>
      </c>
      <c r="C54" s="993">
        <v>-4973.0118499999999</v>
      </c>
      <c r="D54" s="993">
        <v>0</v>
      </c>
      <c r="E54" s="993">
        <v>0</v>
      </c>
      <c r="F54" s="993">
        <v>-14023.172759999999</v>
      </c>
    </row>
    <row r="55" spans="1:6" s="712" customFormat="1" ht="11.25">
      <c r="A55" s="995" t="s">
        <v>53</v>
      </c>
      <c r="B55" s="993">
        <v>-48334.0236</v>
      </c>
      <c r="C55" s="993">
        <v>-72824.114000000001</v>
      </c>
      <c r="D55" s="993">
        <v>0</v>
      </c>
      <c r="E55" s="993">
        <v>0</v>
      </c>
      <c r="F55" s="993">
        <v>-121158.13759999999</v>
      </c>
    </row>
    <row r="56" spans="1:6" s="712" customFormat="1" ht="11.25">
      <c r="A56" s="992" t="s">
        <v>54</v>
      </c>
      <c r="B56" s="993">
        <v>-14995.79463</v>
      </c>
      <c r="C56" s="993">
        <v>-4391.66428</v>
      </c>
      <c r="D56" s="993">
        <v>0</v>
      </c>
      <c r="E56" s="993">
        <v>0</v>
      </c>
      <c r="F56" s="993">
        <v>-19387.458910000001</v>
      </c>
    </row>
    <row r="57" spans="1:6" s="712" customFormat="1" ht="11.25">
      <c r="A57" s="992" t="s">
        <v>55</v>
      </c>
      <c r="B57" s="993">
        <v>0</v>
      </c>
      <c r="C57" s="993">
        <v>0</v>
      </c>
      <c r="D57" s="993">
        <v>0</v>
      </c>
      <c r="E57" s="993">
        <v>0</v>
      </c>
      <c r="F57" s="993">
        <v>0</v>
      </c>
    </row>
    <row r="58" spans="1:6" s="712" customFormat="1" ht="12" thickBot="1">
      <c r="A58" s="992" t="s">
        <v>56</v>
      </c>
      <c r="B58" s="993">
        <v>0</v>
      </c>
      <c r="C58" s="993">
        <v>0</v>
      </c>
      <c r="D58" s="993">
        <v>0</v>
      </c>
      <c r="E58" s="993">
        <v>0</v>
      </c>
      <c r="F58" s="993">
        <v>0</v>
      </c>
    </row>
    <row r="59" spans="1:6" s="712" customFormat="1" ht="12.75" thickTop="1" thickBot="1">
      <c r="A59" s="990" t="s">
        <v>57</v>
      </c>
      <c r="B59" s="991">
        <v>23938.28872</v>
      </c>
      <c r="C59" s="991">
        <v>14068.126199999999</v>
      </c>
      <c r="D59" s="991">
        <v>0</v>
      </c>
      <c r="E59" s="991">
        <v>0</v>
      </c>
      <c r="F59" s="991">
        <v>38006.414920000003</v>
      </c>
    </row>
    <row r="60" spans="1:6" s="712" customFormat="1" ht="12" thickTop="1">
      <c r="A60" s="992" t="s">
        <v>58</v>
      </c>
      <c r="B60" s="993">
        <v>319.80771000000004</v>
      </c>
      <c r="C60" s="993">
        <v>281.74283000000003</v>
      </c>
      <c r="D60" s="993">
        <v>711.49381000000005</v>
      </c>
      <c r="E60" s="993">
        <v>0</v>
      </c>
      <c r="F60" s="993">
        <v>1313.0443500000001</v>
      </c>
    </row>
    <row r="61" spans="1:6" s="712" customFormat="1" ht="11.25">
      <c r="A61" s="995" t="s">
        <v>59</v>
      </c>
      <c r="B61" s="993">
        <v>14990.663430000001</v>
      </c>
      <c r="C61" s="993">
        <v>5022.5002400000003</v>
      </c>
      <c r="D61" s="993">
        <v>0</v>
      </c>
      <c r="E61" s="993">
        <v>0</v>
      </c>
      <c r="F61" s="993">
        <v>20013.163670000002</v>
      </c>
    </row>
    <row r="62" spans="1:6" s="712" customFormat="1" ht="11.25">
      <c r="A62" s="992" t="s">
        <v>60</v>
      </c>
      <c r="B62" s="993">
        <v>13573.321900000001</v>
      </c>
      <c r="C62" s="993">
        <v>13281.557869999999</v>
      </c>
      <c r="D62" s="993">
        <v>0</v>
      </c>
      <c r="E62" s="993">
        <v>0</v>
      </c>
      <c r="F62" s="993">
        <v>26854.87977</v>
      </c>
    </row>
    <row r="63" spans="1:6" s="712" customFormat="1" ht="11.25">
      <c r="A63" s="992" t="s">
        <v>61</v>
      </c>
      <c r="B63" s="993">
        <v>0</v>
      </c>
      <c r="C63" s="993">
        <v>0</v>
      </c>
      <c r="D63" s="993">
        <v>0</v>
      </c>
      <c r="E63" s="993">
        <v>0</v>
      </c>
      <c r="F63" s="993">
        <v>0</v>
      </c>
    </row>
    <row r="64" spans="1:6" s="712" customFormat="1" ht="12" thickBot="1">
      <c r="A64" s="992" t="s">
        <v>62</v>
      </c>
      <c r="B64" s="993">
        <v>-4945.50432</v>
      </c>
      <c r="C64" s="993">
        <v>-4517.6747400000004</v>
      </c>
      <c r="D64" s="993">
        <v>-711.49381000000005</v>
      </c>
      <c r="E64" s="993">
        <v>0</v>
      </c>
      <c r="F64" s="993">
        <v>-10174.672869999999</v>
      </c>
    </row>
    <row r="65" spans="1:6" s="712" customFormat="1" ht="12.75" thickTop="1" thickBot="1">
      <c r="A65" s="990" t="s">
        <v>63</v>
      </c>
      <c r="B65" s="991">
        <v>485.13081</v>
      </c>
      <c r="C65" s="991">
        <v>0</v>
      </c>
      <c r="D65" s="991">
        <v>0</v>
      </c>
      <c r="E65" s="991">
        <v>0</v>
      </c>
      <c r="F65" s="991">
        <v>485.13081</v>
      </c>
    </row>
    <row r="66" spans="1:6" s="712" customFormat="1" ht="12" thickTop="1">
      <c r="A66" s="992" t="s">
        <v>64</v>
      </c>
      <c r="B66" s="993">
        <v>2266.35581</v>
      </c>
      <c r="C66" s="993">
        <v>0</v>
      </c>
      <c r="D66" s="993">
        <v>0</v>
      </c>
      <c r="E66" s="993">
        <v>0</v>
      </c>
      <c r="F66" s="993">
        <v>2266.35581</v>
      </c>
    </row>
    <row r="67" spans="1:6" s="712" customFormat="1" ht="11.25">
      <c r="A67" s="992" t="s">
        <v>65</v>
      </c>
      <c r="B67" s="993">
        <v>5674.0667400000002</v>
      </c>
      <c r="C67" s="993">
        <v>0</v>
      </c>
      <c r="D67" s="993">
        <v>0</v>
      </c>
      <c r="E67" s="993">
        <v>0</v>
      </c>
      <c r="F67" s="993">
        <v>5674.0667400000002</v>
      </c>
    </row>
    <row r="68" spans="1:6" s="712" customFormat="1" ht="11.25">
      <c r="A68" s="992" t="s">
        <v>66</v>
      </c>
      <c r="B68" s="993">
        <v>3451.12727</v>
      </c>
      <c r="C68" s="993">
        <v>0</v>
      </c>
      <c r="D68" s="993">
        <v>0</v>
      </c>
      <c r="E68" s="993">
        <v>0</v>
      </c>
      <c r="F68" s="993">
        <v>3451.12727</v>
      </c>
    </row>
    <row r="69" spans="1:6" s="712" customFormat="1" ht="11.25">
      <c r="A69" s="992" t="s">
        <v>67</v>
      </c>
      <c r="B69" s="993">
        <v>161.27726999999999</v>
      </c>
      <c r="C69" s="993">
        <v>0</v>
      </c>
      <c r="D69" s="993">
        <v>0</v>
      </c>
      <c r="E69" s="993">
        <v>0</v>
      </c>
      <c r="F69" s="993">
        <v>161.27726999999999</v>
      </c>
    </row>
    <row r="70" spans="1:6" s="712" customFormat="1" ht="12" thickBot="1">
      <c r="A70" s="992" t="s">
        <v>68</v>
      </c>
      <c r="B70" s="993">
        <v>-11067.69628</v>
      </c>
      <c r="C70" s="993">
        <v>0</v>
      </c>
      <c r="D70" s="993">
        <v>0</v>
      </c>
      <c r="E70" s="993">
        <v>0</v>
      </c>
      <c r="F70" s="993">
        <v>-11067.69628</v>
      </c>
    </row>
    <row r="71" spans="1:6" s="712" customFormat="1" ht="12.75" thickTop="1" thickBot="1">
      <c r="A71" s="990" t="s">
        <v>69</v>
      </c>
      <c r="B71" s="991">
        <v>8827.4859299999989</v>
      </c>
      <c r="C71" s="991">
        <v>9618.2350100000003</v>
      </c>
      <c r="D71" s="991">
        <v>0</v>
      </c>
      <c r="E71" s="991">
        <v>0</v>
      </c>
      <c r="F71" s="991">
        <v>18445.720940000003</v>
      </c>
    </row>
    <row r="72" spans="1:6" s="712" customFormat="1" ht="12" thickTop="1">
      <c r="A72" s="992" t="s">
        <v>18</v>
      </c>
      <c r="B72" s="993">
        <v>0</v>
      </c>
      <c r="C72" s="993">
        <v>0</v>
      </c>
      <c r="D72" s="993">
        <v>0</v>
      </c>
      <c r="E72" s="993">
        <v>0</v>
      </c>
      <c r="F72" s="993">
        <v>0</v>
      </c>
    </row>
    <row r="73" spans="1:6" s="712" customFormat="1" ht="11.25">
      <c r="A73" s="992" t="s">
        <v>19</v>
      </c>
      <c r="B73" s="993">
        <v>5906.4082600000002</v>
      </c>
      <c r="C73" s="993">
        <v>6014.6673799999999</v>
      </c>
      <c r="D73" s="993">
        <v>0</v>
      </c>
      <c r="E73" s="993">
        <v>0</v>
      </c>
      <c r="F73" s="993">
        <v>11921.075640000001</v>
      </c>
    </row>
    <row r="74" spans="1:6" s="712" customFormat="1" ht="11.25">
      <c r="A74" s="992" t="s">
        <v>20</v>
      </c>
      <c r="B74" s="993">
        <v>0</v>
      </c>
      <c r="C74" s="993">
        <v>0</v>
      </c>
      <c r="D74" s="993">
        <v>0</v>
      </c>
      <c r="E74" s="993">
        <v>0</v>
      </c>
      <c r="F74" s="993">
        <v>0</v>
      </c>
    </row>
    <row r="75" spans="1:6" s="712" customFormat="1" ht="11.25">
      <c r="A75" s="992" t="s">
        <v>21</v>
      </c>
      <c r="B75" s="993">
        <v>0</v>
      </c>
      <c r="C75" s="993">
        <v>0</v>
      </c>
      <c r="D75" s="993">
        <v>0</v>
      </c>
      <c r="E75" s="993">
        <v>0</v>
      </c>
      <c r="F75" s="993">
        <v>0</v>
      </c>
    </row>
    <row r="76" spans="1:6" s="712" customFormat="1" ht="11.25">
      <c r="A76" s="992" t="s">
        <v>70</v>
      </c>
      <c r="B76" s="993">
        <v>84.431880000000007</v>
      </c>
      <c r="C76" s="993">
        <v>30.847090000000001</v>
      </c>
      <c r="D76" s="993">
        <v>0</v>
      </c>
      <c r="E76" s="993">
        <v>0</v>
      </c>
      <c r="F76" s="993">
        <v>115.27897</v>
      </c>
    </row>
    <row r="77" spans="1:6" s="712" customFormat="1" ht="11.25">
      <c r="A77" s="992" t="s">
        <v>71</v>
      </c>
      <c r="B77" s="993">
        <v>2041.2963400000001</v>
      </c>
      <c r="C77" s="993">
        <v>4623.6263499999995</v>
      </c>
      <c r="D77" s="993">
        <v>0</v>
      </c>
      <c r="E77" s="993">
        <v>0</v>
      </c>
      <c r="F77" s="993">
        <v>6664.9226900000003</v>
      </c>
    </row>
    <row r="78" spans="1:6" s="712" customFormat="1" ht="11.25">
      <c r="A78" s="992" t="s">
        <v>23</v>
      </c>
      <c r="B78" s="993">
        <v>1281.11383</v>
      </c>
      <c r="C78" s="993">
        <v>61.74</v>
      </c>
      <c r="D78" s="993">
        <v>0</v>
      </c>
      <c r="E78" s="993">
        <v>0</v>
      </c>
      <c r="F78" s="993">
        <v>1342.85383</v>
      </c>
    </row>
    <row r="79" spans="1:6" s="712" customFormat="1" ht="11.25">
      <c r="A79" s="992" t="s">
        <v>72</v>
      </c>
      <c r="B79" s="993">
        <v>101.45369000000001</v>
      </c>
      <c r="C79" s="993">
        <v>16.97691</v>
      </c>
      <c r="D79" s="993">
        <v>0</v>
      </c>
      <c r="E79" s="993">
        <v>0</v>
      </c>
      <c r="F79" s="993">
        <v>118.43060000000001</v>
      </c>
    </row>
    <row r="80" spans="1:6" s="712" customFormat="1" ht="12" thickBot="1">
      <c r="A80" s="992" t="s">
        <v>73</v>
      </c>
      <c r="B80" s="993">
        <v>-587.2180699999999</v>
      </c>
      <c r="C80" s="993">
        <v>-1129.6227200000001</v>
      </c>
      <c r="D80" s="993">
        <v>0</v>
      </c>
      <c r="E80" s="993">
        <v>0</v>
      </c>
      <c r="F80" s="993">
        <v>-1716.84079</v>
      </c>
    </row>
    <row r="81" spans="1:6" s="712" customFormat="1" ht="12.75" thickTop="1" thickBot="1">
      <c r="A81" s="990" t="s">
        <v>74</v>
      </c>
      <c r="B81" s="991">
        <v>175212.34433000002</v>
      </c>
      <c r="C81" s="991">
        <v>0</v>
      </c>
      <c r="D81" s="991">
        <v>0</v>
      </c>
      <c r="E81" s="991">
        <v>0</v>
      </c>
      <c r="F81" s="991">
        <v>175212.34433000002</v>
      </c>
    </row>
    <row r="82" spans="1:6" s="712" customFormat="1" ht="12" thickTop="1">
      <c r="A82" s="992" t="s">
        <v>75</v>
      </c>
      <c r="B82" s="993">
        <v>42851.025719999998</v>
      </c>
      <c r="C82" s="993">
        <v>0</v>
      </c>
      <c r="D82" s="993">
        <v>0</v>
      </c>
      <c r="E82" s="993">
        <v>0</v>
      </c>
      <c r="F82" s="993">
        <v>42851.025719999998</v>
      </c>
    </row>
    <row r="83" spans="1:6" s="712" customFormat="1" ht="11.25">
      <c r="A83" s="992" t="s">
        <v>76</v>
      </c>
      <c r="B83" s="993">
        <v>86628.861480000007</v>
      </c>
      <c r="C83" s="993">
        <v>0</v>
      </c>
      <c r="D83" s="993">
        <v>0</v>
      </c>
      <c r="E83" s="993">
        <v>0</v>
      </c>
      <c r="F83" s="993">
        <v>86628.861480000007</v>
      </c>
    </row>
    <row r="84" spans="1:6" s="712" customFormat="1" ht="11.25">
      <c r="A84" s="992" t="s">
        <v>77</v>
      </c>
      <c r="B84" s="993">
        <v>13078.036239999999</v>
      </c>
      <c r="C84" s="993">
        <v>0</v>
      </c>
      <c r="D84" s="993">
        <v>0</v>
      </c>
      <c r="E84" s="993">
        <v>0</v>
      </c>
      <c r="F84" s="993">
        <v>13078.036239999999</v>
      </c>
    </row>
    <row r="85" spans="1:6" s="712" customFormat="1" ht="11.25">
      <c r="A85" s="992" t="s">
        <v>78</v>
      </c>
      <c r="B85" s="993">
        <v>14538.056399999999</v>
      </c>
      <c r="C85" s="993">
        <v>0</v>
      </c>
      <c r="D85" s="993">
        <v>0</v>
      </c>
      <c r="E85" s="993">
        <v>0</v>
      </c>
      <c r="F85" s="993">
        <v>14538.056399999999</v>
      </c>
    </row>
    <row r="86" spans="1:6" s="712" customFormat="1" ht="11.25">
      <c r="A86" s="992" t="s">
        <v>79</v>
      </c>
      <c r="B86" s="993">
        <v>13944.483189999999</v>
      </c>
      <c r="C86" s="993">
        <v>0</v>
      </c>
      <c r="D86" s="993">
        <v>0</v>
      </c>
      <c r="E86" s="993">
        <v>0</v>
      </c>
      <c r="F86" s="993">
        <v>13944.483189999999</v>
      </c>
    </row>
    <row r="87" spans="1:6" s="712" customFormat="1" ht="11.25">
      <c r="A87" s="992" t="s">
        <v>80</v>
      </c>
      <c r="B87" s="993">
        <v>1659.18778</v>
      </c>
      <c r="C87" s="993">
        <v>0</v>
      </c>
      <c r="D87" s="993">
        <v>0</v>
      </c>
      <c r="E87" s="993">
        <v>0</v>
      </c>
      <c r="F87" s="993">
        <v>1659.18778</v>
      </c>
    </row>
    <row r="88" spans="1:6" s="712" customFormat="1" ht="11.25">
      <c r="A88" s="992" t="s">
        <v>81</v>
      </c>
      <c r="B88" s="993">
        <v>167.88354000000001</v>
      </c>
      <c r="C88" s="993">
        <v>0</v>
      </c>
      <c r="D88" s="993">
        <v>0</v>
      </c>
      <c r="E88" s="993">
        <v>0</v>
      </c>
      <c r="F88" s="993">
        <v>167.88354000000001</v>
      </c>
    </row>
    <row r="89" spans="1:6" s="712" customFormat="1" ht="11.25">
      <c r="A89" s="992" t="s">
        <v>82</v>
      </c>
      <c r="B89" s="993">
        <v>0</v>
      </c>
      <c r="C89" s="993">
        <v>0</v>
      </c>
      <c r="D89" s="993">
        <v>0</v>
      </c>
      <c r="E89" s="993">
        <v>0</v>
      </c>
      <c r="F89" s="993">
        <v>0</v>
      </c>
    </row>
    <row r="90" spans="1:6" s="712" customFormat="1" ht="12" thickBot="1">
      <c r="A90" s="992" t="s">
        <v>83</v>
      </c>
      <c r="B90" s="993">
        <v>2344.80998</v>
      </c>
      <c r="C90" s="993">
        <v>0</v>
      </c>
      <c r="D90" s="993">
        <v>0</v>
      </c>
      <c r="E90" s="993">
        <v>0</v>
      </c>
      <c r="F90" s="993">
        <v>2344.80998</v>
      </c>
    </row>
    <row r="91" spans="1:6" s="712" customFormat="1" ht="12.75" thickTop="1" thickBot="1">
      <c r="A91" s="990" t="s">
        <v>84</v>
      </c>
      <c r="B91" s="991">
        <v>24013.971960000003</v>
      </c>
      <c r="C91" s="991">
        <v>2036.2091</v>
      </c>
      <c r="D91" s="991">
        <v>0</v>
      </c>
      <c r="E91" s="991">
        <v>0</v>
      </c>
      <c r="F91" s="991">
        <v>26050.181059999999</v>
      </c>
    </row>
    <row r="92" spans="1:6" s="712" customFormat="1" ht="12" thickTop="1">
      <c r="A92" s="992" t="s">
        <v>85</v>
      </c>
      <c r="B92" s="993">
        <v>6528.4193800000003</v>
      </c>
      <c r="C92" s="993">
        <v>219.84585000000001</v>
      </c>
      <c r="D92" s="993">
        <v>0</v>
      </c>
      <c r="E92" s="993">
        <v>0</v>
      </c>
      <c r="F92" s="993">
        <v>6748.2652300000009</v>
      </c>
    </row>
    <row r="93" spans="1:6" s="712" customFormat="1" ht="11.25">
      <c r="A93" s="992" t="s">
        <v>86</v>
      </c>
      <c r="B93" s="993">
        <v>1311.9391799999999</v>
      </c>
      <c r="C93" s="993">
        <v>0</v>
      </c>
      <c r="D93" s="993">
        <v>0</v>
      </c>
      <c r="E93" s="993">
        <v>0</v>
      </c>
      <c r="F93" s="993">
        <v>1311.9391799999999</v>
      </c>
    </row>
    <row r="94" spans="1:6" s="712" customFormat="1" ht="11.25">
      <c r="A94" s="992" t="s">
        <v>87</v>
      </c>
      <c r="B94" s="993">
        <v>13642.07245</v>
      </c>
      <c r="C94" s="993">
        <v>2051.5971500000001</v>
      </c>
      <c r="D94" s="993">
        <v>0</v>
      </c>
      <c r="E94" s="993">
        <v>0</v>
      </c>
      <c r="F94" s="993">
        <v>15693.669599999999</v>
      </c>
    </row>
    <row r="95" spans="1:6" s="712" customFormat="1" ht="11.25">
      <c r="A95" s="992" t="s">
        <v>88</v>
      </c>
      <c r="B95" s="993">
        <v>2758.8886400000001</v>
      </c>
      <c r="C95" s="993">
        <v>90.769149999999996</v>
      </c>
      <c r="D95" s="993">
        <v>0</v>
      </c>
      <c r="E95" s="993">
        <v>0</v>
      </c>
      <c r="F95" s="993">
        <v>2849.6577900000002</v>
      </c>
    </row>
    <row r="96" spans="1:6" s="712" customFormat="1" ht="12" thickBot="1">
      <c r="A96" s="992" t="s">
        <v>89</v>
      </c>
      <c r="B96" s="996">
        <v>-227.34769</v>
      </c>
      <c r="C96" s="996">
        <v>-326.00304999999997</v>
      </c>
      <c r="D96" s="996">
        <v>0</v>
      </c>
      <c r="E96" s="996">
        <v>0</v>
      </c>
      <c r="F96" s="996">
        <v>-553.35073999999997</v>
      </c>
    </row>
    <row r="97" spans="1:6" s="73" customFormat="1" ht="12.75" thickTop="1" thickBot="1">
      <c r="A97" s="997" t="s">
        <v>90</v>
      </c>
      <c r="B97" s="989">
        <v>4469441.47425</v>
      </c>
      <c r="C97" s="989">
        <v>1579873.8840599998</v>
      </c>
      <c r="D97" s="989">
        <v>208.95726000000002</v>
      </c>
      <c r="E97" s="989">
        <v>36.903480000000002</v>
      </c>
      <c r="F97" s="989">
        <v>6049561.2190500004</v>
      </c>
    </row>
    <row r="98" spans="1:6" s="73" customFormat="1" ht="12.75" thickTop="1" thickBot="1">
      <c r="A98" s="998" t="s">
        <v>91</v>
      </c>
      <c r="B98" s="991">
        <v>3864078.8688400001</v>
      </c>
      <c r="C98" s="991">
        <v>1452615.4958199998</v>
      </c>
      <c r="D98" s="991">
        <v>0</v>
      </c>
      <c r="E98" s="991">
        <v>36.903480000000002</v>
      </c>
      <c r="F98" s="991">
        <v>5316731.2681400003</v>
      </c>
    </row>
    <row r="99" spans="1:6" s="73" customFormat="1" ht="12" thickTop="1">
      <c r="A99" s="999" t="s">
        <v>92</v>
      </c>
      <c r="B99" s="993">
        <v>3647.7010099999998</v>
      </c>
      <c r="C99" s="993">
        <v>384.03764000000001</v>
      </c>
      <c r="D99" s="993">
        <v>0</v>
      </c>
      <c r="E99" s="993">
        <v>0</v>
      </c>
      <c r="F99" s="993">
        <v>4031.7386499999998</v>
      </c>
    </row>
    <row r="100" spans="1:6" s="73" customFormat="1" ht="11.25">
      <c r="A100" s="999" t="s">
        <v>93</v>
      </c>
      <c r="B100" s="993">
        <v>0</v>
      </c>
      <c r="C100" s="993">
        <v>0</v>
      </c>
      <c r="D100" s="993">
        <v>0</v>
      </c>
      <c r="E100" s="993">
        <v>0</v>
      </c>
      <c r="F100" s="993">
        <v>0</v>
      </c>
    </row>
    <row r="101" spans="1:6" s="73" customFormat="1" ht="11.25">
      <c r="A101" s="999" t="s">
        <v>94</v>
      </c>
      <c r="B101" s="993">
        <v>3647.7010099999998</v>
      </c>
      <c r="C101" s="993">
        <v>384.03764000000001</v>
      </c>
      <c r="D101" s="993">
        <v>0</v>
      </c>
      <c r="E101" s="993">
        <v>0</v>
      </c>
      <c r="F101" s="993">
        <v>4031.7386499999998</v>
      </c>
    </row>
    <row r="102" spans="1:6" s="73" customFormat="1" ht="11.25">
      <c r="A102" s="999" t="s">
        <v>95</v>
      </c>
      <c r="B102" s="993">
        <v>1402977.42</v>
      </c>
      <c r="C102" s="993">
        <v>472873.17793000001</v>
      </c>
      <c r="D102" s="993">
        <v>0</v>
      </c>
      <c r="E102" s="993">
        <v>36.417790000000004</v>
      </c>
      <c r="F102" s="993">
        <v>1875887.01572</v>
      </c>
    </row>
    <row r="103" spans="1:6" s="73" customFormat="1" ht="11.25">
      <c r="A103" s="999" t="s">
        <v>96</v>
      </c>
      <c r="B103" s="993">
        <v>1831023.89093</v>
      </c>
      <c r="C103" s="993">
        <v>671714.14202999999</v>
      </c>
      <c r="D103" s="993">
        <v>0</v>
      </c>
      <c r="E103" s="993">
        <v>0</v>
      </c>
      <c r="F103" s="993">
        <v>2502738.03296</v>
      </c>
    </row>
    <row r="104" spans="1:6" s="73" customFormat="1" ht="11.25">
      <c r="A104" s="1000" t="s">
        <v>97</v>
      </c>
      <c r="B104" s="993">
        <v>82660.725989999992</v>
      </c>
      <c r="C104" s="993">
        <v>48065.45422</v>
      </c>
      <c r="D104" s="993">
        <v>0</v>
      </c>
      <c r="E104" s="993">
        <v>0</v>
      </c>
      <c r="F104" s="993">
        <v>130726.18020999999</v>
      </c>
    </row>
    <row r="105" spans="1:6" s="73" customFormat="1" ht="11.25">
      <c r="A105" s="1000" t="s">
        <v>98</v>
      </c>
      <c r="B105" s="993">
        <v>758.52946999999995</v>
      </c>
      <c r="C105" s="993">
        <v>574.67858999999999</v>
      </c>
      <c r="D105" s="993">
        <v>0</v>
      </c>
      <c r="E105" s="993">
        <v>0</v>
      </c>
      <c r="F105" s="993">
        <v>1333.2080600000002</v>
      </c>
    </row>
    <row r="106" spans="1:6" s="73" customFormat="1" ht="11.25">
      <c r="A106" s="1001" t="s">
        <v>99</v>
      </c>
      <c r="B106" s="993">
        <v>30707.646410000001</v>
      </c>
      <c r="C106" s="993">
        <v>7412.3818000000001</v>
      </c>
      <c r="D106" s="993">
        <v>0</v>
      </c>
      <c r="E106" s="993">
        <v>0</v>
      </c>
      <c r="F106" s="993">
        <v>38120.028210000004</v>
      </c>
    </row>
    <row r="107" spans="1:6" s="73" customFormat="1" ht="11.25">
      <c r="A107" s="1001" t="s">
        <v>100</v>
      </c>
      <c r="B107" s="993">
        <v>148728.55416999999</v>
      </c>
      <c r="C107" s="993">
        <v>34467.258609999997</v>
      </c>
      <c r="D107" s="993">
        <v>0</v>
      </c>
      <c r="E107" s="993">
        <v>0</v>
      </c>
      <c r="F107" s="993">
        <v>183195.81278000001</v>
      </c>
    </row>
    <row r="108" spans="1:6" s="73" customFormat="1" ht="11.25">
      <c r="A108" s="1001" t="s">
        <v>101</v>
      </c>
      <c r="B108" s="993">
        <v>380070.48525999999</v>
      </c>
      <c r="C108" s="993">
        <v>103468.36145</v>
      </c>
      <c r="D108" s="993">
        <v>0</v>
      </c>
      <c r="E108" s="993">
        <v>0</v>
      </c>
      <c r="F108" s="993">
        <v>483538.84670999995</v>
      </c>
    </row>
    <row r="109" spans="1:6" s="73" customFormat="1" ht="11.25">
      <c r="A109" s="1001" t="s">
        <v>102</v>
      </c>
      <c r="B109" s="993">
        <v>626970.35812999995</v>
      </c>
      <c r="C109" s="993">
        <v>131070.86790000001</v>
      </c>
      <c r="D109" s="993">
        <v>0</v>
      </c>
      <c r="E109" s="993">
        <v>0</v>
      </c>
      <c r="F109" s="993">
        <v>758041.22603000002</v>
      </c>
    </row>
    <row r="110" spans="1:6" s="73" customFormat="1" ht="11.25">
      <c r="A110" s="1001" t="s">
        <v>103</v>
      </c>
      <c r="B110" s="993">
        <v>193254.83711000002</v>
      </c>
      <c r="C110" s="993">
        <v>119489.0763</v>
      </c>
      <c r="D110" s="993">
        <v>0</v>
      </c>
      <c r="E110" s="993">
        <v>0</v>
      </c>
      <c r="F110" s="993">
        <v>312743.91341000004</v>
      </c>
    </row>
    <row r="111" spans="1:6" s="73" customFormat="1" ht="11.25">
      <c r="A111" s="1001" t="s">
        <v>104</v>
      </c>
      <c r="B111" s="993">
        <v>367872.75438999996</v>
      </c>
      <c r="C111" s="993">
        <v>227166.06315999999</v>
      </c>
      <c r="D111" s="993">
        <v>0</v>
      </c>
      <c r="E111" s="993">
        <v>0</v>
      </c>
      <c r="F111" s="993">
        <v>595038.81754999992</v>
      </c>
    </row>
    <row r="112" spans="1:6" s="73" customFormat="1" ht="11.25">
      <c r="A112" s="1002" t="s">
        <v>105</v>
      </c>
      <c r="B112" s="993">
        <v>135738.68950000001</v>
      </c>
      <c r="C112" s="993">
        <v>64727.422810000004</v>
      </c>
      <c r="D112" s="993">
        <v>0</v>
      </c>
      <c r="E112" s="993">
        <v>0.48569000000000001</v>
      </c>
      <c r="F112" s="993">
        <v>200466.598</v>
      </c>
    </row>
    <row r="113" spans="1:6" s="73" customFormat="1" ht="11.25">
      <c r="A113" s="1002" t="s">
        <v>106</v>
      </c>
      <c r="B113" s="993">
        <v>434073.47661000001</v>
      </c>
      <c r="C113" s="993">
        <v>226572.99841999999</v>
      </c>
      <c r="D113" s="993">
        <v>0</v>
      </c>
      <c r="E113" s="993">
        <v>0</v>
      </c>
      <c r="F113" s="993">
        <v>660646.47502999997</v>
      </c>
    </row>
    <row r="114" spans="1:6" s="73" customFormat="1" ht="12" thickBot="1">
      <c r="A114" s="999" t="s">
        <v>107</v>
      </c>
      <c r="B114" s="993">
        <v>56617.690790000001</v>
      </c>
      <c r="C114" s="993">
        <v>16343.716990000001</v>
      </c>
      <c r="D114" s="993">
        <v>0</v>
      </c>
      <c r="E114" s="993">
        <v>0</v>
      </c>
      <c r="F114" s="993">
        <v>72961.407779999994</v>
      </c>
    </row>
    <row r="115" spans="1:6" s="73" customFormat="1" ht="12.75" thickTop="1" thickBot="1">
      <c r="A115" s="1003" t="s">
        <v>108</v>
      </c>
      <c r="B115" s="989">
        <v>14.21336</v>
      </c>
      <c r="C115" s="989">
        <v>90.343490000000003</v>
      </c>
      <c r="D115" s="989">
        <v>0</v>
      </c>
      <c r="E115" s="989">
        <v>0</v>
      </c>
      <c r="F115" s="989">
        <v>104.55685000000001</v>
      </c>
    </row>
    <row r="116" spans="1:6" s="73" customFormat="1" ht="12.75" thickTop="1" thickBot="1">
      <c r="A116" s="998" t="s">
        <v>109</v>
      </c>
      <c r="B116" s="991">
        <v>0</v>
      </c>
      <c r="C116" s="991">
        <v>0</v>
      </c>
      <c r="D116" s="991">
        <v>0</v>
      </c>
      <c r="E116" s="991">
        <v>0</v>
      </c>
      <c r="F116" s="991">
        <v>0</v>
      </c>
    </row>
    <row r="117" spans="1:6" s="78" customFormat="1" ht="12" thickTop="1">
      <c r="A117" s="999" t="s">
        <v>110</v>
      </c>
      <c r="B117" s="993">
        <v>0</v>
      </c>
      <c r="C117" s="993">
        <v>0</v>
      </c>
      <c r="D117" s="993">
        <v>0</v>
      </c>
      <c r="E117" s="993">
        <v>0</v>
      </c>
      <c r="F117" s="993">
        <v>0</v>
      </c>
    </row>
    <row r="118" spans="1:6" s="78" customFormat="1" ht="11.25">
      <c r="A118" s="999" t="s">
        <v>111</v>
      </c>
      <c r="B118" s="993">
        <v>0</v>
      </c>
      <c r="C118" s="993">
        <v>0</v>
      </c>
      <c r="D118" s="993">
        <v>0</v>
      </c>
      <c r="E118" s="993">
        <v>0</v>
      </c>
      <c r="F118" s="993">
        <v>0</v>
      </c>
    </row>
    <row r="119" spans="1:6" s="73" customFormat="1" ht="11.25">
      <c r="A119" s="999" t="s">
        <v>112</v>
      </c>
      <c r="B119" s="993">
        <v>0</v>
      </c>
      <c r="C119" s="993">
        <v>0</v>
      </c>
      <c r="D119" s="993">
        <v>0</v>
      </c>
      <c r="E119" s="993">
        <v>0</v>
      </c>
      <c r="F119" s="993">
        <v>0</v>
      </c>
    </row>
    <row r="120" spans="1:6" s="73" customFormat="1" ht="11.25">
      <c r="A120" s="999" t="s">
        <v>113</v>
      </c>
      <c r="B120" s="993">
        <v>0</v>
      </c>
      <c r="C120" s="993">
        <v>0</v>
      </c>
      <c r="D120" s="993">
        <v>0</v>
      </c>
      <c r="E120" s="993">
        <v>0</v>
      </c>
      <c r="F120" s="993">
        <v>0</v>
      </c>
    </row>
    <row r="121" spans="1:6" s="73" customFormat="1" ht="11.25">
      <c r="A121" s="999" t="s">
        <v>114</v>
      </c>
      <c r="B121" s="993">
        <v>0</v>
      </c>
      <c r="C121" s="993">
        <v>0</v>
      </c>
      <c r="D121" s="993">
        <v>0</v>
      </c>
      <c r="E121" s="993">
        <v>0</v>
      </c>
      <c r="F121" s="993">
        <v>0</v>
      </c>
    </row>
    <row r="122" spans="1:6" s="73" customFormat="1" ht="12" thickBot="1">
      <c r="A122" s="999" t="s">
        <v>115</v>
      </c>
      <c r="B122" s="993">
        <v>0</v>
      </c>
      <c r="C122" s="993">
        <v>0</v>
      </c>
      <c r="D122" s="993">
        <v>0</v>
      </c>
      <c r="E122" s="993">
        <v>0</v>
      </c>
      <c r="F122" s="993">
        <v>0</v>
      </c>
    </row>
    <row r="123" spans="1:6" s="73" customFormat="1" ht="12.75" thickTop="1" thickBot="1">
      <c r="A123" s="998" t="s">
        <v>116</v>
      </c>
      <c r="B123" s="991">
        <v>345156.09788000002</v>
      </c>
      <c r="C123" s="991">
        <v>43425.380420000001</v>
      </c>
      <c r="D123" s="991">
        <v>208.95726000000002</v>
      </c>
      <c r="E123" s="991">
        <v>0</v>
      </c>
      <c r="F123" s="991">
        <v>388790.43556000001</v>
      </c>
    </row>
    <row r="124" spans="1:6" s="73" customFormat="1" ht="12" thickTop="1">
      <c r="A124" s="999" t="s">
        <v>117</v>
      </c>
      <c r="B124" s="993">
        <v>0</v>
      </c>
      <c r="C124" s="993">
        <v>0</v>
      </c>
      <c r="D124" s="993">
        <v>0</v>
      </c>
      <c r="E124" s="993">
        <v>0</v>
      </c>
      <c r="F124" s="993">
        <v>0</v>
      </c>
    </row>
    <row r="125" spans="1:6" s="73" customFormat="1" ht="11.25">
      <c r="A125" s="999" t="s">
        <v>118</v>
      </c>
      <c r="B125" s="993">
        <v>800</v>
      </c>
      <c r="C125" s="993">
        <v>1372</v>
      </c>
      <c r="D125" s="993">
        <v>0</v>
      </c>
      <c r="E125" s="993">
        <v>0</v>
      </c>
      <c r="F125" s="993">
        <v>2172</v>
      </c>
    </row>
    <row r="126" spans="1:6" s="73" customFormat="1" ht="11.25">
      <c r="A126" s="999" t="s">
        <v>119</v>
      </c>
      <c r="B126" s="993">
        <v>0</v>
      </c>
      <c r="C126" s="993">
        <v>2339.6592500000002</v>
      </c>
      <c r="D126" s="993">
        <v>0</v>
      </c>
      <c r="E126" s="993">
        <v>0</v>
      </c>
      <c r="F126" s="993">
        <v>2339.6592500000002</v>
      </c>
    </row>
    <row r="127" spans="1:6" s="73" customFormat="1" ht="11.25">
      <c r="A127" s="999" t="s">
        <v>1459</v>
      </c>
      <c r="B127" s="993">
        <v>61358.898099999999</v>
      </c>
      <c r="C127" s="993">
        <v>923.19581999999991</v>
      </c>
      <c r="D127" s="993">
        <v>208.95726000000002</v>
      </c>
      <c r="E127" s="993">
        <v>0</v>
      </c>
      <c r="F127" s="993">
        <v>62491.051180000002</v>
      </c>
    </row>
    <row r="128" spans="1:6" s="73" customFormat="1" ht="11.25">
      <c r="A128" s="999" t="s">
        <v>120</v>
      </c>
      <c r="B128" s="993">
        <v>244897.04903999998</v>
      </c>
      <c r="C128" s="993">
        <v>34966.64905</v>
      </c>
      <c r="D128" s="993">
        <v>0</v>
      </c>
      <c r="E128" s="993">
        <v>0</v>
      </c>
      <c r="F128" s="993">
        <v>279863.69808999996</v>
      </c>
    </row>
    <row r="129" spans="1:6" s="73" customFormat="1" ht="11.25">
      <c r="A129" s="999" t="s">
        <v>121</v>
      </c>
      <c r="B129" s="993">
        <v>2800</v>
      </c>
      <c r="C129" s="993">
        <v>0</v>
      </c>
      <c r="D129" s="993">
        <v>0</v>
      </c>
      <c r="E129" s="993">
        <v>0</v>
      </c>
      <c r="F129" s="993">
        <v>2800</v>
      </c>
    </row>
    <row r="130" spans="1:6" s="73" customFormat="1" ht="11.25">
      <c r="A130" s="999" t="s">
        <v>122</v>
      </c>
      <c r="B130" s="993">
        <v>26641.391909999998</v>
      </c>
      <c r="C130" s="993">
        <v>3658.6665800000001</v>
      </c>
      <c r="D130" s="993">
        <v>0</v>
      </c>
      <c r="E130" s="993">
        <v>0</v>
      </c>
      <c r="F130" s="993">
        <v>30300.058489999999</v>
      </c>
    </row>
    <row r="131" spans="1:6" s="73" customFormat="1" ht="12" thickBot="1">
      <c r="A131" s="999" t="s">
        <v>123</v>
      </c>
      <c r="B131" s="993">
        <v>8658.7588300000007</v>
      </c>
      <c r="C131" s="993">
        <v>165.20972</v>
      </c>
      <c r="D131" s="993">
        <v>0</v>
      </c>
      <c r="E131" s="993">
        <v>0</v>
      </c>
      <c r="F131" s="993">
        <v>8823.9685500000014</v>
      </c>
    </row>
    <row r="132" spans="1:6" s="73" customFormat="1" ht="12.75" thickTop="1" thickBot="1">
      <c r="A132" s="998" t="s">
        <v>124</v>
      </c>
      <c r="B132" s="991">
        <v>158717.28749000002</v>
      </c>
      <c r="C132" s="991">
        <v>30245.536640000002</v>
      </c>
      <c r="D132" s="991">
        <v>0</v>
      </c>
      <c r="E132" s="991">
        <v>0</v>
      </c>
      <c r="F132" s="991">
        <v>188962.82412999999</v>
      </c>
    </row>
    <row r="133" spans="1:6" s="73" customFormat="1" ht="12" thickTop="1">
      <c r="A133" s="999" t="s">
        <v>58</v>
      </c>
      <c r="B133" s="993">
        <v>379.60746999999998</v>
      </c>
      <c r="C133" s="993">
        <v>59.775940000000006</v>
      </c>
      <c r="D133" s="993">
        <v>0</v>
      </c>
      <c r="E133" s="993">
        <v>0</v>
      </c>
      <c r="F133" s="993">
        <v>439.38340999999997</v>
      </c>
    </row>
    <row r="134" spans="1:6" s="73" customFormat="1" ht="11.25">
      <c r="A134" s="999" t="s">
        <v>60</v>
      </c>
      <c r="B134" s="993">
        <v>61079.593139999997</v>
      </c>
      <c r="C134" s="993">
        <v>13315.249589999999</v>
      </c>
      <c r="D134" s="993">
        <v>0</v>
      </c>
      <c r="E134" s="993">
        <v>0</v>
      </c>
      <c r="F134" s="993">
        <v>74394.842730000004</v>
      </c>
    </row>
    <row r="135" spans="1:6" s="73" customFormat="1" ht="11.25">
      <c r="A135" s="999" t="s">
        <v>125</v>
      </c>
      <c r="B135" s="993">
        <v>92596.091140000004</v>
      </c>
      <c r="C135" s="993">
        <v>14524.512839999999</v>
      </c>
      <c r="D135" s="993">
        <v>0</v>
      </c>
      <c r="E135" s="993">
        <v>0</v>
      </c>
      <c r="F135" s="993">
        <v>107120.60398</v>
      </c>
    </row>
    <row r="136" spans="1:6" s="73" customFormat="1" ht="11.25">
      <c r="A136" s="999" t="s">
        <v>87</v>
      </c>
      <c r="B136" s="993">
        <v>4661.9957400000003</v>
      </c>
      <c r="C136" s="993">
        <v>2345.99827</v>
      </c>
      <c r="D136" s="993">
        <v>0</v>
      </c>
      <c r="E136" s="993">
        <v>0</v>
      </c>
      <c r="F136" s="993">
        <v>7007.9940099999994</v>
      </c>
    </row>
    <row r="137" spans="1:6" s="73" customFormat="1" ht="12" thickBot="1">
      <c r="A137" s="999" t="s">
        <v>126</v>
      </c>
      <c r="B137" s="993">
        <v>0</v>
      </c>
      <c r="C137" s="993">
        <v>0</v>
      </c>
      <c r="D137" s="993">
        <v>0</v>
      </c>
      <c r="E137" s="993">
        <v>0</v>
      </c>
      <c r="F137" s="993">
        <v>0</v>
      </c>
    </row>
    <row r="138" spans="1:6" s="73" customFormat="1" ht="12.75" thickTop="1" thickBot="1">
      <c r="A138" s="998" t="s">
        <v>127</v>
      </c>
      <c r="B138" s="991">
        <v>65188.939020000005</v>
      </c>
      <c r="C138" s="991">
        <v>51873.181200000006</v>
      </c>
      <c r="D138" s="991">
        <v>0</v>
      </c>
      <c r="E138" s="991">
        <v>0</v>
      </c>
      <c r="F138" s="991">
        <v>117062.12022</v>
      </c>
    </row>
    <row r="139" spans="1:6" s="73" customFormat="1" ht="12" thickTop="1">
      <c r="A139" s="999" t="s">
        <v>128</v>
      </c>
      <c r="B139" s="993">
        <v>159.66910000000001</v>
      </c>
      <c r="C139" s="993">
        <v>1.3720000000000001</v>
      </c>
      <c r="D139" s="993">
        <v>0</v>
      </c>
      <c r="E139" s="993">
        <v>0</v>
      </c>
      <c r="F139" s="993">
        <v>161.0411</v>
      </c>
    </row>
    <row r="140" spans="1:6" s="73" customFormat="1" ht="11.25">
      <c r="A140" s="999" t="s">
        <v>129</v>
      </c>
      <c r="B140" s="993">
        <v>0</v>
      </c>
      <c r="C140" s="993">
        <v>0</v>
      </c>
      <c r="D140" s="993">
        <v>0</v>
      </c>
      <c r="E140" s="993">
        <v>0</v>
      </c>
      <c r="F140" s="993">
        <v>0</v>
      </c>
    </row>
    <row r="141" spans="1:6" s="73" customFormat="1" ht="11.25">
      <c r="A141" s="999" t="s">
        <v>130</v>
      </c>
      <c r="B141" s="993">
        <v>25913.999670000001</v>
      </c>
      <c r="C141" s="993">
        <v>39418.401979999995</v>
      </c>
      <c r="D141" s="993">
        <v>0</v>
      </c>
      <c r="E141" s="993">
        <v>0</v>
      </c>
      <c r="F141" s="993">
        <v>65332.40165</v>
      </c>
    </row>
    <row r="142" spans="1:6" s="73" customFormat="1" ht="11.25">
      <c r="A142" s="999" t="s">
        <v>131</v>
      </c>
      <c r="B142" s="993">
        <v>37872.235479999996</v>
      </c>
      <c r="C142" s="993">
        <v>10963.378409999999</v>
      </c>
      <c r="D142" s="993">
        <v>0</v>
      </c>
      <c r="E142" s="993">
        <v>0</v>
      </c>
      <c r="F142" s="993">
        <v>48835.613890000001</v>
      </c>
    </row>
    <row r="143" spans="1:6" s="73" customFormat="1" ht="12" thickBot="1">
      <c r="A143" s="999" t="s">
        <v>132</v>
      </c>
      <c r="B143" s="993">
        <v>1243.03477</v>
      </c>
      <c r="C143" s="993">
        <v>1490.02881</v>
      </c>
      <c r="D143" s="993">
        <v>0</v>
      </c>
      <c r="E143" s="993">
        <v>0</v>
      </c>
      <c r="F143" s="993">
        <v>2733.06358</v>
      </c>
    </row>
    <row r="144" spans="1:6" s="73" customFormat="1" ht="12.75" thickTop="1" thickBot="1">
      <c r="A144" s="998" t="s">
        <v>133</v>
      </c>
      <c r="B144" s="991">
        <v>36286.066659999997</v>
      </c>
      <c r="C144" s="991">
        <v>0</v>
      </c>
      <c r="D144" s="991">
        <v>0</v>
      </c>
      <c r="E144" s="991">
        <v>0</v>
      </c>
      <c r="F144" s="991">
        <v>36286.066659999997</v>
      </c>
    </row>
    <row r="145" spans="1:6" s="73" customFormat="1" ht="12" thickTop="1">
      <c r="A145" s="999" t="s">
        <v>134</v>
      </c>
      <c r="B145" s="993">
        <v>0</v>
      </c>
      <c r="C145" s="993">
        <v>0</v>
      </c>
      <c r="D145" s="993">
        <v>0</v>
      </c>
      <c r="E145" s="993">
        <v>0</v>
      </c>
      <c r="F145" s="993">
        <v>0</v>
      </c>
    </row>
    <row r="146" spans="1:6" s="73" customFormat="1" ht="11.25">
      <c r="A146" s="999" t="s">
        <v>135</v>
      </c>
      <c r="B146" s="993">
        <v>0</v>
      </c>
      <c r="C146" s="993">
        <v>0</v>
      </c>
      <c r="D146" s="993">
        <v>0</v>
      </c>
      <c r="E146" s="993">
        <v>0</v>
      </c>
      <c r="F146" s="993">
        <v>0</v>
      </c>
    </row>
    <row r="147" spans="1:6" s="73" customFormat="1" ht="11.25">
      <c r="A147" s="999" t="s">
        <v>136</v>
      </c>
      <c r="B147" s="993">
        <v>36000</v>
      </c>
      <c r="C147" s="993">
        <v>0</v>
      </c>
      <c r="D147" s="993">
        <v>0</v>
      </c>
      <c r="E147" s="993">
        <v>0</v>
      </c>
      <c r="F147" s="993">
        <v>36000</v>
      </c>
    </row>
    <row r="148" spans="1:6" s="73" customFormat="1" ht="12" thickBot="1">
      <c r="A148" s="999" t="s">
        <v>137</v>
      </c>
      <c r="B148" s="993">
        <v>286.06665999999996</v>
      </c>
      <c r="C148" s="993">
        <v>0</v>
      </c>
      <c r="D148" s="993">
        <v>0</v>
      </c>
      <c r="E148" s="993">
        <v>0</v>
      </c>
      <c r="F148" s="993">
        <v>286.06665999999996</v>
      </c>
    </row>
    <row r="149" spans="1:6" s="73" customFormat="1" ht="12.75" thickTop="1" thickBot="1">
      <c r="A149" s="998" t="s">
        <v>138</v>
      </c>
      <c r="B149" s="991">
        <v>1E-3</v>
      </c>
      <c r="C149" s="991">
        <v>1623.94649</v>
      </c>
      <c r="D149" s="991">
        <v>0</v>
      </c>
      <c r="E149" s="991">
        <v>0</v>
      </c>
      <c r="F149" s="991">
        <v>1623.94749</v>
      </c>
    </row>
    <row r="150" spans="1:6" s="73" customFormat="1" ht="12" thickTop="1">
      <c r="A150" s="999" t="s">
        <v>139</v>
      </c>
      <c r="B150" s="993">
        <v>1E-3</v>
      </c>
      <c r="C150" s="993">
        <v>1623.94649</v>
      </c>
      <c r="D150" s="993">
        <v>0</v>
      </c>
      <c r="E150" s="993">
        <v>0</v>
      </c>
      <c r="F150" s="993">
        <v>1623.94749</v>
      </c>
    </row>
    <row r="151" spans="1:6" s="73" customFormat="1" ht="11.25">
      <c r="A151" s="999" t="s">
        <v>140</v>
      </c>
      <c r="B151" s="993">
        <v>1E-3</v>
      </c>
      <c r="C151" s="993">
        <v>0</v>
      </c>
      <c r="D151" s="993">
        <v>0</v>
      </c>
      <c r="E151" s="993">
        <v>0</v>
      </c>
      <c r="F151" s="993">
        <v>1E-3</v>
      </c>
    </row>
    <row r="152" spans="1:6" s="73" customFormat="1" ht="11.25">
      <c r="A152" s="999" t="s">
        <v>141</v>
      </c>
      <c r="B152" s="993">
        <v>0</v>
      </c>
      <c r="C152" s="993">
        <v>1593.0764899999999</v>
      </c>
      <c r="D152" s="993">
        <v>0</v>
      </c>
      <c r="E152" s="993">
        <v>0</v>
      </c>
      <c r="F152" s="993">
        <v>1593.0764899999999</v>
      </c>
    </row>
    <row r="153" spans="1:6" s="73" customFormat="1" ht="11.25">
      <c r="A153" s="999" t="s">
        <v>142</v>
      </c>
      <c r="B153" s="993">
        <v>0</v>
      </c>
      <c r="C153" s="993">
        <v>0</v>
      </c>
      <c r="D153" s="993">
        <v>0</v>
      </c>
      <c r="E153" s="993">
        <v>0</v>
      </c>
      <c r="F153" s="993">
        <v>0</v>
      </c>
    </row>
    <row r="154" spans="1:6" s="73" customFormat="1" ht="11.25">
      <c r="A154" s="999" t="s">
        <v>143</v>
      </c>
      <c r="B154" s="993">
        <v>0</v>
      </c>
      <c r="C154" s="993">
        <v>0</v>
      </c>
      <c r="D154" s="993">
        <v>0</v>
      </c>
      <c r="E154" s="993">
        <v>0</v>
      </c>
      <c r="F154" s="993">
        <v>0</v>
      </c>
    </row>
    <row r="155" spans="1:6" s="73" customFormat="1" ht="11.25">
      <c r="A155" s="999" t="s">
        <v>144</v>
      </c>
      <c r="B155" s="993">
        <v>0</v>
      </c>
      <c r="C155" s="993">
        <v>30.87</v>
      </c>
      <c r="D155" s="993">
        <v>0</v>
      </c>
      <c r="E155" s="993">
        <v>0</v>
      </c>
      <c r="F155" s="993">
        <v>30.87</v>
      </c>
    </row>
    <row r="156" spans="1:6" s="73" customFormat="1" ht="11.25">
      <c r="A156" s="999" t="s">
        <v>145</v>
      </c>
      <c r="B156" s="993">
        <v>0</v>
      </c>
      <c r="C156" s="993">
        <v>0</v>
      </c>
      <c r="D156" s="993">
        <v>0</v>
      </c>
      <c r="E156" s="993">
        <v>0</v>
      </c>
      <c r="F156" s="993">
        <v>0</v>
      </c>
    </row>
    <row r="157" spans="1:6" s="73" customFormat="1" ht="12" thickBot="1">
      <c r="A157" s="999" t="s">
        <v>146</v>
      </c>
      <c r="B157" s="996">
        <v>0</v>
      </c>
      <c r="C157" s="996">
        <v>0</v>
      </c>
      <c r="D157" s="996">
        <v>0</v>
      </c>
      <c r="E157" s="996">
        <v>0</v>
      </c>
      <c r="F157" s="996">
        <v>0</v>
      </c>
    </row>
    <row r="158" spans="1:6" s="73" customFormat="1" ht="12.75" thickTop="1" thickBot="1">
      <c r="A158" s="1004" t="s">
        <v>147</v>
      </c>
      <c r="B158" s="991">
        <v>892165.68147000007</v>
      </c>
      <c r="C158" s="991">
        <v>0</v>
      </c>
      <c r="D158" s="991">
        <v>0</v>
      </c>
      <c r="E158" s="991">
        <v>0</v>
      </c>
      <c r="F158" s="991">
        <v>892165.68147000007</v>
      </c>
    </row>
    <row r="159" spans="1:6" s="73" customFormat="1" ht="12" thickTop="1">
      <c r="A159" s="1005" t="s">
        <v>148</v>
      </c>
      <c r="B159" s="993">
        <v>316388.84477999998</v>
      </c>
      <c r="C159" s="993">
        <v>0</v>
      </c>
      <c r="D159" s="993">
        <v>0</v>
      </c>
      <c r="E159" s="993">
        <v>0</v>
      </c>
      <c r="F159" s="993">
        <v>316388.84477999998</v>
      </c>
    </row>
    <row r="160" spans="1:6" s="73" customFormat="1" ht="11.25">
      <c r="A160" s="999" t="s">
        <v>149</v>
      </c>
      <c r="B160" s="993">
        <v>316388.84477999998</v>
      </c>
      <c r="C160" s="993">
        <v>0</v>
      </c>
      <c r="D160" s="993">
        <v>0</v>
      </c>
      <c r="E160" s="993">
        <v>0</v>
      </c>
      <c r="F160" s="993">
        <v>316388.84477999998</v>
      </c>
    </row>
    <row r="161" spans="1:6" s="73" customFormat="1" ht="11.25">
      <c r="A161" s="999" t="s">
        <v>150</v>
      </c>
      <c r="B161" s="993">
        <v>0</v>
      </c>
      <c r="C161" s="993">
        <v>0</v>
      </c>
      <c r="D161" s="993">
        <v>0</v>
      </c>
      <c r="E161" s="993">
        <v>0</v>
      </c>
      <c r="F161" s="993">
        <v>0</v>
      </c>
    </row>
    <row r="162" spans="1:6" s="73" customFormat="1" ht="11.25">
      <c r="A162" s="999" t="s">
        <v>151</v>
      </c>
      <c r="B162" s="993">
        <v>0</v>
      </c>
      <c r="C162" s="993">
        <v>0</v>
      </c>
      <c r="D162" s="993">
        <v>0</v>
      </c>
      <c r="E162" s="993">
        <v>0</v>
      </c>
      <c r="F162" s="993">
        <v>0</v>
      </c>
    </row>
    <row r="163" spans="1:6" s="73" customFormat="1" ht="11.25">
      <c r="A163" s="1005" t="s">
        <v>152</v>
      </c>
      <c r="B163" s="993">
        <v>18779.981620000002</v>
      </c>
      <c r="C163" s="993">
        <v>0</v>
      </c>
      <c r="D163" s="993">
        <v>0</v>
      </c>
      <c r="E163" s="993">
        <v>0</v>
      </c>
      <c r="F163" s="993">
        <v>18779.981620000002</v>
      </c>
    </row>
    <row r="164" spans="1:6" s="73" customFormat="1" ht="11.25">
      <c r="A164" s="999" t="s">
        <v>153</v>
      </c>
      <c r="B164" s="993">
        <v>0</v>
      </c>
      <c r="C164" s="993">
        <v>0</v>
      </c>
      <c r="D164" s="993">
        <v>0</v>
      </c>
      <c r="E164" s="993">
        <v>0</v>
      </c>
      <c r="F164" s="993">
        <v>0</v>
      </c>
    </row>
    <row r="165" spans="1:6" s="73" customFormat="1" ht="11.25">
      <c r="A165" s="999" t="s">
        <v>154</v>
      </c>
      <c r="B165" s="993">
        <v>2745.38213</v>
      </c>
      <c r="C165" s="993">
        <v>0</v>
      </c>
      <c r="D165" s="993">
        <v>0</v>
      </c>
      <c r="E165" s="993">
        <v>0</v>
      </c>
      <c r="F165" s="993">
        <v>2745.38213</v>
      </c>
    </row>
    <row r="166" spans="1:6" s="73" customFormat="1" ht="11.25">
      <c r="A166" s="999" t="s">
        <v>155</v>
      </c>
      <c r="B166" s="993">
        <v>16034.599490000001</v>
      </c>
      <c r="C166" s="993">
        <v>0</v>
      </c>
      <c r="D166" s="993">
        <v>0</v>
      </c>
      <c r="E166" s="993">
        <v>0</v>
      </c>
      <c r="F166" s="993">
        <v>16034.599490000001</v>
      </c>
    </row>
    <row r="167" spans="1:6" s="73" customFormat="1" ht="11.25">
      <c r="A167" s="1005" t="s">
        <v>156</v>
      </c>
      <c r="B167" s="993">
        <v>0</v>
      </c>
      <c r="C167" s="993">
        <v>0</v>
      </c>
      <c r="D167" s="993">
        <v>0</v>
      </c>
      <c r="E167" s="993">
        <v>0</v>
      </c>
      <c r="F167" s="993">
        <v>0</v>
      </c>
    </row>
    <row r="168" spans="1:6" s="73" customFormat="1" ht="11.25">
      <c r="A168" s="999" t="s">
        <v>157</v>
      </c>
      <c r="B168" s="993">
        <v>0</v>
      </c>
      <c r="C168" s="993">
        <v>0</v>
      </c>
      <c r="D168" s="993">
        <v>0</v>
      </c>
      <c r="E168" s="993">
        <v>0</v>
      </c>
      <c r="F168" s="993">
        <v>0</v>
      </c>
    </row>
    <row r="169" spans="1:6" s="73" customFormat="1" ht="11.25">
      <c r="A169" s="999" t="s">
        <v>158</v>
      </c>
      <c r="B169" s="993">
        <v>0</v>
      </c>
      <c r="C169" s="993">
        <v>0</v>
      </c>
      <c r="D169" s="993">
        <v>0</v>
      </c>
      <c r="E169" s="993">
        <v>0</v>
      </c>
      <c r="F169" s="993">
        <v>0</v>
      </c>
    </row>
    <row r="170" spans="1:6" s="73" customFormat="1" ht="11.25">
      <c r="A170" s="999" t="s">
        <v>159</v>
      </c>
      <c r="B170" s="993">
        <v>0</v>
      </c>
      <c r="C170" s="993">
        <v>0</v>
      </c>
      <c r="D170" s="993">
        <v>0</v>
      </c>
      <c r="E170" s="993">
        <v>0</v>
      </c>
      <c r="F170" s="993">
        <v>0</v>
      </c>
    </row>
    <row r="171" spans="1:6" s="73" customFormat="1" ht="11.25">
      <c r="A171" s="1005" t="s">
        <v>160</v>
      </c>
      <c r="B171" s="993">
        <v>543318.28885999997</v>
      </c>
      <c r="C171" s="993">
        <v>0</v>
      </c>
      <c r="D171" s="993">
        <v>0</v>
      </c>
      <c r="E171" s="993">
        <v>0</v>
      </c>
      <c r="F171" s="993">
        <v>543318.28885999997</v>
      </c>
    </row>
    <row r="172" spans="1:6" s="73" customFormat="1" ht="11.25">
      <c r="A172" s="999" t="s">
        <v>161</v>
      </c>
      <c r="B172" s="993">
        <v>248214.94602999999</v>
      </c>
      <c r="C172" s="993">
        <v>0</v>
      </c>
      <c r="D172" s="993">
        <v>0</v>
      </c>
      <c r="E172" s="993">
        <v>0</v>
      </c>
      <c r="F172" s="993">
        <v>248214.94602999999</v>
      </c>
    </row>
    <row r="173" spans="1:6" s="73" customFormat="1" ht="11.25">
      <c r="A173" s="999" t="s">
        <v>162</v>
      </c>
      <c r="B173" s="993">
        <v>197402.92916</v>
      </c>
      <c r="C173" s="993">
        <v>0</v>
      </c>
      <c r="D173" s="993">
        <v>0</v>
      </c>
      <c r="E173" s="993">
        <v>0</v>
      </c>
      <c r="F173" s="993">
        <v>197402.92916</v>
      </c>
    </row>
    <row r="174" spans="1:6" s="73" customFormat="1" ht="11.25">
      <c r="A174" s="999" t="s">
        <v>163</v>
      </c>
      <c r="B174" s="993">
        <v>97700.413670000009</v>
      </c>
      <c r="C174" s="993">
        <v>0</v>
      </c>
      <c r="D174" s="993">
        <v>0</v>
      </c>
      <c r="E174" s="993">
        <v>0</v>
      </c>
      <c r="F174" s="993">
        <v>97700.413670000009</v>
      </c>
    </row>
    <row r="175" spans="1:6" s="73" customFormat="1" ht="11.25">
      <c r="A175" s="1005" t="s">
        <v>164</v>
      </c>
      <c r="B175" s="993">
        <v>13678.566210000001</v>
      </c>
      <c r="C175" s="993">
        <v>0</v>
      </c>
      <c r="D175" s="993">
        <v>0</v>
      </c>
      <c r="E175" s="993">
        <v>0</v>
      </c>
      <c r="F175" s="993">
        <v>13678.566210000001</v>
      </c>
    </row>
    <row r="176" spans="1:6" s="73" customFormat="1" ht="11.25">
      <c r="A176" s="999" t="s">
        <v>165</v>
      </c>
      <c r="B176" s="993">
        <v>3380.0459799999999</v>
      </c>
      <c r="C176" s="993">
        <v>0</v>
      </c>
      <c r="D176" s="993">
        <v>0</v>
      </c>
      <c r="E176" s="993">
        <v>0</v>
      </c>
      <c r="F176" s="993">
        <v>3380.0459799999999</v>
      </c>
    </row>
    <row r="177" spans="1:6" s="73" customFormat="1" ht="12" thickBot="1">
      <c r="A177" s="999" t="s">
        <v>166</v>
      </c>
      <c r="B177" s="993">
        <v>10298.52023</v>
      </c>
      <c r="C177" s="993">
        <v>0</v>
      </c>
      <c r="D177" s="993">
        <v>0</v>
      </c>
      <c r="E177" s="993">
        <v>0</v>
      </c>
      <c r="F177" s="993">
        <v>10298.52023</v>
      </c>
    </row>
    <row r="178" spans="1:6" s="73" customFormat="1" ht="12.75" thickTop="1" thickBot="1">
      <c r="A178" s="1006" t="s">
        <v>167</v>
      </c>
      <c r="B178" s="989">
        <v>5361607.1557200002</v>
      </c>
      <c r="C178" s="989">
        <v>1579873.8840599998</v>
      </c>
      <c r="D178" s="989">
        <v>208.95726000000002</v>
      </c>
      <c r="E178" s="989">
        <v>36.903480000000002</v>
      </c>
      <c r="F178" s="989">
        <v>6941726.9005200006</v>
      </c>
    </row>
    <row r="179" spans="1:6" s="73" customFormat="1" ht="12.75" thickTop="1" thickBot="1">
      <c r="A179" s="1007" t="s">
        <v>168</v>
      </c>
      <c r="B179" s="991">
        <v>0</v>
      </c>
      <c r="C179" s="991">
        <v>27.44</v>
      </c>
      <c r="D179" s="991">
        <v>0</v>
      </c>
      <c r="E179" s="991">
        <v>0</v>
      </c>
      <c r="F179" s="991">
        <v>27.44</v>
      </c>
    </row>
    <row r="180" spans="1:6" s="73" customFormat="1" ht="12" thickTop="1">
      <c r="A180" s="1008" t="s">
        <v>169</v>
      </c>
      <c r="B180" s="993">
        <v>0</v>
      </c>
      <c r="C180" s="993">
        <v>0</v>
      </c>
      <c r="D180" s="993">
        <v>0</v>
      </c>
      <c r="E180" s="993">
        <v>0</v>
      </c>
      <c r="F180" s="993">
        <v>0</v>
      </c>
    </row>
    <row r="181" spans="1:6" s="73" customFormat="1" ht="11.25">
      <c r="A181" s="999" t="s">
        <v>170</v>
      </c>
      <c r="B181" s="993">
        <v>0</v>
      </c>
      <c r="C181" s="993">
        <v>0</v>
      </c>
      <c r="D181" s="993">
        <v>0</v>
      </c>
      <c r="E181" s="993">
        <v>0</v>
      </c>
      <c r="F181" s="993">
        <v>0</v>
      </c>
    </row>
    <row r="182" spans="1:6" s="73" customFormat="1" ht="11.25">
      <c r="A182" s="999" t="s">
        <v>171</v>
      </c>
      <c r="B182" s="993">
        <v>0</v>
      </c>
      <c r="C182" s="993">
        <v>0</v>
      </c>
      <c r="D182" s="993">
        <v>0</v>
      </c>
      <c r="E182" s="993">
        <v>0</v>
      </c>
      <c r="F182" s="993">
        <v>0</v>
      </c>
    </row>
    <row r="183" spans="1:6" s="73" customFormat="1" ht="11.25">
      <c r="A183" s="999" t="s">
        <v>172</v>
      </c>
      <c r="B183" s="993">
        <v>0</v>
      </c>
      <c r="C183" s="993">
        <v>0</v>
      </c>
      <c r="D183" s="993">
        <v>0</v>
      </c>
      <c r="E183" s="993">
        <v>0</v>
      </c>
      <c r="F183" s="993">
        <v>0</v>
      </c>
    </row>
    <row r="184" spans="1:6" s="73" customFormat="1" ht="11.25">
      <c r="A184" s="999" t="s">
        <v>173</v>
      </c>
      <c r="B184" s="993">
        <v>0</v>
      </c>
      <c r="C184" s="993">
        <v>0</v>
      </c>
      <c r="D184" s="993">
        <v>0</v>
      </c>
      <c r="E184" s="993">
        <v>0</v>
      </c>
      <c r="F184" s="993">
        <v>0</v>
      </c>
    </row>
    <row r="185" spans="1:6" s="73" customFormat="1" ht="11.25">
      <c r="A185" s="999" t="s">
        <v>174</v>
      </c>
      <c r="B185" s="993">
        <v>0</v>
      </c>
      <c r="C185" s="993">
        <v>0</v>
      </c>
      <c r="D185" s="993">
        <v>0</v>
      </c>
      <c r="E185" s="993">
        <v>0</v>
      </c>
      <c r="F185" s="993">
        <v>0</v>
      </c>
    </row>
    <row r="186" spans="1:6" s="73" customFormat="1" ht="11.25">
      <c r="A186" s="1005" t="s">
        <v>175</v>
      </c>
      <c r="B186" s="993">
        <v>0</v>
      </c>
      <c r="C186" s="993">
        <v>0</v>
      </c>
      <c r="D186" s="993">
        <v>0</v>
      </c>
      <c r="E186" s="993">
        <v>0</v>
      </c>
      <c r="F186" s="993">
        <v>0</v>
      </c>
    </row>
    <row r="187" spans="1:6" s="73" customFormat="1" ht="11.25">
      <c r="A187" s="999" t="s">
        <v>176</v>
      </c>
      <c r="B187" s="993">
        <v>0</v>
      </c>
      <c r="C187" s="993">
        <v>0</v>
      </c>
      <c r="D187" s="993">
        <v>0</v>
      </c>
      <c r="E187" s="993">
        <v>0</v>
      </c>
      <c r="F187" s="993">
        <v>0</v>
      </c>
    </row>
    <row r="188" spans="1:6" s="73" customFormat="1" ht="11.25">
      <c r="A188" s="999" t="s">
        <v>177</v>
      </c>
      <c r="B188" s="993">
        <v>0</v>
      </c>
      <c r="C188" s="993">
        <v>0</v>
      </c>
      <c r="D188" s="993">
        <v>0</v>
      </c>
      <c r="E188" s="993">
        <v>0</v>
      </c>
      <c r="F188" s="993">
        <v>0</v>
      </c>
    </row>
    <row r="189" spans="1:6" s="73" customFormat="1" ht="11.25">
      <c r="A189" s="999" t="s">
        <v>178</v>
      </c>
      <c r="B189" s="993">
        <v>0</v>
      </c>
      <c r="C189" s="993">
        <v>0</v>
      </c>
      <c r="D189" s="993">
        <v>0</v>
      </c>
      <c r="E189" s="993">
        <v>0</v>
      </c>
      <c r="F189" s="993">
        <v>0</v>
      </c>
    </row>
    <row r="190" spans="1:6" s="73" customFormat="1" ht="11.25">
      <c r="A190" s="999" t="s">
        <v>179</v>
      </c>
      <c r="B190" s="993">
        <v>0</v>
      </c>
      <c r="C190" s="993">
        <v>0</v>
      </c>
      <c r="D190" s="993">
        <v>0</v>
      </c>
      <c r="E190" s="993">
        <v>0</v>
      </c>
      <c r="F190" s="993">
        <v>0</v>
      </c>
    </row>
    <row r="191" spans="1:6" s="73" customFormat="1" ht="11.25">
      <c r="A191" s="999" t="s">
        <v>180</v>
      </c>
      <c r="B191" s="993">
        <v>0</v>
      </c>
      <c r="C191" s="993">
        <v>0</v>
      </c>
      <c r="D191" s="993">
        <v>0</v>
      </c>
      <c r="E191" s="993">
        <v>0</v>
      </c>
      <c r="F191" s="993">
        <v>0</v>
      </c>
    </row>
    <row r="192" spans="1:6" s="73" customFormat="1" ht="11.25">
      <c r="A192" s="1005" t="s">
        <v>181</v>
      </c>
      <c r="B192" s="993">
        <v>0</v>
      </c>
      <c r="C192" s="993">
        <v>0</v>
      </c>
      <c r="D192" s="993">
        <v>0</v>
      </c>
      <c r="E192" s="993">
        <v>0</v>
      </c>
      <c r="F192" s="993">
        <v>0</v>
      </c>
    </row>
    <row r="193" spans="1:6" s="73" customFormat="1" ht="11.25">
      <c r="A193" s="1005" t="s">
        <v>182</v>
      </c>
      <c r="B193" s="993">
        <v>0</v>
      </c>
      <c r="C193" s="993">
        <v>27.44</v>
      </c>
      <c r="D193" s="993">
        <v>0</v>
      </c>
      <c r="E193" s="993">
        <v>0</v>
      </c>
      <c r="F193" s="993">
        <v>27.44</v>
      </c>
    </row>
    <row r="194" spans="1:6" s="73" customFormat="1" ht="11.25">
      <c r="A194" s="999" t="s">
        <v>183</v>
      </c>
      <c r="B194" s="993">
        <v>0</v>
      </c>
      <c r="C194" s="993">
        <v>0</v>
      </c>
      <c r="D194" s="993">
        <v>0</v>
      </c>
      <c r="E194" s="993">
        <v>0</v>
      </c>
      <c r="F194" s="993">
        <v>0</v>
      </c>
    </row>
    <row r="195" spans="1:6" s="73" customFormat="1" ht="11.25">
      <c r="A195" s="999" t="s">
        <v>184</v>
      </c>
      <c r="B195" s="993">
        <v>0</v>
      </c>
      <c r="C195" s="993">
        <v>0</v>
      </c>
      <c r="D195" s="993">
        <v>0</v>
      </c>
      <c r="E195" s="993">
        <v>0</v>
      </c>
      <c r="F195" s="993">
        <v>0</v>
      </c>
    </row>
    <row r="196" spans="1:6" s="73" customFormat="1" ht="11.25">
      <c r="A196" s="999" t="s">
        <v>185</v>
      </c>
      <c r="B196" s="993">
        <v>0</v>
      </c>
      <c r="C196" s="993">
        <v>0</v>
      </c>
      <c r="D196" s="993">
        <v>0</v>
      </c>
      <c r="E196" s="993">
        <v>0</v>
      </c>
      <c r="F196" s="993">
        <v>0</v>
      </c>
    </row>
    <row r="197" spans="1:6" s="73" customFormat="1" ht="11.25">
      <c r="A197" s="999" t="s">
        <v>186</v>
      </c>
      <c r="B197" s="993">
        <v>0</v>
      </c>
      <c r="C197" s="993">
        <v>27.44</v>
      </c>
      <c r="D197" s="993">
        <v>0</v>
      </c>
      <c r="E197" s="993">
        <v>0</v>
      </c>
      <c r="F197" s="993">
        <v>27.44</v>
      </c>
    </row>
    <row r="198" spans="1:6" s="73" customFormat="1" ht="12" thickBot="1">
      <c r="A198" s="1005" t="s">
        <v>187</v>
      </c>
      <c r="B198" s="993">
        <v>0</v>
      </c>
      <c r="C198" s="993">
        <v>0</v>
      </c>
      <c r="D198" s="993">
        <v>0</v>
      </c>
      <c r="E198" s="993">
        <v>0</v>
      </c>
      <c r="F198" s="993">
        <v>0</v>
      </c>
    </row>
    <row r="199" spans="1:6" s="73" customFormat="1" ht="12.75" thickTop="1" thickBot="1">
      <c r="A199" s="998" t="s">
        <v>188</v>
      </c>
      <c r="B199" s="991">
        <v>4346929.7914399998</v>
      </c>
      <c r="C199" s="991">
        <v>7314595.00373</v>
      </c>
      <c r="D199" s="991">
        <v>3126.98191</v>
      </c>
      <c r="E199" s="991">
        <v>2714.7235299999998</v>
      </c>
      <c r="F199" s="991">
        <v>11667366.500610001</v>
      </c>
    </row>
    <row r="200" spans="1:6" s="73" customFormat="1" ht="12" thickTop="1">
      <c r="A200" s="1005" t="s">
        <v>189</v>
      </c>
      <c r="B200" s="993">
        <v>9143.5204200000007</v>
      </c>
      <c r="C200" s="993">
        <v>7903.98128</v>
      </c>
      <c r="D200" s="993">
        <v>0</v>
      </c>
      <c r="E200" s="993">
        <v>0</v>
      </c>
      <c r="F200" s="993">
        <v>17047.501700000001</v>
      </c>
    </row>
    <row r="201" spans="1:6" s="73" customFormat="1" ht="11.25">
      <c r="A201" s="999" t="s">
        <v>190</v>
      </c>
      <c r="B201" s="993">
        <v>0</v>
      </c>
      <c r="C201" s="993">
        <v>0</v>
      </c>
      <c r="D201" s="993">
        <v>0</v>
      </c>
      <c r="E201" s="993">
        <v>0</v>
      </c>
      <c r="F201" s="993">
        <v>0</v>
      </c>
    </row>
    <row r="202" spans="1:6" s="73" customFormat="1" ht="11.25">
      <c r="A202" s="999" t="s">
        <v>191</v>
      </c>
      <c r="B202" s="993">
        <v>0</v>
      </c>
      <c r="C202" s="993">
        <v>0</v>
      </c>
      <c r="D202" s="993">
        <v>0</v>
      </c>
      <c r="E202" s="993">
        <v>0</v>
      </c>
      <c r="F202" s="993">
        <v>0</v>
      </c>
    </row>
    <row r="203" spans="1:6" s="73" customFormat="1" ht="11.25">
      <c r="A203" s="999" t="s">
        <v>192</v>
      </c>
      <c r="B203" s="993">
        <v>9143.5204200000007</v>
      </c>
      <c r="C203" s="993">
        <v>7903.98128</v>
      </c>
      <c r="D203" s="993">
        <v>0</v>
      </c>
      <c r="E203" s="993">
        <v>0</v>
      </c>
      <c r="F203" s="993">
        <v>17047.501700000001</v>
      </c>
    </row>
    <row r="204" spans="1:6" s="73" customFormat="1" ht="11.25">
      <c r="A204" s="1005" t="s">
        <v>193</v>
      </c>
      <c r="B204" s="993">
        <v>28649.85197</v>
      </c>
      <c r="C204" s="993">
        <v>0</v>
      </c>
      <c r="D204" s="993">
        <v>804.63820999999996</v>
      </c>
      <c r="E204" s="993">
        <v>0</v>
      </c>
      <c r="F204" s="993">
        <v>29454.490180000001</v>
      </c>
    </row>
    <row r="205" spans="1:6" s="73" customFormat="1" ht="11.25">
      <c r="A205" s="999" t="s">
        <v>194</v>
      </c>
      <c r="B205" s="993">
        <v>0</v>
      </c>
      <c r="C205" s="993">
        <v>0</v>
      </c>
      <c r="D205" s="993">
        <v>0</v>
      </c>
      <c r="E205" s="993">
        <v>0</v>
      </c>
      <c r="F205" s="993">
        <v>0</v>
      </c>
    </row>
    <row r="206" spans="1:6" s="73" customFormat="1" ht="11.25">
      <c r="A206" s="999" t="s">
        <v>195</v>
      </c>
      <c r="B206" s="993">
        <v>28649.85197</v>
      </c>
      <c r="C206" s="993">
        <v>0</v>
      </c>
      <c r="D206" s="993">
        <v>804.63820999999996</v>
      </c>
      <c r="E206" s="993">
        <v>0</v>
      </c>
      <c r="F206" s="993">
        <v>29454.490180000001</v>
      </c>
    </row>
    <row r="207" spans="1:6" s="73" customFormat="1" ht="11.25">
      <c r="A207" s="999" t="s">
        <v>196</v>
      </c>
      <c r="B207" s="993">
        <v>0</v>
      </c>
      <c r="C207" s="993">
        <v>0</v>
      </c>
      <c r="D207" s="993">
        <v>0</v>
      </c>
      <c r="E207" s="993">
        <v>0</v>
      </c>
      <c r="F207" s="993">
        <v>0</v>
      </c>
    </row>
    <row r="208" spans="1:6" s="73" customFormat="1" ht="11.25">
      <c r="A208" s="1000" t="s">
        <v>197</v>
      </c>
      <c r="B208" s="993">
        <v>0</v>
      </c>
      <c r="C208" s="993">
        <v>0</v>
      </c>
      <c r="D208" s="993">
        <v>0</v>
      </c>
      <c r="E208" s="993">
        <v>0</v>
      </c>
      <c r="F208" s="993">
        <v>0</v>
      </c>
    </row>
    <row r="209" spans="1:6" s="73" customFormat="1" ht="11.25">
      <c r="A209" s="999" t="s">
        <v>198</v>
      </c>
      <c r="B209" s="993">
        <v>0</v>
      </c>
      <c r="C209" s="993">
        <v>0</v>
      </c>
      <c r="D209" s="993">
        <v>0</v>
      </c>
      <c r="E209" s="993">
        <v>0</v>
      </c>
      <c r="F209" s="993">
        <v>0</v>
      </c>
    </row>
    <row r="210" spans="1:6" s="73" customFormat="1" ht="11.25">
      <c r="A210" s="1005" t="s">
        <v>199</v>
      </c>
      <c r="B210" s="993">
        <v>0</v>
      </c>
      <c r="C210" s="993">
        <v>0</v>
      </c>
      <c r="D210" s="993">
        <v>0</v>
      </c>
      <c r="E210" s="993">
        <v>0</v>
      </c>
      <c r="F210" s="993">
        <v>0</v>
      </c>
    </row>
    <row r="211" spans="1:6" s="73" customFormat="1" ht="11.25">
      <c r="A211" s="999" t="s">
        <v>200</v>
      </c>
      <c r="B211" s="993">
        <v>0</v>
      </c>
      <c r="C211" s="993">
        <v>0</v>
      </c>
      <c r="D211" s="993">
        <v>0</v>
      </c>
      <c r="E211" s="993">
        <v>0</v>
      </c>
      <c r="F211" s="993">
        <v>0</v>
      </c>
    </row>
    <row r="212" spans="1:6" s="73" customFormat="1" ht="11.25">
      <c r="A212" s="999" t="s">
        <v>201</v>
      </c>
      <c r="B212" s="993">
        <v>0</v>
      </c>
      <c r="C212" s="993">
        <v>0</v>
      </c>
      <c r="D212" s="993">
        <v>0</v>
      </c>
      <c r="E212" s="993">
        <v>0</v>
      </c>
      <c r="F212" s="993">
        <v>0</v>
      </c>
    </row>
    <row r="213" spans="1:6" s="73" customFormat="1" ht="11.25">
      <c r="A213" s="1005" t="s">
        <v>202</v>
      </c>
      <c r="B213" s="993">
        <v>0</v>
      </c>
      <c r="C213" s="993">
        <v>0</v>
      </c>
      <c r="D213" s="993">
        <v>0</v>
      </c>
      <c r="E213" s="993">
        <v>0</v>
      </c>
      <c r="F213" s="993">
        <v>0</v>
      </c>
    </row>
    <row r="214" spans="1:6" s="73" customFormat="1" ht="11.25">
      <c r="A214" s="999" t="s">
        <v>203</v>
      </c>
      <c r="B214" s="993">
        <v>0</v>
      </c>
      <c r="C214" s="993">
        <v>0</v>
      </c>
      <c r="D214" s="993">
        <v>0</v>
      </c>
      <c r="E214" s="993">
        <v>0</v>
      </c>
      <c r="F214" s="993">
        <v>0</v>
      </c>
    </row>
    <row r="215" spans="1:6" s="73" customFormat="1" ht="11.25">
      <c r="A215" s="999" t="s">
        <v>204</v>
      </c>
      <c r="B215" s="993">
        <v>0</v>
      </c>
      <c r="C215" s="993">
        <v>0</v>
      </c>
      <c r="D215" s="993">
        <v>0</v>
      </c>
      <c r="E215" s="993">
        <v>0</v>
      </c>
      <c r="F215" s="993">
        <v>0</v>
      </c>
    </row>
    <row r="216" spans="1:6" s="73" customFormat="1" ht="11.25">
      <c r="A216" s="1005" t="s">
        <v>205</v>
      </c>
      <c r="B216" s="993">
        <v>3695647.5019</v>
      </c>
      <c r="C216" s="993">
        <v>5778600.3207399994</v>
      </c>
      <c r="D216" s="993">
        <v>0</v>
      </c>
      <c r="E216" s="993">
        <v>0</v>
      </c>
      <c r="F216" s="993">
        <v>9474247.8226399999</v>
      </c>
    </row>
    <row r="217" spans="1:6" s="73" customFormat="1" ht="11.25">
      <c r="A217" s="999" t="s">
        <v>206</v>
      </c>
      <c r="B217" s="993">
        <v>2891088.6255700001</v>
      </c>
      <c r="C217" s="993">
        <v>5002781.8429100001</v>
      </c>
      <c r="D217" s="993">
        <v>0</v>
      </c>
      <c r="E217" s="993">
        <v>0</v>
      </c>
      <c r="F217" s="993">
        <v>7893870.4684799993</v>
      </c>
    </row>
    <row r="218" spans="1:6" s="73" customFormat="1" ht="11.25">
      <c r="A218" s="999" t="s">
        <v>207</v>
      </c>
      <c r="B218" s="993">
        <v>5305.5670099999998</v>
      </c>
      <c r="C218" s="993">
        <v>12405.319619999998</v>
      </c>
      <c r="D218" s="993">
        <v>0</v>
      </c>
      <c r="E218" s="993">
        <v>0</v>
      </c>
      <c r="F218" s="993">
        <v>17710.886629999997</v>
      </c>
    </row>
    <row r="219" spans="1:6" s="73" customFormat="1" ht="11.25">
      <c r="A219" s="999" t="s">
        <v>208</v>
      </c>
      <c r="B219" s="993">
        <v>497320.92313000001</v>
      </c>
      <c r="C219" s="993">
        <v>566462.34157000005</v>
      </c>
      <c r="D219" s="993">
        <v>0</v>
      </c>
      <c r="E219" s="993">
        <v>0</v>
      </c>
      <c r="F219" s="993">
        <v>1063783.2646999999</v>
      </c>
    </row>
    <row r="220" spans="1:6" s="73" customFormat="1" ht="11.25">
      <c r="A220" s="999" t="s">
        <v>209</v>
      </c>
      <c r="B220" s="993">
        <v>0</v>
      </c>
      <c r="C220" s="993">
        <v>0</v>
      </c>
      <c r="D220" s="993">
        <v>0</v>
      </c>
      <c r="E220" s="993">
        <v>0</v>
      </c>
      <c r="F220" s="993">
        <v>0</v>
      </c>
    </row>
    <row r="221" spans="1:6" s="73" customFormat="1" ht="11.25">
      <c r="A221" s="999" t="s">
        <v>210</v>
      </c>
      <c r="B221" s="993">
        <v>125816.68698999999</v>
      </c>
      <c r="C221" s="993">
        <v>47997.501080000002</v>
      </c>
      <c r="D221" s="993">
        <v>0</v>
      </c>
      <c r="E221" s="993">
        <v>0</v>
      </c>
      <c r="F221" s="993">
        <v>173814.18807</v>
      </c>
    </row>
    <row r="222" spans="1:6" s="73" customFormat="1" ht="11.25">
      <c r="A222" s="999" t="s">
        <v>211</v>
      </c>
      <c r="B222" s="993">
        <v>1032.6720600000001</v>
      </c>
      <c r="C222" s="993">
        <v>0</v>
      </c>
      <c r="D222" s="993">
        <v>0</v>
      </c>
      <c r="E222" s="993">
        <v>0</v>
      </c>
      <c r="F222" s="993">
        <v>1032.6720600000001</v>
      </c>
    </row>
    <row r="223" spans="1:6" s="73" customFormat="1" ht="11.25">
      <c r="A223" s="999" t="s">
        <v>212</v>
      </c>
      <c r="B223" s="993">
        <v>11.260999999999999</v>
      </c>
      <c r="C223" s="993">
        <v>0</v>
      </c>
      <c r="D223" s="993">
        <v>0</v>
      </c>
      <c r="E223" s="993">
        <v>0</v>
      </c>
      <c r="F223" s="993">
        <v>11.260999999999999</v>
      </c>
    </row>
    <row r="224" spans="1:6" s="73" customFormat="1" ht="11.25">
      <c r="A224" s="999" t="s">
        <v>213</v>
      </c>
      <c r="B224" s="993">
        <v>0</v>
      </c>
      <c r="C224" s="993">
        <v>0</v>
      </c>
      <c r="D224" s="993">
        <v>0</v>
      </c>
      <c r="E224" s="993">
        <v>0</v>
      </c>
      <c r="F224" s="993">
        <v>0</v>
      </c>
    </row>
    <row r="225" spans="1:6" s="73" customFormat="1" ht="11.25">
      <c r="A225" s="999" t="s">
        <v>214</v>
      </c>
      <c r="B225" s="993">
        <v>175071.76613999999</v>
      </c>
      <c r="C225" s="993">
        <v>148953.31555999999</v>
      </c>
      <c r="D225" s="993">
        <v>0</v>
      </c>
      <c r="E225" s="993">
        <v>0</v>
      </c>
      <c r="F225" s="993">
        <v>324025.08169999998</v>
      </c>
    </row>
    <row r="226" spans="1:6" s="73" customFormat="1" ht="11.25">
      <c r="A226" s="1005" t="s">
        <v>215</v>
      </c>
      <c r="B226" s="993">
        <v>610379.03492000001</v>
      </c>
      <c r="C226" s="993">
        <v>1524097.7915399999</v>
      </c>
      <c r="D226" s="993">
        <v>2322.3437000000004</v>
      </c>
      <c r="E226" s="993">
        <v>2714.7235299999998</v>
      </c>
      <c r="F226" s="993">
        <v>2139513.8936900003</v>
      </c>
    </row>
    <row r="227" spans="1:6" s="73" customFormat="1" ht="11.25">
      <c r="A227" s="999" t="s">
        <v>216</v>
      </c>
      <c r="B227" s="993">
        <v>180976.84275000001</v>
      </c>
      <c r="C227" s="993">
        <v>147801.94759</v>
      </c>
      <c r="D227" s="993">
        <v>0</v>
      </c>
      <c r="E227" s="993">
        <v>2714.7235299999998</v>
      </c>
      <c r="F227" s="993">
        <v>331493.51387000002</v>
      </c>
    </row>
    <row r="228" spans="1:6" s="73" customFormat="1" ht="11.25">
      <c r="A228" s="999" t="s">
        <v>217</v>
      </c>
      <c r="B228" s="993">
        <v>164.73</v>
      </c>
      <c r="C228" s="993">
        <v>243.99998000000002</v>
      </c>
      <c r="D228" s="993">
        <v>0</v>
      </c>
      <c r="E228" s="993">
        <v>0</v>
      </c>
      <c r="F228" s="993">
        <v>408.72997999999995</v>
      </c>
    </row>
    <row r="229" spans="1:6" s="73" customFormat="1" ht="11.25">
      <c r="A229" s="999" t="s">
        <v>218</v>
      </c>
      <c r="B229" s="993">
        <v>43358.11634</v>
      </c>
      <c r="C229" s="993">
        <v>98556.93535</v>
      </c>
      <c r="D229" s="993">
        <v>1179.45316</v>
      </c>
      <c r="E229" s="993">
        <v>0</v>
      </c>
      <c r="F229" s="993">
        <v>143094.50485</v>
      </c>
    </row>
    <row r="230" spans="1:6" s="73" customFormat="1" ht="11.25">
      <c r="A230" s="999" t="s">
        <v>219</v>
      </c>
      <c r="B230" s="993">
        <v>21083.67668</v>
      </c>
      <c r="C230" s="993">
        <v>29079.336149999999</v>
      </c>
      <c r="D230" s="993">
        <v>1142.31773</v>
      </c>
      <c r="E230" s="993">
        <v>0</v>
      </c>
      <c r="F230" s="993">
        <v>51305.330560000002</v>
      </c>
    </row>
    <row r="231" spans="1:6" s="73" customFormat="1" ht="11.25">
      <c r="A231" s="999" t="s">
        <v>220</v>
      </c>
      <c r="B231" s="993">
        <v>0</v>
      </c>
      <c r="C231" s="993">
        <v>0</v>
      </c>
      <c r="D231" s="993">
        <v>0</v>
      </c>
      <c r="E231" s="993">
        <v>0</v>
      </c>
      <c r="F231" s="993">
        <v>0</v>
      </c>
    </row>
    <row r="232" spans="1:6" s="73" customFormat="1" ht="11.25">
      <c r="A232" s="999" t="s">
        <v>221</v>
      </c>
      <c r="B232" s="993">
        <v>364795.66914999997</v>
      </c>
      <c r="C232" s="993">
        <v>1248415.57247</v>
      </c>
      <c r="D232" s="993">
        <v>0.57280999999999993</v>
      </c>
      <c r="E232" s="993">
        <v>0</v>
      </c>
      <c r="F232" s="993">
        <v>1613211.81443</v>
      </c>
    </row>
    <row r="233" spans="1:6" s="73" customFormat="1" ht="11.25">
      <c r="A233" s="999" t="s">
        <v>222</v>
      </c>
      <c r="B233" s="993">
        <v>0</v>
      </c>
      <c r="C233" s="993">
        <v>0</v>
      </c>
      <c r="D233" s="993">
        <v>0</v>
      </c>
      <c r="E233" s="993">
        <v>0</v>
      </c>
      <c r="F233" s="993">
        <v>0</v>
      </c>
    </row>
    <row r="234" spans="1:6" s="73" customFormat="1" ht="11.25">
      <c r="A234" s="1005" t="s">
        <v>223</v>
      </c>
      <c r="B234" s="993">
        <v>3109.8822300000002</v>
      </c>
      <c r="C234" s="993">
        <v>3992.9101700000001</v>
      </c>
      <c r="D234" s="993">
        <v>0</v>
      </c>
      <c r="E234" s="993">
        <v>0</v>
      </c>
      <c r="F234" s="993">
        <v>7102.7924000000003</v>
      </c>
    </row>
    <row r="235" spans="1:6" s="73" customFormat="1" ht="11.25">
      <c r="A235" s="999" t="s">
        <v>224</v>
      </c>
      <c r="B235" s="993">
        <v>3109.84231</v>
      </c>
      <c r="C235" s="993">
        <v>3992.9101700000001</v>
      </c>
      <c r="D235" s="993">
        <v>0</v>
      </c>
      <c r="E235" s="993">
        <v>0</v>
      </c>
      <c r="F235" s="993">
        <v>7102.7524800000001</v>
      </c>
    </row>
    <row r="236" spans="1:6" s="73" customFormat="1" ht="11.25">
      <c r="A236" s="999" t="s">
        <v>225</v>
      </c>
      <c r="B236" s="993">
        <v>3.9920000000000004E-2</v>
      </c>
      <c r="C236" s="993">
        <v>0</v>
      </c>
      <c r="D236" s="993">
        <v>0</v>
      </c>
      <c r="E236" s="993">
        <v>0</v>
      </c>
      <c r="F236" s="993">
        <v>3.9920000000000004E-2</v>
      </c>
    </row>
    <row r="237" spans="1:6" s="73" customFormat="1" ht="11.25">
      <c r="A237" s="1005" t="s">
        <v>226</v>
      </c>
      <c r="B237" s="993">
        <v>0</v>
      </c>
      <c r="C237" s="993">
        <v>0</v>
      </c>
      <c r="D237" s="993">
        <v>0</v>
      </c>
      <c r="E237" s="993">
        <v>0</v>
      </c>
      <c r="F237" s="993">
        <v>0</v>
      </c>
    </row>
    <row r="238" spans="1:6" s="73" customFormat="1" ht="11.25">
      <c r="A238" s="999" t="s">
        <v>227</v>
      </c>
      <c r="B238" s="993">
        <v>0</v>
      </c>
      <c r="C238" s="993">
        <v>0</v>
      </c>
      <c r="D238" s="993">
        <v>0</v>
      </c>
      <c r="E238" s="993">
        <v>0</v>
      </c>
      <c r="F238" s="993">
        <v>0</v>
      </c>
    </row>
    <row r="239" spans="1:6" s="73" customFormat="1" ht="11.25">
      <c r="A239" s="999" t="s">
        <v>225</v>
      </c>
      <c r="B239" s="996">
        <v>0</v>
      </c>
      <c r="C239" s="996">
        <v>0</v>
      </c>
      <c r="D239" s="996">
        <v>0</v>
      </c>
      <c r="E239" s="996">
        <v>0</v>
      </c>
      <c r="F239" s="996">
        <v>0</v>
      </c>
    </row>
    <row r="240" spans="1:6" s="73" customFormat="1" ht="11.25">
      <c r="A240" s="1005" t="s">
        <v>228</v>
      </c>
      <c r="B240" s="1009">
        <v>3109.8415800000002</v>
      </c>
      <c r="C240" s="1009">
        <v>3992.9501800000003</v>
      </c>
      <c r="D240" s="1009">
        <v>0</v>
      </c>
      <c r="E240" s="1009">
        <v>0</v>
      </c>
      <c r="F240" s="1009">
        <v>7102.7917600000001</v>
      </c>
    </row>
    <row r="241" spans="1:6" s="73" customFormat="1" ht="12" thickBot="1">
      <c r="A241" s="1005" t="s">
        <v>229</v>
      </c>
      <c r="B241" s="1010">
        <v>0</v>
      </c>
      <c r="C241" s="1010">
        <v>0</v>
      </c>
      <c r="D241" s="1010">
        <v>0</v>
      </c>
      <c r="E241" s="1010">
        <v>0</v>
      </c>
      <c r="F241" s="1010">
        <v>0</v>
      </c>
    </row>
    <row r="242" spans="1:6" s="73" customFormat="1" ht="12.75" thickTop="1" thickBot="1">
      <c r="A242" s="1011" t="s">
        <v>230</v>
      </c>
      <c r="B242" s="991">
        <v>263806.02253000002</v>
      </c>
      <c r="C242" s="991">
        <v>40685.768280000004</v>
      </c>
      <c r="D242" s="991">
        <v>0</v>
      </c>
      <c r="E242" s="991">
        <v>0</v>
      </c>
      <c r="F242" s="991">
        <v>304491.79080999998</v>
      </c>
    </row>
    <row r="243" spans="1:6" s="73" customFormat="1" ht="12" thickTop="1">
      <c r="A243" s="1001" t="s">
        <v>231</v>
      </c>
      <c r="B243" s="993">
        <v>254.04925</v>
      </c>
      <c r="C243" s="993">
        <v>136.07718</v>
      </c>
      <c r="D243" s="993">
        <v>0</v>
      </c>
      <c r="E243" s="993">
        <v>0</v>
      </c>
      <c r="F243" s="993">
        <v>390.12642999999997</v>
      </c>
    </row>
    <row r="244" spans="1:6" s="73" customFormat="1" ht="11.25">
      <c r="A244" s="1001" t="s">
        <v>232</v>
      </c>
      <c r="B244" s="993">
        <v>578.76761999999997</v>
      </c>
      <c r="C244" s="993">
        <v>2122.7981800000002</v>
      </c>
      <c r="D244" s="993">
        <v>0</v>
      </c>
      <c r="E244" s="993">
        <v>0</v>
      </c>
      <c r="F244" s="993">
        <v>2701.5657999999999</v>
      </c>
    </row>
    <row r="245" spans="1:6" s="73" customFormat="1" ht="11.25">
      <c r="A245" s="1001" t="s">
        <v>233</v>
      </c>
      <c r="B245" s="993">
        <v>253916.13259999998</v>
      </c>
      <c r="C245" s="993">
        <v>34760.624149999996</v>
      </c>
      <c r="D245" s="993">
        <v>0</v>
      </c>
      <c r="E245" s="993">
        <v>0</v>
      </c>
      <c r="F245" s="993">
        <v>288676.75675</v>
      </c>
    </row>
    <row r="246" spans="1:6" s="73" customFormat="1" ht="11.25">
      <c r="A246" s="1001" t="s">
        <v>234</v>
      </c>
      <c r="B246" s="993">
        <v>2568.97244</v>
      </c>
      <c r="C246" s="993">
        <v>2095.06176</v>
      </c>
      <c r="D246" s="993">
        <v>0</v>
      </c>
      <c r="E246" s="993">
        <v>0</v>
      </c>
      <c r="F246" s="993">
        <v>4664.0342000000001</v>
      </c>
    </row>
    <row r="247" spans="1:6" s="73" customFormat="1" ht="11.25">
      <c r="A247" s="1001" t="s">
        <v>235</v>
      </c>
      <c r="B247" s="993">
        <v>4102.3415699999996</v>
      </c>
      <c r="C247" s="993">
        <v>618.5028299999999</v>
      </c>
      <c r="D247" s="993">
        <v>0</v>
      </c>
      <c r="E247" s="993">
        <v>0</v>
      </c>
      <c r="F247" s="993">
        <v>4720.8444</v>
      </c>
    </row>
    <row r="248" spans="1:6" s="73" customFormat="1" ht="11.25">
      <c r="A248" s="1001" t="s">
        <v>236</v>
      </c>
      <c r="B248" s="993">
        <v>546.38801000000001</v>
      </c>
      <c r="C248" s="993">
        <v>326.71276</v>
      </c>
      <c r="D248" s="993">
        <v>0</v>
      </c>
      <c r="E248" s="993">
        <v>0</v>
      </c>
      <c r="F248" s="993">
        <v>873.10077000000001</v>
      </c>
    </row>
    <row r="249" spans="1:6" s="73" customFormat="1" ht="11.25">
      <c r="A249" s="1001" t="s">
        <v>237</v>
      </c>
      <c r="B249" s="993">
        <v>1406.8278</v>
      </c>
      <c r="C249" s="993">
        <v>467.74170000000004</v>
      </c>
      <c r="D249" s="993">
        <v>0</v>
      </c>
      <c r="E249" s="993">
        <v>0</v>
      </c>
      <c r="F249" s="993">
        <v>1874.5695000000001</v>
      </c>
    </row>
    <row r="250" spans="1:6" s="73" customFormat="1" ht="11.25">
      <c r="A250" s="1001" t="s">
        <v>238</v>
      </c>
      <c r="B250" s="993">
        <v>321.87281000000002</v>
      </c>
      <c r="C250" s="993">
        <v>107.04132000000001</v>
      </c>
      <c r="D250" s="993">
        <v>0</v>
      </c>
      <c r="E250" s="993">
        <v>0</v>
      </c>
      <c r="F250" s="993">
        <v>428.91413</v>
      </c>
    </row>
    <row r="251" spans="1:6" s="73" customFormat="1" ht="11.25">
      <c r="A251" s="1001" t="s">
        <v>239</v>
      </c>
      <c r="B251" s="993">
        <v>0</v>
      </c>
      <c r="C251" s="993">
        <v>0</v>
      </c>
      <c r="D251" s="993">
        <v>0</v>
      </c>
      <c r="E251" s="993">
        <v>0</v>
      </c>
      <c r="F251" s="993">
        <v>0</v>
      </c>
    </row>
    <row r="252" spans="1:6" s="73" customFormat="1" ht="11.25">
      <c r="A252" s="1001" t="s">
        <v>240</v>
      </c>
      <c r="B252" s="993">
        <v>109.64216</v>
      </c>
      <c r="C252" s="993">
        <v>34.141669999999998</v>
      </c>
      <c r="D252" s="993">
        <v>0</v>
      </c>
      <c r="E252" s="993">
        <v>0</v>
      </c>
      <c r="F252" s="993">
        <v>143.78382999999999</v>
      </c>
    </row>
    <row r="253" spans="1:6" s="73" customFormat="1" ht="12" thickBot="1">
      <c r="A253" s="1001" t="s">
        <v>241</v>
      </c>
      <c r="B253" s="993">
        <v>1.02827</v>
      </c>
      <c r="C253" s="993">
        <v>17.06673</v>
      </c>
      <c r="D253" s="993">
        <v>0</v>
      </c>
      <c r="E253" s="993">
        <v>0</v>
      </c>
      <c r="F253" s="993">
        <v>18.094999999999999</v>
      </c>
    </row>
    <row r="254" spans="1:6" s="73" customFormat="1" ht="12.75" thickTop="1" thickBot="1">
      <c r="A254" s="1011" t="s">
        <v>242</v>
      </c>
      <c r="B254" s="991">
        <v>-67957.285730000003</v>
      </c>
      <c r="C254" s="991">
        <v>-15183.891529999999</v>
      </c>
      <c r="D254" s="991">
        <v>0</v>
      </c>
      <c r="E254" s="991">
        <v>0</v>
      </c>
      <c r="F254" s="991">
        <v>-83141.177260000011</v>
      </c>
    </row>
    <row r="255" spans="1:6" s="73" customFormat="1" ht="12" thickTop="1">
      <c r="A255" s="1001" t="s">
        <v>243</v>
      </c>
      <c r="B255" s="993">
        <v>-60879.594250000002</v>
      </c>
      <c r="C255" s="993">
        <v>-14423.999109999999</v>
      </c>
      <c r="D255" s="993">
        <v>0</v>
      </c>
      <c r="E255" s="993">
        <v>0</v>
      </c>
      <c r="F255" s="993">
        <v>-75303.593359999999</v>
      </c>
    </row>
    <row r="256" spans="1:6" s="73" customFormat="1" ht="11.25">
      <c r="A256" s="1001" t="s">
        <v>244</v>
      </c>
      <c r="B256" s="993">
        <v>0</v>
      </c>
      <c r="C256" s="993">
        <v>0</v>
      </c>
      <c r="D256" s="993">
        <v>0</v>
      </c>
      <c r="E256" s="993">
        <v>0</v>
      </c>
      <c r="F256" s="993">
        <v>0</v>
      </c>
    </row>
    <row r="257" spans="1:6" s="73" customFormat="1" ht="11.25">
      <c r="A257" s="1001" t="s">
        <v>245</v>
      </c>
      <c r="B257" s="993">
        <v>-6673.9339199999995</v>
      </c>
      <c r="C257" s="993">
        <v>-255.8295</v>
      </c>
      <c r="D257" s="993">
        <v>0</v>
      </c>
      <c r="E257" s="993">
        <v>0</v>
      </c>
      <c r="F257" s="993">
        <v>-6929.7634200000002</v>
      </c>
    </row>
    <row r="258" spans="1:6" s="73" customFormat="1" ht="11.25">
      <c r="A258" s="1001" t="s">
        <v>246</v>
      </c>
      <c r="B258" s="993">
        <v>-117.6909</v>
      </c>
      <c r="C258" s="993">
        <v>-504.06291999999996</v>
      </c>
      <c r="D258" s="993">
        <v>0</v>
      </c>
      <c r="E258" s="993">
        <v>0</v>
      </c>
      <c r="F258" s="993">
        <v>-621.75381999999991</v>
      </c>
    </row>
    <row r="259" spans="1:6" s="73" customFormat="1" ht="11.25">
      <c r="A259" s="1001" t="s">
        <v>247</v>
      </c>
      <c r="B259" s="993">
        <v>-286.06665999999996</v>
      </c>
      <c r="C259" s="993">
        <v>0</v>
      </c>
      <c r="D259" s="993">
        <v>0</v>
      </c>
      <c r="E259" s="993">
        <v>0</v>
      </c>
      <c r="F259" s="993">
        <v>-286.06665999999996</v>
      </c>
    </row>
    <row r="260" spans="1:6" s="73" customFormat="1" ht="11.25">
      <c r="A260" s="1002" t="s">
        <v>248</v>
      </c>
      <c r="B260" s="993">
        <v>0</v>
      </c>
      <c r="C260" s="993">
        <v>0</v>
      </c>
      <c r="D260" s="993">
        <v>0</v>
      </c>
      <c r="E260" s="993">
        <v>0</v>
      </c>
      <c r="F260" s="993">
        <v>0</v>
      </c>
    </row>
    <row r="261" spans="1:6" s="73" customFormat="1" ht="12" thickBot="1">
      <c r="A261" s="1001" t="s">
        <v>249</v>
      </c>
      <c r="B261" s="993">
        <v>0</v>
      </c>
      <c r="C261" s="993">
        <v>0</v>
      </c>
      <c r="D261" s="993">
        <v>0</v>
      </c>
      <c r="E261" s="993">
        <v>0</v>
      </c>
      <c r="F261" s="993">
        <v>0</v>
      </c>
    </row>
    <row r="262" spans="1:6" s="713" customFormat="1" ht="12.75" thickTop="1" thickBot="1">
      <c r="A262" s="1012" t="s">
        <v>250</v>
      </c>
      <c r="B262" s="1013">
        <v>195848.73680000001</v>
      </c>
      <c r="C262" s="1013">
        <v>25501.876749999999</v>
      </c>
      <c r="D262" s="1013">
        <v>0</v>
      </c>
      <c r="E262" s="1013">
        <v>0</v>
      </c>
      <c r="F262" s="1013">
        <v>221350.61355000001</v>
      </c>
    </row>
    <row r="263" spans="1:6" s="73" customFormat="1" ht="12.75" thickTop="1" thickBot="1">
      <c r="A263" s="1014" t="s">
        <v>251</v>
      </c>
      <c r="B263" s="991">
        <v>6634.1153700000004</v>
      </c>
      <c r="C263" s="991">
        <v>4916.9234200000001</v>
      </c>
      <c r="D263" s="991">
        <v>0</v>
      </c>
      <c r="E263" s="991">
        <v>0</v>
      </c>
      <c r="F263" s="991">
        <v>11551.038789999999</v>
      </c>
    </row>
    <row r="264" spans="1:6" s="73" customFormat="1" ht="12" thickTop="1">
      <c r="A264" s="1001" t="s">
        <v>252</v>
      </c>
      <c r="B264" s="993">
        <v>4517.9188700000004</v>
      </c>
      <c r="C264" s="993">
        <v>3288.6094700000003</v>
      </c>
      <c r="D264" s="993">
        <v>0</v>
      </c>
      <c r="E264" s="993">
        <v>0</v>
      </c>
      <c r="F264" s="993">
        <v>7806.5283399999998</v>
      </c>
    </row>
    <row r="265" spans="1:6" s="73" customFormat="1" ht="11.25">
      <c r="A265" s="1001" t="s">
        <v>253</v>
      </c>
      <c r="B265" s="993">
        <v>688.10009000000002</v>
      </c>
      <c r="C265" s="993">
        <v>665.00363000000004</v>
      </c>
      <c r="D265" s="993">
        <v>0</v>
      </c>
      <c r="E265" s="993">
        <v>0</v>
      </c>
      <c r="F265" s="993">
        <v>1353.1037200000001</v>
      </c>
    </row>
    <row r="266" spans="1:6" s="73" customFormat="1" ht="11.25">
      <c r="A266" s="1001" t="s">
        <v>254</v>
      </c>
      <c r="B266" s="993">
        <v>332.84685999999999</v>
      </c>
      <c r="C266" s="993">
        <v>18.122389999999999</v>
      </c>
      <c r="D266" s="993">
        <v>0</v>
      </c>
      <c r="E266" s="993">
        <v>0</v>
      </c>
      <c r="F266" s="993">
        <v>350.96924999999999</v>
      </c>
    </row>
    <row r="267" spans="1:6" s="73" customFormat="1" ht="11.25">
      <c r="A267" s="1001" t="s">
        <v>255</v>
      </c>
      <c r="B267" s="993">
        <v>0</v>
      </c>
      <c r="C267" s="993">
        <v>0</v>
      </c>
      <c r="D267" s="993">
        <v>0</v>
      </c>
      <c r="E267" s="993">
        <v>0</v>
      </c>
      <c r="F267" s="993">
        <v>0</v>
      </c>
    </row>
    <row r="268" spans="1:6" s="73" customFormat="1" ht="12" thickBot="1">
      <c r="A268" s="1001" t="s">
        <v>256</v>
      </c>
      <c r="B268" s="993">
        <v>1095.24955</v>
      </c>
      <c r="C268" s="993">
        <v>945.18793000000005</v>
      </c>
      <c r="D268" s="993">
        <v>0</v>
      </c>
      <c r="E268" s="993">
        <v>0</v>
      </c>
      <c r="F268" s="993">
        <v>2040.4374800000001</v>
      </c>
    </row>
    <row r="269" spans="1:6" s="73" customFormat="1" ht="12.75" thickTop="1" thickBot="1">
      <c r="A269" s="1015" t="s">
        <v>257</v>
      </c>
      <c r="B269" s="991">
        <v>-1709.2291299999999</v>
      </c>
      <c r="C269" s="991">
        <v>-1848.4427499999999</v>
      </c>
      <c r="D269" s="991">
        <v>0</v>
      </c>
      <c r="E269" s="991">
        <v>0</v>
      </c>
      <c r="F269" s="991">
        <v>-3557.6718799999999</v>
      </c>
    </row>
    <row r="270" spans="1:6" s="73" customFormat="1" ht="12" thickTop="1">
      <c r="A270" s="1001" t="s">
        <v>252</v>
      </c>
      <c r="B270" s="993">
        <v>-753.19746999999995</v>
      </c>
      <c r="C270" s="993">
        <v>-412.36165</v>
      </c>
      <c r="D270" s="993">
        <v>0</v>
      </c>
      <c r="E270" s="993">
        <v>0</v>
      </c>
      <c r="F270" s="993">
        <v>-1165.5591200000001</v>
      </c>
    </row>
    <row r="271" spans="1:6" s="73" customFormat="1" ht="11.25">
      <c r="A271" s="1001" t="s">
        <v>258</v>
      </c>
      <c r="B271" s="993">
        <v>-179.09476000000001</v>
      </c>
      <c r="C271" s="993">
        <v>-5.0673900000000005</v>
      </c>
      <c r="D271" s="993">
        <v>0</v>
      </c>
      <c r="E271" s="993">
        <v>0</v>
      </c>
      <c r="F271" s="993">
        <v>-184.16215</v>
      </c>
    </row>
    <row r="272" spans="1:6" s="73" customFormat="1" ht="11.25">
      <c r="A272" s="1001" t="s">
        <v>259</v>
      </c>
      <c r="B272" s="993">
        <v>-0.24274000000000001</v>
      </c>
      <c r="C272" s="993">
        <v>0</v>
      </c>
      <c r="D272" s="993">
        <v>0</v>
      </c>
      <c r="E272" s="993">
        <v>0</v>
      </c>
      <c r="F272" s="993">
        <v>-0.24274000000000001</v>
      </c>
    </row>
    <row r="273" spans="1:6" s="73" customFormat="1" ht="11.25">
      <c r="A273" s="1001" t="s">
        <v>260</v>
      </c>
      <c r="B273" s="993">
        <v>-31.645119999999999</v>
      </c>
      <c r="C273" s="993">
        <v>0</v>
      </c>
      <c r="D273" s="993">
        <v>0</v>
      </c>
      <c r="E273" s="993">
        <v>0</v>
      </c>
      <c r="F273" s="993">
        <v>-31.645119999999999</v>
      </c>
    </row>
    <row r="274" spans="1:6" s="73" customFormat="1" ht="12" thickBot="1">
      <c r="A274" s="1001" t="s">
        <v>261</v>
      </c>
      <c r="B274" s="993">
        <v>-745.04903999999999</v>
      </c>
      <c r="C274" s="993">
        <v>-1431.0137099999999</v>
      </c>
      <c r="D274" s="993">
        <v>0</v>
      </c>
      <c r="E274" s="993">
        <v>0</v>
      </c>
      <c r="F274" s="993">
        <v>-2176.0627500000001</v>
      </c>
    </row>
    <row r="275" spans="1:6" s="73" customFormat="1" ht="12.75" thickTop="1" thickBot="1">
      <c r="A275" s="1011" t="s">
        <v>262</v>
      </c>
      <c r="B275" s="991">
        <v>200773.62304000001</v>
      </c>
      <c r="C275" s="991">
        <v>28570.35742</v>
      </c>
      <c r="D275" s="991">
        <v>0</v>
      </c>
      <c r="E275" s="991">
        <v>0</v>
      </c>
      <c r="F275" s="991">
        <v>229343.98046000002</v>
      </c>
    </row>
    <row r="276" spans="1:6" s="73" customFormat="1" ht="12" thickTop="1">
      <c r="A276" s="1016" t="s">
        <v>263</v>
      </c>
      <c r="B276" s="993">
        <v>23637.692039999998</v>
      </c>
      <c r="C276" s="993">
        <v>15792.987220000001</v>
      </c>
      <c r="D276" s="993">
        <v>0</v>
      </c>
      <c r="E276" s="993">
        <v>0</v>
      </c>
      <c r="F276" s="993">
        <v>39430.679259999997</v>
      </c>
    </row>
    <row r="277" spans="1:6" s="73" customFormat="1" ht="11.25">
      <c r="A277" s="1001" t="s">
        <v>264</v>
      </c>
      <c r="B277" s="993">
        <v>1503.00523</v>
      </c>
      <c r="C277" s="993">
        <v>1050.0656799999999</v>
      </c>
      <c r="D277" s="993">
        <v>0</v>
      </c>
      <c r="E277" s="993">
        <v>0</v>
      </c>
      <c r="F277" s="993">
        <v>2553.0709100000004</v>
      </c>
    </row>
    <row r="278" spans="1:6" s="73" customFormat="1" ht="11.25">
      <c r="A278" s="1001" t="s">
        <v>265</v>
      </c>
      <c r="B278" s="993">
        <v>22133.186809999999</v>
      </c>
      <c r="C278" s="993">
        <v>14742.921539999999</v>
      </c>
      <c r="D278" s="993">
        <v>0</v>
      </c>
      <c r="E278" s="993">
        <v>0</v>
      </c>
      <c r="F278" s="993">
        <v>36876.108350000002</v>
      </c>
    </row>
    <row r="279" spans="1:6" s="73" customFormat="1" ht="11.25">
      <c r="A279" s="1001" t="s">
        <v>266</v>
      </c>
      <c r="B279" s="993">
        <v>0</v>
      </c>
      <c r="C279" s="993">
        <v>0</v>
      </c>
      <c r="D279" s="993">
        <v>0</v>
      </c>
      <c r="E279" s="993">
        <v>0</v>
      </c>
      <c r="F279" s="993">
        <v>0</v>
      </c>
    </row>
    <row r="280" spans="1:6" s="73" customFormat="1" ht="11.25">
      <c r="A280" s="1001" t="s">
        <v>267</v>
      </c>
      <c r="B280" s="993">
        <v>0</v>
      </c>
      <c r="C280" s="993">
        <v>0</v>
      </c>
      <c r="D280" s="993">
        <v>0</v>
      </c>
      <c r="E280" s="993">
        <v>0</v>
      </c>
      <c r="F280" s="993">
        <v>0</v>
      </c>
    </row>
    <row r="281" spans="1:6" s="73" customFormat="1" ht="11.25">
      <c r="A281" s="1001" t="s">
        <v>268</v>
      </c>
      <c r="B281" s="993">
        <v>0</v>
      </c>
      <c r="C281" s="993">
        <v>0</v>
      </c>
      <c r="D281" s="993">
        <v>0</v>
      </c>
      <c r="E281" s="993">
        <v>0</v>
      </c>
      <c r="F281" s="993">
        <v>0</v>
      </c>
    </row>
    <row r="282" spans="1:6" s="73" customFormat="1" ht="11.25">
      <c r="A282" s="1001" t="s">
        <v>269</v>
      </c>
      <c r="B282" s="993">
        <v>1.5</v>
      </c>
      <c r="C282" s="993">
        <v>0</v>
      </c>
      <c r="D282" s="993">
        <v>0</v>
      </c>
      <c r="E282" s="993">
        <v>0</v>
      </c>
      <c r="F282" s="993">
        <v>1.5</v>
      </c>
    </row>
    <row r="283" spans="1:6" s="73" customFormat="1" ht="11.25">
      <c r="A283" s="1016" t="s">
        <v>270</v>
      </c>
      <c r="B283" s="993">
        <v>-45267.82346</v>
      </c>
      <c r="C283" s="993">
        <v>-15549.033099999999</v>
      </c>
      <c r="D283" s="993">
        <v>0</v>
      </c>
      <c r="E283" s="993">
        <v>0</v>
      </c>
      <c r="F283" s="993">
        <v>-60816.85656</v>
      </c>
    </row>
    <row r="284" spans="1:6" s="73" customFormat="1" ht="11.25">
      <c r="A284" s="1001" t="s">
        <v>271</v>
      </c>
      <c r="B284" s="993">
        <v>-44459.158259999997</v>
      </c>
      <c r="C284" s="993">
        <v>-14901.491960000001</v>
      </c>
      <c r="D284" s="993">
        <v>0</v>
      </c>
      <c r="E284" s="993">
        <v>0</v>
      </c>
      <c r="F284" s="993">
        <v>-59360.650219999996</v>
      </c>
    </row>
    <row r="285" spans="1:6" s="73" customFormat="1" ht="11.25">
      <c r="A285" s="1001" t="s">
        <v>272</v>
      </c>
      <c r="B285" s="993">
        <v>-8.1450800000000001</v>
      </c>
      <c r="C285" s="993">
        <v>-116.75019</v>
      </c>
      <c r="D285" s="993">
        <v>0</v>
      </c>
      <c r="E285" s="993">
        <v>0</v>
      </c>
      <c r="F285" s="993">
        <v>-124.89527000000001</v>
      </c>
    </row>
    <row r="286" spans="1:6" s="73" customFormat="1" ht="11.25">
      <c r="A286" s="1001" t="s">
        <v>273</v>
      </c>
      <c r="B286" s="993">
        <v>0</v>
      </c>
      <c r="C286" s="993">
        <v>-2.0579999999999998</v>
      </c>
      <c r="D286" s="993">
        <v>0</v>
      </c>
      <c r="E286" s="993">
        <v>0</v>
      </c>
      <c r="F286" s="993">
        <v>-2.0579999999999998</v>
      </c>
    </row>
    <row r="287" spans="1:6" s="73" customFormat="1" ht="11.25">
      <c r="A287" s="1002" t="s">
        <v>274</v>
      </c>
      <c r="B287" s="993">
        <v>-793.58961999999997</v>
      </c>
      <c r="C287" s="993">
        <v>-528.73294999999996</v>
      </c>
      <c r="D287" s="993">
        <v>0</v>
      </c>
      <c r="E287" s="993">
        <v>0</v>
      </c>
      <c r="F287" s="993">
        <v>-1322.32257</v>
      </c>
    </row>
    <row r="288" spans="1:6" s="73" customFormat="1" ht="11.25">
      <c r="A288" s="1002" t="s">
        <v>275</v>
      </c>
      <c r="B288" s="993">
        <v>-5.4305000000000003</v>
      </c>
      <c r="C288" s="993">
        <v>0</v>
      </c>
      <c r="D288" s="993">
        <v>0</v>
      </c>
      <c r="E288" s="993">
        <v>0</v>
      </c>
      <c r="F288" s="993">
        <v>-5.4305000000000003</v>
      </c>
    </row>
    <row r="289" spans="1:6" s="73" customFormat="1" ht="12" thickBot="1">
      <c r="A289" s="1002" t="s">
        <v>276</v>
      </c>
      <c r="B289" s="993">
        <v>-1.5</v>
      </c>
      <c r="C289" s="993">
        <v>0</v>
      </c>
      <c r="D289" s="993">
        <v>0</v>
      </c>
      <c r="E289" s="993">
        <v>0</v>
      </c>
      <c r="F289" s="993">
        <v>-1.5</v>
      </c>
    </row>
    <row r="290" spans="1:6" s="73" customFormat="1" ht="12.75" thickTop="1" thickBot="1">
      <c r="A290" s="1017" t="s">
        <v>277</v>
      </c>
      <c r="B290" s="989">
        <v>179143.49162000002</v>
      </c>
      <c r="C290" s="989">
        <v>28814.311539999999</v>
      </c>
      <c r="D290" s="989">
        <v>0</v>
      </c>
      <c r="E290" s="989">
        <v>0</v>
      </c>
      <c r="F290" s="989">
        <v>207957.80316000001</v>
      </c>
    </row>
    <row r="291" spans="1:6" s="73" customFormat="1" ht="12.75" thickTop="1" thickBot="1">
      <c r="A291" s="1011" t="s">
        <v>278</v>
      </c>
      <c r="B291" s="991">
        <v>-180512.31315999999</v>
      </c>
      <c r="C291" s="991">
        <v>-15425.20169</v>
      </c>
      <c r="D291" s="991">
        <v>0</v>
      </c>
      <c r="E291" s="991">
        <v>0</v>
      </c>
      <c r="F291" s="991">
        <v>-195937.51485000001</v>
      </c>
    </row>
    <row r="292" spans="1:6" s="73" customFormat="1" ht="12" thickTop="1">
      <c r="A292" s="1001" t="s">
        <v>279</v>
      </c>
      <c r="B292" s="993">
        <v>-111755.33306</v>
      </c>
      <c r="C292" s="993">
        <v>-222.14039000000002</v>
      </c>
      <c r="D292" s="993">
        <v>0</v>
      </c>
      <c r="E292" s="993">
        <v>0</v>
      </c>
      <c r="F292" s="993">
        <v>-111977.47345</v>
      </c>
    </row>
    <row r="293" spans="1:6" s="73" customFormat="1" ht="11.25">
      <c r="A293" s="1001" t="s">
        <v>280</v>
      </c>
      <c r="B293" s="993">
        <v>-15441.19003</v>
      </c>
      <c r="C293" s="993">
        <v>-995.76595999999995</v>
      </c>
      <c r="D293" s="993">
        <v>0</v>
      </c>
      <c r="E293" s="993">
        <v>0</v>
      </c>
      <c r="F293" s="993">
        <v>-16436.955989999999</v>
      </c>
    </row>
    <row r="294" spans="1:6" s="73" customFormat="1" ht="11.25">
      <c r="A294" s="1001" t="s">
        <v>281</v>
      </c>
      <c r="B294" s="993">
        <v>-662.34217000000001</v>
      </c>
      <c r="C294" s="993">
        <v>-2892.3467900000001</v>
      </c>
      <c r="D294" s="993">
        <v>0</v>
      </c>
      <c r="E294" s="993">
        <v>0</v>
      </c>
      <c r="F294" s="993">
        <v>-3554.68896</v>
      </c>
    </row>
    <row r="295" spans="1:6" s="73" customFormat="1" ht="11.25">
      <c r="A295" s="1001" t="s">
        <v>282</v>
      </c>
      <c r="B295" s="993">
        <v>-5606.7186300000003</v>
      </c>
      <c r="C295" s="993">
        <v>-2.0299999999999998</v>
      </c>
      <c r="D295" s="993">
        <v>0</v>
      </c>
      <c r="E295" s="993">
        <v>0</v>
      </c>
      <c r="F295" s="993">
        <v>-5608.74863</v>
      </c>
    </row>
    <row r="296" spans="1:6" s="73" customFormat="1" ht="11.25">
      <c r="A296" s="1001" t="s">
        <v>283</v>
      </c>
      <c r="B296" s="993">
        <v>-9714.4257699999998</v>
      </c>
      <c r="C296" s="993">
        <v>-728.65853000000004</v>
      </c>
      <c r="D296" s="993">
        <v>0</v>
      </c>
      <c r="E296" s="993">
        <v>0</v>
      </c>
      <c r="F296" s="993">
        <v>-10443.0843</v>
      </c>
    </row>
    <row r="297" spans="1:6" s="73" customFormat="1" ht="11.25">
      <c r="A297" s="1001" t="s">
        <v>284</v>
      </c>
      <c r="B297" s="993">
        <v>-4567.1107300000003</v>
      </c>
      <c r="C297" s="993">
        <v>-84.926419999999993</v>
      </c>
      <c r="D297" s="993">
        <v>0</v>
      </c>
      <c r="E297" s="993">
        <v>0</v>
      </c>
      <c r="F297" s="993">
        <v>-4652.0371500000001</v>
      </c>
    </row>
    <row r="298" spans="1:6" s="73" customFormat="1" ht="11.25">
      <c r="A298" s="1001" t="s">
        <v>285</v>
      </c>
      <c r="B298" s="993">
        <v>-7175.96839</v>
      </c>
      <c r="C298" s="993">
        <v>0</v>
      </c>
      <c r="D298" s="993">
        <v>0</v>
      </c>
      <c r="E298" s="993">
        <v>0</v>
      </c>
      <c r="F298" s="993">
        <v>-7175.96839</v>
      </c>
    </row>
    <row r="299" spans="1:6" s="73" customFormat="1" ht="11.25">
      <c r="A299" s="1001" t="s">
        <v>286</v>
      </c>
      <c r="B299" s="993">
        <v>-918.40191000000004</v>
      </c>
      <c r="C299" s="993">
        <v>-58.452779999999997</v>
      </c>
      <c r="D299" s="993">
        <v>0</v>
      </c>
      <c r="E299" s="993">
        <v>0</v>
      </c>
      <c r="F299" s="993">
        <v>-976.85468999999989</v>
      </c>
    </row>
    <row r="300" spans="1:6" s="73" customFormat="1" ht="12" thickBot="1">
      <c r="A300" s="1001" t="s">
        <v>287</v>
      </c>
      <c r="B300" s="993">
        <v>-24670.822469999999</v>
      </c>
      <c r="C300" s="993">
        <v>-10440.88082</v>
      </c>
      <c r="D300" s="993">
        <v>0</v>
      </c>
      <c r="E300" s="993">
        <v>0</v>
      </c>
      <c r="F300" s="993">
        <v>-35111.703289999998</v>
      </c>
    </row>
    <row r="301" spans="1:6" s="73" customFormat="1" ht="12.75" thickTop="1" thickBot="1">
      <c r="A301" s="1014" t="s">
        <v>288</v>
      </c>
      <c r="B301" s="991">
        <v>-1368.8215400000001</v>
      </c>
      <c r="C301" s="991">
        <v>13389.109849999999</v>
      </c>
      <c r="D301" s="991">
        <v>0</v>
      </c>
      <c r="E301" s="991">
        <v>0</v>
      </c>
      <c r="F301" s="991">
        <v>12020.28831</v>
      </c>
    </row>
    <row r="302" spans="1:6" s="73" customFormat="1" ht="12" thickTop="1">
      <c r="A302" s="1018" t="s">
        <v>289</v>
      </c>
      <c r="B302" s="993">
        <v>16.088200000000001</v>
      </c>
      <c r="C302" s="993">
        <v>12.93206</v>
      </c>
      <c r="D302" s="993">
        <v>0</v>
      </c>
      <c r="E302" s="993">
        <v>0.90634000000000003</v>
      </c>
      <c r="F302" s="993">
        <v>29.926599999999997</v>
      </c>
    </row>
    <row r="303" spans="1:6" s="73" customFormat="1" ht="11.25">
      <c r="A303" s="1002" t="s">
        <v>290</v>
      </c>
      <c r="B303" s="993">
        <v>16.08803</v>
      </c>
      <c r="C303" s="993">
        <v>12.93206</v>
      </c>
      <c r="D303" s="993">
        <v>0</v>
      </c>
      <c r="E303" s="993">
        <v>0</v>
      </c>
      <c r="F303" s="993">
        <v>29.02009</v>
      </c>
    </row>
    <row r="304" spans="1:6" s="73" customFormat="1" ht="11.25">
      <c r="A304" s="1002" t="s">
        <v>291</v>
      </c>
      <c r="B304" s="993">
        <v>1.7000000000000001E-4</v>
      </c>
      <c r="C304" s="993">
        <v>0</v>
      </c>
      <c r="D304" s="993">
        <v>0</v>
      </c>
      <c r="E304" s="993">
        <v>0.90634000000000003</v>
      </c>
      <c r="F304" s="993">
        <v>0.90651000000000004</v>
      </c>
    </row>
    <row r="305" spans="1:6" s="73" customFormat="1" ht="11.25">
      <c r="A305" s="1018" t="s">
        <v>292</v>
      </c>
      <c r="B305" s="993">
        <v>-49.583390000000001</v>
      </c>
      <c r="C305" s="993">
        <v>-75.657130000000009</v>
      </c>
      <c r="D305" s="993">
        <v>0</v>
      </c>
      <c r="E305" s="993">
        <v>-0.51602999999999999</v>
      </c>
      <c r="F305" s="993">
        <v>-125.75655</v>
      </c>
    </row>
    <row r="306" spans="1:6" s="73" customFormat="1" ht="11.25">
      <c r="A306" s="1002" t="s">
        <v>293</v>
      </c>
      <c r="B306" s="993">
        <v>-49.583390000000001</v>
      </c>
      <c r="C306" s="993">
        <v>-75.657130000000009</v>
      </c>
      <c r="D306" s="993">
        <v>0</v>
      </c>
      <c r="E306" s="993">
        <v>0</v>
      </c>
      <c r="F306" s="993">
        <v>-125.24052</v>
      </c>
    </row>
    <row r="307" spans="1:6" s="73" customFormat="1" ht="12" thickBot="1">
      <c r="A307" s="1002" t="s">
        <v>294</v>
      </c>
      <c r="B307" s="993">
        <v>0</v>
      </c>
      <c r="C307" s="993">
        <v>0</v>
      </c>
      <c r="D307" s="993">
        <v>0</v>
      </c>
      <c r="E307" s="993">
        <v>-0.51602999999999999</v>
      </c>
      <c r="F307" s="993">
        <v>-0.51602999999999999</v>
      </c>
    </row>
    <row r="308" spans="1:6" s="73" customFormat="1" ht="12.75" thickTop="1" thickBot="1">
      <c r="A308" s="1014" t="s">
        <v>295</v>
      </c>
      <c r="B308" s="991">
        <v>-1402.31673</v>
      </c>
      <c r="C308" s="991">
        <v>13326.384779999998</v>
      </c>
      <c r="D308" s="991">
        <v>0</v>
      </c>
      <c r="E308" s="991">
        <v>0.39030999999999999</v>
      </c>
      <c r="F308" s="991">
        <v>11924.458359999999</v>
      </c>
    </row>
    <row r="309" spans="1:6" s="73" customFormat="1" ht="12.75" thickTop="1" thickBot="1">
      <c r="A309" s="1001" t="s">
        <v>296</v>
      </c>
      <c r="B309" s="993">
        <v>-195.90343999999999</v>
      </c>
      <c r="C309" s="993">
        <v>-79.719529999999992</v>
      </c>
      <c r="D309" s="993">
        <v>0</v>
      </c>
      <c r="E309" s="993">
        <v>0</v>
      </c>
      <c r="F309" s="993">
        <v>-275.62296999999995</v>
      </c>
    </row>
    <row r="310" spans="1:6" s="73" customFormat="1" ht="12.75" thickTop="1" thickBot="1">
      <c r="A310" s="1014" t="s">
        <v>297</v>
      </c>
      <c r="B310" s="991">
        <v>-1598.2201699999998</v>
      </c>
      <c r="C310" s="991">
        <v>13246.66525</v>
      </c>
      <c r="D310" s="991">
        <v>0</v>
      </c>
      <c r="E310" s="991">
        <v>0.39030999999999999</v>
      </c>
      <c r="F310" s="991">
        <v>11648.83539</v>
      </c>
    </row>
    <row r="311" spans="1:6" s="73" customFormat="1" ht="12.75" thickTop="1" thickBot="1">
      <c r="A311" s="1002" t="s">
        <v>298</v>
      </c>
      <c r="B311" s="993">
        <v>-330.29363000000001</v>
      </c>
      <c r="C311" s="993">
        <v>-30.850810000000003</v>
      </c>
      <c r="D311" s="993">
        <v>0</v>
      </c>
      <c r="E311" s="993">
        <v>0</v>
      </c>
      <c r="F311" s="993">
        <v>-361.14443999999997</v>
      </c>
    </row>
    <row r="312" spans="1:6" s="73" customFormat="1" ht="12.75" thickTop="1" thickBot="1">
      <c r="A312" s="1011" t="s">
        <v>299</v>
      </c>
      <c r="B312" s="991">
        <v>-1928.5137999999999</v>
      </c>
      <c r="C312" s="991">
        <v>13215.81444</v>
      </c>
      <c r="D312" s="991">
        <v>0</v>
      </c>
      <c r="E312" s="991">
        <v>0.39030999999999999</v>
      </c>
      <c r="F312" s="991">
        <v>11287.69095</v>
      </c>
    </row>
    <row r="313" spans="1:6" s="73" customFormat="1" ht="12.75" thickTop="1" thickBot="1">
      <c r="A313" s="1002" t="s">
        <v>300</v>
      </c>
      <c r="B313" s="993">
        <v>0</v>
      </c>
      <c r="C313" s="993">
        <v>0</v>
      </c>
      <c r="D313" s="993">
        <v>0</v>
      </c>
      <c r="E313" s="993">
        <v>0</v>
      </c>
      <c r="F313" s="993">
        <v>0</v>
      </c>
    </row>
    <row r="314" spans="1:6" s="73" customFormat="1" ht="12.75" thickTop="1" thickBot="1">
      <c r="A314" s="1014" t="s">
        <v>301</v>
      </c>
      <c r="B314" s="991">
        <v>-1928.5137999999999</v>
      </c>
      <c r="C314" s="991">
        <v>13215.81444</v>
      </c>
      <c r="D314" s="991">
        <v>0</v>
      </c>
      <c r="E314" s="991">
        <v>0.39030999999999999</v>
      </c>
      <c r="F314" s="991">
        <v>11287.69095</v>
      </c>
    </row>
    <row r="315" spans="1:6" s="73" customFormat="1" ht="12.75" thickTop="1" thickBot="1">
      <c r="A315" s="1018" t="s">
        <v>302</v>
      </c>
      <c r="B315" s="993">
        <v>-989.17084999999997</v>
      </c>
      <c r="C315" s="993">
        <v>0</v>
      </c>
      <c r="D315" s="993">
        <v>0</v>
      </c>
      <c r="E315" s="993">
        <v>0</v>
      </c>
      <c r="F315" s="993">
        <v>-989.17084999999997</v>
      </c>
    </row>
    <row r="316" spans="1:6" s="73" customFormat="1" ht="12.75" thickTop="1" thickBot="1">
      <c r="A316" s="1014" t="s">
        <v>303</v>
      </c>
      <c r="B316" s="1019">
        <v>-2917.6846499999997</v>
      </c>
      <c r="C316" s="1019">
        <v>13215.81444</v>
      </c>
      <c r="D316" s="1019">
        <v>0</v>
      </c>
      <c r="E316" s="1019">
        <v>0.39030999999999999</v>
      </c>
      <c r="F316" s="1019">
        <v>10298.5201</v>
      </c>
    </row>
    <row r="317" spans="1:6" s="185" customFormat="1" ht="14.25" thickTop="1" thickBot="1">
      <c r="A317" s="89"/>
      <c r="B317" s="1214"/>
      <c r="C317" s="1214"/>
      <c r="D317" s="1214"/>
      <c r="E317" s="1214"/>
      <c r="F317" s="1214"/>
    </row>
    <row r="318" spans="1:6" s="185" customFormat="1" ht="13.5" thickTop="1">
      <c r="A318" s="91"/>
      <c r="B318" s="1215"/>
      <c r="C318" s="1215"/>
      <c r="D318" s="1215"/>
      <c r="E318" s="1215"/>
      <c r="F318" s="1215"/>
    </row>
    <row r="319" spans="1:6" ht="15.75">
      <c r="A319" s="93"/>
    </row>
    <row r="320" spans="1:6" ht="15.75">
      <c r="A320" s="93"/>
    </row>
    <row r="321" spans="1:1" ht="15.75">
      <c r="A321" s="93"/>
    </row>
    <row r="322" spans="1:1" ht="15.75">
      <c r="A322" s="93"/>
    </row>
    <row r="323" spans="1:1" ht="15.75">
      <c r="A323" s="93"/>
    </row>
    <row r="324" spans="1:1" ht="15.75">
      <c r="A324" s="93"/>
    </row>
    <row r="325" spans="1:1" ht="15.75">
      <c r="A325" s="93"/>
    </row>
    <row r="326" spans="1:1" ht="15.75">
      <c r="A326" s="93"/>
    </row>
    <row r="327" spans="1:1" ht="15.75">
      <c r="A327" s="93"/>
    </row>
    <row r="328" spans="1:1" ht="15.75">
      <c r="A328" s="93"/>
    </row>
    <row r="329" spans="1:1" ht="15.75">
      <c r="A329" s="93"/>
    </row>
    <row r="330" spans="1:1" ht="15.75">
      <c r="A330" s="93"/>
    </row>
    <row r="331" spans="1:1" ht="15.75">
      <c r="A331" s="93"/>
    </row>
    <row r="332" spans="1:1" ht="15.75">
      <c r="A332" s="93"/>
    </row>
    <row r="333" spans="1:1" ht="15.75">
      <c r="A333" s="93"/>
    </row>
    <row r="334" spans="1:1" ht="15.75">
      <c r="A334" s="93"/>
    </row>
    <row r="335" spans="1:1" ht="15.75">
      <c r="A335" s="93"/>
    </row>
    <row r="336" spans="1:1" ht="15.75">
      <c r="A336" s="93"/>
    </row>
    <row r="337" spans="1:1" ht="15.75">
      <c r="A337" s="93"/>
    </row>
    <row r="338" spans="1:1" ht="15.75">
      <c r="A338" s="93"/>
    </row>
    <row r="339" spans="1:1" ht="15.75">
      <c r="A339" s="93"/>
    </row>
    <row r="340" spans="1:1" ht="15.75">
      <c r="A340" s="93"/>
    </row>
    <row r="341" spans="1:1" ht="15.75">
      <c r="A341" s="93"/>
    </row>
    <row r="342" spans="1:1" ht="15.75">
      <c r="A342" s="93"/>
    </row>
    <row r="343" spans="1:1" ht="15.75">
      <c r="A343" s="93"/>
    </row>
    <row r="344" spans="1:1" ht="15.75">
      <c r="A344" s="93"/>
    </row>
    <row r="345" spans="1:1" ht="15.75">
      <c r="A345" s="93"/>
    </row>
    <row r="346" spans="1:1" ht="15.75">
      <c r="A346" s="93"/>
    </row>
    <row r="347" spans="1:1" ht="15.75">
      <c r="A347" s="93"/>
    </row>
    <row r="348" spans="1:1" ht="15.75">
      <c r="A348" s="93"/>
    </row>
    <row r="349" spans="1:1" ht="15.75">
      <c r="A349" s="93"/>
    </row>
    <row r="350" spans="1:1" ht="15.75">
      <c r="A350" s="93"/>
    </row>
    <row r="351" spans="1:1" ht="15.75">
      <c r="A351" s="93"/>
    </row>
    <row r="352" spans="1:1" ht="15.75">
      <c r="A352" s="93"/>
    </row>
    <row r="353" spans="1:1" ht="15.75">
      <c r="A353" s="93"/>
    </row>
    <row r="354" spans="1:1" ht="15.75">
      <c r="A354" s="93"/>
    </row>
    <row r="355" spans="1:1" ht="15.75">
      <c r="A355" s="93"/>
    </row>
    <row r="356" spans="1:1" ht="15.75">
      <c r="A356" s="93"/>
    </row>
    <row r="357" spans="1:1" ht="15.75">
      <c r="A357" s="93"/>
    </row>
    <row r="358" spans="1:1" ht="15.75">
      <c r="A358" s="93"/>
    </row>
    <row r="359" spans="1:1" ht="15.75">
      <c r="A359" s="93"/>
    </row>
    <row r="360" spans="1:1" ht="15.75">
      <c r="A360" s="93"/>
    </row>
    <row r="361" spans="1:1" ht="15.75">
      <c r="A361" s="93"/>
    </row>
    <row r="362" spans="1:1" ht="15.75">
      <c r="A362" s="93"/>
    </row>
    <row r="363" spans="1:1" ht="15.75">
      <c r="A363" s="93"/>
    </row>
    <row r="364" spans="1:1" ht="15.75">
      <c r="A364" s="93"/>
    </row>
    <row r="365" spans="1:1" ht="15.75">
      <c r="A365" s="93"/>
    </row>
    <row r="366" spans="1:1" ht="15.75">
      <c r="A366" s="93"/>
    </row>
    <row r="367" spans="1:1" ht="15.75">
      <c r="A367" s="93"/>
    </row>
    <row r="368" spans="1:1"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row r="650" spans="1:1" ht="15.75">
      <c r="A650" s="93"/>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C1892"/>
  <sheetViews>
    <sheetView zoomScale="75" workbookViewId="0">
      <selection activeCell="I25" sqref="I25"/>
    </sheetView>
  </sheetViews>
  <sheetFormatPr defaultRowHeight="15"/>
  <cols>
    <col min="1" max="1" width="92.85546875" style="95" customWidth="1"/>
    <col min="2" max="7" width="15.7109375" style="983" customWidth="1"/>
    <col min="8" max="8" width="15.7109375" style="99" customWidth="1"/>
    <col min="9" max="9" width="17.140625" style="99" customWidth="1"/>
    <col min="10" max="11" width="17.140625" style="185" customWidth="1"/>
    <col min="12" max="29" width="17.140625" style="983" customWidth="1"/>
    <col min="30" max="256" width="11.42578125" style="983" customWidth="1"/>
    <col min="257" max="257" width="92.85546875" style="983" customWidth="1"/>
    <col min="258" max="264" width="15.7109375" style="983" customWidth="1"/>
    <col min="265" max="285" width="17.140625" style="983" customWidth="1"/>
    <col min="286" max="512" width="11.42578125" style="983" customWidth="1"/>
    <col min="513" max="513" width="92.85546875" style="983" customWidth="1"/>
    <col min="514" max="520" width="15.7109375" style="983" customWidth="1"/>
    <col min="521" max="541" width="17.140625" style="983" customWidth="1"/>
    <col min="542" max="768" width="11.42578125" style="983" customWidth="1"/>
    <col min="769" max="769" width="92.85546875" style="983" customWidth="1"/>
    <col min="770" max="776" width="15.7109375" style="983" customWidth="1"/>
    <col min="777" max="797" width="17.140625" style="983" customWidth="1"/>
    <col min="798" max="1024" width="11.42578125" style="983" customWidth="1"/>
    <col min="1025" max="1025" width="92.85546875" style="983" customWidth="1"/>
    <col min="1026" max="1032" width="15.7109375" style="983" customWidth="1"/>
    <col min="1033" max="1053" width="17.140625" style="983" customWidth="1"/>
    <col min="1054" max="1280" width="11.42578125" style="983" customWidth="1"/>
    <col min="1281" max="1281" width="92.85546875" style="983" customWidth="1"/>
    <col min="1282" max="1288" width="15.7109375" style="983" customWidth="1"/>
    <col min="1289" max="1309" width="17.140625" style="983" customWidth="1"/>
    <col min="1310" max="1536" width="11.42578125" style="983" customWidth="1"/>
    <col min="1537" max="1537" width="92.85546875" style="983" customWidth="1"/>
    <col min="1538" max="1544" width="15.7109375" style="983" customWidth="1"/>
    <col min="1545" max="1565" width="17.140625" style="983" customWidth="1"/>
    <col min="1566" max="1792" width="11.42578125" style="983" customWidth="1"/>
    <col min="1793" max="1793" width="92.85546875" style="983" customWidth="1"/>
    <col min="1794" max="1800" width="15.7109375" style="983" customWidth="1"/>
    <col min="1801" max="1821" width="17.140625" style="983" customWidth="1"/>
    <col min="1822" max="2048" width="11.42578125" style="983" customWidth="1"/>
    <col min="2049" max="2049" width="92.85546875" style="983" customWidth="1"/>
    <col min="2050" max="2056" width="15.7109375" style="983" customWidth="1"/>
    <col min="2057" max="2077" width="17.140625" style="983" customWidth="1"/>
    <col min="2078" max="2304" width="11.42578125" style="983" customWidth="1"/>
    <col min="2305" max="2305" width="92.85546875" style="983" customWidth="1"/>
    <col min="2306" max="2312" width="15.7109375" style="983" customWidth="1"/>
    <col min="2313" max="2333" width="17.140625" style="983" customWidth="1"/>
    <col min="2334" max="2560" width="11.42578125" style="983" customWidth="1"/>
    <col min="2561" max="2561" width="92.85546875" style="983" customWidth="1"/>
    <col min="2562" max="2568" width="15.7109375" style="983" customWidth="1"/>
    <col min="2569" max="2589" width="17.140625" style="983" customWidth="1"/>
    <col min="2590" max="2816" width="11.42578125" style="983" customWidth="1"/>
    <col min="2817" max="2817" width="92.85546875" style="983" customWidth="1"/>
    <col min="2818" max="2824" width="15.7109375" style="983" customWidth="1"/>
    <col min="2825" max="2845" width="17.140625" style="983" customWidth="1"/>
    <col min="2846" max="3072" width="11.42578125" style="983" customWidth="1"/>
    <col min="3073" max="3073" width="92.85546875" style="983" customWidth="1"/>
    <col min="3074" max="3080" width="15.7109375" style="983" customWidth="1"/>
    <col min="3081" max="3101" width="17.140625" style="983" customWidth="1"/>
    <col min="3102" max="3328" width="11.42578125" style="983" customWidth="1"/>
    <col min="3329" max="3329" width="92.85546875" style="983" customWidth="1"/>
    <col min="3330" max="3336" width="15.7109375" style="983" customWidth="1"/>
    <col min="3337" max="3357" width="17.140625" style="983" customWidth="1"/>
    <col min="3358" max="3584" width="11.42578125" style="983" customWidth="1"/>
    <col min="3585" max="3585" width="92.85546875" style="983" customWidth="1"/>
    <col min="3586" max="3592" width="15.7109375" style="983" customWidth="1"/>
    <col min="3593" max="3613" width="17.140625" style="983" customWidth="1"/>
    <col min="3614" max="3840" width="11.42578125" style="983" customWidth="1"/>
    <col min="3841" max="3841" width="92.85546875" style="983" customWidth="1"/>
    <col min="3842" max="3848" width="15.7109375" style="983" customWidth="1"/>
    <col min="3849" max="3869" width="17.140625" style="983" customWidth="1"/>
    <col min="3870" max="4096" width="11.42578125" style="983" customWidth="1"/>
    <col min="4097" max="4097" width="92.85546875" style="983" customWidth="1"/>
    <col min="4098" max="4104" width="15.7109375" style="983" customWidth="1"/>
    <col min="4105" max="4125" width="17.140625" style="983" customWidth="1"/>
    <col min="4126" max="4352" width="11.42578125" style="983" customWidth="1"/>
    <col min="4353" max="4353" width="92.85546875" style="983" customWidth="1"/>
    <col min="4354" max="4360" width="15.7109375" style="983" customWidth="1"/>
    <col min="4361" max="4381" width="17.140625" style="983" customWidth="1"/>
    <col min="4382" max="4608" width="11.42578125" style="983" customWidth="1"/>
    <col min="4609" max="4609" width="92.85546875" style="983" customWidth="1"/>
    <col min="4610" max="4616" width="15.7109375" style="983" customWidth="1"/>
    <col min="4617" max="4637" width="17.140625" style="983" customWidth="1"/>
    <col min="4638" max="4864" width="11.42578125" style="983" customWidth="1"/>
    <col min="4865" max="4865" width="92.85546875" style="983" customWidth="1"/>
    <col min="4866" max="4872" width="15.7109375" style="983" customWidth="1"/>
    <col min="4873" max="4893" width="17.140625" style="983" customWidth="1"/>
    <col min="4894" max="5120" width="11.42578125" style="983" customWidth="1"/>
    <col min="5121" max="5121" width="92.85546875" style="983" customWidth="1"/>
    <col min="5122" max="5128" width="15.7109375" style="983" customWidth="1"/>
    <col min="5129" max="5149" width="17.140625" style="983" customWidth="1"/>
    <col min="5150" max="5376" width="11.42578125" style="983" customWidth="1"/>
    <col min="5377" max="5377" width="92.85546875" style="983" customWidth="1"/>
    <col min="5378" max="5384" width="15.7109375" style="983" customWidth="1"/>
    <col min="5385" max="5405" width="17.140625" style="983" customWidth="1"/>
    <col min="5406" max="5632" width="11.42578125" style="983" customWidth="1"/>
    <col min="5633" max="5633" width="92.85546875" style="983" customWidth="1"/>
    <col min="5634" max="5640" width="15.7109375" style="983" customWidth="1"/>
    <col min="5641" max="5661" width="17.140625" style="983" customWidth="1"/>
    <col min="5662" max="5888" width="11.42578125" style="983" customWidth="1"/>
    <col min="5889" max="5889" width="92.85546875" style="983" customWidth="1"/>
    <col min="5890" max="5896" width="15.7109375" style="983" customWidth="1"/>
    <col min="5897" max="5917" width="17.140625" style="983" customWidth="1"/>
    <col min="5918" max="6144" width="11.42578125" style="983" customWidth="1"/>
    <col min="6145" max="6145" width="92.85546875" style="983" customWidth="1"/>
    <col min="6146" max="6152" width="15.7109375" style="983" customWidth="1"/>
    <col min="6153" max="6173" width="17.140625" style="983" customWidth="1"/>
    <col min="6174" max="6400" width="11.42578125" style="983" customWidth="1"/>
    <col min="6401" max="6401" width="92.85546875" style="983" customWidth="1"/>
    <col min="6402" max="6408" width="15.7109375" style="983" customWidth="1"/>
    <col min="6409" max="6429" width="17.140625" style="983" customWidth="1"/>
    <col min="6430" max="6656" width="11.42578125" style="983" customWidth="1"/>
    <col min="6657" max="6657" width="92.85546875" style="983" customWidth="1"/>
    <col min="6658" max="6664" width="15.7109375" style="983" customWidth="1"/>
    <col min="6665" max="6685" width="17.140625" style="983" customWidth="1"/>
    <col min="6686" max="6912" width="11.42578125" style="983" customWidth="1"/>
    <col min="6913" max="6913" width="92.85546875" style="983" customWidth="1"/>
    <col min="6914" max="6920" width="15.7109375" style="983" customWidth="1"/>
    <col min="6921" max="6941" width="17.140625" style="983" customWidth="1"/>
    <col min="6942" max="7168" width="11.42578125" style="983" customWidth="1"/>
    <col min="7169" max="7169" width="92.85546875" style="983" customWidth="1"/>
    <col min="7170" max="7176" width="15.7109375" style="983" customWidth="1"/>
    <col min="7177" max="7197" width="17.140625" style="983" customWidth="1"/>
    <col min="7198" max="7424" width="11.42578125" style="983" customWidth="1"/>
    <col min="7425" max="7425" width="92.85546875" style="983" customWidth="1"/>
    <col min="7426" max="7432" width="15.7109375" style="983" customWidth="1"/>
    <col min="7433" max="7453" width="17.140625" style="983" customWidth="1"/>
    <col min="7454" max="7680" width="11.42578125" style="983" customWidth="1"/>
    <col min="7681" max="7681" width="92.85546875" style="983" customWidth="1"/>
    <col min="7682" max="7688" width="15.7109375" style="983" customWidth="1"/>
    <col min="7689" max="7709" width="17.140625" style="983" customWidth="1"/>
    <col min="7710" max="7936" width="11.42578125" style="983" customWidth="1"/>
    <col min="7937" max="7937" width="92.85546875" style="983" customWidth="1"/>
    <col min="7938" max="7944" width="15.7109375" style="983" customWidth="1"/>
    <col min="7945" max="7965" width="17.140625" style="983" customWidth="1"/>
    <col min="7966" max="8192" width="11.42578125" style="983" customWidth="1"/>
    <col min="8193" max="8193" width="92.85546875" style="983" customWidth="1"/>
    <col min="8194" max="8200" width="15.7109375" style="983" customWidth="1"/>
    <col min="8201" max="8221" width="17.140625" style="983" customWidth="1"/>
    <col min="8222" max="8448" width="11.42578125" style="983" customWidth="1"/>
    <col min="8449" max="8449" width="92.85546875" style="983" customWidth="1"/>
    <col min="8450" max="8456" width="15.7109375" style="983" customWidth="1"/>
    <col min="8457" max="8477" width="17.140625" style="983" customWidth="1"/>
    <col min="8478" max="8704" width="11.42578125" style="983" customWidth="1"/>
    <col min="8705" max="8705" width="92.85546875" style="983" customWidth="1"/>
    <col min="8706" max="8712" width="15.7109375" style="983" customWidth="1"/>
    <col min="8713" max="8733" width="17.140625" style="983" customWidth="1"/>
    <col min="8734" max="8960" width="11.42578125" style="983" customWidth="1"/>
    <col min="8961" max="8961" width="92.85546875" style="983" customWidth="1"/>
    <col min="8962" max="8968" width="15.7109375" style="983" customWidth="1"/>
    <col min="8969" max="8989" width="17.140625" style="983" customWidth="1"/>
    <col min="8990" max="9216" width="11.42578125" style="983" customWidth="1"/>
    <col min="9217" max="9217" width="92.85546875" style="983" customWidth="1"/>
    <col min="9218" max="9224" width="15.7109375" style="983" customWidth="1"/>
    <col min="9225" max="9245" width="17.140625" style="983" customWidth="1"/>
    <col min="9246" max="9472" width="11.42578125" style="983" customWidth="1"/>
    <col min="9473" max="9473" width="92.85546875" style="983" customWidth="1"/>
    <col min="9474" max="9480" width="15.7109375" style="983" customWidth="1"/>
    <col min="9481" max="9501" width="17.140625" style="983" customWidth="1"/>
    <col min="9502" max="9728" width="11.42578125" style="983" customWidth="1"/>
    <col min="9729" max="9729" width="92.85546875" style="983" customWidth="1"/>
    <col min="9730" max="9736" width="15.7109375" style="983" customWidth="1"/>
    <col min="9737" max="9757" width="17.140625" style="983" customWidth="1"/>
    <col min="9758" max="9984" width="11.42578125" style="983" customWidth="1"/>
    <col min="9985" max="9985" width="92.85546875" style="983" customWidth="1"/>
    <col min="9986" max="9992" width="15.7109375" style="983" customWidth="1"/>
    <col min="9993" max="10013" width="17.140625" style="983" customWidth="1"/>
    <col min="10014" max="10240" width="11.42578125" style="983" customWidth="1"/>
    <col min="10241" max="10241" width="92.85546875" style="983" customWidth="1"/>
    <col min="10242" max="10248" width="15.7109375" style="983" customWidth="1"/>
    <col min="10249" max="10269" width="17.140625" style="983" customWidth="1"/>
    <col min="10270" max="10496" width="11.42578125" style="983" customWidth="1"/>
    <col min="10497" max="10497" width="92.85546875" style="983" customWidth="1"/>
    <col min="10498" max="10504" width="15.7109375" style="983" customWidth="1"/>
    <col min="10505" max="10525" width="17.140625" style="983" customWidth="1"/>
    <col min="10526" max="10752" width="11.42578125" style="983" customWidth="1"/>
    <col min="10753" max="10753" width="92.85546875" style="983" customWidth="1"/>
    <col min="10754" max="10760" width="15.7109375" style="983" customWidth="1"/>
    <col min="10761" max="10781" width="17.140625" style="983" customWidth="1"/>
    <col min="10782" max="11008" width="11.42578125" style="983" customWidth="1"/>
    <col min="11009" max="11009" width="92.85546875" style="983" customWidth="1"/>
    <col min="11010" max="11016" width="15.7109375" style="983" customWidth="1"/>
    <col min="11017" max="11037" width="17.140625" style="983" customWidth="1"/>
    <col min="11038" max="11264" width="11.42578125" style="983" customWidth="1"/>
    <col min="11265" max="11265" width="92.85546875" style="983" customWidth="1"/>
    <col min="11266" max="11272" width="15.7109375" style="983" customWidth="1"/>
    <col min="11273" max="11293" width="17.140625" style="983" customWidth="1"/>
    <col min="11294" max="11520" width="11.42578125" style="983" customWidth="1"/>
    <col min="11521" max="11521" width="92.85546875" style="983" customWidth="1"/>
    <col min="11522" max="11528" width="15.7109375" style="983" customWidth="1"/>
    <col min="11529" max="11549" width="17.140625" style="983" customWidth="1"/>
    <col min="11550" max="11776" width="11.42578125" style="983" customWidth="1"/>
    <col min="11777" max="11777" width="92.85546875" style="983" customWidth="1"/>
    <col min="11778" max="11784" width="15.7109375" style="983" customWidth="1"/>
    <col min="11785" max="11805" width="17.140625" style="983" customWidth="1"/>
    <col min="11806" max="12032" width="11.42578125" style="983" customWidth="1"/>
    <col min="12033" max="12033" width="92.85546875" style="983" customWidth="1"/>
    <col min="12034" max="12040" width="15.7109375" style="983" customWidth="1"/>
    <col min="12041" max="12061" width="17.140625" style="983" customWidth="1"/>
    <col min="12062" max="12288" width="11.42578125" style="983" customWidth="1"/>
    <col min="12289" max="12289" width="92.85546875" style="983" customWidth="1"/>
    <col min="12290" max="12296" width="15.7109375" style="983" customWidth="1"/>
    <col min="12297" max="12317" width="17.140625" style="983" customWidth="1"/>
    <col min="12318" max="12544" width="11.42578125" style="983" customWidth="1"/>
    <col min="12545" max="12545" width="92.85546875" style="983" customWidth="1"/>
    <col min="12546" max="12552" width="15.7109375" style="983" customWidth="1"/>
    <col min="12553" max="12573" width="17.140625" style="983" customWidth="1"/>
    <col min="12574" max="12800" width="11.42578125" style="983" customWidth="1"/>
    <col min="12801" max="12801" width="92.85546875" style="983" customWidth="1"/>
    <col min="12802" max="12808" width="15.7109375" style="983" customWidth="1"/>
    <col min="12809" max="12829" width="17.140625" style="983" customWidth="1"/>
    <col min="12830" max="13056" width="11.42578125" style="983" customWidth="1"/>
    <col min="13057" max="13057" width="92.85546875" style="983" customWidth="1"/>
    <col min="13058" max="13064" width="15.7109375" style="983" customWidth="1"/>
    <col min="13065" max="13085" width="17.140625" style="983" customWidth="1"/>
    <col min="13086" max="13312" width="11.42578125" style="983" customWidth="1"/>
    <col min="13313" max="13313" width="92.85546875" style="983" customWidth="1"/>
    <col min="13314" max="13320" width="15.7109375" style="983" customWidth="1"/>
    <col min="13321" max="13341" width="17.140625" style="983" customWidth="1"/>
    <col min="13342" max="13568" width="11.42578125" style="983" customWidth="1"/>
    <col min="13569" max="13569" width="92.85546875" style="983" customWidth="1"/>
    <col min="13570" max="13576" width="15.7109375" style="983" customWidth="1"/>
    <col min="13577" max="13597" width="17.140625" style="983" customWidth="1"/>
    <col min="13598" max="13824" width="11.42578125" style="983" customWidth="1"/>
    <col min="13825" max="13825" width="92.85546875" style="983" customWidth="1"/>
    <col min="13826" max="13832" width="15.7109375" style="983" customWidth="1"/>
    <col min="13833" max="13853" width="17.140625" style="983" customWidth="1"/>
    <col min="13854" max="14080" width="11.42578125" style="983" customWidth="1"/>
    <col min="14081" max="14081" width="92.85546875" style="983" customWidth="1"/>
    <col min="14082" max="14088" width="15.7109375" style="983" customWidth="1"/>
    <col min="14089" max="14109" width="17.140625" style="983" customWidth="1"/>
    <col min="14110" max="14336" width="11.42578125" style="983" customWidth="1"/>
    <col min="14337" max="14337" width="92.85546875" style="983" customWidth="1"/>
    <col min="14338" max="14344" width="15.7109375" style="983" customWidth="1"/>
    <col min="14345" max="14365" width="17.140625" style="983" customWidth="1"/>
    <col min="14366" max="14592" width="11.42578125" style="983" customWidth="1"/>
    <col min="14593" max="14593" width="92.85546875" style="983" customWidth="1"/>
    <col min="14594" max="14600" width="15.7109375" style="983" customWidth="1"/>
    <col min="14601" max="14621" width="17.140625" style="983" customWidth="1"/>
    <col min="14622" max="14848" width="11.42578125" style="983" customWidth="1"/>
    <col min="14849" max="14849" width="92.85546875" style="983" customWidth="1"/>
    <col min="14850" max="14856" width="15.7109375" style="983" customWidth="1"/>
    <col min="14857" max="14877" width="17.140625" style="983" customWidth="1"/>
    <col min="14878" max="15104" width="11.42578125" style="983" customWidth="1"/>
    <col min="15105" max="15105" width="92.85546875" style="983" customWidth="1"/>
    <col min="15106" max="15112" width="15.7109375" style="983" customWidth="1"/>
    <col min="15113" max="15133" width="17.140625" style="983" customWidth="1"/>
    <col min="15134" max="15360" width="11.42578125" style="983" customWidth="1"/>
    <col min="15361" max="15361" width="92.85546875" style="983" customWidth="1"/>
    <col min="15362" max="15368" width="15.7109375" style="983" customWidth="1"/>
    <col min="15369" max="15389" width="17.140625" style="983" customWidth="1"/>
    <col min="15390" max="15616" width="11.42578125" style="983" customWidth="1"/>
    <col min="15617" max="15617" width="92.85546875" style="983" customWidth="1"/>
    <col min="15618" max="15624" width="15.7109375" style="983" customWidth="1"/>
    <col min="15625" max="15645" width="17.140625" style="983" customWidth="1"/>
    <col min="15646" max="15872" width="11.42578125" style="983" customWidth="1"/>
    <col min="15873" max="15873" width="92.85546875" style="983" customWidth="1"/>
    <col min="15874" max="15880" width="15.7109375" style="983" customWidth="1"/>
    <col min="15881" max="15901" width="17.140625" style="983" customWidth="1"/>
    <col min="15902" max="16128" width="11.42578125" style="983" customWidth="1"/>
    <col min="16129" max="16129" width="92.85546875" style="983" customWidth="1"/>
    <col min="16130" max="16136" width="15.7109375" style="983" customWidth="1"/>
    <col min="16137" max="16157" width="17.140625" style="983" customWidth="1"/>
    <col min="16158" max="16384" width="11.42578125" style="983" customWidth="1"/>
  </cols>
  <sheetData>
    <row r="1" spans="1:29" s="98" customFormat="1" ht="2.25" customHeight="1">
      <c r="A1" s="976"/>
      <c r="B1" s="976"/>
      <c r="C1" s="976"/>
      <c r="D1" s="976"/>
      <c r="E1" s="976"/>
      <c r="F1" s="976"/>
      <c r="G1" s="976"/>
      <c r="H1" s="976"/>
      <c r="I1" s="976"/>
      <c r="J1" s="976"/>
      <c r="K1" s="976"/>
      <c r="L1" s="976"/>
      <c r="M1" s="976"/>
      <c r="N1" s="976"/>
      <c r="O1" s="976"/>
      <c r="P1" s="976"/>
      <c r="Q1" s="976"/>
      <c r="R1" s="976"/>
      <c r="S1" s="976"/>
      <c r="T1" s="976"/>
      <c r="U1" s="976"/>
      <c r="V1" s="976"/>
      <c r="W1" s="976"/>
      <c r="X1" s="976"/>
      <c r="Y1" s="976"/>
      <c r="Z1" s="976"/>
      <c r="AA1" s="976"/>
      <c r="AB1" s="976"/>
      <c r="AC1" s="976"/>
    </row>
    <row r="2" spans="1:29" s="87" customFormat="1" ht="37.5" customHeight="1">
      <c r="A2" s="1087" t="s">
        <v>903</v>
      </c>
      <c r="B2" s="1087"/>
      <c r="C2" s="1087"/>
      <c r="D2" s="1087"/>
      <c r="E2" s="1087"/>
      <c r="F2" s="1087"/>
      <c r="G2" s="1087"/>
      <c r="H2" s="1087"/>
      <c r="I2" s="1087"/>
      <c r="J2" s="1087"/>
      <c r="K2" s="1087"/>
      <c r="L2" s="1087"/>
      <c r="M2" s="1087"/>
      <c r="N2" s="1087"/>
      <c r="O2" s="1087"/>
      <c r="P2" s="1087"/>
      <c r="Q2" s="1087"/>
      <c r="R2" s="1087"/>
      <c r="S2" s="1087"/>
      <c r="T2" s="1087"/>
      <c r="U2" s="1087"/>
      <c r="V2" s="1087"/>
      <c r="W2" s="1087"/>
      <c r="X2" s="1087"/>
      <c r="Y2" s="1087"/>
      <c r="Z2" s="1087"/>
      <c r="AA2" s="1087"/>
      <c r="AB2" s="1087"/>
      <c r="AC2" s="1087"/>
    </row>
    <row r="3" spans="1:29" s="87" customFormat="1" ht="26.25" customHeight="1">
      <c r="A3" s="1087" t="s">
        <v>1355</v>
      </c>
      <c r="B3" s="1087"/>
      <c r="C3" s="1087"/>
      <c r="D3" s="1087"/>
      <c r="E3" s="1087"/>
      <c r="F3" s="1087"/>
      <c r="G3" s="1087"/>
      <c r="H3" s="1087"/>
      <c r="I3" s="1087"/>
      <c r="J3" s="1087"/>
      <c r="K3" s="1087"/>
      <c r="L3" s="1087"/>
      <c r="M3" s="1087"/>
      <c r="N3" s="1087"/>
      <c r="O3" s="1087"/>
      <c r="P3" s="1087"/>
      <c r="Q3" s="1087"/>
      <c r="R3" s="1087"/>
      <c r="S3" s="1087"/>
      <c r="T3" s="1087"/>
      <c r="U3" s="1087"/>
      <c r="V3" s="1087"/>
      <c r="W3" s="1087"/>
      <c r="X3" s="1087"/>
      <c r="Y3" s="1087"/>
      <c r="Z3" s="1087"/>
      <c r="AA3" s="1087"/>
      <c r="AB3" s="1087"/>
      <c r="AC3" s="1087"/>
    </row>
    <row r="4" spans="1:29" s="87" customFormat="1" ht="25.5" customHeight="1">
      <c r="A4" s="1087" t="s">
        <v>1509</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row>
    <row r="5" spans="1:29" s="88" customFormat="1" ht="47.25" customHeight="1">
      <c r="A5" s="1107" t="s">
        <v>1513</v>
      </c>
      <c r="B5" s="1107"/>
      <c r="C5" s="1107"/>
      <c r="D5" s="1107"/>
      <c r="E5" s="1107"/>
      <c r="F5" s="1107"/>
      <c r="G5" s="1107"/>
      <c r="H5" s="1107"/>
      <c r="I5" s="1107"/>
      <c r="J5" s="1107"/>
      <c r="K5" s="1107"/>
      <c r="L5" s="1107"/>
      <c r="M5" s="1107"/>
      <c r="N5" s="1107"/>
      <c r="O5" s="1107"/>
      <c r="P5" s="1107"/>
      <c r="Q5" s="1107"/>
      <c r="R5" s="1107"/>
      <c r="S5" s="1107"/>
      <c r="T5" s="1107"/>
      <c r="U5" s="1107"/>
      <c r="V5" s="1107"/>
      <c r="W5" s="1107"/>
      <c r="X5" s="1107"/>
      <c r="Y5" s="1107"/>
      <c r="Z5" s="1107"/>
      <c r="AA5" s="1107"/>
      <c r="AB5" s="1107"/>
      <c r="AC5" s="1107"/>
    </row>
    <row r="6" spans="1:29" ht="6" customHeight="1">
      <c r="I6" s="983"/>
      <c r="J6" s="983"/>
      <c r="K6" s="983"/>
    </row>
    <row r="7" spans="1:29" ht="4.5" customHeight="1" thickBot="1">
      <c r="A7" s="547"/>
      <c r="B7" s="621"/>
      <c r="C7" s="621"/>
      <c r="D7" s="621"/>
      <c r="E7" s="621"/>
      <c r="F7" s="621"/>
      <c r="G7" s="621"/>
      <c r="H7" s="622"/>
      <c r="I7" s="983"/>
      <c r="J7" s="983"/>
      <c r="K7" s="983"/>
    </row>
    <row r="8" spans="1:29" s="186" customFormat="1" ht="31.5" customHeight="1" thickTop="1" thickBot="1">
      <c r="A8" s="329"/>
      <c r="B8" s="330" t="s">
        <v>873</v>
      </c>
      <c r="C8" s="330" t="s">
        <v>874</v>
      </c>
      <c r="D8" s="330" t="s">
        <v>875</v>
      </c>
      <c r="E8" s="330" t="s">
        <v>876</v>
      </c>
      <c r="F8" s="330" t="s">
        <v>877</v>
      </c>
      <c r="G8" s="330" t="s">
        <v>878</v>
      </c>
      <c r="H8" s="330" t="s">
        <v>879</v>
      </c>
      <c r="I8" s="330" t="s">
        <v>880</v>
      </c>
      <c r="J8" s="330" t="s">
        <v>881</v>
      </c>
      <c r="K8" s="330" t="s">
        <v>882</v>
      </c>
      <c r="L8" s="330" t="s">
        <v>883</v>
      </c>
      <c r="M8" s="330" t="s">
        <v>884</v>
      </c>
      <c r="N8" s="330" t="s">
        <v>885</v>
      </c>
      <c r="O8" s="330" t="s">
        <v>886</v>
      </c>
      <c r="P8" s="330" t="s">
        <v>887</v>
      </c>
      <c r="Q8" s="330" t="s">
        <v>888</v>
      </c>
      <c r="R8" s="330" t="s">
        <v>889</v>
      </c>
      <c r="S8" s="330" t="s">
        <v>890</v>
      </c>
      <c r="T8" s="330" t="s">
        <v>891</v>
      </c>
      <c r="U8" s="330" t="s">
        <v>892</v>
      </c>
      <c r="V8" s="330" t="s">
        <v>893</v>
      </c>
      <c r="W8" s="330" t="s">
        <v>894</v>
      </c>
      <c r="X8" s="330" t="s">
        <v>895</v>
      </c>
      <c r="Y8" s="330" t="s">
        <v>896</v>
      </c>
      <c r="Z8" s="330" t="s">
        <v>897</v>
      </c>
      <c r="AA8" s="330" t="s">
        <v>898</v>
      </c>
      <c r="AB8" s="330" t="s">
        <v>1487</v>
      </c>
      <c r="AC8" s="330" t="s">
        <v>317</v>
      </c>
    </row>
    <row r="9" spans="1:29" s="186" customFormat="1" ht="31.5" customHeight="1" thickTop="1" thickBot="1">
      <c r="A9" s="329" t="s">
        <v>1</v>
      </c>
      <c r="B9" s="330"/>
      <c r="C9" s="330"/>
      <c r="D9" s="330"/>
      <c r="E9" s="330"/>
      <c r="F9" s="330"/>
      <c r="G9" s="330"/>
      <c r="H9" s="330"/>
      <c r="I9" s="330"/>
      <c r="J9" s="330"/>
      <c r="K9" s="330"/>
      <c r="L9" s="330"/>
      <c r="M9" s="330"/>
      <c r="N9" s="330"/>
      <c r="O9" s="330"/>
      <c r="P9" s="330"/>
      <c r="Q9" s="330"/>
      <c r="R9" s="330"/>
      <c r="S9" s="330"/>
      <c r="T9" s="330"/>
      <c r="U9" s="330"/>
      <c r="V9" s="330"/>
      <c r="W9" s="330"/>
      <c r="X9" s="330"/>
      <c r="Y9" s="330"/>
      <c r="Z9" s="330"/>
      <c r="AA9" s="330"/>
      <c r="AB9" s="330"/>
      <c r="AC9" s="330"/>
    </row>
    <row r="10" spans="1:29" s="185" customFormat="1" ht="28.5" customHeight="1" thickTop="1" thickBot="1">
      <c r="A10" s="331" t="s">
        <v>7</v>
      </c>
      <c r="B10" s="544">
        <v>1792133489.23</v>
      </c>
      <c r="C10" s="544">
        <v>910159571.33000004</v>
      </c>
      <c r="D10" s="544">
        <v>538657600.28999996</v>
      </c>
      <c r="E10" s="544">
        <v>141155091.55000001</v>
      </c>
      <c r="F10" s="544">
        <v>199208222.66</v>
      </c>
      <c r="G10" s="544">
        <v>270520102.60000002</v>
      </c>
      <c r="H10" s="544">
        <v>198497571.81</v>
      </c>
      <c r="I10" s="544">
        <v>196196310.28</v>
      </c>
      <c r="J10" s="544">
        <v>172724250.08000001</v>
      </c>
      <c r="K10" s="544">
        <v>120579428.45999999</v>
      </c>
      <c r="L10" s="544">
        <v>93644246.340000004</v>
      </c>
      <c r="M10" s="544">
        <v>67353585.129999995</v>
      </c>
      <c r="N10" s="544">
        <v>191422110.05000001</v>
      </c>
      <c r="O10" s="544">
        <v>121726514.20999999</v>
      </c>
      <c r="P10" s="544">
        <v>92324788.340000004</v>
      </c>
      <c r="Q10" s="544">
        <v>56223889.700000003</v>
      </c>
      <c r="R10" s="544">
        <v>100235958.58</v>
      </c>
      <c r="S10" s="544">
        <v>139915072.63999999</v>
      </c>
      <c r="T10" s="544">
        <v>71403832.739999995</v>
      </c>
      <c r="U10" s="544">
        <v>182599315.94</v>
      </c>
      <c r="V10" s="544">
        <v>239201059.06999999</v>
      </c>
      <c r="W10" s="544">
        <v>136985345.78999999</v>
      </c>
      <c r="X10" s="544">
        <v>178573531.5</v>
      </c>
      <c r="Y10" s="544">
        <v>105046772.83</v>
      </c>
      <c r="Z10" s="544">
        <v>314677015.93000001</v>
      </c>
      <c r="AA10" s="544">
        <v>94397597.260000005</v>
      </c>
      <c r="AB10" s="544">
        <v>216164624.53</v>
      </c>
      <c r="AC10" s="544">
        <v>6941726898.8699999</v>
      </c>
    </row>
    <row r="11" spans="1:29" s="185" customFormat="1" ht="19.5" customHeight="1" thickTop="1">
      <c r="A11" s="332" t="s">
        <v>8</v>
      </c>
      <c r="B11" s="560">
        <v>340295900.66000003</v>
      </c>
      <c r="C11" s="560">
        <v>76007925.849999994</v>
      </c>
      <c r="D11" s="560">
        <v>44219234.850000001</v>
      </c>
      <c r="E11" s="560">
        <v>21259055.260000002</v>
      </c>
      <c r="F11" s="560">
        <v>27474146.23</v>
      </c>
      <c r="G11" s="560">
        <v>18761523.73</v>
      </c>
      <c r="H11" s="560">
        <v>15377295.630000001</v>
      </c>
      <c r="I11" s="560">
        <v>17546605.370000001</v>
      </c>
      <c r="J11" s="560">
        <v>8542619.5999999996</v>
      </c>
      <c r="K11" s="560">
        <v>7962497.7400000002</v>
      </c>
      <c r="L11" s="560">
        <v>7794615.0499999998</v>
      </c>
      <c r="M11" s="560">
        <v>6717494.8799999999</v>
      </c>
      <c r="N11" s="560">
        <v>23339317.300000001</v>
      </c>
      <c r="O11" s="560">
        <v>17744466.710000001</v>
      </c>
      <c r="P11" s="560">
        <v>12349245.359999999</v>
      </c>
      <c r="Q11" s="560">
        <v>3700135.32</v>
      </c>
      <c r="R11" s="560">
        <v>5240035.97</v>
      </c>
      <c r="S11" s="560">
        <v>7402965.3799999999</v>
      </c>
      <c r="T11" s="560">
        <v>6924710.1699999999</v>
      </c>
      <c r="U11" s="560">
        <v>13858359.35</v>
      </c>
      <c r="V11" s="560">
        <v>19220411.530000001</v>
      </c>
      <c r="W11" s="560">
        <v>11112237.52</v>
      </c>
      <c r="X11" s="560">
        <v>16532237.079999998</v>
      </c>
      <c r="Y11" s="560">
        <v>8598815.0899999999</v>
      </c>
      <c r="Z11" s="560">
        <v>22754613.949999999</v>
      </c>
      <c r="AA11" s="560">
        <v>4425059.41</v>
      </c>
      <c r="AB11" s="560">
        <v>24400339.690000001</v>
      </c>
      <c r="AC11" s="560">
        <v>789561864.67999995</v>
      </c>
    </row>
    <row r="12" spans="1:29" s="185" customFormat="1" ht="17.25" customHeight="1">
      <c r="A12" s="332" t="s">
        <v>17</v>
      </c>
      <c r="B12" s="560">
        <v>247213843.78</v>
      </c>
      <c r="C12" s="560">
        <v>120683810.95</v>
      </c>
      <c r="D12" s="560">
        <v>133283385.23000002</v>
      </c>
      <c r="E12" s="560">
        <v>35867394.079999998</v>
      </c>
      <c r="F12" s="560">
        <v>28348012.100000001</v>
      </c>
      <c r="G12" s="560">
        <v>35239413.280000001</v>
      </c>
      <c r="H12" s="560">
        <v>25751255.170000002</v>
      </c>
      <c r="I12" s="560">
        <v>26412735.07</v>
      </c>
      <c r="J12" s="560">
        <v>27765136.600000001</v>
      </c>
      <c r="K12" s="560">
        <v>16536477.640000001</v>
      </c>
      <c r="L12" s="560">
        <v>7186106.2599999998</v>
      </c>
      <c r="M12" s="560">
        <v>7710272.8499999996</v>
      </c>
      <c r="N12" s="560">
        <v>13015093.279999999</v>
      </c>
      <c r="O12" s="560">
        <v>9749257.8000000007</v>
      </c>
      <c r="P12" s="560">
        <v>12319892.59</v>
      </c>
      <c r="Q12" s="560">
        <v>1731923.14</v>
      </c>
      <c r="R12" s="560">
        <v>20238136.539999999</v>
      </c>
      <c r="S12" s="560">
        <v>17783849.73</v>
      </c>
      <c r="T12" s="560">
        <v>7693573.9699999997</v>
      </c>
      <c r="U12" s="560">
        <v>29168911.030000001</v>
      </c>
      <c r="V12" s="560">
        <v>42333550.939999998</v>
      </c>
      <c r="W12" s="560">
        <v>29773941.219999999</v>
      </c>
      <c r="X12" s="560">
        <v>31150830.699999999</v>
      </c>
      <c r="Y12" s="560">
        <v>19644371.690000001</v>
      </c>
      <c r="Z12" s="560">
        <v>50144095.359999999</v>
      </c>
      <c r="AA12" s="560">
        <v>11002535.439999999</v>
      </c>
      <c r="AB12" s="560">
        <v>25854346.539999999</v>
      </c>
      <c r="AC12" s="560">
        <v>1033602152.98</v>
      </c>
    </row>
    <row r="13" spans="1:29" s="185" customFormat="1" ht="17.25" customHeight="1">
      <c r="A13" s="332" t="s">
        <v>26</v>
      </c>
      <c r="B13" s="560">
        <v>1112957002.8399999</v>
      </c>
      <c r="C13" s="560">
        <v>676134768.33000004</v>
      </c>
      <c r="D13" s="560">
        <v>341883024.23000002</v>
      </c>
      <c r="E13" s="560">
        <v>79257693.909999996</v>
      </c>
      <c r="F13" s="560">
        <v>136231756.96000001</v>
      </c>
      <c r="G13" s="560">
        <v>210859930.66999999</v>
      </c>
      <c r="H13" s="560">
        <v>153852996.91</v>
      </c>
      <c r="I13" s="560">
        <v>149191189.00999999</v>
      </c>
      <c r="J13" s="560">
        <v>131487210.57999998</v>
      </c>
      <c r="K13" s="560">
        <v>93526291.560000002</v>
      </c>
      <c r="L13" s="560">
        <v>75616576.939999998</v>
      </c>
      <c r="M13" s="560">
        <v>49131465.829999998</v>
      </c>
      <c r="N13" s="560">
        <v>148091943.96000001</v>
      </c>
      <c r="O13" s="560">
        <v>91611542.510000005</v>
      </c>
      <c r="P13" s="560">
        <v>64308631.490000002</v>
      </c>
      <c r="Q13" s="560">
        <v>48479659.119999997</v>
      </c>
      <c r="R13" s="560">
        <v>71190808.780000001</v>
      </c>
      <c r="S13" s="560">
        <v>111764298.61</v>
      </c>
      <c r="T13" s="560">
        <v>49817517.82</v>
      </c>
      <c r="U13" s="560">
        <v>136524487.88999999</v>
      </c>
      <c r="V13" s="560">
        <v>168875461.31</v>
      </c>
      <c r="W13" s="560">
        <v>93570718.950000003</v>
      </c>
      <c r="X13" s="560">
        <v>125272376.84999999</v>
      </c>
      <c r="Y13" s="560">
        <v>74902034.079999998</v>
      </c>
      <c r="Z13" s="560">
        <v>224452223.83000001</v>
      </c>
      <c r="AA13" s="560">
        <v>77184693</v>
      </c>
      <c r="AB13" s="560">
        <v>164186783.18000001</v>
      </c>
      <c r="AC13" s="560">
        <v>4860363089.1499996</v>
      </c>
    </row>
    <row r="14" spans="1:29" s="185" customFormat="1" ht="17.25" customHeight="1">
      <c r="A14" s="332" t="s">
        <v>28</v>
      </c>
      <c r="B14" s="560">
        <v>1096630818.71</v>
      </c>
      <c r="C14" s="560">
        <v>636838119.88999999</v>
      </c>
      <c r="D14" s="560">
        <v>326491986.97000003</v>
      </c>
      <c r="E14" s="560">
        <v>84996586.469999999</v>
      </c>
      <c r="F14" s="560">
        <v>139783084.75999999</v>
      </c>
      <c r="G14" s="560">
        <v>218962456.22</v>
      </c>
      <c r="H14" s="560">
        <v>155310309.5</v>
      </c>
      <c r="I14" s="560">
        <v>153064001.83000001</v>
      </c>
      <c r="J14" s="560">
        <v>134826658.47999999</v>
      </c>
      <c r="K14" s="560">
        <v>99340019.120000005</v>
      </c>
      <c r="L14" s="560">
        <v>77747754.879999995</v>
      </c>
      <c r="M14" s="560">
        <v>50067695.659999996</v>
      </c>
      <c r="N14" s="560">
        <v>155789578.63</v>
      </c>
      <c r="O14" s="560">
        <v>92200666.549999997</v>
      </c>
      <c r="P14" s="560">
        <v>65086783.310000002</v>
      </c>
      <c r="Q14" s="560">
        <v>49373483.079999998</v>
      </c>
      <c r="R14" s="560">
        <v>73224597.489999995</v>
      </c>
      <c r="S14" s="560">
        <v>116880146.44</v>
      </c>
      <c r="T14" s="560">
        <v>52352235.100000001</v>
      </c>
      <c r="U14" s="560">
        <v>141460425.53999999</v>
      </c>
      <c r="V14" s="560">
        <v>177845889.34999999</v>
      </c>
      <c r="W14" s="560">
        <v>98003995.349999994</v>
      </c>
      <c r="X14" s="560">
        <v>126981125.59</v>
      </c>
      <c r="Y14" s="560">
        <v>79694721.390000001</v>
      </c>
      <c r="Z14" s="560">
        <v>208976738.72</v>
      </c>
      <c r="AA14" s="560">
        <v>76596305.510000005</v>
      </c>
      <c r="AB14" s="560">
        <v>171626057</v>
      </c>
      <c r="AC14" s="560">
        <v>4860152241.54</v>
      </c>
    </row>
    <row r="15" spans="1:29" s="185" customFormat="1" ht="17.25" customHeight="1">
      <c r="A15" s="332" t="s">
        <v>905</v>
      </c>
      <c r="B15" s="560">
        <v>41165228.700000003</v>
      </c>
      <c r="C15" s="560">
        <v>42427702.189999998</v>
      </c>
      <c r="D15" s="560">
        <v>12494619.310000001</v>
      </c>
      <c r="E15" s="560">
        <v>46852.3</v>
      </c>
      <c r="F15" s="560">
        <v>2402335.81</v>
      </c>
      <c r="G15" s="560">
        <v>663478.05000000005</v>
      </c>
      <c r="H15" s="560">
        <v>1823724.64</v>
      </c>
      <c r="I15" s="560">
        <v>0</v>
      </c>
      <c r="J15" s="560">
        <v>672946.97</v>
      </c>
      <c r="K15" s="560">
        <v>0</v>
      </c>
      <c r="L15" s="560">
        <v>212665.8</v>
      </c>
      <c r="M15" s="560">
        <v>183654.63</v>
      </c>
      <c r="N15" s="560">
        <v>729656.01</v>
      </c>
      <c r="O15" s="560">
        <v>0</v>
      </c>
      <c r="P15" s="560">
        <v>769187.12</v>
      </c>
      <c r="Q15" s="560">
        <v>102731.61</v>
      </c>
      <c r="R15" s="560">
        <v>387820.57</v>
      </c>
      <c r="S15" s="560">
        <v>485807.24</v>
      </c>
      <c r="T15" s="560">
        <v>0</v>
      </c>
      <c r="U15" s="560">
        <v>693557.86</v>
      </c>
      <c r="V15" s="560">
        <v>174440.54</v>
      </c>
      <c r="W15" s="560">
        <v>802076.66</v>
      </c>
      <c r="X15" s="560">
        <v>1793438.89</v>
      </c>
      <c r="Y15" s="560">
        <v>0</v>
      </c>
      <c r="Z15" s="560">
        <v>13014958.16</v>
      </c>
      <c r="AA15" s="560">
        <v>1853486.36</v>
      </c>
      <c r="AB15" s="560">
        <v>13189.75</v>
      </c>
      <c r="AC15" s="560">
        <v>122913559.17</v>
      </c>
    </row>
    <row r="16" spans="1:29" s="185" customFormat="1" ht="17.25" customHeight="1">
      <c r="A16" s="332" t="s">
        <v>32</v>
      </c>
      <c r="B16" s="560">
        <v>5860098.9199999999</v>
      </c>
      <c r="C16" s="560">
        <v>8227116.8799999999</v>
      </c>
      <c r="D16" s="560">
        <v>8969911.4900000002</v>
      </c>
      <c r="E16" s="560">
        <v>1352963.1</v>
      </c>
      <c r="F16" s="560">
        <v>588577.66</v>
      </c>
      <c r="G16" s="560">
        <v>2334893.02</v>
      </c>
      <c r="H16" s="560">
        <v>1291732.77</v>
      </c>
      <c r="I16" s="560">
        <v>1003204.47</v>
      </c>
      <c r="J16" s="560">
        <v>947700.58</v>
      </c>
      <c r="K16" s="560">
        <v>433812.24</v>
      </c>
      <c r="L16" s="560">
        <v>614980.4</v>
      </c>
      <c r="M16" s="560">
        <v>644932.15</v>
      </c>
      <c r="N16" s="560">
        <v>1227975.31</v>
      </c>
      <c r="O16" s="560">
        <v>1057140.3899999999</v>
      </c>
      <c r="P16" s="560">
        <v>777992.83</v>
      </c>
      <c r="Q16" s="560">
        <v>926243.44</v>
      </c>
      <c r="R16" s="560">
        <v>213442.18</v>
      </c>
      <c r="S16" s="560">
        <v>670485.32999999996</v>
      </c>
      <c r="T16" s="560">
        <v>640242.16</v>
      </c>
      <c r="U16" s="560">
        <v>529428.24</v>
      </c>
      <c r="V16" s="560">
        <v>1283032.6200000001</v>
      </c>
      <c r="W16" s="560">
        <v>481977.07</v>
      </c>
      <c r="X16" s="560">
        <v>775892.94</v>
      </c>
      <c r="Y16" s="560">
        <v>267321.46000000002</v>
      </c>
      <c r="Z16" s="560">
        <v>4523532.83</v>
      </c>
      <c r="AA16" s="560">
        <v>514432.6</v>
      </c>
      <c r="AB16" s="560">
        <v>1285279.22</v>
      </c>
      <c r="AC16" s="560">
        <v>47444342.299999997</v>
      </c>
    </row>
    <row r="17" spans="1:29" s="185" customFormat="1" ht="17.25" customHeight="1">
      <c r="A17" s="332" t="s">
        <v>906</v>
      </c>
      <c r="B17" s="560">
        <v>759063.25</v>
      </c>
      <c r="C17" s="560">
        <v>4462290.6399999997</v>
      </c>
      <c r="D17" s="560">
        <v>1582778.83</v>
      </c>
      <c r="E17" s="560">
        <v>0</v>
      </c>
      <c r="F17" s="560">
        <v>10207.41</v>
      </c>
      <c r="G17" s="560">
        <v>0</v>
      </c>
      <c r="H17" s="560">
        <v>162477.54</v>
      </c>
      <c r="I17" s="560">
        <v>0</v>
      </c>
      <c r="J17" s="560">
        <v>0</v>
      </c>
      <c r="K17" s="560">
        <v>0</v>
      </c>
      <c r="L17" s="560">
        <v>0</v>
      </c>
      <c r="M17" s="560">
        <v>0</v>
      </c>
      <c r="N17" s="560">
        <v>369391.47</v>
      </c>
      <c r="O17" s="560">
        <v>0</v>
      </c>
      <c r="P17" s="560">
        <v>6188.89</v>
      </c>
      <c r="Q17" s="560">
        <v>37888.07</v>
      </c>
      <c r="R17" s="560">
        <v>0</v>
      </c>
      <c r="S17" s="560">
        <v>0</v>
      </c>
      <c r="T17" s="560">
        <v>0</v>
      </c>
      <c r="U17" s="560">
        <v>0</v>
      </c>
      <c r="V17" s="560">
        <v>19146.96</v>
      </c>
      <c r="W17" s="560">
        <v>41824.19</v>
      </c>
      <c r="X17" s="560">
        <v>33244.730000000003</v>
      </c>
      <c r="Y17" s="560">
        <v>0</v>
      </c>
      <c r="Z17" s="560">
        <v>623145.38</v>
      </c>
      <c r="AA17" s="560">
        <v>35367.72</v>
      </c>
      <c r="AB17" s="560">
        <v>0</v>
      </c>
      <c r="AC17" s="560">
        <v>8143015.0800000001</v>
      </c>
    </row>
    <row r="18" spans="1:29" s="185" customFormat="1" ht="17.25" customHeight="1">
      <c r="A18" s="332" t="s">
        <v>36</v>
      </c>
      <c r="B18" s="560">
        <v>15747831.439999999</v>
      </c>
      <c r="C18" s="560">
        <v>3678951.31</v>
      </c>
      <c r="D18" s="560">
        <v>11167070.82</v>
      </c>
      <c r="E18" s="560">
        <v>3314626.94</v>
      </c>
      <c r="F18" s="560">
        <v>4962179.57</v>
      </c>
      <c r="G18" s="560">
        <v>4776843.8600000003</v>
      </c>
      <c r="H18" s="560">
        <v>3753202.95</v>
      </c>
      <c r="I18" s="560">
        <v>1231842.79</v>
      </c>
      <c r="J18" s="560">
        <v>4193889.4099999997</v>
      </c>
      <c r="K18" s="560">
        <v>308387.27</v>
      </c>
      <c r="L18" s="560">
        <v>227717</v>
      </c>
      <c r="M18" s="560">
        <v>640034.56999999995</v>
      </c>
      <c r="N18" s="560">
        <v>1283547.98</v>
      </c>
      <c r="O18" s="560">
        <v>222796.09</v>
      </c>
      <c r="P18" s="560">
        <v>87400.34</v>
      </c>
      <c r="Q18" s="560">
        <v>586060.79</v>
      </c>
      <c r="R18" s="560">
        <v>732035.16</v>
      </c>
      <c r="S18" s="560">
        <v>1580120.66</v>
      </c>
      <c r="T18" s="560">
        <v>737297.81</v>
      </c>
      <c r="U18" s="560">
        <v>552447.36</v>
      </c>
      <c r="V18" s="560">
        <v>1330293.3600000001</v>
      </c>
      <c r="W18" s="560">
        <v>1772437.41</v>
      </c>
      <c r="X18" s="560">
        <v>941557.74</v>
      </c>
      <c r="Y18" s="560">
        <v>759829.93</v>
      </c>
      <c r="Z18" s="560">
        <v>3428977.61</v>
      </c>
      <c r="AA18" s="560">
        <v>1749230.26</v>
      </c>
      <c r="AB18" s="560">
        <v>786977.9</v>
      </c>
      <c r="AC18" s="560">
        <v>70553588.329999998</v>
      </c>
    </row>
    <row r="19" spans="1:29" s="185" customFormat="1" ht="17.25" customHeight="1">
      <c r="A19" s="332" t="s">
        <v>907</v>
      </c>
      <c r="B19" s="560">
        <v>9279024.5299999993</v>
      </c>
      <c r="C19" s="560">
        <v>3095981.32</v>
      </c>
      <c r="D19" s="560">
        <v>2143604.89</v>
      </c>
      <c r="E19" s="560">
        <v>0</v>
      </c>
      <c r="F19" s="560">
        <v>106735.29</v>
      </c>
      <c r="G19" s="560">
        <v>0</v>
      </c>
      <c r="H19" s="560">
        <v>489451.98</v>
      </c>
      <c r="I19" s="560">
        <v>0</v>
      </c>
      <c r="J19" s="560">
        <v>0</v>
      </c>
      <c r="K19" s="560">
        <v>0</v>
      </c>
      <c r="L19" s="560">
        <v>0</v>
      </c>
      <c r="M19" s="560">
        <v>5409.59</v>
      </c>
      <c r="N19" s="560">
        <v>1099.7</v>
      </c>
      <c r="O19" s="560">
        <v>129269.37000000001</v>
      </c>
      <c r="P19" s="560">
        <v>0</v>
      </c>
      <c r="Q19" s="560">
        <v>0</v>
      </c>
      <c r="R19" s="560">
        <v>0</v>
      </c>
      <c r="S19" s="560">
        <v>25553.98</v>
      </c>
      <c r="T19" s="560">
        <v>0</v>
      </c>
      <c r="U19" s="560">
        <v>190807.2</v>
      </c>
      <c r="V19" s="560">
        <v>0</v>
      </c>
      <c r="W19" s="560">
        <v>170471.7</v>
      </c>
      <c r="X19" s="560">
        <v>0</v>
      </c>
      <c r="Y19" s="560">
        <v>0</v>
      </c>
      <c r="Z19" s="560">
        <v>906666.78</v>
      </c>
      <c r="AA19" s="560">
        <v>122553.49</v>
      </c>
      <c r="AB19" s="560">
        <v>0</v>
      </c>
      <c r="AC19" s="560">
        <v>16666629.820000002</v>
      </c>
    </row>
    <row r="20" spans="1:29" s="185" customFormat="1" ht="17.25" customHeight="1">
      <c r="A20" s="332" t="s">
        <v>39</v>
      </c>
      <c r="B20" s="560">
        <v>10144288.6</v>
      </c>
      <c r="C20" s="560">
        <v>6947349.0700000003</v>
      </c>
      <c r="D20" s="560">
        <v>2323909.64</v>
      </c>
      <c r="E20" s="560">
        <v>666917.68000000005</v>
      </c>
      <c r="F20" s="560">
        <v>1000628.29</v>
      </c>
      <c r="G20" s="560">
        <v>1423596.05</v>
      </c>
      <c r="H20" s="560">
        <v>1245181.7</v>
      </c>
      <c r="I20" s="560">
        <v>1085049.22</v>
      </c>
      <c r="J20" s="560">
        <v>1188515.3600000001</v>
      </c>
      <c r="K20" s="560">
        <v>782746.19</v>
      </c>
      <c r="L20" s="560">
        <v>572496.16</v>
      </c>
      <c r="M20" s="560">
        <v>394973</v>
      </c>
      <c r="N20" s="560">
        <v>1022168.09</v>
      </c>
      <c r="O20" s="560">
        <v>2486382.2599999998</v>
      </c>
      <c r="P20" s="560">
        <v>1136139.95</v>
      </c>
      <c r="Q20" s="560">
        <v>486538.01</v>
      </c>
      <c r="R20" s="560">
        <v>435873.91</v>
      </c>
      <c r="S20" s="560">
        <v>860318</v>
      </c>
      <c r="T20" s="560">
        <v>516311.09</v>
      </c>
      <c r="U20" s="560">
        <v>734156.37</v>
      </c>
      <c r="V20" s="560">
        <v>1020609.63</v>
      </c>
      <c r="W20" s="560">
        <v>735632.74</v>
      </c>
      <c r="X20" s="560">
        <v>1256823.75</v>
      </c>
      <c r="Y20" s="560">
        <v>572442.93999999994</v>
      </c>
      <c r="Z20" s="560">
        <v>2856978.17</v>
      </c>
      <c r="AA20" s="560">
        <v>612929.30000000005</v>
      </c>
      <c r="AB20" s="560">
        <v>2561806.39</v>
      </c>
      <c r="AC20" s="560">
        <v>45070761.560000002</v>
      </c>
    </row>
    <row r="21" spans="1:29" s="185" customFormat="1" ht="17.25" customHeight="1">
      <c r="A21" s="332" t="s">
        <v>46</v>
      </c>
      <c r="B21" s="560">
        <v>-66629351.309999995</v>
      </c>
      <c r="C21" s="560">
        <v>-29542742.969999999</v>
      </c>
      <c r="D21" s="560">
        <v>-23290857.719999999</v>
      </c>
      <c r="E21" s="560">
        <v>-11120252.58</v>
      </c>
      <c r="F21" s="560">
        <v>-12621991.83</v>
      </c>
      <c r="G21" s="560">
        <v>-17301336.530000001</v>
      </c>
      <c r="H21" s="560">
        <v>-10223084.17</v>
      </c>
      <c r="I21" s="560">
        <v>-7192909.2999999998</v>
      </c>
      <c r="J21" s="560">
        <v>-10342500.220000001</v>
      </c>
      <c r="K21" s="560">
        <v>-7338673.2599999998</v>
      </c>
      <c r="L21" s="560">
        <v>-3759037.3</v>
      </c>
      <c r="M21" s="560">
        <v>-2805233.77</v>
      </c>
      <c r="N21" s="560">
        <v>-12331473.23</v>
      </c>
      <c r="O21" s="560">
        <v>-4484712.1500000004</v>
      </c>
      <c r="P21" s="560">
        <v>-3555060.95</v>
      </c>
      <c r="Q21" s="560">
        <v>-3033285.88</v>
      </c>
      <c r="R21" s="560">
        <v>-3802960.53</v>
      </c>
      <c r="S21" s="560">
        <v>-8738133.0399999991</v>
      </c>
      <c r="T21" s="560">
        <v>-4428568.34</v>
      </c>
      <c r="U21" s="560">
        <v>-7636334.6799999997</v>
      </c>
      <c r="V21" s="560">
        <v>-12797951.15</v>
      </c>
      <c r="W21" s="560">
        <v>-8437696.1699999999</v>
      </c>
      <c r="X21" s="560">
        <v>-6509706.79</v>
      </c>
      <c r="Y21" s="560">
        <v>-6392281.6399999997</v>
      </c>
      <c r="Z21" s="560">
        <v>-9878773.8200000003</v>
      </c>
      <c r="AA21" s="560">
        <v>-4299612.24</v>
      </c>
      <c r="AB21" s="560">
        <v>-12086527.08</v>
      </c>
      <c r="AC21" s="560">
        <v>-310581048.64999998</v>
      </c>
    </row>
    <row r="22" spans="1:29" s="185" customFormat="1" ht="17.25" customHeight="1">
      <c r="A22" s="332" t="s">
        <v>57</v>
      </c>
      <c r="B22" s="560">
        <v>13994692.59</v>
      </c>
      <c r="C22" s="560">
        <v>5315694.04</v>
      </c>
      <c r="D22" s="560">
        <v>1735648.48</v>
      </c>
      <c r="E22" s="560">
        <v>597067.72</v>
      </c>
      <c r="F22" s="560">
        <v>1490812.89</v>
      </c>
      <c r="G22" s="560">
        <v>812256.09</v>
      </c>
      <c r="H22" s="560">
        <v>1039670.6699999999</v>
      </c>
      <c r="I22" s="560">
        <v>557633.99</v>
      </c>
      <c r="J22" s="560">
        <v>579901.35</v>
      </c>
      <c r="K22" s="560">
        <v>730288.95</v>
      </c>
      <c r="L22" s="560">
        <v>135338.15</v>
      </c>
      <c r="M22" s="560">
        <v>436321.81</v>
      </c>
      <c r="N22" s="560">
        <v>944311.5</v>
      </c>
      <c r="O22" s="560">
        <v>885470.64</v>
      </c>
      <c r="P22" s="560">
        <v>824825.56</v>
      </c>
      <c r="Q22" s="560">
        <v>303278.3</v>
      </c>
      <c r="R22" s="560">
        <v>656418.03</v>
      </c>
      <c r="S22" s="560">
        <v>460340.78</v>
      </c>
      <c r="T22" s="560">
        <v>267522.82</v>
      </c>
      <c r="U22" s="560">
        <v>362316.19</v>
      </c>
      <c r="V22" s="560">
        <v>1571659.24</v>
      </c>
      <c r="W22" s="560">
        <v>438425.7</v>
      </c>
      <c r="X22" s="560">
        <v>1054621.27</v>
      </c>
      <c r="Y22" s="560">
        <v>283672.2</v>
      </c>
      <c r="Z22" s="560">
        <v>1597721.75</v>
      </c>
      <c r="AA22" s="560">
        <v>213884.4</v>
      </c>
      <c r="AB22" s="560">
        <v>716619.81</v>
      </c>
      <c r="AC22" s="560">
        <v>38006414.920000002</v>
      </c>
    </row>
    <row r="23" spans="1:29" s="185" customFormat="1" ht="17.25" customHeight="1">
      <c r="A23" s="332" t="s">
        <v>63</v>
      </c>
      <c r="B23" s="560">
        <v>0.83</v>
      </c>
      <c r="C23" s="560">
        <v>23001.91</v>
      </c>
      <c r="D23" s="560">
        <v>0</v>
      </c>
      <c r="E23" s="560">
        <v>3.54</v>
      </c>
      <c r="F23" s="560">
        <v>10</v>
      </c>
      <c r="G23" s="560">
        <v>205709.71</v>
      </c>
      <c r="H23" s="560">
        <v>5</v>
      </c>
      <c r="I23" s="560">
        <v>0</v>
      </c>
      <c r="J23" s="560">
        <v>1</v>
      </c>
      <c r="K23" s="560">
        <v>235.82</v>
      </c>
      <c r="L23" s="560">
        <v>333</v>
      </c>
      <c r="M23" s="560">
        <v>138970.37</v>
      </c>
      <c r="N23" s="560">
        <v>67280.73</v>
      </c>
      <c r="O23" s="560">
        <v>0</v>
      </c>
      <c r="P23" s="560">
        <v>1</v>
      </c>
      <c r="Q23" s="560">
        <v>0</v>
      </c>
      <c r="R23" s="560">
        <v>32</v>
      </c>
      <c r="S23" s="560">
        <v>132</v>
      </c>
      <c r="T23" s="560">
        <v>1</v>
      </c>
      <c r="U23" s="560">
        <v>41</v>
      </c>
      <c r="V23" s="560">
        <v>0</v>
      </c>
      <c r="W23" s="560">
        <v>221.26</v>
      </c>
      <c r="X23" s="560">
        <v>2</v>
      </c>
      <c r="Y23" s="560">
        <v>0</v>
      </c>
      <c r="Z23" s="560">
        <v>49146.64</v>
      </c>
      <c r="AA23" s="560">
        <v>0</v>
      </c>
      <c r="AB23" s="560">
        <v>2</v>
      </c>
      <c r="AC23" s="560">
        <v>485130.81</v>
      </c>
    </row>
    <row r="24" spans="1:29" s="185" customFormat="1" ht="17.25" customHeight="1">
      <c r="A24" s="332" t="s">
        <v>69</v>
      </c>
      <c r="B24" s="560">
        <v>427926.8</v>
      </c>
      <c r="C24" s="560">
        <v>7347100.4699999997</v>
      </c>
      <c r="D24" s="560">
        <v>80948</v>
      </c>
      <c r="E24" s="560">
        <v>59110</v>
      </c>
      <c r="F24" s="560">
        <v>44590</v>
      </c>
      <c r="G24" s="560">
        <v>87465</v>
      </c>
      <c r="H24" s="560">
        <v>24010</v>
      </c>
      <c r="I24" s="560">
        <v>333196.78000000003</v>
      </c>
      <c r="J24" s="560">
        <v>1866068.23</v>
      </c>
      <c r="K24" s="560">
        <v>16464</v>
      </c>
      <c r="L24" s="560">
        <v>33801.410000000003</v>
      </c>
      <c r="M24" s="560">
        <v>790540.59</v>
      </c>
      <c r="N24" s="560">
        <v>3065917.97</v>
      </c>
      <c r="O24" s="560">
        <v>12553.8</v>
      </c>
      <c r="P24" s="560">
        <v>99857.46</v>
      </c>
      <c r="Q24" s="560">
        <v>30781.5</v>
      </c>
      <c r="R24" s="560">
        <v>17493</v>
      </c>
      <c r="S24" s="560">
        <v>19454.96</v>
      </c>
      <c r="T24" s="560">
        <v>19208</v>
      </c>
      <c r="U24" s="560">
        <v>27199.49</v>
      </c>
      <c r="V24" s="560">
        <v>2576375.42</v>
      </c>
      <c r="W24" s="560">
        <v>49638.96</v>
      </c>
      <c r="X24" s="560">
        <v>63858.61</v>
      </c>
      <c r="Y24" s="560">
        <v>64659.44999999999</v>
      </c>
      <c r="Z24" s="560">
        <v>1234452.92</v>
      </c>
      <c r="AA24" s="560">
        <v>30298.33</v>
      </c>
      <c r="AB24" s="560">
        <v>22749.79</v>
      </c>
      <c r="AC24" s="560">
        <v>18445720.940000001</v>
      </c>
    </row>
    <row r="25" spans="1:29" s="185" customFormat="1" ht="18.75" customHeight="1">
      <c r="A25" s="332" t="s">
        <v>74</v>
      </c>
      <c r="B25" s="560">
        <v>61154262.640000001</v>
      </c>
      <c r="C25" s="560">
        <v>22633600.32</v>
      </c>
      <c r="D25" s="560">
        <v>17310282.379999999</v>
      </c>
      <c r="E25" s="560">
        <v>3863970.07</v>
      </c>
      <c r="F25" s="560">
        <v>5221925.67</v>
      </c>
      <c r="G25" s="560">
        <v>3346328.98</v>
      </c>
      <c r="H25" s="560">
        <v>2274067.54</v>
      </c>
      <c r="I25" s="560">
        <v>1975948.84</v>
      </c>
      <c r="J25" s="560">
        <v>2444878.89</v>
      </c>
      <c r="K25" s="560">
        <v>1644811.77</v>
      </c>
      <c r="L25" s="560">
        <v>2171393.36</v>
      </c>
      <c r="M25" s="560">
        <v>2150154.54</v>
      </c>
      <c r="N25" s="560">
        <v>1891207.04</v>
      </c>
      <c r="O25" s="560">
        <v>1623464.27</v>
      </c>
      <c r="P25" s="560">
        <v>2206805.0699999998</v>
      </c>
      <c r="Q25" s="560">
        <v>1945978.03</v>
      </c>
      <c r="R25" s="560">
        <v>2756447.3</v>
      </c>
      <c r="S25" s="560">
        <v>2374907.7400000002</v>
      </c>
      <c r="T25" s="560">
        <v>6548695.1100000003</v>
      </c>
      <c r="U25" s="560">
        <v>2258408.87</v>
      </c>
      <c r="V25" s="560">
        <v>3815479.87</v>
      </c>
      <c r="W25" s="560">
        <v>1772464.63</v>
      </c>
      <c r="X25" s="560">
        <v>4134459.4399999995</v>
      </c>
      <c r="Y25" s="560">
        <v>1324477.2</v>
      </c>
      <c r="Z25" s="560">
        <v>14084975.33</v>
      </c>
      <c r="AA25" s="560">
        <v>1333089.31</v>
      </c>
      <c r="AB25" s="560">
        <v>949860.12</v>
      </c>
      <c r="AC25" s="560">
        <v>175212344.33000001</v>
      </c>
    </row>
    <row r="26" spans="1:29" s="185" customFormat="1" ht="20.25" customHeight="1" thickBot="1">
      <c r="A26" s="332" t="s">
        <v>84</v>
      </c>
      <c r="B26" s="560">
        <v>16089859.09</v>
      </c>
      <c r="C26" s="560">
        <v>2013669.46</v>
      </c>
      <c r="D26" s="560">
        <v>145077.12</v>
      </c>
      <c r="E26" s="560">
        <v>250796.97</v>
      </c>
      <c r="F26" s="560">
        <v>396968.81</v>
      </c>
      <c r="G26" s="560">
        <v>1207475.1399999999</v>
      </c>
      <c r="H26" s="560">
        <v>178270.89</v>
      </c>
      <c r="I26" s="560">
        <v>179001.22</v>
      </c>
      <c r="J26" s="560">
        <v>38433.83</v>
      </c>
      <c r="K26" s="560">
        <v>162360.98000000001</v>
      </c>
      <c r="L26" s="560">
        <v>706082.17</v>
      </c>
      <c r="M26" s="560">
        <v>278364.26</v>
      </c>
      <c r="N26" s="560">
        <v>1007038.27</v>
      </c>
      <c r="O26" s="560">
        <v>99758.48</v>
      </c>
      <c r="P26" s="560">
        <v>215529.81</v>
      </c>
      <c r="Q26" s="560">
        <v>32134.29</v>
      </c>
      <c r="R26" s="560">
        <v>136586.96</v>
      </c>
      <c r="S26" s="560">
        <v>109123.44</v>
      </c>
      <c r="T26" s="560">
        <v>132603.85</v>
      </c>
      <c r="U26" s="560">
        <v>399592.12</v>
      </c>
      <c r="V26" s="560">
        <v>808120.76</v>
      </c>
      <c r="W26" s="560">
        <v>267697.55</v>
      </c>
      <c r="X26" s="560">
        <v>365145.55</v>
      </c>
      <c r="Y26" s="560">
        <v>228743.12</v>
      </c>
      <c r="Z26" s="560">
        <v>359786.15</v>
      </c>
      <c r="AA26" s="560">
        <v>208037.37</v>
      </c>
      <c r="AB26" s="560">
        <v>33923.4</v>
      </c>
      <c r="AC26" s="560">
        <v>26050181.059999999</v>
      </c>
    </row>
    <row r="27" spans="1:29" s="185" customFormat="1" ht="28.5" customHeight="1" thickTop="1" thickBot="1">
      <c r="A27" s="564" t="s">
        <v>90</v>
      </c>
      <c r="B27" s="544">
        <v>1617111929.77</v>
      </c>
      <c r="C27" s="544">
        <v>827547655.44000006</v>
      </c>
      <c r="D27" s="544">
        <v>475291014.20999998</v>
      </c>
      <c r="E27" s="544">
        <v>111937263.23999999</v>
      </c>
      <c r="F27" s="544">
        <v>156890409.59</v>
      </c>
      <c r="G27" s="544">
        <v>213177035.24000001</v>
      </c>
      <c r="H27" s="544">
        <v>166067052.88</v>
      </c>
      <c r="I27" s="544">
        <v>155676813.88</v>
      </c>
      <c r="J27" s="544">
        <v>140923061.72</v>
      </c>
      <c r="K27" s="544">
        <v>96566275.280000001</v>
      </c>
      <c r="L27" s="544">
        <v>65317600.5</v>
      </c>
      <c r="M27" s="544">
        <v>55389623.090000004</v>
      </c>
      <c r="N27" s="544">
        <v>158623070.47</v>
      </c>
      <c r="O27" s="544">
        <v>106516145.2</v>
      </c>
      <c r="P27" s="544">
        <v>79565595.260000005</v>
      </c>
      <c r="Q27" s="544">
        <v>46828441.539999999</v>
      </c>
      <c r="R27" s="544">
        <v>90007132.489999995</v>
      </c>
      <c r="S27" s="544">
        <v>121399825.98999999</v>
      </c>
      <c r="T27" s="544">
        <v>57128944.799999997</v>
      </c>
      <c r="U27" s="544">
        <v>160215007.53999999</v>
      </c>
      <c r="V27" s="544">
        <v>214891462.44</v>
      </c>
      <c r="W27" s="544">
        <v>116501934.09999999</v>
      </c>
      <c r="X27" s="544">
        <v>158788236.21000001</v>
      </c>
      <c r="Y27" s="544">
        <v>93032983.469999999</v>
      </c>
      <c r="Z27" s="544">
        <v>290337036.13999999</v>
      </c>
      <c r="AA27" s="544">
        <v>83168695.060000002</v>
      </c>
      <c r="AB27" s="544">
        <v>190660973.5</v>
      </c>
      <c r="AC27" s="544">
        <v>6049561219.0500002</v>
      </c>
    </row>
    <row r="28" spans="1:29" s="185" customFormat="1" ht="17.25" customHeight="1" thickTop="1">
      <c r="A28" s="332" t="s">
        <v>91</v>
      </c>
      <c r="B28" s="560">
        <v>1255391663.0799999</v>
      </c>
      <c r="C28" s="560">
        <v>713291735.82000005</v>
      </c>
      <c r="D28" s="560">
        <v>425208387.00999999</v>
      </c>
      <c r="E28" s="560">
        <v>108848136.91</v>
      </c>
      <c r="F28" s="560">
        <v>144930026.41999999</v>
      </c>
      <c r="G28" s="560">
        <v>201541895.03</v>
      </c>
      <c r="H28" s="560">
        <v>144421394.09999999</v>
      </c>
      <c r="I28" s="560">
        <v>146129149.00999999</v>
      </c>
      <c r="J28" s="560">
        <v>131330749.41</v>
      </c>
      <c r="K28" s="560">
        <v>89249663.120000005</v>
      </c>
      <c r="L28" s="560">
        <v>59226416.57</v>
      </c>
      <c r="M28" s="560">
        <v>51431993.780000001</v>
      </c>
      <c r="N28" s="560">
        <v>150855153.40000001</v>
      </c>
      <c r="O28" s="560">
        <v>103860815.23999999</v>
      </c>
      <c r="P28" s="560">
        <v>75420324.209999993</v>
      </c>
      <c r="Q28" s="560">
        <v>44868106.530000001</v>
      </c>
      <c r="R28" s="560">
        <v>84462781.379999995</v>
      </c>
      <c r="S28" s="560">
        <v>112666656.40000001</v>
      </c>
      <c r="T28" s="560">
        <v>53979611.850000001</v>
      </c>
      <c r="U28" s="560">
        <v>154764102.11000001</v>
      </c>
      <c r="V28" s="560">
        <v>202005183.22999999</v>
      </c>
      <c r="W28" s="560">
        <v>109705671.90000001</v>
      </c>
      <c r="X28" s="560">
        <v>143195277.03</v>
      </c>
      <c r="Y28" s="560">
        <v>86957322.150000006</v>
      </c>
      <c r="Z28" s="560">
        <v>280836753.20999998</v>
      </c>
      <c r="AA28" s="560">
        <v>78396088.569999993</v>
      </c>
      <c r="AB28" s="560">
        <v>163756210.66999999</v>
      </c>
      <c r="AC28" s="560">
        <v>5316731268.1400003</v>
      </c>
    </row>
    <row r="29" spans="1:29" s="185" customFormat="1" ht="17.25" customHeight="1">
      <c r="A29" s="299" t="s">
        <v>92</v>
      </c>
      <c r="B29" s="560">
        <v>1780760.81</v>
      </c>
      <c r="C29" s="560">
        <v>1463139.31</v>
      </c>
      <c r="D29" s="560">
        <v>157078.44</v>
      </c>
      <c r="E29" s="560">
        <v>44605.39</v>
      </c>
      <c r="F29" s="560">
        <v>136364.85999999999</v>
      </c>
      <c r="G29" s="560">
        <v>71524.63</v>
      </c>
      <c r="H29" s="560">
        <v>0</v>
      </c>
      <c r="I29" s="560">
        <v>378</v>
      </c>
      <c r="J29" s="560">
        <v>0</v>
      </c>
      <c r="K29" s="560">
        <v>0</v>
      </c>
      <c r="L29" s="560">
        <v>2161.96</v>
      </c>
      <c r="M29" s="560">
        <v>0</v>
      </c>
      <c r="N29" s="560">
        <v>155860.57</v>
      </c>
      <c r="O29" s="560">
        <v>0</v>
      </c>
      <c r="P29" s="560">
        <v>9082.67</v>
      </c>
      <c r="Q29" s="560">
        <v>1000</v>
      </c>
      <c r="R29" s="560">
        <v>49601.78</v>
      </c>
      <c r="S29" s="560">
        <v>0</v>
      </c>
      <c r="T29" s="560">
        <v>0</v>
      </c>
      <c r="U29" s="560">
        <v>0</v>
      </c>
      <c r="V29" s="560">
        <v>52100.06</v>
      </c>
      <c r="W29" s="560">
        <v>6493.48</v>
      </c>
      <c r="X29" s="560">
        <v>27017.91</v>
      </c>
      <c r="Y29" s="560">
        <v>246.11</v>
      </c>
      <c r="Z29" s="560">
        <v>74202.67</v>
      </c>
      <c r="AA29" s="560">
        <v>0</v>
      </c>
      <c r="AB29" s="560">
        <v>120</v>
      </c>
      <c r="AC29" s="560">
        <v>4031738.65</v>
      </c>
    </row>
    <row r="30" spans="1:29" s="185" customFormat="1" ht="17.25" customHeight="1">
      <c r="A30" s="299" t="s">
        <v>95</v>
      </c>
      <c r="B30" s="560">
        <v>429869595.23000002</v>
      </c>
      <c r="C30" s="560">
        <v>157066012.38</v>
      </c>
      <c r="D30" s="560">
        <v>129078342.95999999</v>
      </c>
      <c r="E30" s="560">
        <v>67001217.940000005</v>
      </c>
      <c r="F30" s="560">
        <v>53948971.439999998</v>
      </c>
      <c r="G30" s="560">
        <v>104395797.90000001</v>
      </c>
      <c r="H30" s="560">
        <v>33674750.270000003</v>
      </c>
      <c r="I30" s="560">
        <v>45313093.460000001</v>
      </c>
      <c r="J30" s="560">
        <v>45777557.409999996</v>
      </c>
      <c r="K30" s="560">
        <v>36094387.049999997</v>
      </c>
      <c r="L30" s="560">
        <v>24762422.530000001</v>
      </c>
      <c r="M30" s="560">
        <v>19945017.949999999</v>
      </c>
      <c r="N30" s="560">
        <v>58194524.18</v>
      </c>
      <c r="O30" s="560">
        <v>37205551.25</v>
      </c>
      <c r="P30" s="560">
        <v>34801865.25</v>
      </c>
      <c r="Q30" s="560">
        <v>18717281.84</v>
      </c>
      <c r="R30" s="560">
        <v>29178212.07</v>
      </c>
      <c r="S30" s="560">
        <v>45980420.979999997</v>
      </c>
      <c r="T30" s="560">
        <v>25935961.210000001</v>
      </c>
      <c r="U30" s="560">
        <v>109241651.13</v>
      </c>
      <c r="V30" s="560">
        <v>138316514.69999999</v>
      </c>
      <c r="W30" s="560">
        <v>47850050.439999998</v>
      </c>
      <c r="X30" s="560">
        <v>23761966.780000001</v>
      </c>
      <c r="Y30" s="560">
        <v>39911943.329999998</v>
      </c>
      <c r="Z30" s="560">
        <v>55193712.439999998</v>
      </c>
      <c r="AA30" s="560">
        <v>23514628.870000001</v>
      </c>
      <c r="AB30" s="560">
        <v>41155564.729999997</v>
      </c>
      <c r="AC30" s="560">
        <v>1875887015.72</v>
      </c>
    </row>
    <row r="31" spans="1:29" s="185" customFormat="1" ht="17.25" customHeight="1">
      <c r="A31" s="299" t="s">
        <v>96</v>
      </c>
      <c r="B31" s="560">
        <v>83435490.409999996</v>
      </c>
      <c r="C31" s="560">
        <v>493846616.93000001</v>
      </c>
      <c r="D31" s="560">
        <v>274218835.24000001</v>
      </c>
      <c r="E31" s="560">
        <v>40816539.200000003</v>
      </c>
      <c r="F31" s="560">
        <v>87661880.549999997</v>
      </c>
      <c r="G31" s="560">
        <v>90591817.900000006</v>
      </c>
      <c r="H31" s="560">
        <v>106008581.48</v>
      </c>
      <c r="I31" s="560">
        <v>96332220.590000004</v>
      </c>
      <c r="J31" s="560">
        <v>82785607.189999998</v>
      </c>
      <c r="K31" s="560">
        <v>50975877.93</v>
      </c>
      <c r="L31" s="560">
        <v>31826372.149999999</v>
      </c>
      <c r="M31" s="560">
        <v>28093586.859999999</v>
      </c>
      <c r="N31" s="560">
        <v>82479364.299999997</v>
      </c>
      <c r="O31" s="560">
        <v>61694122.57</v>
      </c>
      <c r="P31" s="560">
        <v>37470282.880000003</v>
      </c>
      <c r="Q31" s="560">
        <v>25035521.879999999</v>
      </c>
      <c r="R31" s="560">
        <v>52514932.399999999</v>
      </c>
      <c r="S31" s="560">
        <v>63529271.020000003</v>
      </c>
      <c r="T31" s="560">
        <v>24999288.379999999</v>
      </c>
      <c r="U31" s="560">
        <v>43651413.420000002</v>
      </c>
      <c r="V31" s="560">
        <v>61384765.460000001</v>
      </c>
      <c r="W31" s="560">
        <v>57829098.710000001</v>
      </c>
      <c r="X31" s="560">
        <v>113984012.92</v>
      </c>
      <c r="Y31" s="560">
        <v>43221425.149999999</v>
      </c>
      <c r="Z31" s="560">
        <v>206854998.24000001</v>
      </c>
      <c r="AA31" s="560">
        <v>52990597.100000001</v>
      </c>
      <c r="AB31" s="560">
        <v>108505512.09999999</v>
      </c>
      <c r="AC31" s="560">
        <v>2502738032.96</v>
      </c>
    </row>
    <row r="32" spans="1:29" s="185" customFormat="1" ht="17.25" customHeight="1">
      <c r="A32" s="299" t="s">
        <v>105</v>
      </c>
      <c r="B32" s="560">
        <v>60223261.950000003</v>
      </c>
      <c r="C32" s="560">
        <v>46674899.719999999</v>
      </c>
      <c r="D32" s="560">
        <v>16510509.429999998</v>
      </c>
      <c r="E32" s="560">
        <v>492002.56</v>
      </c>
      <c r="F32" s="560">
        <v>1679358.87</v>
      </c>
      <c r="G32" s="560">
        <v>4462936.28</v>
      </c>
      <c r="H32" s="560">
        <v>3292852.14</v>
      </c>
      <c r="I32" s="560">
        <v>2638894.0699999998</v>
      </c>
      <c r="J32" s="560">
        <v>1237602.48</v>
      </c>
      <c r="K32" s="560">
        <v>1201242.69</v>
      </c>
      <c r="L32" s="560">
        <v>1645805.23</v>
      </c>
      <c r="M32" s="560">
        <v>2675446.48</v>
      </c>
      <c r="N32" s="560">
        <v>6698101.5999999996</v>
      </c>
      <c r="O32" s="560">
        <v>3726154.18</v>
      </c>
      <c r="P32" s="560">
        <v>2403835.5299999998</v>
      </c>
      <c r="Q32" s="560">
        <v>947613.78</v>
      </c>
      <c r="R32" s="560">
        <v>2024331.88</v>
      </c>
      <c r="S32" s="560">
        <v>1625747.27</v>
      </c>
      <c r="T32" s="560">
        <v>2594267.17</v>
      </c>
      <c r="U32" s="560">
        <v>838287.88</v>
      </c>
      <c r="V32" s="560">
        <v>713462.59</v>
      </c>
      <c r="W32" s="560">
        <v>3117632.57</v>
      </c>
      <c r="X32" s="560">
        <v>3692953.36</v>
      </c>
      <c r="Y32" s="560">
        <v>2640808.94</v>
      </c>
      <c r="Z32" s="560">
        <v>14097575.1</v>
      </c>
      <c r="AA32" s="560">
        <v>1209078.1599999999</v>
      </c>
      <c r="AB32" s="560">
        <v>11401936.09</v>
      </c>
      <c r="AC32" s="560">
        <v>200466598</v>
      </c>
    </row>
    <row r="33" spans="1:29" s="185" customFormat="1" ht="17.25" customHeight="1">
      <c r="A33" s="299" t="s">
        <v>106</v>
      </c>
      <c r="B33" s="560">
        <v>660646475.02999997</v>
      </c>
      <c r="C33" s="560">
        <v>0</v>
      </c>
      <c r="D33" s="560">
        <v>0</v>
      </c>
      <c r="E33" s="560">
        <v>0</v>
      </c>
      <c r="F33" s="560">
        <v>0</v>
      </c>
      <c r="G33" s="560">
        <v>0</v>
      </c>
      <c r="H33" s="560">
        <v>0</v>
      </c>
      <c r="I33" s="560">
        <v>0</v>
      </c>
      <c r="J33" s="560">
        <v>0</v>
      </c>
      <c r="K33" s="560">
        <v>0</v>
      </c>
      <c r="L33" s="560">
        <v>0</v>
      </c>
      <c r="M33" s="560">
        <v>0</v>
      </c>
      <c r="N33" s="560">
        <v>0</v>
      </c>
      <c r="O33" s="560">
        <v>0</v>
      </c>
      <c r="P33" s="560">
        <v>0</v>
      </c>
      <c r="Q33" s="560">
        <v>0</v>
      </c>
      <c r="R33" s="560">
        <v>0</v>
      </c>
      <c r="S33" s="560">
        <v>0</v>
      </c>
      <c r="T33" s="560">
        <v>0</v>
      </c>
      <c r="U33" s="560">
        <v>0</v>
      </c>
      <c r="V33" s="560">
        <v>0</v>
      </c>
      <c r="W33" s="560">
        <v>0</v>
      </c>
      <c r="X33" s="560">
        <v>0</v>
      </c>
      <c r="Y33" s="560">
        <v>0</v>
      </c>
      <c r="Z33" s="560">
        <v>0</v>
      </c>
      <c r="AA33" s="560">
        <v>0</v>
      </c>
      <c r="AB33" s="560">
        <v>0</v>
      </c>
      <c r="AC33" s="560">
        <v>660646475.02999997</v>
      </c>
    </row>
    <row r="34" spans="1:29" s="185" customFormat="1" ht="17.25" customHeight="1">
      <c r="A34" s="299" t="s">
        <v>107</v>
      </c>
      <c r="B34" s="560">
        <v>19436079.649999999</v>
      </c>
      <c r="C34" s="560">
        <v>14241067.48</v>
      </c>
      <c r="D34" s="560">
        <v>5243620.9400000004</v>
      </c>
      <c r="E34" s="560">
        <v>493771.82</v>
      </c>
      <c r="F34" s="560">
        <v>1503450.7</v>
      </c>
      <c r="G34" s="560">
        <v>2019818.32</v>
      </c>
      <c r="H34" s="560">
        <v>1445210.21</v>
      </c>
      <c r="I34" s="560">
        <v>1844562.89</v>
      </c>
      <c r="J34" s="560">
        <v>1529982.33</v>
      </c>
      <c r="K34" s="560">
        <v>978155.45</v>
      </c>
      <c r="L34" s="560">
        <v>989654.7</v>
      </c>
      <c r="M34" s="560">
        <v>717942.49</v>
      </c>
      <c r="N34" s="560">
        <v>3327302.75</v>
      </c>
      <c r="O34" s="560">
        <v>1234987.24</v>
      </c>
      <c r="P34" s="560">
        <v>735257.88</v>
      </c>
      <c r="Q34" s="560">
        <v>166689.03</v>
      </c>
      <c r="R34" s="560">
        <v>695703.25</v>
      </c>
      <c r="S34" s="560">
        <v>1531217.13</v>
      </c>
      <c r="T34" s="560">
        <v>450095.09</v>
      </c>
      <c r="U34" s="560">
        <v>1032749.6800000002</v>
      </c>
      <c r="V34" s="560">
        <v>1538340.42</v>
      </c>
      <c r="W34" s="560">
        <v>902396.7</v>
      </c>
      <c r="X34" s="560">
        <v>1729326.06</v>
      </c>
      <c r="Y34" s="560">
        <v>1182898.6200000001</v>
      </c>
      <c r="Z34" s="560">
        <v>4616264.76</v>
      </c>
      <c r="AA34" s="560">
        <v>681784.44</v>
      </c>
      <c r="AB34" s="560">
        <v>2693077.75</v>
      </c>
      <c r="AC34" s="560">
        <v>72961407.780000001</v>
      </c>
    </row>
    <row r="35" spans="1:29" s="185" customFormat="1" ht="17.25" customHeight="1">
      <c r="A35" s="332" t="s">
        <v>108</v>
      </c>
      <c r="B35" s="560">
        <v>-1.24</v>
      </c>
      <c r="C35" s="560">
        <v>13998.86</v>
      </c>
      <c r="D35" s="560">
        <v>14050.96</v>
      </c>
      <c r="E35" s="560">
        <v>13431.28</v>
      </c>
      <c r="F35" s="560">
        <v>17162.46</v>
      </c>
      <c r="G35" s="560">
        <v>0</v>
      </c>
      <c r="H35" s="560">
        <v>3803.2</v>
      </c>
      <c r="I35" s="560">
        <v>345.61</v>
      </c>
      <c r="J35" s="560">
        <v>7649.97</v>
      </c>
      <c r="K35" s="560">
        <v>2164.9</v>
      </c>
      <c r="L35" s="560">
        <v>1013.25</v>
      </c>
      <c r="M35" s="560">
        <v>3222.07</v>
      </c>
      <c r="N35" s="560">
        <v>2589.8200000000002</v>
      </c>
      <c r="O35" s="560">
        <v>3164.67</v>
      </c>
      <c r="P35" s="560">
        <v>2906.21</v>
      </c>
      <c r="Q35" s="560">
        <v>0</v>
      </c>
      <c r="R35" s="560">
        <v>0</v>
      </c>
      <c r="S35" s="560">
        <v>7467.3</v>
      </c>
      <c r="T35" s="560">
        <v>987.5</v>
      </c>
      <c r="U35" s="560">
        <v>0</v>
      </c>
      <c r="V35" s="560">
        <v>2503.63</v>
      </c>
      <c r="W35" s="560">
        <v>4215.45</v>
      </c>
      <c r="X35" s="560">
        <v>0</v>
      </c>
      <c r="Y35" s="560">
        <v>0</v>
      </c>
      <c r="Z35" s="560">
        <v>312.73</v>
      </c>
      <c r="AA35" s="560">
        <v>3568.22</v>
      </c>
      <c r="AB35" s="560">
        <v>0</v>
      </c>
      <c r="AC35" s="560">
        <v>104556.85</v>
      </c>
    </row>
    <row r="36" spans="1:29" s="185" customFormat="1" ht="17.25" customHeight="1">
      <c r="A36" s="332" t="s">
        <v>116</v>
      </c>
      <c r="B36" s="560">
        <v>198692711.44999999</v>
      </c>
      <c r="C36" s="560">
        <v>95840891.790000007</v>
      </c>
      <c r="D36" s="560">
        <v>34701893.890000001</v>
      </c>
      <c r="E36" s="560">
        <v>0</v>
      </c>
      <c r="F36" s="560">
        <v>0</v>
      </c>
      <c r="G36" s="560">
        <v>2000000</v>
      </c>
      <c r="H36" s="560">
        <v>14381239.27</v>
      </c>
      <c r="I36" s="560">
        <v>2250000</v>
      </c>
      <c r="J36" s="560">
        <v>890477.01</v>
      </c>
      <c r="K36" s="560">
        <v>0</v>
      </c>
      <c r="L36" s="560">
        <v>0</v>
      </c>
      <c r="M36" s="560">
        <v>0</v>
      </c>
      <c r="N36" s="560">
        <v>18960.27</v>
      </c>
      <c r="O36" s="560">
        <v>0</v>
      </c>
      <c r="P36" s="560">
        <v>0</v>
      </c>
      <c r="Q36" s="560">
        <v>0</v>
      </c>
      <c r="R36" s="560">
        <v>2008663.67</v>
      </c>
      <c r="S36" s="560">
        <v>3458126</v>
      </c>
      <c r="T36" s="560">
        <v>7047.41</v>
      </c>
      <c r="U36" s="560">
        <v>30872.58</v>
      </c>
      <c r="V36" s="560">
        <v>1150367.1200000001</v>
      </c>
      <c r="W36" s="560">
        <v>208957.26</v>
      </c>
      <c r="X36" s="560">
        <v>9820982.4000000004</v>
      </c>
      <c r="Y36" s="560">
        <v>0</v>
      </c>
      <c r="Z36" s="560">
        <v>2735280.2</v>
      </c>
      <c r="AA36" s="560">
        <v>1406250</v>
      </c>
      <c r="AB36" s="560">
        <v>19187715.239999998</v>
      </c>
      <c r="AC36" s="560">
        <v>388790435.56</v>
      </c>
    </row>
    <row r="37" spans="1:29" s="185" customFormat="1" ht="17.25" customHeight="1">
      <c r="A37" s="332" t="s">
        <v>124</v>
      </c>
      <c r="B37" s="560">
        <v>75362327.069999993</v>
      </c>
      <c r="C37" s="560">
        <v>12744465.970000001</v>
      </c>
      <c r="D37" s="560">
        <v>6552217.6299999999</v>
      </c>
      <c r="E37" s="560">
        <v>2179550.13</v>
      </c>
      <c r="F37" s="560">
        <v>7688099.2300000004</v>
      </c>
      <c r="G37" s="560">
        <v>7346414.0700000003</v>
      </c>
      <c r="H37" s="560">
        <v>3657380.8</v>
      </c>
      <c r="I37" s="560">
        <v>5641770.0199999996</v>
      </c>
      <c r="J37" s="560">
        <v>7392486.25</v>
      </c>
      <c r="K37" s="560">
        <v>6181154.1900000004</v>
      </c>
      <c r="L37" s="560">
        <v>4033767.59</v>
      </c>
      <c r="M37" s="560">
        <v>3065398.65</v>
      </c>
      <c r="N37" s="560">
        <v>4270776.3200000003</v>
      </c>
      <c r="O37" s="560">
        <v>1629282.36</v>
      </c>
      <c r="P37" s="560">
        <v>2780876.79</v>
      </c>
      <c r="Q37" s="560">
        <v>1458315.01</v>
      </c>
      <c r="R37" s="560">
        <v>2346232.15</v>
      </c>
      <c r="S37" s="560">
        <v>2571807.02</v>
      </c>
      <c r="T37" s="560">
        <v>1971712.74</v>
      </c>
      <c r="U37" s="560">
        <v>4128181.7599999993</v>
      </c>
      <c r="V37" s="560">
        <v>4786803.43</v>
      </c>
      <c r="W37" s="560">
        <v>4734087.46</v>
      </c>
      <c r="X37" s="560">
        <v>3551539.28</v>
      </c>
      <c r="Y37" s="560">
        <v>2690521.13</v>
      </c>
      <c r="Z37" s="560">
        <v>4921192.42</v>
      </c>
      <c r="AA37" s="560">
        <v>1041618.25</v>
      </c>
      <c r="AB37" s="560">
        <v>4234846.41</v>
      </c>
      <c r="AC37" s="560">
        <v>188962824.13</v>
      </c>
    </row>
    <row r="38" spans="1:29" s="185" customFormat="1" ht="18.75" customHeight="1">
      <c r="A38" s="332" t="s">
        <v>127</v>
      </c>
      <c r="B38" s="560">
        <v>51379162.75</v>
      </c>
      <c r="C38" s="560">
        <v>5656563</v>
      </c>
      <c r="D38" s="560">
        <v>8814464.7200000007</v>
      </c>
      <c r="E38" s="560">
        <v>896144.92</v>
      </c>
      <c r="F38" s="560">
        <v>4255121.4800000004</v>
      </c>
      <c r="G38" s="560">
        <v>2288726.14</v>
      </c>
      <c r="H38" s="560">
        <v>3603235.51</v>
      </c>
      <c r="I38" s="560">
        <v>1655549.24</v>
      </c>
      <c r="J38" s="560">
        <v>1301699.08</v>
      </c>
      <c r="K38" s="560">
        <v>1133293.07</v>
      </c>
      <c r="L38" s="560">
        <v>2056403.0900000003</v>
      </c>
      <c r="M38" s="560">
        <v>889008.59</v>
      </c>
      <c r="N38" s="560">
        <v>3475590.66</v>
      </c>
      <c r="O38" s="560">
        <v>1022882.93</v>
      </c>
      <c r="P38" s="560">
        <v>1361488.05</v>
      </c>
      <c r="Q38" s="560">
        <v>502020</v>
      </c>
      <c r="R38" s="560">
        <v>1189455.29</v>
      </c>
      <c r="S38" s="560">
        <v>2695769.27</v>
      </c>
      <c r="T38" s="560">
        <v>1169585.3</v>
      </c>
      <c r="U38" s="560">
        <v>1291851.0900000001</v>
      </c>
      <c r="V38" s="560">
        <v>6946605.0300000003</v>
      </c>
      <c r="W38" s="560">
        <v>1611282.18</v>
      </c>
      <c r="X38" s="560">
        <v>2220437.5</v>
      </c>
      <c r="Y38" s="560">
        <v>2904741.25</v>
      </c>
      <c r="Z38" s="560">
        <v>1740597.58</v>
      </c>
      <c r="AA38" s="560">
        <v>1973903.1</v>
      </c>
      <c r="AB38" s="560">
        <v>3026539.4</v>
      </c>
      <c r="AC38" s="560">
        <v>117062120.22</v>
      </c>
    </row>
    <row r="39" spans="1:29" s="185" customFormat="1" ht="17.25" customHeight="1">
      <c r="A39" s="332" t="s">
        <v>133</v>
      </c>
      <c r="B39" s="560">
        <v>36286066.659999996</v>
      </c>
      <c r="C39" s="560">
        <v>0</v>
      </c>
      <c r="D39" s="560">
        <v>0</v>
      </c>
      <c r="E39" s="560">
        <v>0</v>
      </c>
      <c r="F39" s="560">
        <v>0</v>
      </c>
      <c r="G39" s="560">
        <v>0</v>
      </c>
      <c r="H39" s="560">
        <v>0</v>
      </c>
      <c r="I39" s="560">
        <v>0</v>
      </c>
      <c r="J39" s="560">
        <v>0</v>
      </c>
      <c r="K39" s="560">
        <v>0</v>
      </c>
      <c r="L39" s="560">
        <v>0</v>
      </c>
      <c r="M39" s="560">
        <v>0</v>
      </c>
      <c r="N39" s="560">
        <v>0</v>
      </c>
      <c r="O39" s="560">
        <v>0</v>
      </c>
      <c r="P39" s="560">
        <v>0</v>
      </c>
      <c r="Q39" s="560">
        <v>0</v>
      </c>
      <c r="R39" s="560">
        <v>0</v>
      </c>
      <c r="S39" s="560">
        <v>0</v>
      </c>
      <c r="T39" s="560">
        <v>0</v>
      </c>
      <c r="U39" s="560">
        <v>0</v>
      </c>
      <c r="V39" s="560">
        <v>0</v>
      </c>
      <c r="W39" s="560">
        <v>0</v>
      </c>
      <c r="X39" s="560">
        <v>0</v>
      </c>
      <c r="Y39" s="560">
        <v>0</v>
      </c>
      <c r="Z39" s="560">
        <v>0</v>
      </c>
      <c r="AA39" s="560">
        <v>0</v>
      </c>
      <c r="AB39" s="560">
        <v>0</v>
      </c>
      <c r="AC39" s="560">
        <v>36286066.659999996</v>
      </c>
    </row>
    <row r="40" spans="1:29" s="185" customFormat="1" ht="17.25" customHeight="1">
      <c r="A40" s="332" t="s">
        <v>138</v>
      </c>
      <c r="B40" s="560">
        <v>0</v>
      </c>
      <c r="C40" s="560">
        <v>0</v>
      </c>
      <c r="D40" s="560">
        <v>0</v>
      </c>
      <c r="E40" s="560">
        <v>0</v>
      </c>
      <c r="F40" s="560">
        <v>0</v>
      </c>
      <c r="G40" s="560">
        <v>0</v>
      </c>
      <c r="H40" s="560">
        <v>0</v>
      </c>
      <c r="I40" s="560">
        <v>0</v>
      </c>
      <c r="J40" s="560">
        <v>0</v>
      </c>
      <c r="K40" s="560">
        <v>0</v>
      </c>
      <c r="L40" s="560">
        <v>0</v>
      </c>
      <c r="M40" s="560">
        <v>0</v>
      </c>
      <c r="N40" s="560">
        <v>0</v>
      </c>
      <c r="O40" s="560">
        <v>0</v>
      </c>
      <c r="P40" s="560">
        <v>0</v>
      </c>
      <c r="Q40" s="560">
        <v>0</v>
      </c>
      <c r="R40" s="560">
        <v>0</v>
      </c>
      <c r="S40" s="560">
        <v>0</v>
      </c>
      <c r="T40" s="560">
        <v>0</v>
      </c>
      <c r="U40" s="560">
        <v>0</v>
      </c>
      <c r="V40" s="560">
        <v>0</v>
      </c>
      <c r="W40" s="560">
        <v>237719.85</v>
      </c>
      <c r="X40" s="560">
        <v>0</v>
      </c>
      <c r="Y40" s="560">
        <v>480398.94</v>
      </c>
      <c r="Z40" s="560">
        <v>102900</v>
      </c>
      <c r="AA40" s="560">
        <v>347266.92</v>
      </c>
      <c r="AB40" s="560">
        <v>455661.78</v>
      </c>
      <c r="AC40" s="560">
        <v>1623947.49</v>
      </c>
    </row>
    <row r="41" spans="1:29" s="185" customFormat="1" ht="17.25" customHeight="1" thickBot="1">
      <c r="A41" s="332" t="s">
        <v>109</v>
      </c>
      <c r="B41" s="560">
        <v>0</v>
      </c>
      <c r="C41" s="560">
        <v>0</v>
      </c>
      <c r="D41" s="560">
        <v>0</v>
      </c>
      <c r="E41" s="560">
        <v>0</v>
      </c>
      <c r="F41" s="560">
        <v>0</v>
      </c>
      <c r="G41" s="560">
        <v>0</v>
      </c>
      <c r="H41" s="560">
        <v>0</v>
      </c>
      <c r="I41" s="560">
        <v>0</v>
      </c>
      <c r="J41" s="560">
        <v>0</v>
      </c>
      <c r="K41" s="560">
        <v>0</v>
      </c>
      <c r="L41" s="560">
        <v>0</v>
      </c>
      <c r="M41" s="560">
        <v>0</v>
      </c>
      <c r="N41" s="560">
        <v>0</v>
      </c>
      <c r="O41" s="560">
        <v>0</v>
      </c>
      <c r="P41" s="560">
        <v>0</v>
      </c>
      <c r="Q41" s="560">
        <v>0</v>
      </c>
      <c r="R41" s="560">
        <v>0</v>
      </c>
      <c r="S41" s="560">
        <v>0</v>
      </c>
      <c r="T41" s="560">
        <v>0</v>
      </c>
      <c r="U41" s="560">
        <v>0</v>
      </c>
      <c r="V41" s="560">
        <v>0</v>
      </c>
      <c r="W41" s="560">
        <v>0</v>
      </c>
      <c r="X41" s="560">
        <v>0</v>
      </c>
      <c r="Y41" s="560">
        <v>0</v>
      </c>
      <c r="Z41" s="560">
        <v>0</v>
      </c>
      <c r="AA41" s="560">
        <v>0</v>
      </c>
      <c r="AB41" s="560">
        <v>0</v>
      </c>
      <c r="AC41" s="560">
        <v>0</v>
      </c>
    </row>
    <row r="42" spans="1:29" s="185" customFormat="1" ht="29.25" customHeight="1" thickTop="1" thickBot="1">
      <c r="A42" s="564" t="s">
        <v>147</v>
      </c>
      <c r="B42" s="544">
        <v>175021560.44999999</v>
      </c>
      <c r="C42" s="544">
        <v>82611915.890000001</v>
      </c>
      <c r="D42" s="544">
        <v>63366586.079999998</v>
      </c>
      <c r="E42" s="544">
        <v>29217828.309999999</v>
      </c>
      <c r="F42" s="544">
        <v>42317813.07</v>
      </c>
      <c r="G42" s="544">
        <v>57343067.359999999</v>
      </c>
      <c r="H42" s="544">
        <v>32430518.890000001</v>
      </c>
      <c r="I42" s="544">
        <v>40519496.399999999</v>
      </c>
      <c r="J42" s="544">
        <v>31801188.359999999</v>
      </c>
      <c r="K42" s="544">
        <v>24013153.25</v>
      </c>
      <c r="L42" s="544">
        <v>28326645.84</v>
      </c>
      <c r="M42" s="544">
        <v>11963962.130000001</v>
      </c>
      <c r="N42" s="544">
        <v>32799039.579999998</v>
      </c>
      <c r="O42" s="544">
        <v>15210369.01</v>
      </c>
      <c r="P42" s="544">
        <v>12759193.08</v>
      </c>
      <c r="Q42" s="544">
        <v>9395448.1600000001</v>
      </c>
      <c r="R42" s="544">
        <v>10228826.09</v>
      </c>
      <c r="S42" s="544">
        <v>18515246.68</v>
      </c>
      <c r="T42" s="544">
        <v>14274887.939999999</v>
      </c>
      <c r="U42" s="544">
        <v>22384308.399999999</v>
      </c>
      <c r="V42" s="544">
        <v>24309597.030000001</v>
      </c>
      <c r="W42" s="544">
        <v>20483411.690000001</v>
      </c>
      <c r="X42" s="544">
        <v>19785295.289999999</v>
      </c>
      <c r="Y42" s="544">
        <v>12013789.359999999</v>
      </c>
      <c r="Z42" s="544">
        <v>24339979.899999999</v>
      </c>
      <c r="AA42" s="544">
        <v>11228902.199999999</v>
      </c>
      <c r="AB42" s="544">
        <v>25503651.030000001</v>
      </c>
      <c r="AC42" s="544">
        <v>892165681.47000003</v>
      </c>
    </row>
    <row r="43" spans="1:29" s="185" customFormat="1" ht="17.25" customHeight="1" thickTop="1">
      <c r="A43" s="332" t="s">
        <v>148</v>
      </c>
      <c r="B43" s="560">
        <v>102754878.17</v>
      </c>
      <c r="C43" s="560">
        <v>48667596.700000003</v>
      </c>
      <c r="D43" s="560">
        <v>26275400</v>
      </c>
      <c r="E43" s="560">
        <v>11104490.73</v>
      </c>
      <c r="F43" s="560">
        <v>3751852.27</v>
      </c>
      <c r="G43" s="560">
        <v>16175280</v>
      </c>
      <c r="H43" s="560">
        <v>2695720</v>
      </c>
      <c r="I43" s="560">
        <v>5674121.6500000004</v>
      </c>
      <c r="J43" s="560">
        <v>4575690</v>
      </c>
      <c r="K43" s="560">
        <v>4885245.2</v>
      </c>
      <c r="L43" s="560">
        <v>4511307.88</v>
      </c>
      <c r="M43" s="560">
        <v>3564319.25</v>
      </c>
      <c r="N43" s="560">
        <v>2510830</v>
      </c>
      <c r="O43" s="560">
        <v>2833874.75</v>
      </c>
      <c r="P43" s="560">
        <v>3343153.25</v>
      </c>
      <c r="Q43" s="560">
        <v>2730640</v>
      </c>
      <c r="R43" s="560">
        <v>2216880</v>
      </c>
      <c r="S43" s="560">
        <v>3679500.87</v>
      </c>
      <c r="T43" s="560">
        <v>6009600</v>
      </c>
      <c r="U43" s="560">
        <v>8457360.2400000002</v>
      </c>
      <c r="V43" s="560">
        <v>5668528.4699999997</v>
      </c>
      <c r="W43" s="560">
        <v>1498219.5</v>
      </c>
      <c r="X43" s="560">
        <v>1502197.79</v>
      </c>
      <c r="Y43" s="560">
        <v>1808490</v>
      </c>
      <c r="Z43" s="560">
        <v>22374823.059999999</v>
      </c>
      <c r="AA43" s="560">
        <v>3310845</v>
      </c>
      <c r="AB43" s="560">
        <v>13808000</v>
      </c>
      <c r="AC43" s="560">
        <v>316388844.77999997</v>
      </c>
    </row>
    <row r="44" spans="1:29" s="185" customFormat="1" ht="17.25" customHeight="1">
      <c r="A44" s="332" t="s">
        <v>152</v>
      </c>
      <c r="B44" s="560">
        <v>691504.97</v>
      </c>
      <c r="C44" s="560">
        <v>287549.40000000002</v>
      </c>
      <c r="D44" s="560">
        <v>474109.96</v>
      </c>
      <c r="E44" s="560">
        <v>8036.1999999999989</v>
      </c>
      <c r="F44" s="560">
        <v>0</v>
      </c>
      <c r="G44" s="560">
        <v>0</v>
      </c>
      <c r="H44" s="560">
        <v>0</v>
      </c>
      <c r="I44" s="560">
        <v>287982.98</v>
      </c>
      <c r="J44" s="560">
        <v>1209141.3600000001</v>
      </c>
      <c r="K44" s="560">
        <v>1084805.69</v>
      </c>
      <c r="L44" s="560">
        <v>1184746.07</v>
      </c>
      <c r="M44" s="560">
        <v>154136</v>
      </c>
      <c r="N44" s="560">
        <v>355360.14</v>
      </c>
      <c r="O44" s="560">
        <v>1067735.3400000001</v>
      </c>
      <c r="P44" s="560">
        <v>579020.35</v>
      </c>
      <c r="Q44" s="560">
        <v>2933228.32</v>
      </c>
      <c r="R44" s="560">
        <v>984130</v>
      </c>
      <c r="S44" s="560">
        <v>908535.5</v>
      </c>
      <c r="T44" s="560">
        <v>183819.81</v>
      </c>
      <c r="U44" s="560">
        <v>15608.08</v>
      </c>
      <c r="V44" s="560">
        <v>335920.55</v>
      </c>
      <c r="W44" s="560">
        <v>489867.06</v>
      </c>
      <c r="X44" s="560">
        <v>3090635.07</v>
      </c>
      <c r="Y44" s="560">
        <v>2</v>
      </c>
      <c r="Z44" s="560">
        <v>2274481.84</v>
      </c>
      <c r="AA44" s="560">
        <v>179624.93</v>
      </c>
      <c r="AB44" s="560">
        <v>0</v>
      </c>
      <c r="AC44" s="560">
        <v>18779981.620000001</v>
      </c>
    </row>
    <row r="45" spans="1:29" s="185" customFormat="1" ht="17.25" customHeight="1">
      <c r="A45" s="332" t="s">
        <v>156</v>
      </c>
      <c r="B45" s="560">
        <v>0</v>
      </c>
      <c r="C45" s="560">
        <v>0</v>
      </c>
      <c r="D45" s="560">
        <v>0</v>
      </c>
      <c r="E45" s="560">
        <v>0</v>
      </c>
      <c r="F45" s="560">
        <v>0</v>
      </c>
      <c r="G45" s="560">
        <v>0</v>
      </c>
      <c r="H45" s="560">
        <v>0</v>
      </c>
      <c r="I45" s="560">
        <v>0</v>
      </c>
      <c r="J45" s="560">
        <v>0</v>
      </c>
      <c r="K45" s="560">
        <v>0</v>
      </c>
      <c r="L45" s="560">
        <v>0</v>
      </c>
      <c r="M45" s="560">
        <v>0</v>
      </c>
      <c r="N45" s="560">
        <v>0</v>
      </c>
      <c r="O45" s="560">
        <v>0</v>
      </c>
      <c r="P45" s="560">
        <v>0</v>
      </c>
      <c r="Q45" s="560">
        <v>0</v>
      </c>
      <c r="R45" s="560">
        <v>0</v>
      </c>
      <c r="S45" s="560">
        <v>0</v>
      </c>
      <c r="T45" s="560">
        <v>0</v>
      </c>
      <c r="U45" s="560">
        <v>0</v>
      </c>
      <c r="V45" s="560">
        <v>0</v>
      </c>
      <c r="W45" s="560">
        <v>0</v>
      </c>
      <c r="X45" s="560">
        <v>0</v>
      </c>
      <c r="Y45" s="560">
        <v>0</v>
      </c>
      <c r="Z45" s="560">
        <v>0</v>
      </c>
      <c r="AA45" s="560">
        <v>0</v>
      </c>
      <c r="AB45" s="560">
        <v>0</v>
      </c>
      <c r="AC45" s="560">
        <v>0</v>
      </c>
    </row>
    <row r="46" spans="1:29" s="185" customFormat="1" ht="31.5" customHeight="1">
      <c r="A46" s="332" t="s">
        <v>160</v>
      </c>
      <c r="B46" s="560">
        <v>70300902.170000002</v>
      </c>
      <c r="C46" s="560">
        <v>32537877.77</v>
      </c>
      <c r="D46" s="560">
        <v>38345834.32</v>
      </c>
      <c r="E46" s="560">
        <v>19030661.5</v>
      </c>
      <c r="F46" s="560">
        <v>37775011.049999997</v>
      </c>
      <c r="G46" s="560">
        <v>40469150.829999998</v>
      </c>
      <c r="H46" s="560">
        <v>28503205.440000001</v>
      </c>
      <c r="I46" s="560">
        <v>33651882.539999999</v>
      </c>
      <c r="J46" s="560">
        <v>23756134.710000001</v>
      </c>
      <c r="K46" s="560">
        <v>16977195.699999999</v>
      </c>
      <c r="L46" s="560">
        <v>22044204.300000001</v>
      </c>
      <c r="M46" s="560">
        <v>8764753.3300000001</v>
      </c>
      <c r="N46" s="560">
        <v>28453705.149999999</v>
      </c>
      <c r="O46" s="560">
        <v>11817108.640000001</v>
      </c>
      <c r="P46" s="560">
        <v>8599031.0500000007</v>
      </c>
      <c r="Q46" s="560">
        <v>3989564.38</v>
      </c>
      <c r="R46" s="560">
        <v>6975019.1699999999</v>
      </c>
      <c r="S46" s="560">
        <v>13487078.470000001</v>
      </c>
      <c r="T46" s="560">
        <v>7749057.8700000001</v>
      </c>
      <c r="U46" s="560">
        <v>13150235.66</v>
      </c>
      <c r="V46" s="560">
        <v>15817780.199999999</v>
      </c>
      <c r="W46" s="560">
        <v>18318050.780000001</v>
      </c>
      <c r="X46" s="560">
        <v>13588428.199999999</v>
      </c>
      <c r="Y46" s="560">
        <v>9831578.9800000004</v>
      </c>
      <c r="Z46" s="560">
        <v>2338448.11</v>
      </c>
      <c r="AA46" s="560">
        <v>7362477.8300000001</v>
      </c>
      <c r="AB46" s="560">
        <v>9683910.7100000009</v>
      </c>
      <c r="AC46" s="560">
        <v>543318288.86000001</v>
      </c>
    </row>
    <row r="47" spans="1:29" s="185" customFormat="1" ht="19.5" customHeight="1">
      <c r="A47" s="332" t="s">
        <v>164</v>
      </c>
      <c r="B47" s="560">
        <v>1274275.1399999999</v>
      </c>
      <c r="C47" s="560">
        <v>1118892.02</v>
      </c>
      <c r="D47" s="560">
        <v>-1728758.2</v>
      </c>
      <c r="E47" s="560">
        <v>-925360.12</v>
      </c>
      <c r="F47" s="560">
        <v>790949.75</v>
      </c>
      <c r="G47" s="560">
        <v>698636.53</v>
      </c>
      <c r="H47" s="560">
        <v>1231593.45</v>
      </c>
      <c r="I47" s="560">
        <v>905509.23</v>
      </c>
      <c r="J47" s="560">
        <v>2260222.29</v>
      </c>
      <c r="K47" s="560">
        <v>1065906.6599999999</v>
      </c>
      <c r="L47" s="560">
        <v>586387.59</v>
      </c>
      <c r="M47" s="560">
        <v>-519246.44999999995</v>
      </c>
      <c r="N47" s="560">
        <v>1479144.29</v>
      </c>
      <c r="O47" s="560">
        <v>-508349.72</v>
      </c>
      <c r="P47" s="560">
        <v>237988.43</v>
      </c>
      <c r="Q47" s="560">
        <v>-257984.53999999998</v>
      </c>
      <c r="R47" s="560">
        <v>52796.92</v>
      </c>
      <c r="S47" s="560">
        <v>440131.84000000003</v>
      </c>
      <c r="T47" s="560">
        <v>332410.26</v>
      </c>
      <c r="U47" s="560">
        <v>761104.42</v>
      </c>
      <c r="V47" s="560">
        <v>2487367.81</v>
      </c>
      <c r="W47" s="560">
        <v>177274.35</v>
      </c>
      <c r="X47" s="560">
        <v>1604034.23</v>
      </c>
      <c r="Y47" s="560">
        <v>373718.38</v>
      </c>
      <c r="Z47" s="560">
        <v>-2647773.11</v>
      </c>
      <c r="AA47" s="560">
        <v>375954.44</v>
      </c>
      <c r="AB47" s="560">
        <v>2011740.32</v>
      </c>
      <c r="AC47" s="560">
        <v>13678566.210000001</v>
      </c>
    </row>
    <row r="48" spans="1:29" s="185" customFormat="1" ht="19.5" customHeight="1">
      <c r="A48" s="299" t="s">
        <v>165</v>
      </c>
      <c r="B48" s="560">
        <v>0</v>
      </c>
      <c r="C48" s="560">
        <v>0</v>
      </c>
      <c r="D48" s="560">
        <v>0</v>
      </c>
      <c r="E48" s="560">
        <v>0</v>
      </c>
      <c r="F48" s="560">
        <v>0</v>
      </c>
      <c r="G48" s="560">
        <v>0</v>
      </c>
      <c r="H48" s="560">
        <v>0</v>
      </c>
      <c r="I48" s="560">
        <v>0</v>
      </c>
      <c r="J48" s="560">
        <v>2120914.44</v>
      </c>
      <c r="K48" s="560">
        <v>0</v>
      </c>
      <c r="L48" s="560">
        <v>0</v>
      </c>
      <c r="M48" s="560">
        <v>0</v>
      </c>
      <c r="N48" s="560">
        <v>0</v>
      </c>
      <c r="O48" s="560">
        <v>-456514.07</v>
      </c>
      <c r="P48" s="560">
        <v>409203.87</v>
      </c>
      <c r="Q48" s="560">
        <v>0</v>
      </c>
      <c r="R48" s="560">
        <v>0</v>
      </c>
      <c r="S48" s="560">
        <v>0</v>
      </c>
      <c r="T48" s="560">
        <v>17095.41</v>
      </c>
      <c r="U48" s="560">
        <v>209492.82</v>
      </c>
      <c r="V48" s="560">
        <v>255986.68</v>
      </c>
      <c r="W48" s="560">
        <v>0</v>
      </c>
      <c r="X48" s="560">
        <v>1092911.3400000001</v>
      </c>
      <c r="Y48" s="560">
        <v>0</v>
      </c>
      <c r="Z48" s="560">
        <v>-269044.51</v>
      </c>
      <c r="AA48" s="560">
        <v>0</v>
      </c>
      <c r="AB48" s="560">
        <v>0</v>
      </c>
      <c r="AC48" s="560">
        <v>3380045.98</v>
      </c>
    </row>
    <row r="49" spans="1:29" s="185" customFormat="1" ht="17.25" customHeight="1" thickBot="1">
      <c r="A49" s="299" t="s">
        <v>166</v>
      </c>
      <c r="B49" s="560">
        <v>1274275.1399999999</v>
      </c>
      <c r="C49" s="560">
        <v>1118892.02</v>
      </c>
      <c r="D49" s="560">
        <v>-1728758.2</v>
      </c>
      <c r="E49" s="560">
        <v>-925360.12</v>
      </c>
      <c r="F49" s="560">
        <v>790949.75</v>
      </c>
      <c r="G49" s="560">
        <v>698636.53</v>
      </c>
      <c r="H49" s="560">
        <v>1231593.45</v>
      </c>
      <c r="I49" s="560">
        <v>905509.23</v>
      </c>
      <c r="J49" s="560">
        <v>139307.85</v>
      </c>
      <c r="K49" s="560">
        <v>1065906.6599999999</v>
      </c>
      <c r="L49" s="560">
        <v>586387.59</v>
      </c>
      <c r="M49" s="560">
        <v>-519246.44999999995</v>
      </c>
      <c r="N49" s="560">
        <v>1479144.29</v>
      </c>
      <c r="O49" s="560">
        <v>-51835.65</v>
      </c>
      <c r="P49" s="560">
        <v>-171215.44</v>
      </c>
      <c r="Q49" s="560">
        <v>-257984.53999999998</v>
      </c>
      <c r="R49" s="560">
        <v>52796.92</v>
      </c>
      <c r="S49" s="560">
        <v>440131.84000000003</v>
      </c>
      <c r="T49" s="560">
        <v>315314.84999999998</v>
      </c>
      <c r="U49" s="560">
        <v>551611.6</v>
      </c>
      <c r="V49" s="560">
        <v>2231381.13</v>
      </c>
      <c r="W49" s="560">
        <v>177274.35</v>
      </c>
      <c r="X49" s="560">
        <v>511122.89</v>
      </c>
      <c r="Y49" s="560">
        <v>373718.38</v>
      </c>
      <c r="Z49" s="560">
        <v>-2378728.6</v>
      </c>
      <c r="AA49" s="560">
        <v>375954.44</v>
      </c>
      <c r="AB49" s="560">
        <v>2011740.32</v>
      </c>
      <c r="AC49" s="560">
        <v>10298520.23</v>
      </c>
    </row>
    <row r="50" spans="1:29" s="185" customFormat="1" ht="28.5" customHeight="1" thickTop="1" thickBot="1">
      <c r="A50" s="565" t="s">
        <v>167</v>
      </c>
      <c r="B50" s="566">
        <v>1792133490.22</v>
      </c>
      <c r="C50" s="566">
        <v>910159571.33000004</v>
      </c>
      <c r="D50" s="566">
        <v>538657600.28999996</v>
      </c>
      <c r="E50" s="566">
        <v>141155091.55000001</v>
      </c>
      <c r="F50" s="566">
        <v>199208222.66</v>
      </c>
      <c r="G50" s="566">
        <v>270520102.60000002</v>
      </c>
      <c r="H50" s="566">
        <v>198497571.77000001</v>
      </c>
      <c r="I50" s="566">
        <v>196196310.28</v>
      </c>
      <c r="J50" s="566">
        <v>172724250.08000001</v>
      </c>
      <c r="K50" s="566">
        <v>120579428.53</v>
      </c>
      <c r="L50" s="566">
        <v>93644246.340000004</v>
      </c>
      <c r="M50" s="566">
        <v>67353585.219999999</v>
      </c>
      <c r="N50" s="566">
        <v>191422110.05000001</v>
      </c>
      <c r="O50" s="566">
        <v>121726514.20999999</v>
      </c>
      <c r="P50" s="566">
        <v>92324788.340000004</v>
      </c>
      <c r="Q50" s="566">
        <v>56223889.700000003</v>
      </c>
      <c r="R50" s="566">
        <v>100235958.58</v>
      </c>
      <c r="S50" s="566">
        <v>139915072.66999999</v>
      </c>
      <c r="T50" s="566">
        <v>71403832.739999995</v>
      </c>
      <c r="U50" s="566">
        <v>182599315.94</v>
      </c>
      <c r="V50" s="566">
        <v>239201059.47</v>
      </c>
      <c r="W50" s="566">
        <v>136985345.78999999</v>
      </c>
      <c r="X50" s="566">
        <v>178573531.5</v>
      </c>
      <c r="Y50" s="566">
        <v>105046772.83</v>
      </c>
      <c r="Z50" s="566">
        <v>314677016.04000002</v>
      </c>
      <c r="AA50" s="566">
        <v>94397597.260000005</v>
      </c>
      <c r="AB50" s="566">
        <v>216164624.53</v>
      </c>
      <c r="AC50" s="566">
        <v>6941726900.5200005</v>
      </c>
    </row>
    <row r="51" spans="1:29" s="185" customFormat="1" ht="28.5" customHeight="1" thickTop="1" thickBot="1">
      <c r="A51" s="565" t="s">
        <v>168</v>
      </c>
      <c r="B51" s="566">
        <v>27440</v>
      </c>
      <c r="C51" s="566">
        <v>0</v>
      </c>
      <c r="D51" s="566">
        <v>0</v>
      </c>
      <c r="E51" s="566">
        <v>0</v>
      </c>
      <c r="F51" s="566">
        <v>0</v>
      </c>
      <c r="G51" s="566">
        <v>0</v>
      </c>
      <c r="H51" s="566">
        <v>0</v>
      </c>
      <c r="I51" s="566">
        <v>0</v>
      </c>
      <c r="J51" s="566">
        <v>0</v>
      </c>
      <c r="K51" s="566">
        <v>0</v>
      </c>
      <c r="L51" s="566">
        <v>0</v>
      </c>
      <c r="M51" s="566">
        <v>0</v>
      </c>
      <c r="N51" s="566">
        <v>0</v>
      </c>
      <c r="O51" s="566">
        <v>0</v>
      </c>
      <c r="P51" s="566">
        <v>0</v>
      </c>
      <c r="Q51" s="566">
        <v>0</v>
      </c>
      <c r="R51" s="566">
        <v>0</v>
      </c>
      <c r="S51" s="566">
        <v>0</v>
      </c>
      <c r="T51" s="566">
        <v>0</v>
      </c>
      <c r="U51" s="566">
        <v>0</v>
      </c>
      <c r="V51" s="566">
        <v>0</v>
      </c>
      <c r="W51" s="566">
        <v>0</v>
      </c>
      <c r="X51" s="566">
        <v>0</v>
      </c>
      <c r="Y51" s="566">
        <v>0</v>
      </c>
      <c r="Z51" s="566">
        <v>0</v>
      </c>
      <c r="AA51" s="566">
        <v>0</v>
      </c>
      <c r="AB51" s="566">
        <v>0</v>
      </c>
      <c r="AC51" s="566">
        <v>27440</v>
      </c>
    </row>
    <row r="52" spans="1:29" s="185" customFormat="1" ht="29.25" customHeight="1" thickTop="1" thickBot="1">
      <c r="A52" s="565" t="s">
        <v>188</v>
      </c>
      <c r="B52" s="566">
        <v>3318269148.73</v>
      </c>
      <c r="C52" s="566">
        <v>1612713272.9200001</v>
      </c>
      <c r="D52" s="566">
        <v>950508636.05999994</v>
      </c>
      <c r="E52" s="566">
        <v>191562022.97999999</v>
      </c>
      <c r="F52" s="566">
        <v>275583499.64999998</v>
      </c>
      <c r="G52" s="566">
        <v>899650500.38</v>
      </c>
      <c r="H52" s="566">
        <v>377693738.58999997</v>
      </c>
      <c r="I52" s="566">
        <v>623841107.42999995</v>
      </c>
      <c r="J52" s="566">
        <v>331063457.13</v>
      </c>
      <c r="K52" s="566">
        <v>64135824.140000001</v>
      </c>
      <c r="L52" s="566">
        <v>131797641.18000001</v>
      </c>
      <c r="M52" s="566">
        <v>115102721.91</v>
      </c>
      <c r="N52" s="566">
        <v>234465999.77000001</v>
      </c>
      <c r="O52" s="566">
        <v>255444701.15000001</v>
      </c>
      <c r="P52" s="566">
        <v>138551610.62</v>
      </c>
      <c r="Q52" s="566">
        <v>138999403.47999999</v>
      </c>
      <c r="R52" s="566">
        <v>217604581.59</v>
      </c>
      <c r="S52" s="566">
        <v>55972859.109999999</v>
      </c>
      <c r="T52" s="566">
        <v>106184673.34</v>
      </c>
      <c r="U52" s="566">
        <v>239503269.22</v>
      </c>
      <c r="V52" s="566">
        <v>140687961.75</v>
      </c>
      <c r="W52" s="566">
        <v>57423910.159999996</v>
      </c>
      <c r="X52" s="566">
        <v>193811458.50999999</v>
      </c>
      <c r="Y52" s="566">
        <v>37754939.759999998</v>
      </c>
      <c r="Z52" s="566">
        <v>580424947.61000001</v>
      </c>
      <c r="AA52" s="566">
        <v>114301738.27</v>
      </c>
      <c r="AB52" s="566">
        <v>264312875.17000002</v>
      </c>
      <c r="AC52" s="566">
        <v>11667366500.610001</v>
      </c>
    </row>
    <row r="53" spans="1:29" s="185" customFormat="1" ht="32.25" customHeight="1" thickTop="1" thickBot="1">
      <c r="A53" s="564" t="s">
        <v>473</v>
      </c>
      <c r="B53" s="544"/>
      <c r="C53" s="544"/>
      <c r="D53" s="544"/>
      <c r="E53" s="544"/>
      <c r="F53" s="544"/>
      <c r="G53" s="544"/>
      <c r="H53" s="544"/>
      <c r="I53" s="544"/>
      <c r="J53" s="544"/>
      <c r="K53" s="544"/>
      <c r="L53" s="544"/>
      <c r="M53" s="544"/>
      <c r="N53" s="544"/>
      <c r="O53" s="544"/>
      <c r="P53" s="544"/>
      <c r="Q53" s="544"/>
      <c r="R53" s="544"/>
      <c r="S53" s="544"/>
      <c r="T53" s="544"/>
      <c r="U53" s="544"/>
      <c r="V53" s="544"/>
      <c r="W53" s="544"/>
      <c r="X53" s="544"/>
      <c r="Y53" s="544"/>
      <c r="Z53" s="544"/>
      <c r="AA53" s="544"/>
      <c r="AB53" s="544"/>
      <c r="AC53" s="544"/>
    </row>
    <row r="54" spans="1:29" s="185" customFormat="1" ht="20.25" customHeight="1" thickTop="1">
      <c r="A54" s="332" t="s">
        <v>230</v>
      </c>
      <c r="B54" s="560">
        <v>71879523.390000001</v>
      </c>
      <c r="C54" s="560">
        <v>42920046.219999999</v>
      </c>
      <c r="D54" s="560">
        <v>19332624.98</v>
      </c>
      <c r="E54" s="560">
        <v>4562085.87</v>
      </c>
      <c r="F54" s="560">
        <v>7079633.4100000001</v>
      </c>
      <c r="G54" s="560">
        <v>11608624.140000001</v>
      </c>
      <c r="H54" s="560">
        <v>9817464.6899999995</v>
      </c>
      <c r="I54" s="560">
        <v>8432972.5500000007</v>
      </c>
      <c r="J54" s="560">
        <v>8628953.8900000006</v>
      </c>
      <c r="K54" s="560">
        <v>5673939.9000000004</v>
      </c>
      <c r="L54" s="560">
        <v>5577175.1100000003</v>
      </c>
      <c r="M54" s="560">
        <v>3900041.08</v>
      </c>
      <c r="N54" s="560">
        <v>9608382.8800000008</v>
      </c>
      <c r="O54" s="560">
        <v>5793706.6900000004</v>
      </c>
      <c r="P54" s="560">
        <v>4332076.38</v>
      </c>
      <c r="Q54" s="560">
        <v>4155305.6400000006</v>
      </c>
      <c r="R54" s="560">
        <v>4194784.04</v>
      </c>
      <c r="S54" s="560">
        <v>7622126.1299999999</v>
      </c>
      <c r="T54" s="560">
        <v>3473223.02</v>
      </c>
      <c r="U54" s="560">
        <v>6462862.5899999999</v>
      </c>
      <c r="V54" s="560">
        <v>9933162.0399999991</v>
      </c>
      <c r="W54" s="560">
        <v>6520574.9699999997</v>
      </c>
      <c r="X54" s="560">
        <v>8234937.3899999987</v>
      </c>
      <c r="Y54" s="560">
        <v>5172089.47</v>
      </c>
      <c r="Z54" s="560">
        <v>14322526.75</v>
      </c>
      <c r="AA54" s="560">
        <v>4553067.21</v>
      </c>
      <c r="AB54" s="560">
        <v>10699880.380000001</v>
      </c>
      <c r="AC54" s="560">
        <v>304491790.81</v>
      </c>
    </row>
    <row r="55" spans="1:29" s="185" customFormat="1" ht="26.25" customHeight="1">
      <c r="A55" s="332" t="s">
        <v>242</v>
      </c>
      <c r="B55" s="560">
        <v>-18793096.57</v>
      </c>
      <c r="C55" s="560">
        <v>-13369544.560000001</v>
      </c>
      <c r="D55" s="560">
        <v>-6246849.6900000004</v>
      </c>
      <c r="E55" s="560">
        <v>-939405.5</v>
      </c>
      <c r="F55" s="560">
        <v>-2087930.38</v>
      </c>
      <c r="G55" s="560">
        <v>-2710565.2</v>
      </c>
      <c r="H55" s="560">
        <v>-3141098.63</v>
      </c>
      <c r="I55" s="560">
        <v>-2299467.41</v>
      </c>
      <c r="J55" s="560">
        <v>-1964109.07</v>
      </c>
      <c r="K55" s="560">
        <v>-1021436.48</v>
      </c>
      <c r="L55" s="560">
        <v>-762082.11</v>
      </c>
      <c r="M55" s="560">
        <v>-832372.82</v>
      </c>
      <c r="N55" s="560">
        <v>-2422680.2400000002</v>
      </c>
      <c r="O55" s="560">
        <v>-1524962.67</v>
      </c>
      <c r="P55" s="560">
        <v>-960889.09</v>
      </c>
      <c r="Q55" s="560">
        <v>-918341.27</v>
      </c>
      <c r="R55" s="560">
        <v>-1287591.3500000001</v>
      </c>
      <c r="S55" s="560">
        <v>-2055769.3400000003</v>
      </c>
      <c r="T55" s="560">
        <v>-530517.80000000005</v>
      </c>
      <c r="U55" s="560">
        <v>-1475192.08</v>
      </c>
      <c r="V55" s="560">
        <v>-2023751.3</v>
      </c>
      <c r="W55" s="560">
        <v>-1467364.85</v>
      </c>
      <c r="X55" s="560">
        <v>-2822731.41</v>
      </c>
      <c r="Y55" s="560">
        <v>-1312002.07</v>
      </c>
      <c r="Z55" s="560">
        <v>-4982640.26</v>
      </c>
      <c r="AA55" s="560">
        <v>-1568299.68</v>
      </c>
      <c r="AB55" s="560">
        <v>-3620485.43</v>
      </c>
      <c r="AC55" s="560">
        <v>-83141177.260000005</v>
      </c>
    </row>
    <row r="56" spans="1:29" s="185" customFormat="1" ht="20.25" customHeight="1">
      <c r="A56" s="332" t="s">
        <v>250</v>
      </c>
      <c r="B56" s="560">
        <v>53086426.82</v>
      </c>
      <c r="C56" s="560">
        <v>29550501.66</v>
      </c>
      <c r="D56" s="560">
        <v>13085775.289999999</v>
      </c>
      <c r="E56" s="560">
        <v>3622680.37</v>
      </c>
      <c r="F56" s="560">
        <v>4991703.03</v>
      </c>
      <c r="G56" s="560">
        <v>8898058.9399999995</v>
      </c>
      <c r="H56" s="560">
        <v>6676366.0599999996</v>
      </c>
      <c r="I56" s="560">
        <v>6133505.1399999997</v>
      </c>
      <c r="J56" s="560">
        <v>6664844.8200000003</v>
      </c>
      <c r="K56" s="560">
        <v>4652503.42</v>
      </c>
      <c r="L56" s="560">
        <v>4815093</v>
      </c>
      <c r="M56" s="560">
        <v>3067668.26</v>
      </c>
      <c r="N56" s="560">
        <v>7185702.6399999997</v>
      </c>
      <c r="O56" s="560">
        <v>4268744.0199999996</v>
      </c>
      <c r="P56" s="560">
        <v>3371187.29</v>
      </c>
      <c r="Q56" s="560">
        <v>3236964.37</v>
      </c>
      <c r="R56" s="560">
        <v>2907192.69</v>
      </c>
      <c r="S56" s="560">
        <v>5566356.79</v>
      </c>
      <c r="T56" s="560">
        <v>2942705.22</v>
      </c>
      <c r="U56" s="560">
        <v>4987670.51</v>
      </c>
      <c r="V56" s="560">
        <v>7909410.7400000002</v>
      </c>
      <c r="W56" s="560">
        <v>5053210.12</v>
      </c>
      <c r="X56" s="560">
        <v>5412205.9800000004</v>
      </c>
      <c r="Y56" s="560">
        <v>3860087.4</v>
      </c>
      <c r="Z56" s="560">
        <v>9339886.4900000002</v>
      </c>
      <c r="AA56" s="560">
        <v>2984767.53</v>
      </c>
      <c r="AB56" s="560">
        <v>7079394.9500000002</v>
      </c>
      <c r="AC56" s="560">
        <v>221350613.55000001</v>
      </c>
    </row>
    <row r="57" spans="1:29" s="185" customFormat="1" ht="20.25" customHeight="1">
      <c r="A57" s="332" t="s">
        <v>251</v>
      </c>
      <c r="B57" s="560">
        <v>4392609.3600000003</v>
      </c>
      <c r="C57" s="560">
        <v>2284501.41</v>
      </c>
      <c r="D57" s="560">
        <v>570704.21</v>
      </c>
      <c r="E57" s="560">
        <v>150078.04999999999</v>
      </c>
      <c r="F57" s="560">
        <v>363063.19</v>
      </c>
      <c r="G57" s="560">
        <v>464647.38</v>
      </c>
      <c r="H57" s="560">
        <v>643372.18999999994</v>
      </c>
      <c r="I57" s="560">
        <v>123428.61</v>
      </c>
      <c r="J57" s="560">
        <v>128439.40000000001</v>
      </c>
      <c r="K57" s="560">
        <v>49297.13</v>
      </c>
      <c r="L57" s="560">
        <v>25297.19</v>
      </c>
      <c r="M57" s="560">
        <v>88345.68</v>
      </c>
      <c r="N57" s="560">
        <v>24275.15</v>
      </c>
      <c r="O57" s="560">
        <v>172606.5</v>
      </c>
      <c r="P57" s="560">
        <v>25636.2</v>
      </c>
      <c r="Q57" s="560">
        <v>72909.2</v>
      </c>
      <c r="R57" s="560">
        <v>169547.03</v>
      </c>
      <c r="S57" s="560">
        <v>13557.65</v>
      </c>
      <c r="T57" s="560">
        <v>11503.56</v>
      </c>
      <c r="U57" s="560">
        <v>15230.19</v>
      </c>
      <c r="V57" s="560">
        <v>105193.43</v>
      </c>
      <c r="W57" s="560">
        <v>211716.06</v>
      </c>
      <c r="X57" s="560">
        <v>94855.64</v>
      </c>
      <c r="Y57" s="560">
        <v>170337.07</v>
      </c>
      <c r="Z57" s="560">
        <v>898196.8</v>
      </c>
      <c r="AA57" s="560">
        <v>128944.01999999999</v>
      </c>
      <c r="AB57" s="560">
        <v>152746.49</v>
      </c>
      <c r="AC57" s="560">
        <v>11551038.789999999</v>
      </c>
    </row>
    <row r="58" spans="1:29" s="185" customFormat="1" ht="26.25" customHeight="1">
      <c r="A58" s="332" t="s">
        <v>257</v>
      </c>
      <c r="B58" s="560">
        <v>-1942337.38</v>
      </c>
      <c r="C58" s="560">
        <v>-437316.04</v>
      </c>
      <c r="D58" s="560">
        <v>-161571.54</v>
      </c>
      <c r="E58" s="560">
        <v>-62029.68</v>
      </c>
      <c r="F58" s="560">
        <v>-22341.02</v>
      </c>
      <c r="G58" s="560">
        <v>-59822.6</v>
      </c>
      <c r="H58" s="560">
        <v>-11721.83</v>
      </c>
      <c r="I58" s="560">
        <v>-103.37</v>
      </c>
      <c r="J58" s="560">
        <v>-609.12</v>
      </c>
      <c r="K58" s="560">
        <v>-33124.28</v>
      </c>
      <c r="L58" s="560">
        <v>-13212.1</v>
      </c>
      <c r="M58" s="560">
        <v>-26270.75</v>
      </c>
      <c r="N58" s="560">
        <v>-40220.769999999997</v>
      </c>
      <c r="O58" s="560">
        <v>-18946.509999999998</v>
      </c>
      <c r="P58" s="560">
        <v>-15990.79</v>
      </c>
      <c r="Q58" s="560">
        <v>-7970.58</v>
      </c>
      <c r="R58" s="560">
        <v>-11848.26</v>
      </c>
      <c r="S58" s="560">
        <v>-52523.45</v>
      </c>
      <c r="T58" s="560">
        <v>-21037.86</v>
      </c>
      <c r="U58" s="560">
        <v>-63257.47</v>
      </c>
      <c r="V58" s="560">
        <v>-17039.55</v>
      </c>
      <c r="W58" s="560">
        <v>-65704.69</v>
      </c>
      <c r="X58" s="560">
        <v>-36153.61</v>
      </c>
      <c r="Y58" s="560">
        <v>-84639.37</v>
      </c>
      <c r="Z58" s="560">
        <v>-284841.59000000003</v>
      </c>
      <c r="AA58" s="560">
        <v>-21010.76</v>
      </c>
      <c r="AB58" s="560">
        <v>-46026.91</v>
      </c>
      <c r="AC58" s="560">
        <v>-3557671.88</v>
      </c>
    </row>
    <row r="59" spans="1:29" s="185" customFormat="1" ht="20.25" customHeight="1">
      <c r="A59" s="332" t="s">
        <v>262</v>
      </c>
      <c r="B59" s="560">
        <v>55536698.799999997</v>
      </c>
      <c r="C59" s="560">
        <v>31397687.030000001</v>
      </c>
      <c r="D59" s="560">
        <v>13494907.960000001</v>
      </c>
      <c r="E59" s="560">
        <v>3710728.74</v>
      </c>
      <c r="F59" s="560">
        <v>5332425.2</v>
      </c>
      <c r="G59" s="560">
        <v>9302883.7200000007</v>
      </c>
      <c r="H59" s="560">
        <v>7308016.4199999999</v>
      </c>
      <c r="I59" s="560">
        <v>6256830.3799999999</v>
      </c>
      <c r="J59" s="560">
        <v>6792675.0999999996</v>
      </c>
      <c r="K59" s="560">
        <v>4668676.2699999996</v>
      </c>
      <c r="L59" s="560">
        <v>4827178.09</v>
      </c>
      <c r="M59" s="560">
        <v>3129743.19</v>
      </c>
      <c r="N59" s="560">
        <v>7169757.0199999996</v>
      </c>
      <c r="O59" s="560">
        <v>4422404.01</v>
      </c>
      <c r="P59" s="560">
        <v>3380832.7</v>
      </c>
      <c r="Q59" s="560">
        <v>3301902.99</v>
      </c>
      <c r="R59" s="560">
        <v>3064891.46</v>
      </c>
      <c r="S59" s="560">
        <v>5527390.9900000002</v>
      </c>
      <c r="T59" s="560">
        <v>2933170.92</v>
      </c>
      <c r="U59" s="560">
        <v>4939643.2300000004</v>
      </c>
      <c r="V59" s="560">
        <v>7997564.6200000001</v>
      </c>
      <c r="W59" s="560">
        <v>5199221.49</v>
      </c>
      <c r="X59" s="560">
        <v>5470908.0099999998</v>
      </c>
      <c r="Y59" s="560">
        <v>3945785.1</v>
      </c>
      <c r="Z59" s="560">
        <v>9953241.6999999993</v>
      </c>
      <c r="AA59" s="560">
        <v>3092700.79</v>
      </c>
      <c r="AB59" s="560">
        <v>7186114.5300000003</v>
      </c>
      <c r="AC59" s="560">
        <v>229343980.46000001</v>
      </c>
    </row>
    <row r="60" spans="1:29" s="185" customFormat="1" ht="20.25" customHeight="1">
      <c r="A60" s="332" t="s">
        <v>263</v>
      </c>
      <c r="B60" s="560">
        <v>14402682.48</v>
      </c>
      <c r="C60" s="560">
        <v>5319204.18</v>
      </c>
      <c r="D60" s="560">
        <v>513586.47</v>
      </c>
      <c r="E60" s="560">
        <v>1246808.83</v>
      </c>
      <c r="F60" s="560">
        <v>840013.99</v>
      </c>
      <c r="G60" s="560">
        <v>689827.74</v>
      </c>
      <c r="H60" s="560">
        <v>1466126.93</v>
      </c>
      <c r="I60" s="560">
        <v>222251.43</v>
      </c>
      <c r="J60" s="560">
        <v>421981.8</v>
      </c>
      <c r="K60" s="560">
        <v>867683.06</v>
      </c>
      <c r="L60" s="560">
        <v>93747.98</v>
      </c>
      <c r="M60" s="560">
        <v>1047258.89</v>
      </c>
      <c r="N60" s="560">
        <v>1059374.97</v>
      </c>
      <c r="O60" s="560">
        <v>511504.52</v>
      </c>
      <c r="P60" s="560">
        <v>577108.11</v>
      </c>
      <c r="Q60" s="560">
        <v>102515.26</v>
      </c>
      <c r="R60" s="560">
        <v>178943.07</v>
      </c>
      <c r="S60" s="560">
        <v>236576.68</v>
      </c>
      <c r="T60" s="560">
        <v>1013.7</v>
      </c>
      <c r="U60" s="560">
        <v>586522.49</v>
      </c>
      <c r="V60" s="560">
        <v>676596.55</v>
      </c>
      <c r="W60" s="560">
        <v>850192.68</v>
      </c>
      <c r="X60" s="560">
        <v>1646597.73</v>
      </c>
      <c r="Y60" s="560">
        <v>408574.44</v>
      </c>
      <c r="Z60" s="560">
        <v>4236997.6100000003</v>
      </c>
      <c r="AA60" s="560">
        <v>317077.75</v>
      </c>
      <c r="AB60" s="560">
        <v>909909.92</v>
      </c>
      <c r="AC60" s="560">
        <v>39430679.259999998</v>
      </c>
    </row>
    <row r="61" spans="1:29" s="185" customFormat="1" ht="29.25" customHeight="1">
      <c r="A61" s="332" t="s">
        <v>270</v>
      </c>
      <c r="B61" s="560">
        <v>-18767439.989999998</v>
      </c>
      <c r="C61" s="560">
        <v>-8736514</v>
      </c>
      <c r="D61" s="560">
        <v>-4009015.59</v>
      </c>
      <c r="E61" s="560">
        <v>-1964432.32</v>
      </c>
      <c r="F61" s="560">
        <v>-761389.74</v>
      </c>
      <c r="G61" s="560">
        <v>-904133.88</v>
      </c>
      <c r="H61" s="560">
        <v>-1844519.74</v>
      </c>
      <c r="I61" s="560">
        <v>-567875.24</v>
      </c>
      <c r="J61" s="560">
        <v>-1265446.76</v>
      </c>
      <c r="K61" s="560">
        <v>-1050107.3500000001</v>
      </c>
      <c r="L61" s="560">
        <v>-325769.37</v>
      </c>
      <c r="M61" s="560">
        <v>-1416959.58</v>
      </c>
      <c r="N61" s="560">
        <v>-1711975.54</v>
      </c>
      <c r="O61" s="560">
        <v>-1081213.8899999999</v>
      </c>
      <c r="P61" s="560">
        <v>-781481.79</v>
      </c>
      <c r="Q61" s="560">
        <v>-95662.83</v>
      </c>
      <c r="R61" s="560">
        <v>-271317.03000000003</v>
      </c>
      <c r="S61" s="560">
        <v>-1007062.57</v>
      </c>
      <c r="T61" s="560">
        <v>-20736.95</v>
      </c>
      <c r="U61" s="560">
        <v>-1084615.45</v>
      </c>
      <c r="V61" s="560">
        <v>-1462986.68</v>
      </c>
      <c r="W61" s="560">
        <v>-1254694.17</v>
      </c>
      <c r="X61" s="560">
        <v>-1617135.4</v>
      </c>
      <c r="Y61" s="560">
        <v>-886485.11</v>
      </c>
      <c r="Z61" s="560">
        <v>-5867928.0800000001</v>
      </c>
      <c r="AA61" s="560">
        <v>-673066.93</v>
      </c>
      <c r="AB61" s="560">
        <v>-1386890.58</v>
      </c>
      <c r="AC61" s="560">
        <v>-60816856.560000002</v>
      </c>
    </row>
    <row r="62" spans="1:29" s="185" customFormat="1" ht="20.25" customHeight="1">
      <c r="A62" s="332" t="s">
        <v>277</v>
      </c>
      <c r="B62" s="560">
        <v>51171941.289999999</v>
      </c>
      <c r="C62" s="560">
        <v>27980377.210000001</v>
      </c>
      <c r="D62" s="560">
        <v>9999478.8399999999</v>
      </c>
      <c r="E62" s="560">
        <v>2993105.25</v>
      </c>
      <c r="F62" s="560">
        <v>5411049.4500000002</v>
      </c>
      <c r="G62" s="560">
        <v>9088577.5800000001</v>
      </c>
      <c r="H62" s="560">
        <v>6929623.6100000003</v>
      </c>
      <c r="I62" s="560">
        <v>5911206.5700000003</v>
      </c>
      <c r="J62" s="560">
        <v>5949210.1399999997</v>
      </c>
      <c r="K62" s="560">
        <v>4486251.9800000004</v>
      </c>
      <c r="L62" s="560">
        <v>4595156.7</v>
      </c>
      <c r="M62" s="560">
        <v>2760042.5</v>
      </c>
      <c r="N62" s="560">
        <v>6517156.4500000002</v>
      </c>
      <c r="O62" s="560">
        <v>3852694.64</v>
      </c>
      <c r="P62" s="560">
        <v>3176459.02</v>
      </c>
      <c r="Q62" s="560">
        <v>3308755.42</v>
      </c>
      <c r="R62" s="560">
        <v>2972517.5</v>
      </c>
      <c r="S62" s="560">
        <v>4756905.0999999996</v>
      </c>
      <c r="T62" s="560">
        <v>2913447.67</v>
      </c>
      <c r="U62" s="560">
        <v>4441550.2699999996</v>
      </c>
      <c r="V62" s="560">
        <v>7211174.4900000002</v>
      </c>
      <c r="W62" s="560">
        <v>4794720</v>
      </c>
      <c r="X62" s="560">
        <v>5500370.3399999999</v>
      </c>
      <c r="Y62" s="560">
        <v>3467874.43</v>
      </c>
      <c r="Z62" s="560">
        <v>8322311.2300000014</v>
      </c>
      <c r="AA62" s="560">
        <v>2736711.61</v>
      </c>
      <c r="AB62" s="560">
        <v>6709133.8700000001</v>
      </c>
      <c r="AC62" s="560">
        <v>207957803.16</v>
      </c>
    </row>
    <row r="63" spans="1:29" s="185" customFormat="1" ht="20.25" customHeight="1">
      <c r="A63" s="332" t="s">
        <v>278</v>
      </c>
      <c r="B63" s="560">
        <v>-49874714.009999998</v>
      </c>
      <c r="C63" s="560">
        <v>-26852651.75</v>
      </c>
      <c r="D63" s="560">
        <v>-11673863.16</v>
      </c>
      <c r="E63" s="560">
        <v>-3822681.4</v>
      </c>
      <c r="F63" s="560">
        <v>-4278954.93</v>
      </c>
      <c r="G63" s="560">
        <v>-8362261.0899999999</v>
      </c>
      <c r="H63" s="560">
        <v>-5656205.7999999998</v>
      </c>
      <c r="I63" s="560">
        <v>-4997790.92</v>
      </c>
      <c r="J63" s="560">
        <v>-5814554.2599999998</v>
      </c>
      <c r="K63" s="560">
        <v>-3422417.18</v>
      </c>
      <c r="L63" s="560">
        <v>-3820486.89</v>
      </c>
      <c r="M63" s="560">
        <v>-3285647.92</v>
      </c>
      <c r="N63" s="560">
        <v>-4664567.6100000003</v>
      </c>
      <c r="O63" s="560">
        <v>-3848970.18</v>
      </c>
      <c r="P63" s="560">
        <v>-3556919.13</v>
      </c>
      <c r="Q63" s="560">
        <v>-3561695.6</v>
      </c>
      <c r="R63" s="560">
        <v>-2873199.52</v>
      </c>
      <c r="S63" s="560">
        <v>-4297552.5199999996</v>
      </c>
      <c r="T63" s="560">
        <v>-2587974.1800000002</v>
      </c>
      <c r="U63" s="560">
        <v>-3869312.87</v>
      </c>
      <c r="V63" s="560">
        <v>-4683940.3600000003</v>
      </c>
      <c r="W63" s="560">
        <v>-4622066.6500000004</v>
      </c>
      <c r="X63" s="560">
        <v>-4591257.46</v>
      </c>
      <c r="Y63" s="560">
        <v>-3196406.98</v>
      </c>
      <c r="Z63" s="560">
        <v>-10701039.83</v>
      </c>
      <c r="AA63" s="560">
        <v>-2353736.85</v>
      </c>
      <c r="AB63" s="560">
        <v>-4666645.8</v>
      </c>
      <c r="AC63" s="560">
        <v>-195937514.84999999</v>
      </c>
    </row>
    <row r="64" spans="1:29" s="185" customFormat="1" ht="20.25" customHeight="1">
      <c r="A64" s="332" t="s">
        <v>288</v>
      </c>
      <c r="B64" s="560">
        <v>1297227.28</v>
      </c>
      <c r="C64" s="560">
        <v>1127725.46</v>
      </c>
      <c r="D64" s="560">
        <v>-1674384.32</v>
      </c>
      <c r="E64" s="560">
        <v>-829576.15</v>
      </c>
      <c r="F64" s="560">
        <v>1132094.52</v>
      </c>
      <c r="G64" s="560">
        <v>726316.49</v>
      </c>
      <c r="H64" s="560">
        <v>1273417.81</v>
      </c>
      <c r="I64" s="560">
        <v>913415.65</v>
      </c>
      <c r="J64" s="560">
        <v>134655.88</v>
      </c>
      <c r="K64" s="560">
        <v>1063834.8</v>
      </c>
      <c r="L64" s="560">
        <v>774669.81</v>
      </c>
      <c r="M64" s="560">
        <v>-525605.42000000004</v>
      </c>
      <c r="N64" s="560">
        <v>1852588.84</v>
      </c>
      <c r="O64" s="560">
        <v>3724.46</v>
      </c>
      <c r="P64" s="560">
        <v>-380460.11</v>
      </c>
      <c r="Q64" s="560">
        <v>-252940.18</v>
      </c>
      <c r="R64" s="560">
        <v>99317.98</v>
      </c>
      <c r="S64" s="560">
        <v>459352.58</v>
      </c>
      <c r="T64" s="560">
        <v>325473.49</v>
      </c>
      <c r="U64" s="560">
        <v>572237.4</v>
      </c>
      <c r="V64" s="560">
        <v>2527234.13</v>
      </c>
      <c r="W64" s="560">
        <v>172653.35</v>
      </c>
      <c r="X64" s="560">
        <v>909112.88</v>
      </c>
      <c r="Y64" s="560">
        <v>271467.45</v>
      </c>
      <c r="Z64" s="560">
        <v>-2378728.6</v>
      </c>
      <c r="AA64" s="560">
        <v>382974.76</v>
      </c>
      <c r="AB64" s="560">
        <v>2042488.07</v>
      </c>
      <c r="AC64" s="560">
        <v>12020288.310000001</v>
      </c>
    </row>
    <row r="65" spans="1:29" s="185" customFormat="1" ht="20.25" customHeight="1">
      <c r="A65" s="332" t="s">
        <v>289</v>
      </c>
      <c r="B65" s="560">
        <v>19278.87</v>
      </c>
      <c r="C65" s="560">
        <v>0</v>
      </c>
      <c r="D65" s="560">
        <v>7374.83</v>
      </c>
      <c r="E65" s="560">
        <v>-13491</v>
      </c>
      <c r="F65" s="560">
        <v>0</v>
      </c>
      <c r="G65" s="560">
        <v>0</v>
      </c>
      <c r="H65" s="560">
        <v>0</v>
      </c>
      <c r="I65" s="560">
        <v>0</v>
      </c>
      <c r="J65" s="560">
        <v>0</v>
      </c>
      <c r="K65" s="560">
        <v>-1139.9100000000001</v>
      </c>
      <c r="L65" s="560">
        <v>5.58</v>
      </c>
      <c r="M65" s="560">
        <v>448.54</v>
      </c>
      <c r="N65" s="560">
        <v>0.08</v>
      </c>
      <c r="O65" s="560">
        <v>897.09</v>
      </c>
      <c r="P65" s="560">
        <v>23329.73</v>
      </c>
      <c r="Q65" s="560">
        <v>2098.5</v>
      </c>
      <c r="R65" s="560">
        <v>4.0999999999999996</v>
      </c>
      <c r="S65" s="560">
        <v>-19220.88</v>
      </c>
      <c r="T65" s="560">
        <v>0</v>
      </c>
      <c r="U65" s="560">
        <v>0</v>
      </c>
      <c r="V65" s="560">
        <v>5872.37</v>
      </c>
      <c r="W65" s="560">
        <v>0</v>
      </c>
      <c r="X65" s="560">
        <v>4463.1899999999996</v>
      </c>
      <c r="Y65" s="560">
        <v>0</v>
      </c>
      <c r="Z65" s="560">
        <v>0</v>
      </c>
      <c r="AA65" s="560">
        <v>0</v>
      </c>
      <c r="AB65" s="560">
        <v>5.51</v>
      </c>
      <c r="AC65" s="560">
        <v>29926.6</v>
      </c>
    </row>
    <row r="66" spans="1:29" s="185" customFormat="1" ht="20.25" customHeight="1">
      <c r="A66" s="299" t="s">
        <v>290</v>
      </c>
      <c r="B66" s="560">
        <v>18389.419999999998</v>
      </c>
      <c r="C66" s="560">
        <v>0</v>
      </c>
      <c r="D66" s="560">
        <v>7374.83</v>
      </c>
      <c r="E66" s="560">
        <v>-13491</v>
      </c>
      <c r="F66" s="560">
        <v>0</v>
      </c>
      <c r="G66" s="560">
        <v>0</v>
      </c>
      <c r="H66" s="560">
        <v>0</v>
      </c>
      <c r="I66" s="560">
        <v>0</v>
      </c>
      <c r="J66" s="560">
        <v>0</v>
      </c>
      <c r="K66" s="560">
        <v>-1139.9100000000001</v>
      </c>
      <c r="L66" s="560">
        <v>5.58</v>
      </c>
      <c r="M66" s="560">
        <v>431.65</v>
      </c>
      <c r="N66" s="560">
        <v>0.08</v>
      </c>
      <c r="O66" s="560">
        <v>897.09</v>
      </c>
      <c r="P66" s="560">
        <v>23329.73</v>
      </c>
      <c r="Q66" s="560">
        <v>2098.5</v>
      </c>
      <c r="R66" s="560">
        <v>4.0999999999999996</v>
      </c>
      <c r="S66" s="560">
        <v>-19221.05</v>
      </c>
      <c r="T66" s="560">
        <v>0</v>
      </c>
      <c r="U66" s="560">
        <v>0</v>
      </c>
      <c r="V66" s="560">
        <v>5872.37</v>
      </c>
      <c r="W66" s="560">
        <v>0</v>
      </c>
      <c r="X66" s="560">
        <v>4463.1899999999996</v>
      </c>
      <c r="Y66" s="560">
        <v>0</v>
      </c>
      <c r="Z66" s="560">
        <v>0</v>
      </c>
      <c r="AA66" s="560">
        <v>0</v>
      </c>
      <c r="AB66" s="560">
        <v>5.51</v>
      </c>
      <c r="AC66" s="560">
        <v>29020.09</v>
      </c>
    </row>
    <row r="67" spans="1:29" s="185" customFormat="1" ht="23.25" customHeight="1">
      <c r="A67" s="299" t="s">
        <v>291</v>
      </c>
      <c r="B67" s="560">
        <v>889.45</v>
      </c>
      <c r="C67" s="560">
        <v>0</v>
      </c>
      <c r="D67" s="560">
        <v>0</v>
      </c>
      <c r="E67" s="560">
        <v>0</v>
      </c>
      <c r="F67" s="560">
        <v>0</v>
      </c>
      <c r="G67" s="560">
        <v>0</v>
      </c>
      <c r="H67" s="560">
        <v>0</v>
      </c>
      <c r="I67" s="560">
        <v>0</v>
      </c>
      <c r="J67" s="560">
        <v>0</v>
      </c>
      <c r="K67" s="560">
        <v>0</v>
      </c>
      <c r="L67" s="560">
        <v>0</v>
      </c>
      <c r="M67" s="560">
        <v>16.89</v>
      </c>
      <c r="N67" s="560">
        <v>0</v>
      </c>
      <c r="O67" s="560">
        <v>0</v>
      </c>
      <c r="P67" s="560">
        <v>0</v>
      </c>
      <c r="Q67" s="560">
        <v>0</v>
      </c>
      <c r="R67" s="560">
        <v>0</v>
      </c>
      <c r="S67" s="560">
        <v>0.17</v>
      </c>
      <c r="T67" s="560">
        <v>0</v>
      </c>
      <c r="U67" s="560">
        <v>0</v>
      </c>
      <c r="V67" s="560">
        <v>0</v>
      </c>
      <c r="W67" s="560">
        <v>0</v>
      </c>
      <c r="X67" s="560">
        <v>0</v>
      </c>
      <c r="Y67" s="560">
        <v>0</v>
      </c>
      <c r="Z67" s="560">
        <v>0</v>
      </c>
      <c r="AA67" s="560">
        <v>0</v>
      </c>
      <c r="AB67" s="560">
        <v>0</v>
      </c>
      <c r="AC67" s="560">
        <v>906.51</v>
      </c>
    </row>
    <row r="68" spans="1:29" s="185" customFormat="1" ht="20.25" customHeight="1">
      <c r="A68" s="332" t="s">
        <v>292</v>
      </c>
      <c r="B68" s="560">
        <v>-42231.14</v>
      </c>
      <c r="C68" s="560">
        <v>0</v>
      </c>
      <c r="D68" s="560">
        <v>-75722.31</v>
      </c>
      <c r="E68" s="560">
        <v>0</v>
      </c>
      <c r="F68" s="560">
        <v>0</v>
      </c>
      <c r="G68" s="560">
        <v>0</v>
      </c>
      <c r="H68" s="560">
        <v>0</v>
      </c>
      <c r="I68" s="560">
        <v>-0.86</v>
      </c>
      <c r="J68" s="560">
        <v>0</v>
      </c>
      <c r="K68" s="560">
        <v>0.63</v>
      </c>
      <c r="L68" s="560">
        <v>2.76</v>
      </c>
      <c r="M68" s="560">
        <v>-76.58</v>
      </c>
      <c r="N68" s="560">
        <v>5.1100000000000003</v>
      </c>
      <c r="O68" s="560">
        <v>0</v>
      </c>
      <c r="P68" s="560">
        <v>0</v>
      </c>
      <c r="Q68" s="560">
        <v>0</v>
      </c>
      <c r="R68" s="560">
        <v>-461</v>
      </c>
      <c r="S68" s="560">
        <v>0.14000000000000001</v>
      </c>
      <c r="T68" s="560">
        <v>0</v>
      </c>
      <c r="U68" s="560">
        <v>0</v>
      </c>
      <c r="V68" s="560">
        <v>-7278.45</v>
      </c>
      <c r="W68" s="560">
        <v>0</v>
      </c>
      <c r="X68" s="560">
        <v>-5</v>
      </c>
      <c r="Y68" s="560">
        <v>0</v>
      </c>
      <c r="Z68" s="560">
        <v>0</v>
      </c>
      <c r="AA68" s="560">
        <v>0</v>
      </c>
      <c r="AB68" s="560">
        <v>10.15</v>
      </c>
      <c r="AC68" s="560">
        <v>-125756.55</v>
      </c>
    </row>
    <row r="69" spans="1:29" s="185" customFormat="1" ht="20.25" customHeight="1">
      <c r="A69" s="299" t="s">
        <v>293</v>
      </c>
      <c r="B69" s="560">
        <v>-41791.69</v>
      </c>
      <c r="C69" s="560">
        <v>0</v>
      </c>
      <c r="D69" s="560">
        <v>-75722.31</v>
      </c>
      <c r="E69" s="560">
        <v>0</v>
      </c>
      <c r="F69" s="560">
        <v>0</v>
      </c>
      <c r="G69" s="560">
        <v>0</v>
      </c>
      <c r="H69" s="560">
        <v>0</v>
      </c>
      <c r="I69" s="560">
        <v>-0.86</v>
      </c>
      <c r="J69" s="560">
        <v>0</v>
      </c>
      <c r="K69" s="560">
        <v>0.63</v>
      </c>
      <c r="L69" s="560">
        <v>2.76</v>
      </c>
      <c r="M69" s="560">
        <v>0</v>
      </c>
      <c r="N69" s="560">
        <v>5.1100000000000003</v>
      </c>
      <c r="O69" s="560">
        <v>0</v>
      </c>
      <c r="P69" s="560">
        <v>0</v>
      </c>
      <c r="Q69" s="560">
        <v>0</v>
      </c>
      <c r="R69" s="560">
        <v>-461</v>
      </c>
      <c r="S69" s="560">
        <v>0.14000000000000001</v>
      </c>
      <c r="T69" s="560">
        <v>0</v>
      </c>
      <c r="U69" s="560">
        <v>0</v>
      </c>
      <c r="V69" s="560">
        <v>-7278.45</v>
      </c>
      <c r="W69" s="560">
        <v>0</v>
      </c>
      <c r="X69" s="560">
        <v>-5</v>
      </c>
      <c r="Y69" s="560">
        <v>0</v>
      </c>
      <c r="Z69" s="560">
        <v>0</v>
      </c>
      <c r="AA69" s="560">
        <v>0</v>
      </c>
      <c r="AB69" s="560">
        <v>10.15</v>
      </c>
      <c r="AC69" s="560">
        <v>-125240.52</v>
      </c>
    </row>
    <row r="70" spans="1:29" s="185" customFormat="1" ht="21" customHeight="1">
      <c r="A70" s="299" t="s">
        <v>294</v>
      </c>
      <c r="B70" s="560">
        <v>-439.45</v>
      </c>
      <c r="C70" s="560">
        <v>0</v>
      </c>
      <c r="D70" s="560">
        <v>0</v>
      </c>
      <c r="E70" s="560">
        <v>0</v>
      </c>
      <c r="F70" s="560">
        <v>0</v>
      </c>
      <c r="G70" s="560">
        <v>0</v>
      </c>
      <c r="H70" s="560">
        <v>0</v>
      </c>
      <c r="I70" s="560">
        <v>0</v>
      </c>
      <c r="J70" s="560">
        <v>0</v>
      </c>
      <c r="K70" s="560">
        <v>0</v>
      </c>
      <c r="L70" s="560">
        <v>0</v>
      </c>
      <c r="M70" s="560">
        <v>-76.58</v>
      </c>
      <c r="N70" s="560">
        <v>0</v>
      </c>
      <c r="O70" s="560">
        <v>0</v>
      </c>
      <c r="P70" s="560">
        <v>0</v>
      </c>
      <c r="Q70" s="560">
        <v>0</v>
      </c>
      <c r="R70" s="560">
        <v>0</v>
      </c>
      <c r="S70" s="560">
        <v>0</v>
      </c>
      <c r="T70" s="560">
        <v>0</v>
      </c>
      <c r="U70" s="560">
        <v>0</v>
      </c>
      <c r="V70" s="560">
        <v>0</v>
      </c>
      <c r="W70" s="560">
        <v>0</v>
      </c>
      <c r="X70" s="560">
        <v>0</v>
      </c>
      <c r="Y70" s="560">
        <v>0</v>
      </c>
      <c r="Z70" s="560">
        <v>0</v>
      </c>
      <c r="AA70" s="560">
        <v>0</v>
      </c>
      <c r="AB70" s="560">
        <v>0</v>
      </c>
      <c r="AC70" s="560">
        <v>-516.03</v>
      </c>
    </row>
    <row r="71" spans="1:29" s="185" customFormat="1" ht="20.25" customHeight="1">
      <c r="A71" s="332" t="s">
        <v>295</v>
      </c>
      <c r="B71" s="560">
        <v>1274275.01</v>
      </c>
      <c r="C71" s="560">
        <v>1127725.46</v>
      </c>
      <c r="D71" s="560">
        <v>-1742731.8</v>
      </c>
      <c r="E71" s="560">
        <v>-843067.15</v>
      </c>
      <c r="F71" s="560">
        <v>1132094.52</v>
      </c>
      <c r="G71" s="560">
        <v>726316.49</v>
      </c>
      <c r="H71" s="560">
        <v>1273417.81</v>
      </c>
      <c r="I71" s="560">
        <v>913414.79</v>
      </c>
      <c r="J71" s="560">
        <v>134655.88</v>
      </c>
      <c r="K71" s="560">
        <v>1062695.52</v>
      </c>
      <c r="L71" s="560">
        <v>774678.15</v>
      </c>
      <c r="M71" s="560">
        <v>-525233.46</v>
      </c>
      <c r="N71" s="560">
        <v>1852594.03</v>
      </c>
      <c r="O71" s="560">
        <v>4621.55</v>
      </c>
      <c r="P71" s="560">
        <v>-357130.38</v>
      </c>
      <c r="Q71" s="560">
        <v>-250841.68</v>
      </c>
      <c r="R71" s="560">
        <v>98861.08</v>
      </c>
      <c r="S71" s="560">
        <v>440131.84000000003</v>
      </c>
      <c r="T71" s="560">
        <v>325473.49</v>
      </c>
      <c r="U71" s="560">
        <v>572237.4</v>
      </c>
      <c r="V71" s="560">
        <v>2525828.0499999998</v>
      </c>
      <c r="W71" s="560">
        <v>172653.35</v>
      </c>
      <c r="X71" s="560">
        <v>913571.07</v>
      </c>
      <c r="Y71" s="560">
        <v>271467.45</v>
      </c>
      <c r="Z71" s="560">
        <v>-2378728.6</v>
      </c>
      <c r="AA71" s="560">
        <v>382974.76</v>
      </c>
      <c r="AB71" s="560">
        <v>2042503.73</v>
      </c>
      <c r="AC71" s="560">
        <v>11924458.359999999</v>
      </c>
    </row>
    <row r="72" spans="1:29" s="185" customFormat="1" ht="20.25" customHeight="1">
      <c r="A72" s="299" t="s">
        <v>908</v>
      </c>
      <c r="B72" s="560">
        <v>0</v>
      </c>
      <c r="C72" s="560">
        <v>0</v>
      </c>
      <c r="D72" s="560">
        <v>0</v>
      </c>
      <c r="E72" s="560">
        <v>0</v>
      </c>
      <c r="F72" s="560">
        <v>0</v>
      </c>
      <c r="G72" s="560">
        <v>43.5</v>
      </c>
      <c r="H72" s="560">
        <v>720.67</v>
      </c>
      <c r="I72" s="560">
        <v>0</v>
      </c>
      <c r="J72" s="560">
        <v>0</v>
      </c>
      <c r="K72" s="560">
        <v>0</v>
      </c>
      <c r="L72" s="560">
        <v>3090.12</v>
      </c>
      <c r="M72" s="560">
        <v>5526.08</v>
      </c>
      <c r="N72" s="560">
        <v>0</v>
      </c>
      <c r="O72" s="560">
        <v>92216.23</v>
      </c>
      <c r="P72" s="560">
        <v>0</v>
      </c>
      <c r="Q72" s="560">
        <v>0</v>
      </c>
      <c r="R72" s="560">
        <v>609</v>
      </c>
      <c r="S72" s="560">
        <v>0</v>
      </c>
      <c r="T72" s="560">
        <v>0</v>
      </c>
      <c r="U72" s="560">
        <v>0</v>
      </c>
      <c r="V72" s="560">
        <v>0</v>
      </c>
      <c r="W72" s="560">
        <v>0</v>
      </c>
      <c r="X72" s="560">
        <v>27008.74</v>
      </c>
      <c r="Y72" s="560">
        <v>11514.37</v>
      </c>
      <c r="Z72" s="560">
        <v>0</v>
      </c>
      <c r="AA72" s="560">
        <v>0</v>
      </c>
      <c r="AB72" s="560">
        <v>3.05</v>
      </c>
      <c r="AC72" s="560">
        <v>140731.76</v>
      </c>
    </row>
    <row r="73" spans="1:29" s="185" customFormat="1" ht="20.25" customHeight="1">
      <c r="A73" s="299" t="s">
        <v>909</v>
      </c>
      <c r="B73" s="560">
        <v>0</v>
      </c>
      <c r="C73" s="560">
        <v>0</v>
      </c>
      <c r="D73" s="560">
        <v>0</v>
      </c>
      <c r="E73" s="560">
        <v>0</v>
      </c>
      <c r="F73" s="560">
        <v>0</v>
      </c>
      <c r="G73" s="560">
        <v>0</v>
      </c>
      <c r="H73" s="560">
        <v>0</v>
      </c>
      <c r="I73" s="560">
        <v>0</v>
      </c>
      <c r="J73" s="560">
        <v>0</v>
      </c>
      <c r="K73" s="560">
        <v>0</v>
      </c>
      <c r="L73" s="560">
        <v>0</v>
      </c>
      <c r="M73" s="560">
        <v>-11202.97</v>
      </c>
      <c r="N73" s="560">
        <v>0</v>
      </c>
      <c r="O73" s="560">
        <v>0</v>
      </c>
      <c r="P73" s="560">
        <v>0</v>
      </c>
      <c r="Q73" s="560">
        <v>0</v>
      </c>
      <c r="R73" s="560">
        <v>-1322.4</v>
      </c>
      <c r="S73" s="560">
        <v>0</v>
      </c>
      <c r="T73" s="560">
        <v>0</v>
      </c>
      <c r="U73" s="560">
        <v>0</v>
      </c>
      <c r="V73" s="560">
        <v>0</v>
      </c>
      <c r="W73" s="560">
        <v>0</v>
      </c>
      <c r="X73" s="560">
        <v>-403475.3</v>
      </c>
      <c r="Y73" s="560">
        <v>-1</v>
      </c>
      <c r="Z73" s="560">
        <v>0</v>
      </c>
      <c r="AA73" s="560">
        <v>0</v>
      </c>
      <c r="AB73" s="560">
        <v>-353.06</v>
      </c>
      <c r="AC73" s="560">
        <v>-416354.73</v>
      </c>
    </row>
    <row r="74" spans="1:29" s="185" customFormat="1" ht="20.25" customHeight="1">
      <c r="A74" s="332" t="s">
        <v>297</v>
      </c>
      <c r="B74" s="560">
        <v>1274275.01</v>
      </c>
      <c r="C74" s="560">
        <v>1127725.46</v>
      </c>
      <c r="D74" s="560">
        <v>-1742731.8</v>
      </c>
      <c r="E74" s="560">
        <v>-843067.15</v>
      </c>
      <c r="F74" s="560">
        <v>1132094.52</v>
      </c>
      <c r="G74" s="560">
        <v>726359.99</v>
      </c>
      <c r="H74" s="560">
        <v>1274138.48</v>
      </c>
      <c r="I74" s="560">
        <v>913414.79</v>
      </c>
      <c r="J74" s="560">
        <v>134655.88</v>
      </c>
      <c r="K74" s="560">
        <v>1062695.52</v>
      </c>
      <c r="L74" s="560">
        <v>777768.27</v>
      </c>
      <c r="M74" s="560">
        <v>-530910.35</v>
      </c>
      <c r="N74" s="560">
        <v>1852594.03</v>
      </c>
      <c r="O74" s="560">
        <v>96837.78</v>
      </c>
      <c r="P74" s="560">
        <v>-357130.38</v>
      </c>
      <c r="Q74" s="560">
        <v>-250841.68</v>
      </c>
      <c r="R74" s="560">
        <v>98147.68</v>
      </c>
      <c r="S74" s="560">
        <v>440131.84000000003</v>
      </c>
      <c r="T74" s="560">
        <v>325473.49</v>
      </c>
      <c r="U74" s="560">
        <v>572237.4</v>
      </c>
      <c r="V74" s="560">
        <v>2525828.0499999998</v>
      </c>
      <c r="W74" s="560">
        <v>172653.35</v>
      </c>
      <c r="X74" s="560">
        <v>537104.51</v>
      </c>
      <c r="Y74" s="560">
        <v>282980.82</v>
      </c>
      <c r="Z74" s="560">
        <v>-2378728.6</v>
      </c>
      <c r="AA74" s="560">
        <v>382974.76</v>
      </c>
      <c r="AB74" s="560">
        <v>2042153.72</v>
      </c>
      <c r="AC74" s="560">
        <v>11648835.390000001</v>
      </c>
    </row>
    <row r="75" spans="1:29" s="185" customFormat="1" ht="21" customHeight="1">
      <c r="A75" s="299" t="s">
        <v>910</v>
      </c>
      <c r="B75" s="560">
        <v>0</v>
      </c>
      <c r="C75" s="560">
        <v>17089.45</v>
      </c>
      <c r="D75" s="560">
        <v>42084.11</v>
      </c>
      <c r="E75" s="560">
        <v>3703</v>
      </c>
      <c r="F75" s="560">
        <v>92694.68</v>
      </c>
      <c r="G75" s="560">
        <v>41272.92</v>
      </c>
      <c r="H75" s="560">
        <v>13627.69</v>
      </c>
      <c r="I75" s="560">
        <v>31104.99</v>
      </c>
      <c r="J75" s="560">
        <v>27609.7</v>
      </c>
      <c r="K75" s="560">
        <v>4546.84</v>
      </c>
      <c r="L75" s="560">
        <v>10628.22</v>
      </c>
      <c r="M75" s="560">
        <v>25372.3</v>
      </c>
      <c r="N75" s="560">
        <v>3358.98</v>
      </c>
      <c r="O75" s="560">
        <v>2225.09</v>
      </c>
      <c r="P75" s="560">
        <v>227839.13</v>
      </c>
      <c r="Q75" s="560">
        <v>0</v>
      </c>
      <c r="R75" s="560">
        <v>6922.58</v>
      </c>
      <c r="S75" s="560">
        <v>0</v>
      </c>
      <c r="T75" s="560">
        <v>3805.01</v>
      </c>
      <c r="U75" s="560">
        <v>158148.95000000001</v>
      </c>
      <c r="V75" s="560">
        <v>55577</v>
      </c>
      <c r="W75" s="560">
        <v>4621</v>
      </c>
      <c r="X75" s="560">
        <v>14139.02</v>
      </c>
      <c r="Y75" s="560">
        <v>109735.99</v>
      </c>
      <c r="Z75" s="560">
        <v>0</v>
      </c>
      <c r="AA75" s="560">
        <v>76.22</v>
      </c>
      <c r="AB75" s="560">
        <v>7111.94</v>
      </c>
      <c r="AC75" s="560">
        <v>903294.81</v>
      </c>
    </row>
    <row r="76" spans="1:29" s="185" customFormat="1" ht="27" customHeight="1">
      <c r="A76" s="299" t="s">
        <v>911</v>
      </c>
      <c r="B76" s="560">
        <v>0</v>
      </c>
      <c r="C76" s="560">
        <v>-25922.89</v>
      </c>
      <c r="D76" s="560">
        <v>-28110.51</v>
      </c>
      <c r="E76" s="560">
        <v>-85995.97</v>
      </c>
      <c r="F76" s="560">
        <v>-170190.45</v>
      </c>
      <c r="G76" s="560">
        <v>-68996.38</v>
      </c>
      <c r="H76" s="560">
        <v>-56172.72</v>
      </c>
      <c r="I76" s="560">
        <v>-39010.550000000003</v>
      </c>
      <c r="J76" s="560">
        <v>-22957.73</v>
      </c>
      <c r="K76" s="560">
        <v>-1335.7</v>
      </c>
      <c r="L76" s="560">
        <v>-6504.33</v>
      </c>
      <c r="M76" s="560">
        <v>-13708.4</v>
      </c>
      <c r="N76" s="560">
        <v>-7313.72</v>
      </c>
      <c r="O76" s="560">
        <v>-117081.4</v>
      </c>
      <c r="P76" s="560">
        <v>-41924.19</v>
      </c>
      <c r="Q76" s="560">
        <v>-7142.86</v>
      </c>
      <c r="R76" s="560">
        <v>-52273.34</v>
      </c>
      <c r="S76" s="560">
        <v>0</v>
      </c>
      <c r="T76" s="560">
        <v>-13963.65</v>
      </c>
      <c r="U76" s="560">
        <v>-52069.59</v>
      </c>
      <c r="V76" s="560">
        <v>-350023.92</v>
      </c>
      <c r="W76" s="560">
        <v>0</v>
      </c>
      <c r="X76" s="560">
        <v>-40120.639999999999</v>
      </c>
      <c r="Y76" s="560">
        <v>-18998.43</v>
      </c>
      <c r="Z76" s="560">
        <v>0</v>
      </c>
      <c r="AA76" s="560">
        <v>-7096.54</v>
      </c>
      <c r="AB76" s="560">
        <v>-37525.339999999997</v>
      </c>
      <c r="AC76" s="560">
        <v>-1264439.25</v>
      </c>
    </row>
    <row r="77" spans="1:29" s="185" customFormat="1" ht="19.5" customHeight="1">
      <c r="A77" s="332" t="s">
        <v>299</v>
      </c>
      <c r="B77" s="560">
        <v>1274275.01</v>
      </c>
      <c r="C77" s="560">
        <v>1118892.02</v>
      </c>
      <c r="D77" s="560">
        <v>-1728758.2</v>
      </c>
      <c r="E77" s="560">
        <v>-925360.12</v>
      </c>
      <c r="F77" s="560">
        <v>1054598.75</v>
      </c>
      <c r="G77" s="560">
        <v>698636.53</v>
      </c>
      <c r="H77" s="560">
        <v>1231593.45</v>
      </c>
      <c r="I77" s="560">
        <v>905509.23</v>
      </c>
      <c r="J77" s="560">
        <v>139307.85</v>
      </c>
      <c r="K77" s="560">
        <v>1065906.6599999999</v>
      </c>
      <c r="L77" s="560">
        <v>781892.16</v>
      </c>
      <c r="M77" s="560">
        <v>-519246.44999999995</v>
      </c>
      <c r="N77" s="560">
        <v>1848639.29</v>
      </c>
      <c r="O77" s="560">
        <v>-18018.53</v>
      </c>
      <c r="P77" s="560">
        <v>-171215.44</v>
      </c>
      <c r="Q77" s="560">
        <v>-257984.53999999998</v>
      </c>
      <c r="R77" s="560">
        <v>52796.92</v>
      </c>
      <c r="S77" s="560">
        <v>440131.84000000003</v>
      </c>
      <c r="T77" s="560">
        <v>315314.84999999998</v>
      </c>
      <c r="U77" s="560">
        <v>678316.76</v>
      </c>
      <c r="V77" s="560">
        <v>2231381.13</v>
      </c>
      <c r="W77" s="560">
        <v>177274.35</v>
      </c>
      <c r="X77" s="560">
        <v>511122.89</v>
      </c>
      <c r="Y77" s="560">
        <v>373718.38</v>
      </c>
      <c r="Z77" s="560">
        <v>-2378728.6</v>
      </c>
      <c r="AA77" s="560">
        <v>375954.44</v>
      </c>
      <c r="AB77" s="560">
        <v>2011740.32</v>
      </c>
      <c r="AC77" s="560">
        <v>11287690.949999999</v>
      </c>
    </row>
    <row r="78" spans="1:29" s="185" customFormat="1" ht="21.75" customHeight="1">
      <c r="A78" s="299" t="s">
        <v>300</v>
      </c>
      <c r="B78" s="560">
        <v>0</v>
      </c>
      <c r="C78" s="560">
        <v>0</v>
      </c>
      <c r="D78" s="560">
        <v>0</v>
      </c>
      <c r="E78" s="560">
        <v>0</v>
      </c>
      <c r="F78" s="560">
        <v>0</v>
      </c>
      <c r="G78" s="560">
        <v>0</v>
      </c>
      <c r="H78" s="560">
        <v>0</v>
      </c>
      <c r="I78" s="560">
        <v>0</v>
      </c>
      <c r="J78" s="560">
        <v>0</v>
      </c>
      <c r="K78" s="560">
        <v>0</v>
      </c>
      <c r="L78" s="560">
        <v>0</v>
      </c>
      <c r="M78" s="560">
        <v>0</v>
      </c>
      <c r="N78" s="560">
        <v>0</v>
      </c>
      <c r="O78" s="560">
        <v>0</v>
      </c>
      <c r="P78" s="560">
        <v>0</v>
      </c>
      <c r="Q78" s="560">
        <v>0</v>
      </c>
      <c r="R78" s="560">
        <v>0</v>
      </c>
      <c r="S78" s="560">
        <v>0</v>
      </c>
      <c r="T78" s="560">
        <v>0</v>
      </c>
      <c r="U78" s="560">
        <v>0</v>
      </c>
      <c r="V78" s="560">
        <v>0</v>
      </c>
      <c r="W78" s="560">
        <v>0</v>
      </c>
      <c r="X78" s="560">
        <v>0</v>
      </c>
      <c r="Y78" s="560">
        <v>0</v>
      </c>
      <c r="Z78" s="560">
        <v>0</v>
      </c>
      <c r="AA78" s="560">
        <v>0</v>
      </c>
      <c r="AB78" s="560">
        <v>0</v>
      </c>
      <c r="AC78" s="560">
        <v>0</v>
      </c>
    </row>
    <row r="79" spans="1:29" s="185" customFormat="1" ht="19.5" customHeight="1">
      <c r="A79" s="332" t="s">
        <v>301</v>
      </c>
      <c r="B79" s="560">
        <v>1274275.01</v>
      </c>
      <c r="C79" s="560">
        <v>1118892.02</v>
      </c>
      <c r="D79" s="560">
        <v>-1728758.2</v>
      </c>
      <c r="E79" s="560">
        <v>-925360.12</v>
      </c>
      <c r="F79" s="560">
        <v>1054598.75</v>
      </c>
      <c r="G79" s="560">
        <v>698636.53</v>
      </c>
      <c r="H79" s="560">
        <v>1231593.45</v>
      </c>
      <c r="I79" s="560">
        <v>905509.23</v>
      </c>
      <c r="J79" s="560">
        <v>139307.85</v>
      </c>
      <c r="K79" s="560">
        <v>1065906.6599999999</v>
      </c>
      <c r="L79" s="560">
        <v>781892.16</v>
      </c>
      <c r="M79" s="560">
        <v>-519246.44999999995</v>
      </c>
      <c r="N79" s="560">
        <v>1848639.29</v>
      </c>
      <c r="O79" s="560">
        <v>-18018.53</v>
      </c>
      <c r="P79" s="560">
        <v>-171215.44</v>
      </c>
      <c r="Q79" s="560">
        <v>-257984.53999999998</v>
      </c>
      <c r="R79" s="560">
        <v>52796.92</v>
      </c>
      <c r="S79" s="560">
        <v>440131.84000000003</v>
      </c>
      <c r="T79" s="560">
        <v>315314.84999999998</v>
      </c>
      <c r="U79" s="560">
        <v>678316.76</v>
      </c>
      <c r="V79" s="560">
        <v>2231381.13</v>
      </c>
      <c r="W79" s="560">
        <v>177274.35</v>
      </c>
      <c r="X79" s="560">
        <v>511122.89</v>
      </c>
      <c r="Y79" s="560">
        <v>373718.38</v>
      </c>
      <c r="Z79" s="560">
        <v>-2378728.6</v>
      </c>
      <c r="AA79" s="560">
        <v>375954.44</v>
      </c>
      <c r="AB79" s="560">
        <v>2011740.32</v>
      </c>
      <c r="AC79" s="560">
        <v>11287690.949999999</v>
      </c>
    </row>
    <row r="80" spans="1:29" s="185" customFormat="1" ht="21" customHeight="1" thickBot="1">
      <c r="A80" s="332" t="s">
        <v>302</v>
      </c>
      <c r="B80" s="560">
        <v>0</v>
      </c>
      <c r="C80" s="560">
        <v>0</v>
      </c>
      <c r="D80" s="560">
        <v>0</v>
      </c>
      <c r="E80" s="560">
        <v>0</v>
      </c>
      <c r="F80" s="560">
        <v>-263649</v>
      </c>
      <c r="G80" s="560">
        <v>0</v>
      </c>
      <c r="H80" s="560">
        <v>0</v>
      </c>
      <c r="I80" s="560">
        <v>0</v>
      </c>
      <c r="J80" s="560">
        <v>0</v>
      </c>
      <c r="K80" s="560">
        <v>0</v>
      </c>
      <c r="L80" s="560">
        <v>-195504.57</v>
      </c>
      <c r="M80" s="560">
        <v>0</v>
      </c>
      <c r="N80" s="560">
        <v>-369495</v>
      </c>
      <c r="O80" s="560">
        <v>-33817.120000000003</v>
      </c>
      <c r="P80" s="560">
        <v>0</v>
      </c>
      <c r="Q80" s="560">
        <v>0</v>
      </c>
      <c r="R80" s="560">
        <v>0</v>
      </c>
      <c r="S80" s="560">
        <v>0</v>
      </c>
      <c r="T80" s="560">
        <v>0</v>
      </c>
      <c r="U80" s="560">
        <v>-126705.16</v>
      </c>
      <c r="V80" s="560">
        <v>0</v>
      </c>
      <c r="W80" s="560">
        <v>0</v>
      </c>
      <c r="X80" s="560">
        <v>0</v>
      </c>
      <c r="Y80" s="560">
        <v>0</v>
      </c>
      <c r="Z80" s="560">
        <v>0</v>
      </c>
      <c r="AA80" s="560">
        <v>0</v>
      </c>
      <c r="AB80" s="560">
        <v>0</v>
      </c>
      <c r="AC80" s="560">
        <v>-989170.85</v>
      </c>
    </row>
    <row r="81" spans="1:29" s="185" customFormat="1" ht="19.5" customHeight="1" thickTop="1" thickBot="1">
      <c r="A81" s="564" t="s">
        <v>303</v>
      </c>
      <c r="B81" s="544">
        <v>1274275.01</v>
      </c>
      <c r="C81" s="544">
        <v>1118892.02</v>
      </c>
      <c r="D81" s="544">
        <v>-1728758.2</v>
      </c>
      <c r="E81" s="544">
        <v>-925360.12</v>
      </c>
      <c r="F81" s="544">
        <v>790949.75</v>
      </c>
      <c r="G81" s="544">
        <v>698636.53</v>
      </c>
      <c r="H81" s="544">
        <v>1231593.45</v>
      </c>
      <c r="I81" s="544">
        <v>905509.23</v>
      </c>
      <c r="J81" s="544">
        <v>139307.85</v>
      </c>
      <c r="K81" s="544">
        <v>1065906.6599999999</v>
      </c>
      <c r="L81" s="544">
        <v>586387.59</v>
      </c>
      <c r="M81" s="544">
        <v>-519246.44999999995</v>
      </c>
      <c r="N81" s="544">
        <v>1479144.29</v>
      </c>
      <c r="O81" s="544">
        <v>-51835.65</v>
      </c>
      <c r="P81" s="544">
        <v>-171215.44</v>
      </c>
      <c r="Q81" s="544">
        <v>-257984.53999999998</v>
      </c>
      <c r="R81" s="544">
        <v>52796.92</v>
      </c>
      <c r="S81" s="544">
        <v>440131.84000000003</v>
      </c>
      <c r="T81" s="544">
        <v>315314.84999999998</v>
      </c>
      <c r="U81" s="544">
        <v>551611.6</v>
      </c>
      <c r="V81" s="544">
        <v>2231381.13</v>
      </c>
      <c r="W81" s="544">
        <v>177274.35</v>
      </c>
      <c r="X81" s="544">
        <v>511122.89</v>
      </c>
      <c r="Y81" s="544">
        <v>373718.38</v>
      </c>
      <c r="Z81" s="544">
        <v>-2378728.6</v>
      </c>
      <c r="AA81" s="544">
        <v>375954.44</v>
      </c>
      <c r="AB81" s="544">
        <v>2011740.32</v>
      </c>
      <c r="AC81" s="544">
        <v>10298520.1</v>
      </c>
    </row>
    <row r="82" spans="1:29" ht="9.75" customHeight="1" thickTop="1" thickBot="1">
      <c r="A82" s="472"/>
      <c r="B82" s="567"/>
      <c r="C82" s="567"/>
      <c r="D82" s="567"/>
      <c r="E82" s="567"/>
      <c r="F82" s="328"/>
      <c r="G82" s="568"/>
      <c r="H82" s="568"/>
      <c r="I82" s="568"/>
      <c r="J82" s="568"/>
      <c r="K82" s="568"/>
      <c r="L82" s="568"/>
      <c r="M82" s="568"/>
      <c r="N82" s="568"/>
      <c r="O82" s="568"/>
      <c r="P82" s="568"/>
      <c r="Q82" s="568"/>
      <c r="R82" s="568"/>
      <c r="S82" s="568"/>
      <c r="T82" s="568"/>
      <c r="U82" s="568"/>
      <c r="V82" s="568"/>
      <c r="W82" s="568"/>
      <c r="X82" s="568"/>
      <c r="Y82" s="568"/>
      <c r="Z82" s="568"/>
      <c r="AA82" s="568"/>
      <c r="AB82" s="568"/>
      <c r="AC82" s="568"/>
    </row>
    <row r="83" spans="1:29" ht="15" customHeight="1" thickTop="1">
      <c r="A83" s="73"/>
      <c r="B83" s="94"/>
      <c r="C83" s="94"/>
      <c r="D83" s="94"/>
      <c r="E83" s="94"/>
      <c r="F83" s="186"/>
      <c r="G83" s="569"/>
      <c r="J83" s="99"/>
      <c r="K83" s="99"/>
      <c r="L83" s="99"/>
      <c r="M83" s="99"/>
      <c r="N83" s="99"/>
      <c r="O83" s="99"/>
      <c r="P83" s="99"/>
      <c r="Q83" s="99"/>
      <c r="R83" s="99"/>
      <c r="S83" s="99"/>
      <c r="T83" s="99"/>
      <c r="U83" s="99"/>
      <c r="V83" s="99"/>
      <c r="W83" s="99"/>
      <c r="X83" s="99"/>
      <c r="Y83" s="99"/>
      <c r="Z83" s="99"/>
      <c r="AA83" s="99"/>
      <c r="AB83" s="99"/>
      <c r="AC83" s="1213"/>
    </row>
    <row r="84" spans="1:29">
      <c r="A84" s="73"/>
      <c r="B84" s="94"/>
      <c r="C84" s="94"/>
      <c r="D84" s="94"/>
      <c r="E84" s="94"/>
      <c r="F84" s="186"/>
      <c r="G84" s="569"/>
      <c r="I84" s="983"/>
      <c r="J84" s="983"/>
      <c r="K84" s="983"/>
    </row>
    <row r="85" spans="1:29">
      <c r="A85" s="73"/>
      <c r="B85" s="94"/>
      <c r="C85" s="94"/>
      <c r="D85" s="94"/>
      <c r="E85" s="94"/>
      <c r="F85" s="186"/>
      <c r="G85" s="569"/>
      <c r="I85" s="983"/>
      <c r="J85" s="983"/>
      <c r="K85" s="983"/>
    </row>
    <row r="86" spans="1:29">
      <c r="A86" s="73"/>
      <c r="B86" s="94"/>
      <c r="C86" s="94"/>
      <c r="D86" s="94"/>
      <c r="E86" s="94"/>
      <c r="F86" s="186"/>
      <c r="G86" s="569"/>
      <c r="I86" s="983"/>
      <c r="J86" s="983"/>
      <c r="K86" s="983"/>
    </row>
    <row r="87" spans="1:29">
      <c r="A87" s="73"/>
      <c r="B87" s="94"/>
      <c r="C87" s="94"/>
      <c r="D87" s="94"/>
      <c r="E87" s="94"/>
      <c r="F87" s="186"/>
      <c r="G87" s="569"/>
      <c r="I87" s="983"/>
      <c r="J87" s="983"/>
      <c r="K87" s="983"/>
    </row>
    <row r="88" spans="1:29">
      <c r="A88" s="73"/>
      <c r="B88" s="94"/>
      <c r="C88" s="94"/>
      <c r="D88" s="94"/>
      <c r="E88" s="94"/>
      <c r="F88" s="186"/>
      <c r="G88" s="569"/>
      <c r="I88" s="983"/>
      <c r="J88" s="983"/>
      <c r="K88" s="983"/>
    </row>
    <row r="89" spans="1:29" ht="15.75">
      <c r="A89" s="93"/>
      <c r="B89" s="94"/>
      <c r="C89" s="94"/>
      <c r="D89" s="94"/>
      <c r="E89" s="94"/>
      <c r="F89" s="186"/>
      <c r="G89" s="569"/>
      <c r="I89" s="983"/>
      <c r="J89" s="983"/>
      <c r="K89" s="983"/>
    </row>
    <row r="90" spans="1:29" ht="15.75">
      <c r="A90" s="93"/>
      <c r="B90" s="94"/>
      <c r="C90" s="94"/>
      <c r="D90" s="94"/>
      <c r="E90" s="94"/>
      <c r="F90" s="186"/>
      <c r="G90" s="569"/>
      <c r="I90" s="983"/>
      <c r="J90" s="983"/>
      <c r="K90" s="983"/>
    </row>
    <row r="91" spans="1:29" ht="15.75">
      <c r="A91" s="93"/>
      <c r="B91" s="94"/>
      <c r="C91" s="94"/>
      <c r="D91" s="94"/>
      <c r="E91" s="94"/>
      <c r="F91" s="186"/>
      <c r="G91" s="569"/>
      <c r="I91" s="983"/>
      <c r="J91" s="983"/>
      <c r="K91" s="983"/>
    </row>
    <row r="92" spans="1:29" ht="15.75">
      <c r="A92" s="93"/>
      <c r="B92" s="94"/>
      <c r="C92" s="94"/>
      <c r="D92" s="94"/>
      <c r="E92" s="94"/>
      <c r="F92" s="186"/>
      <c r="G92" s="569"/>
      <c r="I92" s="983"/>
      <c r="J92" s="983"/>
      <c r="K92" s="983"/>
    </row>
    <row r="93" spans="1:29" ht="15.75">
      <c r="A93" s="93"/>
      <c r="B93" s="94"/>
      <c r="C93" s="94"/>
      <c r="D93" s="94"/>
      <c r="E93" s="94"/>
      <c r="F93" s="186"/>
      <c r="G93" s="94"/>
      <c r="I93" s="983"/>
      <c r="J93" s="983"/>
      <c r="K93" s="983"/>
    </row>
    <row r="94" spans="1:29" ht="15.75">
      <c r="A94" s="93"/>
      <c r="B94" s="94"/>
      <c r="C94" s="94"/>
      <c r="D94" s="94"/>
      <c r="E94" s="94"/>
      <c r="F94" s="186"/>
      <c r="G94" s="94"/>
      <c r="I94" s="983"/>
      <c r="J94" s="983"/>
      <c r="K94" s="983"/>
    </row>
    <row r="95" spans="1:29" ht="15.75">
      <c r="A95" s="93"/>
      <c r="B95" s="94"/>
      <c r="C95" s="94"/>
      <c r="D95" s="94"/>
      <c r="E95" s="94"/>
      <c r="F95" s="186"/>
      <c r="G95" s="94"/>
      <c r="I95" s="983"/>
      <c r="J95" s="983"/>
      <c r="K95" s="983"/>
    </row>
    <row r="96" spans="1:29" ht="15.75">
      <c r="A96" s="93"/>
      <c r="B96" s="94"/>
      <c r="C96" s="94"/>
      <c r="D96" s="94"/>
      <c r="E96" s="94"/>
      <c r="F96" s="186"/>
      <c r="G96" s="94"/>
      <c r="I96" s="983"/>
      <c r="J96" s="983"/>
      <c r="K96" s="983"/>
    </row>
    <row r="97" spans="1:11" ht="15.75">
      <c r="A97" s="93"/>
      <c r="B97" s="94"/>
      <c r="C97" s="94"/>
      <c r="D97" s="94"/>
      <c r="E97" s="94"/>
      <c r="F97" s="186"/>
      <c r="G97" s="94"/>
      <c r="I97" s="983"/>
      <c r="J97" s="983"/>
      <c r="K97" s="983"/>
    </row>
    <row r="98" spans="1:11" ht="15.75">
      <c r="A98" s="93"/>
      <c r="B98" s="94"/>
      <c r="C98" s="94"/>
      <c r="D98" s="94"/>
      <c r="E98" s="94"/>
      <c r="F98" s="186"/>
      <c r="G98" s="94"/>
      <c r="I98" s="983"/>
      <c r="J98" s="983"/>
      <c r="K98" s="983"/>
    </row>
    <row r="99" spans="1:11" ht="15.75">
      <c r="A99" s="93"/>
      <c r="B99" s="94"/>
      <c r="C99" s="94"/>
      <c r="D99" s="94"/>
      <c r="E99" s="94"/>
      <c r="F99" s="186"/>
      <c r="G99" s="94"/>
      <c r="I99" s="983"/>
      <c r="J99" s="983"/>
      <c r="K99" s="983"/>
    </row>
    <row r="100" spans="1:11" ht="15.75">
      <c r="A100" s="93"/>
      <c r="B100" s="94"/>
      <c r="C100" s="94"/>
      <c r="D100" s="94"/>
      <c r="E100" s="94"/>
      <c r="F100" s="186"/>
      <c r="G100" s="94"/>
      <c r="I100" s="983"/>
      <c r="J100" s="983"/>
      <c r="K100" s="983"/>
    </row>
    <row r="101" spans="1:11" ht="15.75">
      <c r="A101" s="93"/>
      <c r="B101" s="94"/>
      <c r="C101" s="94"/>
      <c r="D101" s="94"/>
      <c r="E101" s="94"/>
      <c r="F101" s="186"/>
      <c r="G101" s="94"/>
      <c r="I101" s="983"/>
      <c r="J101" s="983"/>
      <c r="K101" s="983"/>
    </row>
    <row r="102" spans="1:11" ht="15.75">
      <c r="A102" s="93"/>
      <c r="B102" s="94"/>
      <c r="C102" s="94"/>
      <c r="D102" s="94"/>
      <c r="E102" s="94"/>
      <c r="F102" s="186"/>
      <c r="G102" s="94"/>
      <c r="I102" s="983"/>
      <c r="J102" s="983"/>
      <c r="K102" s="983"/>
    </row>
    <row r="103" spans="1:11" ht="15.75">
      <c r="A103" s="93"/>
      <c r="B103" s="94"/>
      <c r="C103" s="94"/>
      <c r="D103" s="94"/>
      <c r="E103" s="94"/>
      <c r="F103" s="186"/>
      <c r="G103" s="94"/>
      <c r="I103" s="983"/>
      <c r="J103" s="983"/>
      <c r="K103" s="983"/>
    </row>
    <row r="104" spans="1:11" ht="15.75">
      <c r="A104" s="93"/>
      <c r="B104" s="94"/>
      <c r="C104" s="94"/>
      <c r="D104" s="94"/>
      <c r="E104" s="94"/>
      <c r="F104" s="186"/>
      <c r="G104" s="94"/>
      <c r="I104" s="983"/>
      <c r="J104" s="983"/>
      <c r="K104" s="983"/>
    </row>
    <row r="105" spans="1:11" ht="15.75">
      <c r="A105" s="93"/>
      <c r="B105" s="94"/>
      <c r="C105" s="94"/>
      <c r="D105" s="94"/>
      <c r="E105" s="94"/>
      <c r="F105" s="186"/>
      <c r="G105" s="94"/>
      <c r="I105" s="983"/>
      <c r="J105" s="983"/>
      <c r="K105" s="983"/>
    </row>
    <row r="106" spans="1:11" ht="15.75">
      <c r="A106" s="93"/>
      <c r="B106" s="94"/>
      <c r="C106" s="94"/>
      <c r="D106" s="94"/>
      <c r="E106" s="94"/>
      <c r="F106" s="186"/>
      <c r="G106" s="94"/>
      <c r="I106" s="983"/>
      <c r="J106" s="983"/>
      <c r="K106" s="983"/>
    </row>
    <row r="107" spans="1:11" ht="15.75">
      <c r="A107" s="93"/>
      <c r="B107" s="94"/>
      <c r="C107" s="94"/>
      <c r="D107" s="94"/>
      <c r="E107" s="94"/>
      <c r="F107" s="186"/>
      <c r="G107" s="94"/>
      <c r="I107" s="983"/>
      <c r="J107" s="983"/>
      <c r="K107" s="983"/>
    </row>
    <row r="108" spans="1:11" ht="15.75">
      <c r="A108" s="93"/>
      <c r="B108" s="94"/>
      <c r="C108" s="94"/>
      <c r="D108" s="94"/>
      <c r="E108" s="94"/>
      <c r="F108" s="186"/>
      <c r="G108" s="94"/>
      <c r="I108" s="983"/>
      <c r="J108" s="983"/>
      <c r="K108" s="983"/>
    </row>
    <row r="109" spans="1:11" ht="15.75">
      <c r="A109" s="93"/>
      <c r="B109" s="94"/>
      <c r="C109" s="94"/>
      <c r="D109" s="94"/>
      <c r="E109" s="94"/>
      <c r="F109" s="186"/>
      <c r="G109" s="94"/>
      <c r="I109" s="983"/>
      <c r="J109" s="983"/>
      <c r="K109" s="983"/>
    </row>
    <row r="110" spans="1:11" ht="15.75">
      <c r="A110" s="93"/>
      <c r="B110" s="94"/>
      <c r="C110" s="94"/>
      <c r="D110" s="94"/>
      <c r="E110" s="94"/>
      <c r="F110" s="186"/>
      <c r="G110" s="94"/>
      <c r="I110" s="983"/>
      <c r="J110" s="983"/>
      <c r="K110" s="983"/>
    </row>
    <row r="111" spans="1:11" ht="15.75">
      <c r="A111" s="93"/>
      <c r="B111" s="94"/>
      <c r="C111" s="94"/>
      <c r="D111" s="94"/>
      <c r="E111" s="94"/>
      <c r="F111" s="186"/>
      <c r="G111" s="94"/>
      <c r="I111" s="983"/>
      <c r="J111" s="983"/>
      <c r="K111" s="983"/>
    </row>
    <row r="112" spans="1:11" ht="15.75">
      <c r="A112" s="93"/>
      <c r="B112" s="94"/>
      <c r="C112" s="94"/>
      <c r="D112" s="94"/>
      <c r="E112" s="94"/>
      <c r="F112" s="186"/>
      <c r="G112" s="94"/>
      <c r="I112" s="983"/>
      <c r="J112" s="983"/>
      <c r="K112" s="983"/>
    </row>
    <row r="113" spans="1:11" ht="15.75">
      <c r="A113" s="93"/>
      <c r="B113" s="94"/>
      <c r="C113" s="94"/>
      <c r="D113" s="94"/>
      <c r="E113" s="94"/>
      <c r="F113" s="186"/>
      <c r="G113" s="94"/>
      <c r="I113" s="983"/>
      <c r="J113" s="983"/>
      <c r="K113" s="983"/>
    </row>
    <row r="114" spans="1:11" ht="15.75">
      <c r="A114" s="93"/>
      <c r="B114" s="94"/>
      <c r="C114" s="94"/>
      <c r="D114" s="94"/>
      <c r="E114" s="94"/>
      <c r="F114" s="94"/>
      <c r="G114" s="94"/>
      <c r="I114" s="983"/>
      <c r="J114" s="983"/>
      <c r="K114" s="983"/>
    </row>
    <row r="115" spans="1:11" ht="15.75">
      <c r="A115" s="93"/>
      <c r="B115" s="94"/>
      <c r="C115" s="94"/>
      <c r="D115" s="94"/>
      <c r="E115" s="94"/>
      <c r="F115" s="94"/>
      <c r="G115" s="94"/>
      <c r="I115" s="983"/>
      <c r="J115" s="983"/>
      <c r="K115" s="983"/>
    </row>
    <row r="116" spans="1:11" ht="15.75">
      <c r="A116" s="93"/>
      <c r="B116" s="94"/>
      <c r="C116" s="94"/>
      <c r="D116" s="94"/>
      <c r="E116" s="94"/>
      <c r="F116" s="94"/>
      <c r="G116" s="94"/>
      <c r="I116" s="983"/>
      <c r="J116" s="983"/>
      <c r="K116" s="983"/>
    </row>
    <row r="117" spans="1:11" ht="15.75">
      <c r="A117" s="93"/>
      <c r="B117" s="94"/>
      <c r="C117" s="94"/>
      <c r="D117" s="94"/>
      <c r="E117" s="94"/>
      <c r="F117" s="94"/>
      <c r="G117" s="94"/>
      <c r="I117" s="983"/>
      <c r="J117" s="983"/>
      <c r="K117" s="983"/>
    </row>
    <row r="118" spans="1:11" ht="15.75">
      <c r="A118" s="93"/>
      <c r="B118" s="94"/>
      <c r="C118" s="94"/>
      <c r="D118" s="94"/>
      <c r="E118" s="94"/>
      <c r="F118" s="94"/>
      <c r="G118" s="94"/>
      <c r="I118" s="983"/>
      <c r="J118" s="983"/>
      <c r="K118" s="983"/>
    </row>
    <row r="119" spans="1:11" ht="15.75">
      <c r="A119" s="93"/>
      <c r="B119" s="94"/>
      <c r="C119" s="94"/>
      <c r="D119" s="94"/>
      <c r="E119" s="94"/>
      <c r="F119" s="94"/>
      <c r="G119" s="94"/>
      <c r="I119" s="983"/>
      <c r="J119" s="983"/>
      <c r="K119" s="983"/>
    </row>
    <row r="120" spans="1:11" ht="15.75">
      <c r="A120" s="93"/>
      <c r="B120" s="94"/>
      <c r="C120" s="94"/>
      <c r="D120" s="94"/>
      <c r="E120" s="94"/>
      <c r="F120" s="94"/>
      <c r="G120" s="94"/>
      <c r="I120" s="983"/>
      <c r="J120" s="983"/>
      <c r="K120" s="983"/>
    </row>
    <row r="121" spans="1:11" ht="15.75">
      <c r="A121" s="93"/>
      <c r="B121" s="94"/>
      <c r="C121" s="94"/>
      <c r="D121" s="94"/>
      <c r="E121" s="94"/>
      <c r="F121" s="94"/>
      <c r="G121" s="94"/>
      <c r="I121" s="983"/>
      <c r="J121" s="983"/>
      <c r="K121" s="983"/>
    </row>
    <row r="122" spans="1:11" ht="15.75">
      <c r="A122" s="93"/>
      <c r="B122" s="94"/>
      <c r="C122" s="94"/>
      <c r="D122" s="94"/>
      <c r="E122" s="94"/>
      <c r="F122" s="94"/>
      <c r="G122" s="94"/>
      <c r="I122" s="983"/>
      <c r="J122" s="983"/>
      <c r="K122" s="983"/>
    </row>
    <row r="123" spans="1:11" ht="15.75">
      <c r="A123" s="93"/>
      <c r="B123" s="94"/>
      <c r="C123" s="94"/>
      <c r="D123" s="94"/>
      <c r="E123" s="94"/>
      <c r="F123" s="94"/>
      <c r="G123" s="94"/>
      <c r="I123" s="983"/>
      <c r="J123" s="983"/>
      <c r="K123" s="983"/>
    </row>
    <row r="124" spans="1:11" ht="15.75">
      <c r="A124" s="93"/>
      <c r="B124" s="94"/>
      <c r="C124" s="94"/>
      <c r="D124" s="94"/>
      <c r="E124" s="94"/>
      <c r="F124" s="94"/>
      <c r="G124" s="94"/>
      <c r="I124" s="983"/>
      <c r="J124" s="983"/>
      <c r="K124" s="983"/>
    </row>
    <row r="125" spans="1:11" ht="15.75">
      <c r="A125" s="93"/>
      <c r="B125" s="94"/>
      <c r="C125" s="94"/>
      <c r="D125" s="94"/>
      <c r="E125" s="94"/>
      <c r="F125" s="94"/>
      <c r="G125" s="94"/>
      <c r="I125" s="983"/>
      <c r="J125" s="983"/>
      <c r="K125" s="983"/>
    </row>
    <row r="126" spans="1:11" ht="15.75">
      <c r="A126" s="93"/>
      <c r="B126" s="94"/>
      <c r="C126" s="94"/>
      <c r="D126" s="94"/>
      <c r="E126" s="94"/>
      <c r="F126" s="94"/>
      <c r="G126" s="94"/>
      <c r="I126" s="983"/>
      <c r="J126" s="983"/>
      <c r="K126" s="983"/>
    </row>
    <row r="127" spans="1:11" ht="15.75">
      <c r="A127" s="93"/>
      <c r="B127" s="94"/>
      <c r="C127" s="94"/>
      <c r="D127" s="94"/>
      <c r="E127" s="94"/>
      <c r="F127" s="94"/>
      <c r="G127" s="94"/>
      <c r="I127" s="983"/>
      <c r="J127" s="983"/>
      <c r="K127" s="983"/>
    </row>
    <row r="128" spans="1:11" ht="15.75">
      <c r="A128" s="93"/>
      <c r="B128" s="94"/>
      <c r="C128" s="94"/>
      <c r="D128" s="94"/>
      <c r="E128" s="94"/>
      <c r="F128" s="94"/>
      <c r="G128" s="94"/>
      <c r="I128" s="983"/>
      <c r="J128" s="983"/>
      <c r="K128" s="983"/>
    </row>
    <row r="129" spans="1:11" ht="15.75">
      <c r="A129" s="93"/>
      <c r="B129" s="94"/>
      <c r="C129" s="94"/>
      <c r="D129" s="94"/>
      <c r="E129" s="94"/>
      <c r="F129" s="94"/>
      <c r="G129" s="94"/>
      <c r="I129" s="983"/>
      <c r="J129" s="983"/>
      <c r="K129" s="983"/>
    </row>
    <row r="130" spans="1:11" ht="15.75">
      <c r="A130" s="93"/>
      <c r="B130" s="94"/>
      <c r="C130" s="94"/>
      <c r="D130" s="94"/>
      <c r="E130" s="94"/>
      <c r="F130" s="94"/>
      <c r="G130" s="94"/>
      <c r="I130" s="983"/>
      <c r="J130" s="983"/>
      <c r="K130" s="983"/>
    </row>
    <row r="131" spans="1:11" ht="15.75">
      <c r="A131" s="93"/>
      <c r="B131" s="94"/>
      <c r="C131" s="94"/>
      <c r="D131" s="94"/>
      <c r="E131" s="94"/>
      <c r="F131" s="94"/>
      <c r="G131" s="94"/>
      <c r="I131" s="983"/>
      <c r="J131" s="983"/>
      <c r="K131" s="983"/>
    </row>
    <row r="132" spans="1:11" ht="15.75">
      <c r="A132" s="93"/>
      <c r="B132" s="94"/>
      <c r="C132" s="94"/>
      <c r="D132" s="94"/>
      <c r="E132" s="94"/>
      <c r="F132" s="94"/>
      <c r="G132" s="94"/>
      <c r="I132" s="983"/>
      <c r="J132" s="983"/>
      <c r="K132" s="983"/>
    </row>
    <row r="133" spans="1:11" ht="15.75">
      <c r="A133" s="93"/>
      <c r="B133" s="94"/>
      <c r="C133" s="94"/>
      <c r="D133" s="94"/>
      <c r="E133" s="94"/>
      <c r="F133" s="94"/>
      <c r="G133" s="94"/>
      <c r="I133" s="983"/>
      <c r="J133" s="983"/>
      <c r="K133" s="983"/>
    </row>
    <row r="134" spans="1:11" ht="15.75">
      <c r="A134" s="93"/>
      <c r="B134" s="94"/>
      <c r="C134" s="94"/>
      <c r="D134" s="94"/>
      <c r="E134" s="94"/>
      <c r="F134" s="94"/>
      <c r="G134" s="94"/>
      <c r="I134" s="983"/>
      <c r="J134" s="983"/>
      <c r="K134" s="983"/>
    </row>
    <row r="135" spans="1:11" ht="15.75">
      <c r="A135" s="93"/>
      <c r="B135" s="94"/>
      <c r="C135" s="94"/>
      <c r="D135" s="94"/>
      <c r="E135" s="94"/>
      <c r="F135" s="94"/>
      <c r="G135" s="94"/>
      <c r="I135" s="983"/>
      <c r="J135" s="983"/>
      <c r="K135" s="983"/>
    </row>
    <row r="136" spans="1:11" ht="15.75">
      <c r="A136" s="93"/>
      <c r="B136" s="94"/>
      <c r="C136" s="94"/>
      <c r="D136" s="94"/>
      <c r="E136" s="94"/>
      <c r="F136" s="94"/>
      <c r="G136" s="94"/>
      <c r="I136" s="983"/>
      <c r="J136" s="983"/>
      <c r="K136" s="983"/>
    </row>
    <row r="137" spans="1:11" ht="15.75">
      <c r="A137" s="93"/>
      <c r="B137" s="94"/>
      <c r="C137" s="94"/>
      <c r="D137" s="94"/>
      <c r="E137" s="94"/>
      <c r="F137" s="94"/>
      <c r="G137" s="94"/>
      <c r="I137" s="983"/>
      <c r="J137" s="983"/>
      <c r="K137" s="983"/>
    </row>
    <row r="138" spans="1:11" ht="15.75">
      <c r="A138" s="93"/>
      <c r="B138" s="94"/>
      <c r="C138" s="94"/>
      <c r="D138" s="94"/>
      <c r="E138" s="94"/>
      <c r="F138" s="94"/>
      <c r="G138" s="94"/>
      <c r="I138" s="983"/>
      <c r="J138" s="983"/>
      <c r="K138" s="983"/>
    </row>
    <row r="139" spans="1:11" ht="15.75">
      <c r="A139" s="93"/>
      <c r="B139" s="94"/>
      <c r="C139" s="94"/>
      <c r="D139" s="94"/>
      <c r="E139" s="94"/>
      <c r="F139" s="94"/>
      <c r="G139" s="94"/>
      <c r="I139" s="983"/>
      <c r="J139" s="983"/>
      <c r="K139" s="983"/>
    </row>
    <row r="140" spans="1:11" ht="15.75">
      <c r="A140" s="93"/>
      <c r="B140" s="94"/>
      <c r="C140" s="94"/>
      <c r="D140" s="94"/>
      <c r="E140" s="94"/>
      <c r="F140" s="94"/>
      <c r="G140" s="94"/>
      <c r="I140" s="983"/>
      <c r="J140" s="983"/>
      <c r="K140" s="983"/>
    </row>
    <row r="141" spans="1:11" ht="15.75">
      <c r="A141" s="93"/>
      <c r="B141" s="94"/>
      <c r="C141" s="94"/>
      <c r="D141" s="94"/>
      <c r="E141" s="94"/>
      <c r="F141" s="94"/>
      <c r="G141" s="94"/>
      <c r="I141" s="983"/>
      <c r="J141" s="983"/>
      <c r="K141" s="983"/>
    </row>
    <row r="142" spans="1:11" ht="15.75">
      <c r="A142" s="93"/>
      <c r="B142" s="94"/>
      <c r="C142" s="94"/>
      <c r="D142" s="94"/>
      <c r="E142" s="94"/>
      <c r="F142" s="94"/>
      <c r="G142" s="94"/>
      <c r="I142" s="983"/>
      <c r="J142" s="983"/>
      <c r="K142" s="983"/>
    </row>
    <row r="143" spans="1:11" ht="15.75">
      <c r="A143" s="93"/>
      <c r="B143" s="94"/>
      <c r="C143" s="94"/>
      <c r="D143" s="94"/>
      <c r="E143" s="94"/>
      <c r="F143" s="94"/>
      <c r="G143" s="94"/>
      <c r="I143" s="983"/>
      <c r="J143" s="983"/>
      <c r="K143" s="983"/>
    </row>
    <row r="144" spans="1:11" ht="15.75">
      <c r="A144" s="93"/>
      <c r="B144" s="94"/>
      <c r="C144" s="94"/>
      <c r="D144" s="94"/>
      <c r="E144" s="94"/>
      <c r="F144" s="94"/>
      <c r="G144" s="94"/>
      <c r="I144" s="983"/>
      <c r="J144" s="983"/>
      <c r="K144" s="983"/>
    </row>
    <row r="145" spans="1:11" ht="15.75">
      <c r="A145" s="93"/>
      <c r="B145" s="94"/>
      <c r="C145" s="94"/>
      <c r="D145" s="94"/>
      <c r="E145" s="94"/>
      <c r="F145" s="94"/>
      <c r="G145" s="94"/>
      <c r="I145" s="983"/>
      <c r="J145" s="983"/>
      <c r="K145" s="983"/>
    </row>
    <row r="146" spans="1:11" ht="15.75">
      <c r="A146" s="93"/>
      <c r="B146" s="94"/>
      <c r="C146" s="94"/>
      <c r="D146" s="94"/>
      <c r="E146" s="94"/>
      <c r="F146" s="94"/>
      <c r="G146" s="94"/>
      <c r="I146" s="983"/>
      <c r="J146" s="983"/>
      <c r="K146" s="983"/>
    </row>
    <row r="147" spans="1:11" ht="15.75">
      <c r="A147" s="93"/>
      <c r="B147" s="94"/>
      <c r="C147" s="94"/>
      <c r="D147" s="94"/>
      <c r="E147" s="94"/>
      <c r="F147" s="94"/>
      <c r="G147" s="94"/>
      <c r="I147" s="983"/>
      <c r="J147" s="983"/>
      <c r="K147" s="983"/>
    </row>
    <row r="148" spans="1:11" ht="15.75">
      <c r="A148" s="93"/>
      <c r="B148" s="94"/>
      <c r="C148" s="94"/>
      <c r="D148" s="94"/>
      <c r="E148" s="94"/>
      <c r="F148" s="94"/>
      <c r="G148" s="94"/>
      <c r="I148" s="983"/>
      <c r="J148" s="983"/>
      <c r="K148" s="983"/>
    </row>
    <row r="149" spans="1:11" ht="15.75">
      <c r="A149" s="93"/>
      <c r="B149" s="94"/>
      <c r="C149" s="94"/>
      <c r="D149" s="94"/>
      <c r="E149" s="94"/>
      <c r="F149" s="94"/>
      <c r="G149" s="94"/>
      <c r="I149" s="983"/>
      <c r="J149" s="983"/>
      <c r="K149" s="983"/>
    </row>
    <row r="150" spans="1:11" ht="15.75">
      <c r="A150" s="93"/>
      <c r="B150" s="94"/>
      <c r="C150" s="94"/>
      <c r="D150" s="94"/>
      <c r="E150" s="94"/>
      <c r="F150" s="94"/>
      <c r="G150" s="94"/>
      <c r="I150" s="983"/>
      <c r="J150" s="983"/>
      <c r="K150" s="983"/>
    </row>
    <row r="151" spans="1:11" ht="15.75">
      <c r="A151" s="93"/>
      <c r="B151" s="94"/>
      <c r="C151" s="94"/>
      <c r="D151" s="94"/>
      <c r="E151" s="94"/>
      <c r="F151" s="94"/>
      <c r="G151" s="94"/>
      <c r="I151" s="983"/>
      <c r="J151" s="983"/>
      <c r="K151" s="983"/>
    </row>
    <row r="152" spans="1:11" ht="15.75">
      <c r="A152" s="93"/>
      <c r="B152" s="94"/>
      <c r="C152" s="94"/>
      <c r="D152" s="94"/>
      <c r="E152" s="94"/>
      <c r="F152" s="94"/>
      <c r="G152" s="94"/>
      <c r="I152" s="983"/>
      <c r="J152" s="983"/>
      <c r="K152" s="983"/>
    </row>
    <row r="153" spans="1:11" ht="15.75">
      <c r="A153" s="93"/>
      <c r="B153" s="94"/>
      <c r="C153" s="94"/>
      <c r="D153" s="94"/>
      <c r="E153" s="94"/>
      <c r="F153" s="94"/>
      <c r="G153" s="94"/>
      <c r="I153" s="983"/>
      <c r="J153" s="983"/>
      <c r="K153" s="983"/>
    </row>
    <row r="154" spans="1:11" ht="15.75">
      <c r="A154" s="93"/>
      <c r="B154" s="94"/>
      <c r="C154" s="94"/>
      <c r="D154" s="94"/>
      <c r="E154" s="94"/>
      <c r="F154" s="94"/>
      <c r="G154" s="94"/>
      <c r="I154" s="983"/>
      <c r="J154" s="983"/>
      <c r="K154" s="983"/>
    </row>
    <row r="155" spans="1:11" ht="15.75">
      <c r="A155" s="93"/>
      <c r="B155" s="94"/>
      <c r="C155" s="94"/>
      <c r="D155" s="94"/>
      <c r="E155" s="94"/>
      <c r="F155" s="94"/>
      <c r="G155" s="94"/>
      <c r="I155" s="983"/>
      <c r="J155" s="983"/>
      <c r="K155" s="983"/>
    </row>
    <row r="156" spans="1:11" ht="15.75">
      <c r="A156" s="93"/>
      <c r="B156" s="94"/>
      <c r="C156" s="94"/>
      <c r="D156" s="94"/>
      <c r="E156" s="94"/>
      <c r="F156" s="94"/>
      <c r="G156" s="94"/>
      <c r="I156" s="983"/>
      <c r="J156" s="983"/>
      <c r="K156" s="983"/>
    </row>
    <row r="157" spans="1:11" ht="15.75">
      <c r="A157" s="93"/>
      <c r="B157" s="94"/>
      <c r="C157" s="94"/>
      <c r="D157" s="94"/>
      <c r="E157" s="94"/>
      <c r="F157" s="94"/>
      <c r="G157" s="94"/>
      <c r="I157" s="983"/>
      <c r="J157" s="983"/>
      <c r="K157" s="983"/>
    </row>
    <row r="158" spans="1:11" ht="15.75">
      <c r="A158" s="93"/>
      <c r="B158" s="94"/>
      <c r="C158" s="94"/>
      <c r="D158" s="94"/>
      <c r="E158" s="94"/>
      <c r="F158" s="94"/>
      <c r="G158" s="94"/>
      <c r="I158" s="983"/>
      <c r="J158" s="983"/>
      <c r="K158" s="983"/>
    </row>
    <row r="159" spans="1:11" ht="15.75">
      <c r="A159" s="93"/>
      <c r="B159" s="94"/>
      <c r="C159" s="94"/>
      <c r="D159" s="94"/>
      <c r="E159" s="94"/>
      <c r="F159" s="94"/>
      <c r="G159" s="94"/>
      <c r="I159" s="983"/>
      <c r="J159" s="983"/>
      <c r="K159" s="983"/>
    </row>
    <row r="160" spans="1:11" ht="15.75">
      <c r="A160" s="93"/>
      <c r="B160" s="94"/>
      <c r="C160" s="94"/>
      <c r="D160" s="94"/>
      <c r="E160" s="94"/>
      <c r="F160" s="94"/>
      <c r="G160" s="94"/>
      <c r="I160" s="983"/>
      <c r="J160" s="983"/>
      <c r="K160" s="983"/>
    </row>
    <row r="161" spans="1:11" ht="15.75">
      <c r="A161" s="93"/>
      <c r="B161" s="94"/>
      <c r="C161" s="94"/>
      <c r="D161" s="94"/>
      <c r="E161" s="94"/>
      <c r="F161" s="94"/>
      <c r="G161" s="94"/>
      <c r="I161" s="983"/>
      <c r="J161" s="983"/>
      <c r="K161" s="983"/>
    </row>
    <row r="162" spans="1:11" ht="15.75">
      <c r="A162" s="93"/>
      <c r="B162" s="94"/>
      <c r="C162" s="94"/>
      <c r="D162" s="94"/>
      <c r="E162" s="94"/>
      <c r="F162" s="94"/>
      <c r="G162" s="94"/>
      <c r="I162" s="983"/>
      <c r="J162" s="983"/>
      <c r="K162" s="983"/>
    </row>
    <row r="163" spans="1:11" ht="15.75">
      <c r="A163" s="93"/>
      <c r="B163" s="94"/>
      <c r="C163" s="94"/>
      <c r="D163" s="94"/>
      <c r="E163" s="94"/>
      <c r="F163" s="94"/>
      <c r="G163" s="94"/>
      <c r="I163" s="983"/>
      <c r="J163" s="983"/>
      <c r="K163" s="983"/>
    </row>
    <row r="164" spans="1:11" ht="15.75">
      <c r="A164" s="93"/>
      <c r="B164" s="94"/>
      <c r="C164" s="94"/>
      <c r="D164" s="94"/>
      <c r="E164" s="94"/>
      <c r="F164" s="94"/>
      <c r="G164" s="94"/>
      <c r="I164" s="983"/>
      <c r="J164" s="983"/>
      <c r="K164" s="983"/>
    </row>
    <row r="165" spans="1:11" ht="15.75">
      <c r="A165" s="93"/>
      <c r="B165" s="94"/>
      <c r="C165" s="94"/>
      <c r="D165" s="94"/>
      <c r="E165" s="94"/>
      <c r="F165" s="94"/>
      <c r="G165" s="94"/>
      <c r="I165" s="983"/>
      <c r="J165" s="983"/>
      <c r="K165" s="983"/>
    </row>
    <row r="166" spans="1:11" ht="15.75">
      <c r="A166" s="93"/>
      <c r="B166" s="94"/>
      <c r="C166" s="94"/>
      <c r="D166" s="94"/>
      <c r="E166" s="94"/>
      <c r="F166" s="94"/>
      <c r="G166" s="94"/>
      <c r="I166" s="983"/>
      <c r="J166" s="983"/>
      <c r="K166" s="983"/>
    </row>
    <row r="167" spans="1:11" ht="15.75">
      <c r="A167" s="93"/>
      <c r="B167" s="94"/>
      <c r="C167" s="94"/>
      <c r="D167" s="94"/>
      <c r="E167" s="94"/>
      <c r="F167" s="94"/>
      <c r="G167" s="94"/>
      <c r="I167" s="983"/>
      <c r="J167" s="983"/>
      <c r="K167" s="983"/>
    </row>
    <row r="168" spans="1:11" ht="15.75">
      <c r="A168" s="93"/>
      <c r="B168" s="94"/>
      <c r="C168" s="94"/>
      <c r="D168" s="94"/>
      <c r="E168" s="94"/>
      <c r="F168" s="94"/>
      <c r="G168" s="94"/>
      <c r="I168" s="983"/>
      <c r="J168" s="983"/>
      <c r="K168" s="983"/>
    </row>
    <row r="169" spans="1:11" ht="15.75">
      <c r="A169" s="93"/>
      <c r="B169" s="94"/>
      <c r="C169" s="94"/>
      <c r="D169" s="94"/>
      <c r="E169" s="94"/>
      <c r="F169" s="94"/>
      <c r="G169" s="94"/>
      <c r="I169" s="983"/>
      <c r="J169" s="983"/>
      <c r="K169" s="983"/>
    </row>
    <row r="170" spans="1:11" ht="15.75">
      <c r="A170" s="93"/>
      <c r="B170" s="94"/>
      <c r="C170" s="94"/>
      <c r="D170" s="94"/>
      <c r="E170" s="94"/>
      <c r="F170" s="94"/>
      <c r="G170" s="94"/>
      <c r="I170" s="983"/>
      <c r="J170" s="983"/>
      <c r="K170" s="983"/>
    </row>
    <row r="171" spans="1:11" ht="15.75">
      <c r="A171" s="93"/>
      <c r="B171" s="94"/>
      <c r="C171" s="94"/>
      <c r="D171" s="94"/>
      <c r="E171" s="94"/>
      <c r="F171" s="94"/>
      <c r="G171" s="94"/>
      <c r="I171" s="983"/>
      <c r="J171" s="983"/>
      <c r="K171" s="983"/>
    </row>
    <row r="172" spans="1:11" ht="15.75">
      <c r="A172" s="93"/>
      <c r="B172" s="94"/>
      <c r="C172" s="94"/>
      <c r="D172" s="94"/>
      <c r="E172" s="94"/>
      <c r="F172" s="94"/>
      <c r="G172" s="94"/>
      <c r="I172" s="983"/>
      <c r="J172" s="983"/>
      <c r="K172" s="983"/>
    </row>
    <row r="173" spans="1:11" ht="15.75">
      <c r="A173" s="93"/>
      <c r="B173" s="94"/>
      <c r="C173" s="94"/>
      <c r="D173" s="94"/>
      <c r="E173" s="94"/>
      <c r="F173" s="94"/>
      <c r="G173" s="94"/>
      <c r="I173" s="983"/>
      <c r="J173" s="983"/>
      <c r="K173" s="983"/>
    </row>
    <row r="174" spans="1:11" ht="15.75">
      <c r="A174" s="93"/>
      <c r="B174" s="94"/>
      <c r="C174" s="94"/>
      <c r="D174" s="94"/>
      <c r="E174" s="94"/>
      <c r="F174" s="94"/>
      <c r="G174" s="94"/>
      <c r="I174" s="983"/>
      <c r="J174" s="983"/>
      <c r="K174" s="983"/>
    </row>
    <row r="175" spans="1:11" ht="15.75">
      <c r="A175" s="93"/>
      <c r="B175" s="94"/>
      <c r="C175" s="94"/>
      <c r="D175" s="94"/>
      <c r="E175" s="94"/>
      <c r="F175" s="94"/>
      <c r="G175" s="94"/>
      <c r="I175" s="983"/>
      <c r="J175" s="983"/>
      <c r="K175" s="983"/>
    </row>
    <row r="176" spans="1:11" ht="15.75">
      <c r="A176" s="93"/>
      <c r="B176" s="94"/>
      <c r="C176" s="94"/>
      <c r="D176" s="94"/>
      <c r="E176" s="94"/>
      <c r="F176" s="94"/>
      <c r="G176" s="94"/>
      <c r="I176" s="983"/>
      <c r="J176" s="983"/>
      <c r="K176" s="983"/>
    </row>
    <row r="177" spans="1:11" ht="15.75">
      <c r="A177" s="93"/>
      <c r="B177" s="94"/>
      <c r="C177" s="94"/>
      <c r="D177" s="94"/>
      <c r="E177" s="94"/>
      <c r="F177" s="94"/>
      <c r="G177" s="94"/>
      <c r="I177" s="983"/>
      <c r="J177" s="983"/>
      <c r="K177" s="983"/>
    </row>
    <row r="178" spans="1:11" ht="15.75">
      <c r="A178" s="93"/>
      <c r="B178" s="94"/>
      <c r="C178" s="94"/>
      <c r="D178" s="94"/>
      <c r="E178" s="94"/>
      <c r="F178" s="94"/>
      <c r="G178" s="94"/>
      <c r="I178" s="983"/>
      <c r="J178" s="983"/>
      <c r="K178" s="983"/>
    </row>
    <row r="179" spans="1:11" ht="15.75">
      <c r="A179" s="93"/>
      <c r="B179" s="94"/>
      <c r="C179" s="94"/>
      <c r="D179" s="94"/>
      <c r="E179" s="94"/>
      <c r="F179" s="94"/>
      <c r="G179" s="94"/>
      <c r="I179" s="983"/>
      <c r="J179" s="983"/>
      <c r="K179" s="983"/>
    </row>
    <row r="180" spans="1:11" ht="15.75">
      <c r="A180" s="93"/>
      <c r="B180" s="94"/>
      <c r="C180" s="94"/>
      <c r="D180" s="94"/>
      <c r="E180" s="94"/>
      <c r="F180" s="94"/>
      <c r="G180" s="94"/>
      <c r="I180" s="983"/>
      <c r="J180" s="983"/>
      <c r="K180" s="983"/>
    </row>
    <row r="181" spans="1:11" ht="15.75">
      <c r="A181" s="93"/>
      <c r="B181" s="94"/>
      <c r="C181" s="94"/>
      <c r="D181" s="94"/>
      <c r="E181" s="94"/>
      <c r="F181" s="94"/>
      <c r="G181" s="94"/>
      <c r="I181" s="983"/>
      <c r="J181" s="983"/>
      <c r="K181" s="983"/>
    </row>
    <row r="182" spans="1:11" ht="15.75">
      <c r="A182" s="93"/>
      <c r="B182" s="94"/>
      <c r="C182" s="94"/>
      <c r="D182" s="94"/>
      <c r="E182" s="94"/>
      <c r="F182" s="94"/>
      <c r="G182" s="94"/>
      <c r="I182" s="983"/>
      <c r="J182" s="983"/>
      <c r="K182" s="983"/>
    </row>
    <row r="183" spans="1:11" ht="15.75">
      <c r="A183" s="93"/>
      <c r="B183" s="94"/>
      <c r="C183" s="94"/>
      <c r="D183" s="94"/>
      <c r="E183" s="94"/>
      <c r="F183" s="94"/>
      <c r="G183" s="94"/>
      <c r="I183" s="983"/>
      <c r="J183" s="983"/>
      <c r="K183" s="983"/>
    </row>
    <row r="184" spans="1:11" ht="15.75">
      <c r="A184" s="93"/>
      <c r="B184" s="94"/>
      <c r="C184" s="94"/>
      <c r="D184" s="94"/>
      <c r="E184" s="94"/>
      <c r="F184" s="94"/>
      <c r="G184" s="94"/>
      <c r="I184" s="983"/>
      <c r="J184" s="983"/>
      <c r="K184" s="983"/>
    </row>
    <row r="185" spans="1:11" ht="15.75">
      <c r="A185" s="93"/>
      <c r="B185" s="94"/>
      <c r="C185" s="94"/>
      <c r="D185" s="94"/>
      <c r="E185" s="94"/>
      <c r="F185" s="94"/>
      <c r="G185" s="94"/>
      <c r="I185" s="983"/>
      <c r="J185" s="983"/>
      <c r="K185" s="983"/>
    </row>
    <row r="186" spans="1:11" ht="15.75">
      <c r="A186" s="93"/>
      <c r="B186" s="94"/>
      <c r="C186" s="94"/>
      <c r="D186" s="94"/>
      <c r="E186" s="94"/>
      <c r="F186" s="94"/>
      <c r="G186" s="94"/>
      <c r="I186" s="983"/>
      <c r="J186" s="983"/>
      <c r="K186" s="983"/>
    </row>
    <row r="187" spans="1:11" ht="15.75">
      <c r="A187" s="93"/>
      <c r="B187" s="94"/>
      <c r="C187" s="94"/>
      <c r="D187" s="94"/>
      <c r="E187" s="94"/>
      <c r="F187" s="94"/>
      <c r="G187" s="94"/>
      <c r="I187" s="983"/>
      <c r="J187" s="983"/>
      <c r="K187" s="983"/>
    </row>
    <row r="188" spans="1:11" ht="15.75">
      <c r="A188" s="93"/>
      <c r="B188" s="94"/>
      <c r="C188" s="94"/>
      <c r="D188" s="94"/>
      <c r="E188" s="94"/>
      <c r="F188" s="94"/>
      <c r="G188" s="94"/>
      <c r="I188" s="983"/>
      <c r="J188" s="983"/>
      <c r="K188" s="983"/>
    </row>
    <row r="189" spans="1:11" ht="15.75">
      <c r="A189" s="93"/>
      <c r="B189" s="94"/>
      <c r="C189" s="94"/>
      <c r="D189" s="94"/>
      <c r="E189" s="94"/>
      <c r="F189" s="94"/>
      <c r="G189" s="94"/>
      <c r="I189" s="983"/>
      <c r="J189" s="983"/>
      <c r="K189" s="983"/>
    </row>
    <row r="190" spans="1:11" ht="15.75">
      <c r="A190" s="93"/>
      <c r="B190" s="94"/>
      <c r="C190" s="94"/>
      <c r="D190" s="94"/>
      <c r="E190" s="94"/>
      <c r="F190" s="94"/>
      <c r="G190" s="94"/>
      <c r="I190" s="983"/>
      <c r="J190" s="983"/>
      <c r="K190" s="983"/>
    </row>
    <row r="191" spans="1:11" ht="15.75">
      <c r="A191" s="93"/>
      <c r="B191" s="94"/>
      <c r="C191" s="94"/>
      <c r="D191" s="94"/>
      <c r="E191" s="94"/>
      <c r="F191" s="94"/>
      <c r="G191" s="94"/>
      <c r="I191" s="983"/>
      <c r="J191" s="983"/>
      <c r="K191" s="983"/>
    </row>
    <row r="192" spans="1:11" ht="15.75">
      <c r="A192" s="93"/>
      <c r="B192" s="94"/>
      <c r="C192" s="94"/>
      <c r="D192" s="94"/>
      <c r="E192" s="94"/>
      <c r="F192" s="94"/>
      <c r="G192" s="94"/>
      <c r="I192" s="983"/>
      <c r="J192" s="983"/>
      <c r="K192" s="983"/>
    </row>
    <row r="193" spans="1:11" ht="15.75">
      <c r="A193" s="93"/>
      <c r="B193" s="94"/>
      <c r="C193" s="94"/>
      <c r="D193" s="94"/>
      <c r="E193" s="94"/>
      <c r="F193" s="94"/>
      <c r="G193" s="94"/>
      <c r="I193" s="983"/>
      <c r="J193" s="983"/>
      <c r="K193" s="983"/>
    </row>
    <row r="194" spans="1:11" ht="15.75">
      <c r="A194" s="93"/>
      <c r="B194" s="94"/>
      <c r="C194" s="94"/>
      <c r="D194" s="94"/>
      <c r="E194" s="94"/>
      <c r="F194" s="94"/>
      <c r="G194" s="94"/>
      <c r="I194" s="983"/>
      <c r="J194" s="983"/>
      <c r="K194" s="983"/>
    </row>
    <row r="195" spans="1:11" ht="15.75">
      <c r="A195" s="93"/>
      <c r="B195" s="94"/>
      <c r="C195" s="94"/>
      <c r="D195" s="94"/>
      <c r="E195" s="94"/>
      <c r="F195" s="94"/>
      <c r="G195" s="94"/>
      <c r="I195" s="983"/>
      <c r="J195" s="983"/>
      <c r="K195" s="983"/>
    </row>
    <row r="196" spans="1:11" ht="15.75">
      <c r="A196" s="93"/>
      <c r="B196" s="94"/>
      <c r="C196" s="94"/>
      <c r="D196" s="94"/>
      <c r="E196" s="94"/>
      <c r="F196" s="94"/>
      <c r="G196" s="94"/>
      <c r="I196" s="983"/>
      <c r="J196" s="983"/>
      <c r="K196" s="983"/>
    </row>
    <row r="197" spans="1:11" ht="15.75">
      <c r="A197" s="93"/>
      <c r="B197" s="94"/>
      <c r="C197" s="94"/>
      <c r="D197" s="94"/>
      <c r="E197" s="94"/>
      <c r="F197" s="94"/>
      <c r="G197" s="94"/>
      <c r="I197" s="983"/>
      <c r="J197" s="983"/>
      <c r="K197" s="983"/>
    </row>
    <row r="198" spans="1:11" ht="15.75">
      <c r="A198" s="93"/>
      <c r="B198" s="94"/>
      <c r="C198" s="94"/>
      <c r="D198" s="94"/>
      <c r="E198" s="94"/>
      <c r="F198" s="94"/>
      <c r="G198" s="94"/>
      <c r="I198" s="983"/>
      <c r="J198" s="983"/>
      <c r="K198" s="983"/>
    </row>
    <row r="199" spans="1:11" ht="15.75">
      <c r="A199" s="93"/>
      <c r="B199" s="94"/>
      <c r="C199" s="94"/>
      <c r="D199" s="94"/>
      <c r="E199" s="94"/>
      <c r="F199" s="94"/>
      <c r="G199" s="94"/>
      <c r="I199" s="983"/>
      <c r="J199" s="983"/>
      <c r="K199" s="983"/>
    </row>
    <row r="200" spans="1:11" ht="15.75">
      <c r="A200" s="93"/>
      <c r="B200" s="94"/>
      <c r="C200" s="94"/>
      <c r="D200" s="94"/>
      <c r="E200" s="94"/>
      <c r="F200" s="94"/>
      <c r="G200" s="94"/>
      <c r="I200" s="983"/>
      <c r="J200" s="983"/>
      <c r="K200" s="983"/>
    </row>
    <row r="201" spans="1:11" ht="15.75">
      <c r="A201" s="93"/>
      <c r="B201" s="94"/>
      <c r="C201" s="94"/>
      <c r="D201" s="94"/>
      <c r="E201" s="94"/>
      <c r="F201" s="94"/>
      <c r="G201" s="94"/>
    </row>
    <row r="202" spans="1:11" ht="15.75">
      <c r="A202" s="93"/>
      <c r="B202" s="94"/>
      <c r="C202" s="94"/>
      <c r="D202" s="94"/>
      <c r="E202" s="94"/>
      <c r="F202" s="94"/>
      <c r="G202" s="94"/>
    </row>
    <row r="203" spans="1:11" ht="15.75">
      <c r="A203" s="93"/>
      <c r="B203" s="94"/>
      <c r="C203" s="94"/>
      <c r="D203" s="94"/>
      <c r="E203" s="94"/>
      <c r="F203" s="94"/>
      <c r="G203" s="94"/>
    </row>
    <row r="204" spans="1:11" ht="15.75">
      <c r="A204" s="93"/>
      <c r="B204" s="94"/>
      <c r="C204" s="94"/>
      <c r="D204" s="94"/>
      <c r="E204" s="94"/>
      <c r="F204" s="94"/>
      <c r="G204" s="94"/>
    </row>
    <row r="205" spans="1:11" ht="15.75">
      <c r="A205" s="93"/>
      <c r="B205" s="94"/>
      <c r="C205" s="94"/>
      <c r="D205" s="94"/>
      <c r="E205" s="94"/>
      <c r="F205" s="94"/>
      <c r="G205" s="94"/>
    </row>
    <row r="206" spans="1:11" ht="15.75">
      <c r="A206" s="93"/>
      <c r="B206" s="94"/>
      <c r="C206" s="94"/>
      <c r="D206" s="94"/>
      <c r="E206" s="94"/>
      <c r="F206" s="94"/>
      <c r="G206" s="94"/>
    </row>
    <row r="207" spans="1:11" ht="15.75">
      <c r="A207" s="93"/>
      <c r="B207" s="94"/>
      <c r="C207" s="94"/>
      <c r="D207" s="94"/>
      <c r="E207" s="94"/>
      <c r="F207" s="94"/>
      <c r="G207" s="94"/>
    </row>
    <row r="208" spans="1:11" ht="15.75">
      <c r="A208" s="93"/>
      <c r="B208" s="94"/>
      <c r="C208" s="94"/>
      <c r="D208" s="94"/>
      <c r="E208" s="94"/>
      <c r="F208" s="94"/>
      <c r="G208" s="94"/>
    </row>
    <row r="209" spans="1:7" ht="15.75">
      <c r="A209" s="93"/>
      <c r="B209" s="94"/>
      <c r="C209" s="94"/>
      <c r="D209" s="94"/>
      <c r="E209" s="94"/>
      <c r="F209" s="94"/>
      <c r="G209" s="94"/>
    </row>
    <row r="210" spans="1:7" ht="15.75">
      <c r="A210" s="93"/>
      <c r="B210" s="94"/>
      <c r="C210" s="94"/>
      <c r="D210" s="94"/>
      <c r="E210" s="94"/>
      <c r="F210" s="94"/>
      <c r="G210" s="94"/>
    </row>
    <row r="211" spans="1:7" ht="15.75">
      <c r="A211" s="93"/>
      <c r="B211" s="94"/>
      <c r="C211" s="94"/>
      <c r="D211" s="94"/>
      <c r="E211" s="94"/>
      <c r="F211" s="94"/>
      <c r="G211" s="94"/>
    </row>
    <row r="212" spans="1:7" ht="15.75">
      <c r="A212" s="93"/>
      <c r="B212" s="94"/>
      <c r="C212" s="94"/>
      <c r="D212" s="94"/>
      <c r="E212" s="94"/>
      <c r="F212" s="94"/>
      <c r="G212" s="94"/>
    </row>
    <row r="213" spans="1:7" ht="15.75">
      <c r="A213" s="93"/>
      <c r="B213" s="94"/>
      <c r="C213" s="94"/>
      <c r="D213" s="94"/>
      <c r="E213" s="94"/>
      <c r="F213" s="94"/>
      <c r="G213" s="94"/>
    </row>
    <row r="214" spans="1:7" ht="15.75">
      <c r="A214" s="93"/>
      <c r="B214" s="94"/>
      <c r="C214" s="94"/>
      <c r="D214" s="94"/>
      <c r="E214" s="94"/>
      <c r="F214" s="94"/>
      <c r="G214" s="94"/>
    </row>
    <row r="215" spans="1:7" ht="15.75">
      <c r="A215" s="93"/>
      <c r="B215" s="94"/>
      <c r="C215" s="94"/>
      <c r="D215" s="94"/>
      <c r="E215" s="94"/>
      <c r="F215" s="94"/>
      <c r="G215" s="94"/>
    </row>
    <row r="216" spans="1:7" ht="15.75">
      <c r="A216" s="93"/>
      <c r="B216" s="94"/>
      <c r="C216" s="94"/>
      <c r="D216" s="94"/>
      <c r="E216" s="94"/>
      <c r="F216" s="94"/>
      <c r="G216" s="94"/>
    </row>
    <row r="217" spans="1:7" ht="15.75">
      <c r="A217" s="93"/>
      <c r="B217" s="94"/>
      <c r="C217" s="94"/>
      <c r="D217" s="94"/>
      <c r="E217" s="94"/>
      <c r="F217" s="94"/>
      <c r="G217" s="94"/>
    </row>
    <row r="218" spans="1:7" ht="15.75">
      <c r="A218" s="93"/>
      <c r="B218" s="94"/>
      <c r="C218" s="94"/>
      <c r="D218" s="94"/>
      <c r="E218" s="94"/>
      <c r="F218" s="94"/>
      <c r="G218" s="94"/>
    </row>
    <row r="219" spans="1:7" ht="15.75">
      <c r="A219" s="93"/>
      <c r="B219" s="94"/>
      <c r="C219" s="94"/>
      <c r="D219" s="94"/>
      <c r="E219" s="94"/>
      <c r="F219" s="94"/>
      <c r="G219" s="94"/>
    </row>
    <row r="220" spans="1:7" ht="15.75">
      <c r="A220" s="93"/>
      <c r="B220" s="94"/>
      <c r="C220" s="94"/>
      <c r="D220" s="94"/>
      <c r="E220" s="94"/>
      <c r="F220" s="94"/>
      <c r="G220" s="94"/>
    </row>
    <row r="221" spans="1:7" ht="15.75">
      <c r="A221" s="93"/>
      <c r="B221" s="94"/>
      <c r="C221" s="94"/>
      <c r="D221" s="94"/>
      <c r="E221" s="94"/>
      <c r="F221" s="94"/>
      <c r="G221" s="94"/>
    </row>
    <row r="222" spans="1:7" ht="15.75">
      <c r="A222" s="93"/>
      <c r="B222" s="94"/>
      <c r="C222" s="94"/>
      <c r="D222" s="94"/>
      <c r="E222" s="94"/>
      <c r="F222" s="94"/>
      <c r="G222" s="94"/>
    </row>
    <row r="223" spans="1:7" ht="15.75">
      <c r="A223" s="93"/>
      <c r="B223" s="94"/>
      <c r="C223" s="94"/>
      <c r="D223" s="94"/>
      <c r="E223" s="94"/>
      <c r="F223" s="94"/>
      <c r="G223" s="94"/>
    </row>
    <row r="224" spans="1:7" ht="15.75">
      <c r="A224" s="93"/>
      <c r="B224" s="94"/>
      <c r="C224" s="94"/>
      <c r="D224" s="94"/>
      <c r="E224" s="94"/>
      <c r="F224" s="94"/>
      <c r="G224" s="94"/>
    </row>
    <row r="225" spans="1:7" ht="15.75">
      <c r="A225" s="93"/>
      <c r="B225" s="94"/>
      <c r="C225" s="94"/>
      <c r="D225" s="94"/>
      <c r="E225" s="94"/>
      <c r="F225" s="94"/>
      <c r="G225" s="94"/>
    </row>
    <row r="226" spans="1:7" ht="15.75">
      <c r="A226" s="93"/>
      <c r="B226" s="94"/>
      <c r="C226" s="94"/>
      <c r="D226" s="94"/>
      <c r="E226" s="94"/>
      <c r="F226" s="94"/>
      <c r="G226" s="94"/>
    </row>
    <row r="227" spans="1:7" ht="15.75">
      <c r="A227" s="93"/>
      <c r="B227" s="94"/>
      <c r="C227" s="94"/>
      <c r="D227" s="94"/>
      <c r="E227" s="94"/>
      <c r="F227" s="94"/>
      <c r="G227" s="94"/>
    </row>
    <row r="228" spans="1:7" ht="15.75">
      <c r="A228" s="93"/>
      <c r="B228" s="94"/>
      <c r="C228" s="94"/>
      <c r="D228" s="94"/>
      <c r="E228" s="94"/>
      <c r="F228" s="94"/>
      <c r="G228" s="94"/>
    </row>
    <row r="229" spans="1:7" ht="15.75">
      <c r="A229" s="93"/>
      <c r="B229" s="94"/>
      <c r="C229" s="94"/>
      <c r="D229" s="94"/>
      <c r="E229" s="94"/>
      <c r="F229" s="94"/>
      <c r="G229" s="94"/>
    </row>
    <row r="230" spans="1:7" ht="15.75">
      <c r="A230" s="93"/>
      <c r="B230" s="94"/>
      <c r="C230" s="94"/>
      <c r="D230" s="94"/>
      <c r="E230" s="94"/>
      <c r="F230" s="94"/>
      <c r="G230" s="94"/>
    </row>
    <row r="231" spans="1:7" ht="15.75">
      <c r="A231" s="93"/>
      <c r="B231" s="94"/>
      <c r="C231" s="94"/>
      <c r="D231" s="94"/>
      <c r="E231" s="94"/>
      <c r="F231" s="94"/>
      <c r="G231" s="94"/>
    </row>
    <row r="232" spans="1:7" ht="15.75">
      <c r="A232" s="93"/>
      <c r="B232" s="94"/>
      <c r="C232" s="94"/>
      <c r="D232" s="94"/>
      <c r="E232" s="94"/>
      <c r="F232" s="94"/>
      <c r="G232" s="94"/>
    </row>
    <row r="233" spans="1:7" ht="15.75">
      <c r="A233" s="93"/>
      <c r="B233" s="94"/>
      <c r="C233" s="94"/>
      <c r="D233" s="94"/>
      <c r="E233" s="94"/>
      <c r="F233" s="94"/>
      <c r="G233" s="94"/>
    </row>
    <row r="234" spans="1:7" ht="15.75">
      <c r="A234" s="93"/>
      <c r="B234" s="94"/>
      <c r="C234" s="94"/>
      <c r="D234" s="94"/>
      <c r="E234" s="94"/>
      <c r="F234" s="94"/>
      <c r="G234" s="94"/>
    </row>
    <row r="235" spans="1:7" ht="15.75">
      <c r="A235" s="93"/>
      <c r="B235" s="94"/>
      <c r="C235" s="94"/>
      <c r="D235" s="94"/>
      <c r="E235" s="94"/>
      <c r="F235" s="94"/>
      <c r="G235" s="94"/>
    </row>
    <row r="236" spans="1:7" ht="15.75">
      <c r="A236" s="93"/>
      <c r="B236" s="94"/>
      <c r="C236" s="94"/>
      <c r="D236" s="94"/>
      <c r="E236" s="94"/>
      <c r="F236" s="94"/>
      <c r="G236" s="94"/>
    </row>
    <row r="237" spans="1:7" ht="15.75">
      <c r="A237" s="93"/>
      <c r="B237" s="94"/>
      <c r="C237" s="94"/>
      <c r="D237" s="94"/>
      <c r="E237" s="94"/>
      <c r="F237" s="94"/>
      <c r="G237" s="94"/>
    </row>
    <row r="238" spans="1:7" ht="15.75">
      <c r="A238" s="93"/>
      <c r="B238" s="94"/>
      <c r="C238" s="94"/>
      <c r="D238" s="94"/>
      <c r="E238" s="94"/>
      <c r="F238" s="94"/>
      <c r="G238" s="94"/>
    </row>
    <row r="239" spans="1:7" ht="15.75">
      <c r="A239" s="93"/>
      <c r="B239" s="94"/>
      <c r="C239" s="94"/>
      <c r="D239" s="94"/>
      <c r="E239" s="94"/>
      <c r="F239" s="94"/>
      <c r="G239" s="94"/>
    </row>
    <row r="240" spans="1:7" ht="15.75">
      <c r="A240" s="93"/>
      <c r="B240" s="94"/>
      <c r="C240" s="94"/>
      <c r="D240" s="94"/>
      <c r="E240" s="94"/>
      <c r="F240" s="94"/>
      <c r="G240" s="94"/>
    </row>
    <row r="241" spans="1:7" ht="15.75">
      <c r="A241" s="93"/>
      <c r="B241" s="94"/>
      <c r="C241" s="94"/>
      <c r="D241" s="94"/>
      <c r="E241" s="94"/>
      <c r="F241" s="94"/>
      <c r="G241" s="94"/>
    </row>
    <row r="242" spans="1:7" ht="15.75">
      <c r="A242" s="93"/>
      <c r="B242" s="94"/>
      <c r="C242" s="94"/>
      <c r="D242" s="94"/>
      <c r="E242" s="94"/>
      <c r="F242" s="94"/>
      <c r="G242" s="94"/>
    </row>
    <row r="243" spans="1:7" ht="15.75">
      <c r="A243" s="93"/>
      <c r="B243" s="94"/>
      <c r="C243" s="94"/>
      <c r="D243" s="94"/>
      <c r="E243" s="94"/>
      <c r="F243" s="94"/>
      <c r="G243" s="94"/>
    </row>
    <row r="244" spans="1:7" ht="15.75">
      <c r="A244" s="93"/>
      <c r="B244" s="94"/>
      <c r="C244" s="94"/>
      <c r="D244" s="94"/>
      <c r="E244" s="94"/>
      <c r="F244" s="94"/>
      <c r="G244" s="94"/>
    </row>
    <row r="245" spans="1:7" ht="15.75">
      <c r="A245" s="93"/>
      <c r="B245" s="94"/>
      <c r="C245" s="94"/>
      <c r="D245" s="94"/>
      <c r="E245" s="94"/>
      <c r="F245" s="94"/>
      <c r="G245" s="94"/>
    </row>
    <row r="246" spans="1:7" ht="15.75">
      <c r="A246" s="93"/>
      <c r="B246" s="94"/>
      <c r="C246" s="94"/>
      <c r="D246" s="94"/>
      <c r="E246" s="94"/>
      <c r="F246" s="94"/>
      <c r="G246" s="94"/>
    </row>
    <row r="247" spans="1:7" ht="15.75">
      <c r="A247" s="93"/>
      <c r="B247" s="94"/>
      <c r="C247" s="94"/>
      <c r="D247" s="94"/>
      <c r="E247" s="94"/>
      <c r="F247" s="94"/>
      <c r="G247" s="94"/>
    </row>
    <row r="248" spans="1:7" ht="15.75">
      <c r="A248" s="93"/>
      <c r="B248" s="94"/>
      <c r="C248" s="94"/>
      <c r="D248" s="94"/>
      <c r="E248" s="94"/>
      <c r="F248" s="94"/>
      <c r="G248" s="94"/>
    </row>
    <row r="249" spans="1:7" ht="15.75">
      <c r="A249" s="93"/>
      <c r="B249" s="94"/>
      <c r="C249" s="94"/>
      <c r="D249" s="94"/>
      <c r="E249" s="94"/>
      <c r="F249" s="94"/>
      <c r="G249" s="94"/>
    </row>
    <row r="250" spans="1:7" ht="15.75">
      <c r="A250" s="93"/>
      <c r="B250" s="94"/>
      <c r="C250" s="94"/>
      <c r="D250" s="94"/>
      <c r="E250" s="94"/>
      <c r="F250" s="94"/>
      <c r="G250" s="94"/>
    </row>
    <row r="251" spans="1:7" ht="15.75">
      <c r="A251" s="93"/>
      <c r="B251" s="94"/>
      <c r="C251" s="94"/>
      <c r="D251" s="94"/>
      <c r="E251" s="94"/>
      <c r="F251" s="94"/>
      <c r="G251" s="94"/>
    </row>
    <row r="252" spans="1:7" ht="15.75">
      <c r="A252" s="93"/>
      <c r="B252" s="94"/>
      <c r="C252" s="94"/>
      <c r="D252" s="94"/>
      <c r="E252" s="94"/>
      <c r="F252" s="94"/>
      <c r="G252" s="94"/>
    </row>
    <row r="253" spans="1:7" ht="15.75">
      <c r="A253" s="93"/>
      <c r="B253" s="94"/>
      <c r="C253" s="94"/>
      <c r="D253" s="94"/>
      <c r="E253" s="94"/>
      <c r="F253" s="94"/>
      <c r="G253" s="94"/>
    </row>
    <row r="254" spans="1:7" ht="15.75">
      <c r="A254" s="93"/>
      <c r="B254" s="94"/>
      <c r="C254" s="94"/>
      <c r="D254" s="94"/>
      <c r="E254" s="94"/>
      <c r="F254" s="94"/>
      <c r="G254" s="94"/>
    </row>
    <row r="255" spans="1:7" ht="15.75">
      <c r="A255" s="93"/>
      <c r="B255" s="94"/>
      <c r="C255" s="94"/>
      <c r="D255" s="94"/>
      <c r="E255" s="94"/>
      <c r="F255" s="94"/>
      <c r="G255" s="94"/>
    </row>
    <row r="256" spans="1:7" ht="15.75">
      <c r="A256" s="93"/>
      <c r="B256" s="94"/>
      <c r="C256" s="94"/>
      <c r="D256" s="94"/>
      <c r="E256" s="94"/>
      <c r="F256" s="94"/>
      <c r="G256" s="94"/>
    </row>
    <row r="257" spans="1:7" ht="15.75">
      <c r="A257" s="93"/>
      <c r="B257" s="94"/>
      <c r="C257" s="94"/>
      <c r="D257" s="94"/>
      <c r="E257" s="94"/>
      <c r="F257" s="94"/>
      <c r="G257" s="94"/>
    </row>
    <row r="258" spans="1:7" ht="15.75">
      <c r="A258" s="93"/>
      <c r="B258" s="94"/>
      <c r="C258" s="94"/>
      <c r="D258" s="94"/>
      <c r="E258" s="94"/>
      <c r="F258" s="94"/>
      <c r="G258" s="94"/>
    </row>
    <row r="259" spans="1:7" ht="15.75">
      <c r="A259" s="93"/>
      <c r="B259" s="94"/>
      <c r="C259" s="94"/>
      <c r="D259" s="94"/>
      <c r="E259" s="94"/>
      <c r="F259" s="94"/>
      <c r="G259" s="94"/>
    </row>
    <row r="260" spans="1:7" ht="15.75">
      <c r="A260" s="93"/>
      <c r="B260" s="94"/>
      <c r="C260" s="94"/>
      <c r="D260" s="94"/>
      <c r="E260" s="94"/>
      <c r="F260" s="94"/>
      <c r="G260" s="94"/>
    </row>
    <row r="261" spans="1:7" ht="15.75">
      <c r="A261" s="93"/>
      <c r="B261" s="94"/>
      <c r="C261" s="94"/>
      <c r="D261" s="94"/>
      <c r="E261" s="94"/>
      <c r="F261" s="94"/>
      <c r="G261" s="94"/>
    </row>
    <row r="262" spans="1:7" ht="15.75">
      <c r="A262" s="93"/>
      <c r="B262" s="94"/>
      <c r="C262" s="94"/>
      <c r="D262" s="94"/>
      <c r="E262" s="94"/>
      <c r="F262" s="94"/>
      <c r="G262" s="94"/>
    </row>
    <row r="263" spans="1:7" ht="15.75">
      <c r="A263" s="93"/>
      <c r="B263" s="94"/>
      <c r="C263" s="94"/>
      <c r="D263" s="94"/>
      <c r="E263" s="94"/>
      <c r="F263" s="94"/>
      <c r="G263" s="94"/>
    </row>
    <row r="264" spans="1:7" ht="15.75">
      <c r="A264" s="93"/>
      <c r="B264" s="94"/>
      <c r="C264" s="94"/>
      <c r="D264" s="94"/>
      <c r="E264" s="94"/>
      <c r="F264" s="94"/>
      <c r="G264" s="94"/>
    </row>
    <row r="265" spans="1:7" ht="15.75">
      <c r="A265" s="93"/>
      <c r="B265" s="94"/>
      <c r="C265" s="94"/>
      <c r="D265" s="94"/>
      <c r="E265" s="94"/>
      <c r="F265" s="94"/>
      <c r="G265" s="94"/>
    </row>
    <row r="266" spans="1:7" ht="15.75">
      <c r="A266" s="93"/>
      <c r="B266" s="94"/>
      <c r="C266" s="94"/>
      <c r="D266" s="94"/>
      <c r="E266" s="94"/>
      <c r="F266" s="94"/>
      <c r="G266" s="94"/>
    </row>
    <row r="267" spans="1:7" ht="15.75">
      <c r="A267" s="93"/>
      <c r="B267" s="94"/>
      <c r="C267" s="94"/>
      <c r="D267" s="94"/>
      <c r="E267" s="94"/>
      <c r="F267" s="94"/>
      <c r="G267" s="94"/>
    </row>
    <row r="268" spans="1:7" ht="15.75">
      <c r="A268" s="93"/>
      <c r="B268" s="94"/>
      <c r="C268" s="94"/>
      <c r="D268" s="94"/>
      <c r="E268" s="94"/>
      <c r="F268" s="94"/>
      <c r="G268" s="94"/>
    </row>
    <row r="269" spans="1:7" ht="15.75">
      <c r="A269" s="93"/>
      <c r="B269" s="94"/>
      <c r="C269" s="94"/>
      <c r="D269" s="94"/>
      <c r="E269" s="94"/>
      <c r="F269" s="94"/>
      <c r="G269" s="94"/>
    </row>
    <row r="270" spans="1:7" ht="15.75">
      <c r="A270" s="93"/>
      <c r="B270" s="94"/>
      <c r="C270" s="94"/>
      <c r="D270" s="94"/>
      <c r="E270" s="94"/>
      <c r="F270" s="94"/>
      <c r="G270" s="94"/>
    </row>
    <row r="271" spans="1:7" ht="15.75">
      <c r="A271" s="93"/>
      <c r="B271" s="94"/>
      <c r="C271" s="94"/>
      <c r="D271" s="94"/>
      <c r="E271" s="94"/>
      <c r="F271" s="94"/>
      <c r="G271" s="94"/>
    </row>
    <row r="272" spans="1:7" ht="15.75">
      <c r="A272" s="93"/>
      <c r="B272" s="94"/>
      <c r="C272" s="94"/>
      <c r="D272" s="94"/>
      <c r="E272" s="94"/>
      <c r="F272" s="94"/>
      <c r="G272" s="94"/>
    </row>
    <row r="273" spans="1:7" ht="15.75">
      <c r="A273" s="93"/>
      <c r="B273" s="94"/>
      <c r="C273" s="94"/>
      <c r="D273" s="94"/>
      <c r="E273" s="94"/>
      <c r="F273" s="94"/>
      <c r="G273" s="94"/>
    </row>
    <row r="274" spans="1:7" ht="15.75">
      <c r="A274" s="93"/>
      <c r="B274" s="94"/>
      <c r="C274" s="94"/>
      <c r="D274" s="94"/>
      <c r="E274" s="94"/>
      <c r="F274" s="94"/>
      <c r="G274" s="94"/>
    </row>
    <row r="275" spans="1:7" ht="15.75">
      <c r="A275" s="93"/>
      <c r="B275" s="94"/>
      <c r="C275" s="94"/>
      <c r="D275" s="94"/>
      <c r="E275" s="94"/>
      <c r="F275" s="94"/>
      <c r="G275" s="94"/>
    </row>
    <row r="276" spans="1:7" ht="15.75">
      <c r="A276" s="93"/>
      <c r="B276" s="94"/>
      <c r="C276" s="94"/>
      <c r="D276" s="94"/>
      <c r="E276" s="94"/>
      <c r="F276" s="94"/>
      <c r="G276" s="94"/>
    </row>
    <row r="277" spans="1:7" ht="15.75">
      <c r="A277" s="93"/>
      <c r="B277" s="94"/>
      <c r="C277" s="94"/>
      <c r="D277" s="94"/>
      <c r="E277" s="94"/>
      <c r="F277" s="94"/>
      <c r="G277" s="94"/>
    </row>
    <row r="278" spans="1:7" ht="15.75">
      <c r="A278" s="93"/>
      <c r="B278" s="94"/>
      <c r="C278" s="94"/>
      <c r="D278" s="94"/>
      <c r="E278" s="94"/>
      <c r="F278" s="94"/>
      <c r="G278" s="94"/>
    </row>
    <row r="279" spans="1:7" ht="15.75">
      <c r="A279" s="93"/>
      <c r="B279" s="94"/>
      <c r="C279" s="94"/>
      <c r="D279" s="94"/>
      <c r="E279" s="94"/>
      <c r="F279" s="94"/>
      <c r="G279" s="94"/>
    </row>
    <row r="280" spans="1:7" ht="15.75">
      <c r="A280" s="93"/>
      <c r="B280" s="94"/>
      <c r="C280" s="94"/>
      <c r="D280" s="94"/>
      <c r="E280" s="94"/>
      <c r="F280" s="94"/>
      <c r="G280" s="94"/>
    </row>
    <row r="281" spans="1:7" ht="15.75">
      <c r="A281" s="93"/>
      <c r="B281" s="94"/>
      <c r="C281" s="94"/>
      <c r="D281" s="94"/>
      <c r="E281" s="94"/>
      <c r="F281" s="94"/>
      <c r="G281" s="94"/>
    </row>
    <row r="282" spans="1:7" ht="15.75">
      <c r="A282" s="93"/>
      <c r="B282" s="94"/>
      <c r="C282" s="94"/>
      <c r="D282" s="94"/>
      <c r="E282" s="94"/>
      <c r="F282" s="94"/>
      <c r="G282" s="94"/>
    </row>
    <row r="283" spans="1:7" ht="15.75">
      <c r="A283" s="93"/>
      <c r="B283" s="94"/>
      <c r="C283" s="94"/>
      <c r="D283" s="94"/>
      <c r="E283" s="94"/>
      <c r="F283" s="94"/>
      <c r="G283" s="94"/>
    </row>
    <row r="284" spans="1:7" ht="15.75">
      <c r="A284" s="93"/>
      <c r="B284" s="94"/>
      <c r="C284" s="94"/>
      <c r="D284" s="94"/>
      <c r="E284" s="94"/>
      <c r="F284" s="94"/>
      <c r="G284" s="94"/>
    </row>
    <row r="285" spans="1:7" ht="15.75">
      <c r="A285" s="93"/>
      <c r="B285" s="94"/>
      <c r="C285" s="94"/>
      <c r="D285" s="94"/>
      <c r="E285" s="94"/>
      <c r="F285" s="94"/>
      <c r="G285" s="94"/>
    </row>
    <row r="286" spans="1:7" ht="15.75">
      <c r="A286" s="93"/>
      <c r="B286" s="94"/>
      <c r="C286" s="94"/>
      <c r="D286" s="94"/>
      <c r="E286" s="94"/>
      <c r="F286" s="94"/>
      <c r="G286" s="94"/>
    </row>
    <row r="287" spans="1:7" ht="15.75">
      <c r="A287" s="93"/>
      <c r="B287" s="94"/>
      <c r="C287" s="94"/>
      <c r="D287" s="94"/>
      <c r="E287" s="94"/>
      <c r="F287" s="94"/>
      <c r="G287" s="94"/>
    </row>
    <row r="288" spans="1:7" ht="15.75">
      <c r="A288" s="93"/>
      <c r="B288" s="94"/>
      <c r="C288" s="94"/>
      <c r="D288" s="94"/>
      <c r="E288" s="94"/>
      <c r="F288" s="94"/>
      <c r="G288" s="94"/>
    </row>
    <row r="289" spans="1:7" ht="15.75">
      <c r="A289" s="93"/>
      <c r="B289" s="94"/>
      <c r="C289" s="94"/>
      <c r="D289" s="94"/>
      <c r="E289" s="94"/>
      <c r="F289" s="94"/>
      <c r="G289" s="94"/>
    </row>
    <row r="290" spans="1:7" ht="15.75">
      <c r="A290" s="93"/>
      <c r="B290" s="94"/>
      <c r="C290" s="94"/>
      <c r="D290" s="94"/>
      <c r="E290" s="94"/>
      <c r="F290" s="94"/>
      <c r="G290" s="94"/>
    </row>
    <row r="291" spans="1:7" ht="15.75">
      <c r="A291" s="93"/>
      <c r="B291" s="94"/>
      <c r="C291" s="94"/>
      <c r="D291" s="94"/>
      <c r="E291" s="94"/>
      <c r="F291" s="94"/>
      <c r="G291" s="94"/>
    </row>
    <row r="292" spans="1:7" ht="15.75">
      <c r="A292" s="93"/>
      <c r="B292" s="94"/>
      <c r="C292" s="94"/>
      <c r="D292" s="94"/>
      <c r="E292" s="94"/>
      <c r="F292" s="94"/>
      <c r="G292" s="94"/>
    </row>
    <row r="293" spans="1:7" ht="15.75">
      <c r="A293" s="93"/>
      <c r="B293" s="94"/>
      <c r="C293" s="94"/>
      <c r="D293" s="94"/>
      <c r="E293" s="94"/>
      <c r="F293" s="94"/>
      <c r="G293" s="94"/>
    </row>
    <row r="294" spans="1:7" ht="15.75">
      <c r="A294" s="93"/>
      <c r="B294" s="94"/>
      <c r="C294" s="94"/>
      <c r="D294" s="94"/>
      <c r="E294" s="94"/>
      <c r="F294" s="94"/>
      <c r="G294" s="94"/>
    </row>
    <row r="295" spans="1:7" ht="15.75">
      <c r="A295" s="93"/>
      <c r="B295" s="94"/>
      <c r="C295" s="94"/>
      <c r="D295" s="94"/>
      <c r="E295" s="94"/>
      <c r="F295" s="94"/>
      <c r="G295" s="94"/>
    </row>
    <row r="296" spans="1:7" ht="15.75">
      <c r="A296" s="93"/>
      <c r="B296" s="94"/>
      <c r="C296" s="94"/>
      <c r="D296" s="94"/>
      <c r="E296" s="94"/>
      <c r="F296" s="94"/>
      <c r="G296" s="94"/>
    </row>
    <row r="297" spans="1:7" ht="15.75">
      <c r="A297" s="93"/>
      <c r="B297" s="94"/>
      <c r="C297" s="94"/>
      <c r="D297" s="94"/>
      <c r="E297" s="94"/>
      <c r="F297" s="94"/>
      <c r="G297" s="94"/>
    </row>
    <row r="298" spans="1:7" ht="15.75">
      <c r="A298" s="93"/>
      <c r="B298" s="94"/>
      <c r="C298" s="94"/>
      <c r="D298" s="94"/>
      <c r="E298" s="94"/>
      <c r="F298" s="94"/>
      <c r="G298" s="94"/>
    </row>
    <row r="299" spans="1:7" ht="15.75">
      <c r="A299" s="93"/>
      <c r="B299" s="94"/>
      <c r="C299" s="94"/>
      <c r="D299" s="94"/>
      <c r="E299" s="94"/>
      <c r="F299" s="94"/>
      <c r="G299" s="94"/>
    </row>
    <row r="300" spans="1:7" ht="15.75">
      <c r="A300" s="93"/>
      <c r="B300" s="94"/>
      <c r="C300" s="94"/>
      <c r="D300" s="94"/>
      <c r="E300" s="94"/>
      <c r="F300" s="94"/>
      <c r="G300" s="94"/>
    </row>
    <row r="301" spans="1:7" ht="15.75">
      <c r="A301" s="93"/>
      <c r="B301" s="94"/>
      <c r="C301" s="94"/>
      <c r="D301" s="94"/>
      <c r="E301" s="94"/>
      <c r="F301" s="94"/>
      <c r="G301" s="94"/>
    </row>
    <row r="302" spans="1:7" ht="15.75">
      <c r="A302" s="93"/>
      <c r="B302" s="94"/>
      <c r="C302" s="94"/>
      <c r="D302" s="94"/>
      <c r="E302" s="94"/>
      <c r="F302" s="94"/>
      <c r="G302" s="94"/>
    </row>
    <row r="303" spans="1:7" ht="15.75">
      <c r="A303" s="93"/>
      <c r="B303" s="94"/>
      <c r="C303" s="94"/>
      <c r="D303" s="94"/>
      <c r="E303" s="94"/>
      <c r="F303" s="94"/>
      <c r="G303" s="94"/>
    </row>
    <row r="304" spans="1:7" ht="15.75">
      <c r="A304" s="93"/>
      <c r="B304" s="94"/>
      <c r="C304" s="94"/>
      <c r="D304" s="94"/>
      <c r="E304" s="94"/>
      <c r="F304" s="94"/>
      <c r="G304" s="94"/>
    </row>
    <row r="305" spans="1:7" ht="15.75">
      <c r="A305" s="93"/>
      <c r="B305" s="94"/>
      <c r="C305" s="94"/>
      <c r="D305" s="94"/>
      <c r="E305" s="94"/>
      <c r="F305" s="94"/>
      <c r="G305" s="94"/>
    </row>
    <row r="306" spans="1:7" ht="15.75">
      <c r="A306" s="93"/>
      <c r="B306" s="94"/>
      <c r="C306" s="94"/>
      <c r="D306" s="94"/>
      <c r="E306" s="94"/>
      <c r="F306" s="94"/>
      <c r="G306" s="94"/>
    </row>
    <row r="307" spans="1:7" ht="15.75">
      <c r="A307" s="93"/>
      <c r="B307" s="94"/>
      <c r="C307" s="94"/>
      <c r="D307" s="94"/>
      <c r="E307" s="94"/>
      <c r="F307" s="94"/>
      <c r="G307" s="94"/>
    </row>
    <row r="308" spans="1:7" ht="15.75">
      <c r="A308" s="93"/>
      <c r="B308" s="94"/>
      <c r="C308" s="94"/>
      <c r="D308" s="94"/>
      <c r="E308" s="94"/>
      <c r="F308" s="94"/>
      <c r="G308" s="94"/>
    </row>
    <row r="309" spans="1:7" ht="15.75">
      <c r="A309" s="93"/>
      <c r="B309" s="94"/>
      <c r="C309" s="94"/>
      <c r="D309" s="94"/>
      <c r="E309" s="94"/>
      <c r="F309" s="94"/>
      <c r="G309" s="94"/>
    </row>
    <row r="310" spans="1:7" ht="15.75">
      <c r="A310" s="93"/>
      <c r="B310" s="94"/>
      <c r="C310" s="94"/>
      <c r="D310" s="94"/>
      <c r="E310" s="94"/>
      <c r="F310" s="94"/>
      <c r="G310" s="94"/>
    </row>
    <row r="311" spans="1:7" ht="15.75">
      <c r="A311" s="93"/>
      <c r="B311" s="94"/>
      <c r="C311" s="94"/>
      <c r="D311" s="94"/>
      <c r="E311" s="94"/>
      <c r="F311" s="94"/>
      <c r="G311" s="94"/>
    </row>
    <row r="312" spans="1:7" ht="15.75">
      <c r="A312" s="93"/>
      <c r="B312" s="94"/>
      <c r="C312" s="94"/>
      <c r="D312" s="94"/>
      <c r="E312" s="94"/>
      <c r="F312" s="94"/>
      <c r="G312" s="94"/>
    </row>
    <row r="313" spans="1:7" ht="15.75">
      <c r="A313" s="93"/>
      <c r="B313" s="94"/>
      <c r="C313" s="94"/>
      <c r="D313" s="94"/>
      <c r="E313" s="94"/>
      <c r="F313" s="94"/>
      <c r="G313" s="94"/>
    </row>
    <row r="314" spans="1:7" ht="15.75">
      <c r="A314" s="93"/>
      <c r="B314" s="94"/>
      <c r="C314" s="94"/>
      <c r="D314" s="94"/>
      <c r="E314" s="94"/>
      <c r="F314" s="94"/>
      <c r="G314" s="94"/>
    </row>
    <row r="315" spans="1:7" ht="15.75">
      <c r="A315" s="93"/>
      <c r="B315" s="94"/>
      <c r="C315" s="94"/>
      <c r="D315" s="94"/>
      <c r="E315" s="94"/>
      <c r="F315" s="94"/>
      <c r="G315" s="94"/>
    </row>
    <row r="316" spans="1:7" ht="15.75">
      <c r="A316" s="93"/>
      <c r="B316" s="94"/>
      <c r="C316" s="94"/>
      <c r="D316" s="94"/>
      <c r="E316" s="94"/>
      <c r="F316" s="94"/>
      <c r="G316" s="94"/>
    </row>
    <row r="317" spans="1:7" ht="15.75">
      <c r="A317" s="93"/>
      <c r="B317" s="94"/>
      <c r="C317" s="94"/>
      <c r="D317" s="94"/>
      <c r="E317" s="94"/>
      <c r="F317" s="94"/>
      <c r="G317" s="94"/>
    </row>
    <row r="318" spans="1:7" ht="15.75">
      <c r="A318" s="93"/>
      <c r="B318" s="94"/>
      <c r="C318" s="94"/>
      <c r="D318" s="94"/>
      <c r="E318" s="94"/>
      <c r="F318" s="94"/>
      <c r="G318" s="94"/>
    </row>
    <row r="319" spans="1:7" ht="15.75">
      <c r="A319" s="93"/>
      <c r="B319" s="94"/>
      <c r="C319" s="94"/>
      <c r="D319" s="94"/>
      <c r="E319" s="94"/>
      <c r="F319" s="94"/>
      <c r="G319" s="94"/>
    </row>
    <row r="320" spans="1:7" ht="15.75">
      <c r="A320" s="93"/>
      <c r="B320" s="94"/>
      <c r="C320" s="94"/>
      <c r="D320" s="94"/>
      <c r="E320" s="94"/>
      <c r="F320" s="94"/>
      <c r="G320" s="94"/>
    </row>
    <row r="321" spans="1:7" ht="15.75">
      <c r="A321" s="93"/>
      <c r="B321" s="94"/>
      <c r="C321" s="94"/>
      <c r="D321" s="94"/>
      <c r="E321" s="94"/>
      <c r="F321" s="94"/>
      <c r="G321" s="94"/>
    </row>
    <row r="322" spans="1:7" ht="15.75">
      <c r="A322" s="93"/>
      <c r="B322" s="94"/>
      <c r="C322" s="94"/>
      <c r="D322" s="94"/>
      <c r="E322" s="94"/>
      <c r="F322" s="94"/>
      <c r="G322" s="94"/>
    </row>
    <row r="323" spans="1:7" ht="15.75">
      <c r="A323" s="93"/>
      <c r="B323" s="94"/>
      <c r="C323" s="94"/>
      <c r="D323" s="94"/>
      <c r="E323" s="94"/>
      <c r="F323" s="94"/>
      <c r="G323" s="94"/>
    </row>
    <row r="324" spans="1:7" ht="15.75">
      <c r="A324" s="93"/>
      <c r="B324" s="94"/>
      <c r="C324" s="94"/>
      <c r="D324" s="94"/>
      <c r="E324" s="94"/>
      <c r="F324" s="94"/>
      <c r="G324" s="94"/>
    </row>
    <row r="325" spans="1:7" ht="15.75">
      <c r="A325" s="93"/>
      <c r="B325" s="94"/>
      <c r="C325" s="94"/>
      <c r="D325" s="94"/>
      <c r="E325" s="94"/>
      <c r="F325" s="94"/>
      <c r="G325" s="94"/>
    </row>
    <row r="326" spans="1:7" ht="15.75">
      <c r="A326" s="93"/>
      <c r="B326" s="94"/>
      <c r="C326" s="94"/>
      <c r="D326" s="94"/>
      <c r="E326" s="94"/>
      <c r="F326" s="94"/>
      <c r="G326" s="94"/>
    </row>
    <row r="327" spans="1:7" ht="15.75">
      <c r="A327" s="93"/>
      <c r="B327" s="94"/>
      <c r="C327" s="94"/>
      <c r="D327" s="94"/>
      <c r="E327" s="94"/>
      <c r="F327" s="94"/>
      <c r="G327" s="94"/>
    </row>
    <row r="328" spans="1:7" ht="15.75">
      <c r="A328" s="93"/>
      <c r="B328" s="94"/>
      <c r="C328" s="94"/>
      <c r="D328" s="94"/>
      <c r="E328" s="94"/>
      <c r="F328" s="94"/>
      <c r="G328" s="94"/>
    </row>
    <row r="329" spans="1:7" ht="15.75">
      <c r="A329" s="93"/>
      <c r="B329" s="94"/>
      <c r="C329" s="94"/>
      <c r="D329" s="94"/>
      <c r="E329" s="94"/>
      <c r="F329" s="94"/>
      <c r="G329" s="94"/>
    </row>
    <row r="330" spans="1:7" ht="15.75">
      <c r="A330" s="93"/>
      <c r="B330" s="94"/>
      <c r="C330" s="94"/>
      <c r="D330" s="94"/>
      <c r="E330" s="94"/>
      <c r="F330" s="94"/>
      <c r="G330" s="94"/>
    </row>
    <row r="331" spans="1:7" ht="15.75">
      <c r="A331" s="93"/>
      <c r="B331" s="94"/>
      <c r="C331" s="94"/>
      <c r="D331" s="94"/>
      <c r="E331" s="94"/>
      <c r="F331" s="94"/>
      <c r="G331" s="94"/>
    </row>
    <row r="332" spans="1:7" ht="15.75">
      <c r="A332" s="93"/>
      <c r="B332" s="94"/>
      <c r="C332" s="94"/>
      <c r="D332" s="94"/>
      <c r="E332" s="94"/>
      <c r="F332" s="94"/>
      <c r="G332" s="94"/>
    </row>
    <row r="333" spans="1:7" ht="15.75">
      <c r="A333" s="93"/>
      <c r="B333" s="94"/>
      <c r="C333" s="94"/>
      <c r="D333" s="94"/>
      <c r="E333" s="94"/>
      <c r="F333" s="94"/>
      <c r="G333" s="94"/>
    </row>
    <row r="334" spans="1:7" ht="15.75">
      <c r="A334" s="93"/>
      <c r="B334" s="94"/>
      <c r="C334" s="94"/>
      <c r="D334" s="94"/>
      <c r="E334" s="94"/>
      <c r="F334" s="94"/>
      <c r="G334" s="94"/>
    </row>
    <row r="335" spans="1:7" ht="15.75">
      <c r="A335" s="93"/>
      <c r="B335" s="94"/>
      <c r="C335" s="94"/>
      <c r="D335" s="94"/>
      <c r="E335" s="94"/>
      <c r="F335" s="94"/>
      <c r="G335" s="94"/>
    </row>
    <row r="336" spans="1:7" ht="15.75">
      <c r="A336" s="93"/>
      <c r="B336" s="94"/>
      <c r="C336" s="94"/>
      <c r="D336" s="94"/>
      <c r="E336" s="94"/>
      <c r="F336" s="94"/>
      <c r="G336" s="94"/>
    </row>
    <row r="337" spans="1:7" ht="15.75">
      <c r="A337" s="93"/>
      <c r="B337" s="94"/>
      <c r="C337" s="94"/>
      <c r="D337" s="94"/>
      <c r="E337" s="94"/>
      <c r="F337" s="94"/>
      <c r="G337" s="94"/>
    </row>
    <row r="338" spans="1:7" ht="15.75">
      <c r="A338" s="93"/>
      <c r="B338" s="94"/>
      <c r="C338" s="94"/>
      <c r="D338" s="94"/>
      <c r="E338" s="94"/>
      <c r="F338" s="94"/>
      <c r="G338" s="94"/>
    </row>
    <row r="339" spans="1:7" ht="15.75">
      <c r="A339" s="93"/>
      <c r="B339" s="94"/>
      <c r="C339" s="94"/>
      <c r="D339" s="94"/>
      <c r="E339" s="94"/>
      <c r="F339" s="94"/>
      <c r="G339" s="94"/>
    </row>
    <row r="340" spans="1:7" ht="15.75">
      <c r="A340" s="93"/>
      <c r="B340" s="94"/>
      <c r="C340" s="94"/>
      <c r="D340" s="94"/>
      <c r="E340" s="94"/>
      <c r="F340" s="94"/>
      <c r="G340" s="94"/>
    </row>
    <row r="341" spans="1:7" ht="15.75">
      <c r="A341" s="93"/>
      <c r="B341" s="94"/>
      <c r="C341" s="94"/>
      <c r="D341" s="94"/>
      <c r="E341" s="94"/>
      <c r="F341" s="94"/>
      <c r="G341" s="94"/>
    </row>
    <row r="342" spans="1:7" ht="15.75">
      <c r="A342" s="93"/>
      <c r="B342" s="94"/>
      <c r="C342" s="94"/>
      <c r="D342" s="94"/>
      <c r="E342" s="94"/>
      <c r="F342" s="94"/>
      <c r="G342" s="94"/>
    </row>
    <row r="343" spans="1:7" ht="15.75">
      <c r="A343" s="93"/>
      <c r="B343" s="94"/>
      <c r="C343" s="94"/>
      <c r="D343" s="94"/>
      <c r="E343" s="94"/>
      <c r="F343" s="94"/>
      <c r="G343" s="94"/>
    </row>
    <row r="344" spans="1:7" ht="15.75">
      <c r="A344" s="93"/>
      <c r="B344" s="94"/>
      <c r="C344" s="94"/>
      <c r="D344" s="94"/>
      <c r="E344" s="94"/>
      <c r="F344" s="94"/>
      <c r="G344" s="94"/>
    </row>
    <row r="345" spans="1:7" ht="15.75">
      <c r="A345" s="93"/>
      <c r="B345" s="94"/>
      <c r="C345" s="94"/>
      <c r="D345" s="94"/>
      <c r="E345" s="94"/>
      <c r="F345" s="94"/>
      <c r="G345" s="94"/>
    </row>
    <row r="346" spans="1:7" ht="15.75">
      <c r="A346" s="93"/>
      <c r="B346" s="94"/>
      <c r="C346" s="94"/>
      <c r="D346" s="94"/>
      <c r="E346" s="94"/>
      <c r="F346" s="94"/>
      <c r="G346" s="94"/>
    </row>
    <row r="347" spans="1:7" ht="15.75">
      <c r="A347" s="93"/>
      <c r="B347" s="94"/>
      <c r="C347" s="94"/>
      <c r="D347" s="94"/>
      <c r="E347" s="94"/>
      <c r="F347" s="94"/>
      <c r="G347" s="94"/>
    </row>
    <row r="348" spans="1:7" ht="15.75">
      <c r="A348" s="93"/>
      <c r="B348" s="94"/>
      <c r="C348" s="94"/>
      <c r="D348" s="94"/>
      <c r="E348" s="94"/>
      <c r="F348" s="94"/>
      <c r="G348" s="94"/>
    </row>
    <row r="349" spans="1:7" ht="15.75">
      <c r="A349" s="93"/>
      <c r="B349" s="94"/>
      <c r="C349" s="94"/>
      <c r="D349" s="94"/>
      <c r="E349" s="94"/>
      <c r="F349" s="94"/>
      <c r="G349" s="94"/>
    </row>
    <row r="350" spans="1:7" ht="15.75">
      <c r="A350" s="93"/>
      <c r="B350" s="94"/>
      <c r="C350" s="94"/>
      <c r="D350" s="94"/>
      <c r="E350" s="94"/>
      <c r="F350" s="94"/>
      <c r="G350" s="94"/>
    </row>
    <row r="351" spans="1:7" ht="15.75">
      <c r="A351" s="93"/>
      <c r="B351" s="94"/>
      <c r="C351" s="94"/>
      <c r="D351" s="94"/>
      <c r="E351" s="94"/>
      <c r="F351" s="94"/>
      <c r="G351" s="94"/>
    </row>
    <row r="352" spans="1:7" ht="15.75">
      <c r="A352" s="93"/>
      <c r="B352" s="94"/>
      <c r="C352" s="94"/>
      <c r="D352" s="94"/>
      <c r="E352" s="94"/>
      <c r="F352" s="94"/>
      <c r="G352" s="94"/>
    </row>
    <row r="353" spans="1:7" ht="15.75">
      <c r="A353" s="93"/>
      <c r="B353" s="94"/>
      <c r="C353" s="94"/>
      <c r="D353" s="94"/>
      <c r="E353" s="94"/>
      <c r="F353" s="94"/>
      <c r="G353" s="94"/>
    </row>
    <row r="354" spans="1:7" ht="15.75">
      <c r="A354" s="93"/>
      <c r="B354" s="94"/>
      <c r="C354" s="94"/>
      <c r="D354" s="94"/>
      <c r="E354" s="94"/>
      <c r="F354" s="94"/>
      <c r="G354" s="94"/>
    </row>
    <row r="355" spans="1:7" ht="15.75">
      <c r="A355" s="93"/>
      <c r="B355" s="94"/>
      <c r="C355" s="94"/>
      <c r="D355" s="94"/>
      <c r="E355" s="94"/>
      <c r="F355" s="94"/>
      <c r="G355" s="94"/>
    </row>
    <row r="356" spans="1:7" ht="15.75">
      <c r="A356" s="93"/>
      <c r="B356" s="94"/>
      <c r="C356" s="94"/>
      <c r="D356" s="94"/>
      <c r="E356" s="94"/>
      <c r="F356" s="94"/>
      <c r="G356" s="94"/>
    </row>
    <row r="357" spans="1:7" ht="15.75">
      <c r="A357" s="93"/>
      <c r="B357" s="94"/>
      <c r="C357" s="94"/>
      <c r="D357" s="94"/>
      <c r="E357" s="94"/>
      <c r="F357" s="94"/>
      <c r="G357" s="94"/>
    </row>
    <row r="358" spans="1:7" ht="15.75">
      <c r="A358" s="93"/>
      <c r="B358" s="94"/>
      <c r="C358" s="94"/>
      <c r="D358" s="94"/>
      <c r="E358" s="94"/>
      <c r="F358" s="94"/>
      <c r="G358" s="94"/>
    </row>
    <row r="359" spans="1:7" ht="15.75">
      <c r="A359" s="93"/>
      <c r="B359" s="94"/>
      <c r="C359" s="94"/>
      <c r="D359" s="94"/>
      <c r="E359" s="94"/>
      <c r="F359" s="94"/>
      <c r="G359" s="94"/>
    </row>
    <row r="360" spans="1:7" ht="15.75">
      <c r="A360" s="93"/>
      <c r="B360" s="94"/>
      <c r="C360" s="94"/>
      <c r="D360" s="94"/>
      <c r="E360" s="94"/>
      <c r="F360" s="94"/>
      <c r="G360" s="94"/>
    </row>
    <row r="361" spans="1:7" ht="15.75">
      <c r="A361" s="93"/>
      <c r="B361" s="94"/>
      <c r="C361" s="94"/>
      <c r="D361" s="94"/>
      <c r="E361" s="94"/>
      <c r="F361" s="94"/>
      <c r="G361" s="94"/>
    </row>
    <row r="362" spans="1:7" ht="15.75">
      <c r="A362" s="93"/>
      <c r="B362" s="94"/>
      <c r="C362" s="94"/>
      <c r="D362" s="94"/>
      <c r="E362" s="94"/>
      <c r="F362" s="94"/>
      <c r="G362" s="94"/>
    </row>
    <row r="363" spans="1:7" ht="15.75">
      <c r="A363" s="93"/>
      <c r="B363" s="94"/>
      <c r="C363" s="94"/>
      <c r="D363" s="94"/>
      <c r="E363" s="94"/>
      <c r="F363" s="94"/>
      <c r="G363" s="94"/>
    </row>
    <row r="364" spans="1:7" ht="15.75">
      <c r="A364" s="93"/>
      <c r="B364" s="94"/>
      <c r="C364" s="94"/>
      <c r="D364" s="94"/>
      <c r="E364" s="94"/>
      <c r="F364" s="94"/>
      <c r="G364" s="94"/>
    </row>
    <row r="365" spans="1:7" ht="15.75">
      <c r="A365" s="93"/>
      <c r="B365" s="94"/>
      <c r="C365" s="94"/>
      <c r="D365" s="94"/>
      <c r="E365" s="94"/>
      <c r="F365" s="94"/>
      <c r="G365" s="94"/>
    </row>
    <row r="366" spans="1:7" ht="15.75">
      <c r="A366" s="93"/>
      <c r="B366" s="94"/>
      <c r="C366" s="94"/>
      <c r="D366" s="94"/>
      <c r="E366" s="94"/>
      <c r="F366" s="94"/>
      <c r="G366" s="94"/>
    </row>
    <row r="367" spans="1:7" ht="15.75">
      <c r="A367" s="93"/>
      <c r="B367" s="94"/>
      <c r="C367" s="94"/>
      <c r="D367" s="94"/>
      <c r="E367" s="94"/>
      <c r="F367" s="94"/>
      <c r="G367" s="94"/>
    </row>
    <row r="368" spans="1:7" ht="15.75">
      <c r="A368" s="93"/>
      <c r="B368" s="94"/>
      <c r="C368" s="94"/>
      <c r="D368" s="94"/>
      <c r="E368" s="94"/>
      <c r="F368" s="94"/>
      <c r="G368" s="94"/>
    </row>
    <row r="369" spans="1:7" ht="15.75">
      <c r="A369" s="93"/>
      <c r="B369" s="94"/>
      <c r="C369" s="94"/>
      <c r="D369" s="94"/>
      <c r="E369" s="94"/>
      <c r="F369" s="94"/>
      <c r="G369" s="94"/>
    </row>
    <row r="370" spans="1:7" ht="15.75">
      <c r="A370" s="93"/>
      <c r="B370" s="94"/>
      <c r="C370" s="94"/>
      <c r="D370" s="94"/>
      <c r="E370" s="94"/>
      <c r="F370" s="94"/>
      <c r="G370" s="94"/>
    </row>
    <row r="371" spans="1:7" ht="15.75">
      <c r="A371" s="93"/>
      <c r="B371" s="94"/>
      <c r="C371" s="94"/>
      <c r="D371" s="94"/>
      <c r="E371" s="94"/>
      <c r="F371" s="94"/>
      <c r="G371" s="94"/>
    </row>
    <row r="372" spans="1:7" ht="15.75">
      <c r="A372" s="93"/>
      <c r="B372" s="94"/>
      <c r="C372" s="94"/>
      <c r="D372" s="94"/>
      <c r="E372" s="94"/>
      <c r="F372" s="94"/>
      <c r="G372" s="94"/>
    </row>
    <row r="373" spans="1:7" ht="15.75">
      <c r="A373" s="93"/>
      <c r="B373" s="94"/>
      <c r="C373" s="94"/>
      <c r="D373" s="94"/>
      <c r="E373" s="94"/>
      <c r="F373" s="94"/>
      <c r="G373" s="94"/>
    </row>
    <row r="374" spans="1:7" ht="15.75">
      <c r="A374" s="93"/>
      <c r="B374" s="94"/>
      <c r="C374" s="94"/>
      <c r="D374" s="94"/>
      <c r="E374" s="94"/>
      <c r="F374" s="94"/>
      <c r="G374" s="94"/>
    </row>
    <row r="375" spans="1:7" ht="15.75">
      <c r="A375" s="93"/>
      <c r="B375" s="94"/>
      <c r="C375" s="94"/>
      <c r="D375" s="94"/>
      <c r="E375" s="94"/>
      <c r="F375" s="94"/>
      <c r="G375" s="94"/>
    </row>
    <row r="376" spans="1:7" ht="15.75">
      <c r="A376" s="93"/>
      <c r="B376" s="94"/>
      <c r="C376" s="94"/>
      <c r="D376" s="94"/>
      <c r="E376" s="94"/>
      <c r="F376" s="94"/>
      <c r="G376" s="94"/>
    </row>
    <row r="377" spans="1:7" ht="15.75">
      <c r="A377" s="93"/>
      <c r="B377" s="94"/>
      <c r="C377" s="94"/>
      <c r="D377" s="94"/>
      <c r="E377" s="94"/>
      <c r="F377" s="94"/>
      <c r="G377" s="94"/>
    </row>
    <row r="378" spans="1:7" ht="15.75">
      <c r="A378" s="93"/>
      <c r="B378" s="94"/>
      <c r="C378" s="94"/>
      <c r="D378" s="94"/>
      <c r="E378" s="94"/>
      <c r="F378" s="94"/>
      <c r="G378" s="94"/>
    </row>
    <row r="379" spans="1:7" ht="15.75">
      <c r="A379" s="93"/>
      <c r="B379" s="94"/>
      <c r="C379" s="94"/>
      <c r="D379" s="94"/>
      <c r="E379" s="94"/>
      <c r="F379" s="94"/>
      <c r="G379" s="94"/>
    </row>
    <row r="380" spans="1:7" ht="15.75">
      <c r="A380" s="93"/>
      <c r="B380" s="94"/>
      <c r="C380" s="94"/>
      <c r="D380" s="94"/>
      <c r="E380" s="94"/>
      <c r="F380" s="94"/>
      <c r="G380" s="94"/>
    </row>
    <row r="381" spans="1:7" ht="15.75">
      <c r="A381" s="93"/>
      <c r="B381" s="94"/>
      <c r="C381" s="94"/>
      <c r="D381" s="94"/>
      <c r="E381" s="94"/>
      <c r="F381" s="94"/>
      <c r="G381" s="94"/>
    </row>
    <row r="382" spans="1:7" ht="15.75">
      <c r="A382" s="93"/>
      <c r="B382" s="94"/>
      <c r="C382" s="94"/>
      <c r="D382" s="94"/>
      <c r="E382" s="94"/>
      <c r="F382" s="94"/>
      <c r="G382" s="94"/>
    </row>
    <row r="383" spans="1:7" ht="15.75">
      <c r="A383" s="93"/>
      <c r="B383" s="94"/>
      <c r="C383" s="94"/>
      <c r="D383" s="94"/>
      <c r="E383" s="94"/>
      <c r="F383" s="94"/>
      <c r="G383" s="94"/>
    </row>
    <row r="384" spans="1:7" ht="15.75">
      <c r="A384" s="93"/>
      <c r="B384" s="94"/>
      <c r="C384" s="94"/>
      <c r="D384" s="94"/>
      <c r="E384" s="94"/>
      <c r="F384" s="94"/>
      <c r="G384" s="94"/>
    </row>
    <row r="385" spans="1:7" ht="15.75">
      <c r="A385" s="93"/>
      <c r="B385" s="94"/>
      <c r="C385" s="94"/>
      <c r="D385" s="94"/>
      <c r="E385" s="94"/>
      <c r="F385" s="94"/>
      <c r="G385" s="94"/>
    </row>
    <row r="386" spans="1:7" ht="15.75">
      <c r="A386" s="93"/>
      <c r="B386" s="94"/>
      <c r="C386" s="94"/>
      <c r="D386" s="94"/>
      <c r="E386" s="94"/>
      <c r="F386" s="94"/>
      <c r="G386" s="94"/>
    </row>
    <row r="387" spans="1:7" ht="15.75">
      <c r="A387" s="93"/>
      <c r="B387" s="94"/>
      <c r="C387" s="94"/>
      <c r="D387" s="94"/>
      <c r="E387" s="94"/>
      <c r="F387" s="94"/>
      <c r="G387" s="94"/>
    </row>
    <row r="388" spans="1:7" ht="15.75">
      <c r="A388" s="93"/>
      <c r="B388" s="94"/>
      <c r="C388" s="94"/>
      <c r="D388" s="94"/>
      <c r="E388" s="94"/>
      <c r="F388" s="94"/>
      <c r="G388" s="94"/>
    </row>
    <row r="389" spans="1:7" ht="15.75">
      <c r="A389" s="93"/>
      <c r="B389" s="94"/>
      <c r="C389" s="94"/>
      <c r="D389" s="94"/>
      <c r="E389" s="94"/>
      <c r="F389" s="94"/>
      <c r="G389" s="94"/>
    </row>
    <row r="390" spans="1:7" ht="15.75">
      <c r="A390" s="93"/>
      <c r="B390" s="94"/>
      <c r="C390" s="94"/>
      <c r="D390" s="94"/>
      <c r="E390" s="94"/>
      <c r="F390" s="94"/>
      <c r="G390" s="94"/>
    </row>
    <row r="391" spans="1:7" ht="15.75">
      <c r="A391" s="93"/>
      <c r="B391" s="94"/>
      <c r="C391" s="94"/>
      <c r="D391" s="94"/>
      <c r="E391" s="94"/>
      <c r="F391" s="94"/>
      <c r="G391" s="94"/>
    </row>
    <row r="392" spans="1:7" ht="15.75">
      <c r="A392" s="93"/>
      <c r="B392" s="94"/>
      <c r="C392" s="94"/>
      <c r="D392" s="94"/>
      <c r="E392" s="94"/>
      <c r="F392" s="94"/>
      <c r="G392" s="94"/>
    </row>
    <row r="393" spans="1:7" ht="15.75">
      <c r="A393" s="93"/>
      <c r="B393" s="94"/>
      <c r="C393" s="94"/>
      <c r="D393" s="94"/>
      <c r="E393" s="94"/>
      <c r="F393" s="94"/>
      <c r="G393" s="94"/>
    </row>
    <row r="394" spans="1:7" ht="15.75">
      <c r="A394" s="93"/>
      <c r="B394" s="94"/>
      <c r="C394" s="94"/>
      <c r="D394" s="94"/>
      <c r="E394" s="94"/>
      <c r="F394" s="94"/>
      <c r="G394" s="94"/>
    </row>
    <row r="395" spans="1:7" ht="15.75">
      <c r="A395" s="93"/>
      <c r="B395" s="94"/>
      <c r="C395" s="94"/>
      <c r="D395" s="94"/>
      <c r="E395" s="94"/>
      <c r="F395" s="94"/>
      <c r="G395" s="94"/>
    </row>
    <row r="396" spans="1:7" ht="15.75">
      <c r="A396" s="93"/>
      <c r="B396" s="94"/>
      <c r="C396" s="94"/>
      <c r="D396" s="94"/>
      <c r="E396" s="94"/>
      <c r="F396" s="94"/>
      <c r="G396" s="94"/>
    </row>
    <row r="397" spans="1:7" ht="15.75">
      <c r="A397" s="93"/>
      <c r="B397" s="94"/>
      <c r="C397" s="94"/>
      <c r="D397" s="94"/>
      <c r="E397" s="94"/>
      <c r="F397" s="94"/>
      <c r="G397" s="94"/>
    </row>
    <row r="398" spans="1:7" ht="15.75">
      <c r="A398" s="93"/>
      <c r="B398" s="94"/>
      <c r="C398" s="94"/>
      <c r="D398" s="94"/>
      <c r="E398" s="94"/>
      <c r="F398" s="94"/>
      <c r="G398" s="94"/>
    </row>
    <row r="399" spans="1:7" ht="15.75">
      <c r="A399" s="93"/>
      <c r="B399" s="94"/>
      <c r="C399" s="94"/>
      <c r="D399" s="94"/>
      <c r="E399" s="94"/>
      <c r="F399" s="94"/>
      <c r="G399" s="94"/>
    </row>
    <row r="400" spans="1:7" ht="15.75">
      <c r="A400" s="93"/>
      <c r="B400" s="94"/>
      <c r="C400" s="94"/>
      <c r="D400" s="94"/>
      <c r="E400" s="94"/>
      <c r="F400" s="94"/>
      <c r="G400" s="94"/>
    </row>
    <row r="401" spans="1:7" ht="15.75">
      <c r="A401" s="93"/>
      <c r="B401" s="94"/>
      <c r="C401" s="94"/>
      <c r="D401" s="94"/>
      <c r="E401" s="94"/>
      <c r="F401" s="94"/>
      <c r="G401" s="94"/>
    </row>
    <row r="402" spans="1:7" ht="15.75">
      <c r="A402" s="93"/>
      <c r="B402" s="94"/>
      <c r="C402" s="94"/>
      <c r="D402" s="94"/>
      <c r="E402" s="94"/>
      <c r="F402" s="94"/>
      <c r="G402" s="94"/>
    </row>
    <row r="403" spans="1:7" ht="15.75">
      <c r="A403" s="93"/>
      <c r="B403" s="94"/>
      <c r="C403" s="94"/>
      <c r="D403" s="94"/>
      <c r="E403" s="94"/>
      <c r="F403" s="94"/>
      <c r="G403" s="94"/>
    </row>
    <row r="404" spans="1:7" ht="15.75">
      <c r="A404" s="93"/>
      <c r="B404" s="94"/>
      <c r="C404" s="94"/>
      <c r="D404" s="94"/>
      <c r="E404" s="94"/>
      <c r="F404" s="94"/>
      <c r="G404" s="94"/>
    </row>
    <row r="405" spans="1:7" ht="15.75">
      <c r="A405" s="93"/>
      <c r="B405" s="94"/>
      <c r="C405" s="94"/>
      <c r="D405" s="94"/>
      <c r="E405" s="94"/>
      <c r="F405" s="94"/>
      <c r="G405" s="94"/>
    </row>
    <row r="406" spans="1:7" ht="15.75">
      <c r="A406" s="93"/>
      <c r="B406" s="94"/>
      <c r="C406" s="94"/>
      <c r="D406" s="94"/>
      <c r="E406" s="94"/>
      <c r="F406" s="94"/>
      <c r="G406" s="94"/>
    </row>
    <row r="407" spans="1:7" ht="15.75">
      <c r="A407" s="93"/>
      <c r="B407" s="94"/>
      <c r="C407" s="94"/>
      <c r="D407" s="94"/>
      <c r="E407" s="94"/>
      <c r="F407" s="94"/>
      <c r="G407" s="94"/>
    </row>
    <row r="408" spans="1:7" ht="15.75">
      <c r="A408" s="93"/>
      <c r="B408" s="94"/>
      <c r="C408" s="94"/>
      <c r="D408" s="94"/>
      <c r="E408" s="94"/>
      <c r="F408" s="94"/>
      <c r="G408" s="94"/>
    </row>
    <row r="409" spans="1:7" ht="15.75">
      <c r="A409" s="93"/>
      <c r="B409" s="94"/>
      <c r="C409" s="94"/>
      <c r="D409" s="94"/>
      <c r="E409" s="94"/>
      <c r="F409" s="94"/>
      <c r="G409" s="94"/>
    </row>
    <row r="410" spans="1:7" ht="15.75">
      <c r="A410" s="93"/>
      <c r="B410" s="94"/>
      <c r="C410" s="94"/>
      <c r="D410" s="94"/>
      <c r="E410" s="94"/>
      <c r="F410" s="94"/>
      <c r="G410" s="94"/>
    </row>
    <row r="411" spans="1:7" ht="15.75">
      <c r="A411" s="93"/>
      <c r="B411" s="94"/>
      <c r="C411" s="94"/>
      <c r="D411" s="94"/>
      <c r="E411" s="94"/>
      <c r="F411" s="94"/>
      <c r="G411" s="94"/>
    </row>
    <row r="412" spans="1:7" ht="15.75">
      <c r="A412" s="93"/>
      <c r="B412" s="94"/>
      <c r="C412" s="94"/>
      <c r="D412" s="94"/>
      <c r="E412" s="94"/>
      <c r="F412" s="94"/>
      <c r="G412" s="94"/>
    </row>
    <row r="413" spans="1:7" ht="15.75">
      <c r="A413" s="93"/>
      <c r="B413" s="94"/>
      <c r="C413" s="94"/>
      <c r="D413" s="94"/>
      <c r="E413" s="94"/>
      <c r="F413" s="94"/>
      <c r="G413" s="94"/>
    </row>
    <row r="414" spans="1:7" ht="15.75">
      <c r="A414" s="93"/>
      <c r="B414" s="94"/>
      <c r="C414" s="94"/>
      <c r="D414" s="94"/>
      <c r="E414" s="94"/>
      <c r="F414" s="94"/>
      <c r="G414" s="94"/>
    </row>
    <row r="415" spans="1:7" ht="15.75">
      <c r="A415" s="93"/>
      <c r="B415" s="94"/>
      <c r="C415" s="94"/>
      <c r="D415" s="94"/>
      <c r="E415" s="94"/>
      <c r="F415" s="94"/>
      <c r="G415" s="94"/>
    </row>
    <row r="416" spans="1:7" ht="15.75">
      <c r="A416" s="93"/>
      <c r="B416" s="94"/>
      <c r="C416" s="94"/>
      <c r="D416" s="94"/>
      <c r="E416" s="94"/>
      <c r="F416" s="94"/>
      <c r="G416" s="94"/>
    </row>
    <row r="417" spans="1:7" ht="15.75">
      <c r="A417" s="93"/>
      <c r="B417" s="94"/>
      <c r="C417" s="94"/>
      <c r="D417" s="94"/>
      <c r="E417" s="94"/>
      <c r="F417" s="94"/>
      <c r="G417" s="94"/>
    </row>
    <row r="418" spans="1:7" ht="15.75">
      <c r="A418" s="93"/>
      <c r="B418" s="94"/>
      <c r="C418" s="94"/>
      <c r="D418" s="94"/>
      <c r="E418" s="94"/>
      <c r="F418" s="94"/>
      <c r="G418" s="94"/>
    </row>
    <row r="419" spans="1:7" ht="15.75">
      <c r="A419" s="93"/>
      <c r="B419" s="94"/>
      <c r="C419" s="94"/>
      <c r="D419" s="94"/>
      <c r="E419" s="94"/>
      <c r="F419" s="94"/>
      <c r="G419" s="94"/>
    </row>
    <row r="420" spans="1:7" ht="15.75">
      <c r="A420" s="93"/>
      <c r="B420" s="94"/>
      <c r="C420" s="94"/>
      <c r="D420" s="94"/>
      <c r="E420" s="94"/>
      <c r="F420" s="94"/>
      <c r="G420" s="94"/>
    </row>
    <row r="421" spans="1:7" ht="15.75">
      <c r="A421" s="93"/>
      <c r="B421" s="94"/>
      <c r="C421" s="94"/>
      <c r="D421" s="94"/>
      <c r="E421" s="94"/>
      <c r="F421" s="94"/>
      <c r="G421" s="94"/>
    </row>
    <row r="422" spans="1:7" ht="15.75">
      <c r="A422" s="93"/>
      <c r="B422" s="94"/>
      <c r="C422" s="94"/>
      <c r="D422" s="94"/>
      <c r="E422" s="94"/>
      <c r="F422" s="94"/>
      <c r="G422" s="94"/>
    </row>
    <row r="423" spans="1:7" ht="15.75">
      <c r="A423" s="93"/>
      <c r="B423" s="94"/>
      <c r="C423" s="94"/>
      <c r="D423" s="94"/>
      <c r="E423" s="94"/>
      <c r="F423" s="94"/>
      <c r="G423" s="94"/>
    </row>
    <row r="424" spans="1:7" ht="15.75">
      <c r="A424" s="93"/>
      <c r="B424" s="94"/>
      <c r="C424" s="94"/>
      <c r="D424" s="94"/>
      <c r="E424" s="94"/>
      <c r="F424" s="94"/>
      <c r="G424" s="94"/>
    </row>
    <row r="425" spans="1:7" ht="15.75">
      <c r="A425" s="93"/>
      <c r="B425" s="94"/>
      <c r="C425" s="94"/>
      <c r="D425" s="94"/>
      <c r="E425" s="94"/>
      <c r="F425" s="94"/>
      <c r="G425" s="94"/>
    </row>
    <row r="426" spans="1:7" ht="15.75">
      <c r="A426" s="93"/>
      <c r="B426" s="94"/>
      <c r="C426" s="94"/>
      <c r="D426" s="94"/>
      <c r="E426" s="94"/>
      <c r="F426" s="94"/>
      <c r="G426" s="94"/>
    </row>
    <row r="427" spans="1:7" ht="15.75">
      <c r="A427" s="93"/>
      <c r="B427" s="94"/>
      <c r="C427" s="94"/>
      <c r="D427" s="94"/>
      <c r="E427" s="94"/>
      <c r="F427" s="94"/>
      <c r="G427" s="94"/>
    </row>
    <row r="428" spans="1:7" ht="15.75">
      <c r="A428" s="93"/>
      <c r="B428" s="94"/>
      <c r="C428" s="94"/>
      <c r="D428" s="94"/>
      <c r="E428" s="94"/>
      <c r="F428" s="94"/>
      <c r="G428" s="94"/>
    </row>
    <row r="429" spans="1:7" ht="15.75">
      <c r="A429" s="93"/>
      <c r="B429" s="94"/>
      <c r="C429" s="94"/>
      <c r="D429" s="94"/>
      <c r="E429" s="94"/>
      <c r="F429" s="94"/>
      <c r="G429" s="94"/>
    </row>
    <row r="430" spans="1:7" ht="15.75">
      <c r="A430" s="93"/>
      <c r="B430" s="94"/>
      <c r="C430" s="94"/>
      <c r="D430" s="94"/>
      <c r="E430" s="94"/>
      <c r="F430" s="94"/>
      <c r="G430" s="94"/>
    </row>
    <row r="431" spans="1:7" ht="15.75">
      <c r="A431" s="93"/>
      <c r="B431" s="94"/>
      <c r="C431" s="94"/>
      <c r="D431" s="94"/>
      <c r="E431" s="94"/>
      <c r="F431" s="94"/>
      <c r="G431" s="94"/>
    </row>
    <row r="432" spans="1:7" ht="15.75">
      <c r="A432" s="93"/>
      <c r="B432" s="94"/>
      <c r="C432" s="94"/>
      <c r="D432" s="94"/>
      <c r="E432" s="94"/>
      <c r="F432" s="94"/>
      <c r="G432" s="94"/>
    </row>
    <row r="433" spans="1:7" ht="15.75">
      <c r="A433" s="93"/>
      <c r="B433" s="94"/>
      <c r="C433" s="94"/>
      <c r="D433" s="94"/>
      <c r="E433" s="94"/>
      <c r="F433" s="94"/>
      <c r="G433" s="94"/>
    </row>
    <row r="434" spans="1:7" ht="15.75">
      <c r="A434" s="93"/>
      <c r="B434" s="94"/>
      <c r="C434" s="94"/>
      <c r="D434" s="94"/>
      <c r="E434" s="94"/>
      <c r="F434" s="94"/>
      <c r="G434" s="94"/>
    </row>
    <row r="435" spans="1:7" ht="15.75">
      <c r="A435" s="93"/>
      <c r="B435" s="94"/>
      <c r="C435" s="94"/>
      <c r="D435" s="94"/>
      <c r="E435" s="94"/>
      <c r="F435" s="94"/>
      <c r="G435" s="94"/>
    </row>
    <row r="436" spans="1:7" ht="15.75">
      <c r="A436" s="93"/>
      <c r="B436" s="94"/>
      <c r="C436" s="94"/>
      <c r="D436" s="94"/>
      <c r="E436" s="94"/>
      <c r="F436" s="94"/>
      <c r="G436" s="94"/>
    </row>
    <row r="437" spans="1:7" ht="15.75">
      <c r="A437" s="93"/>
      <c r="B437" s="94"/>
      <c r="C437" s="94"/>
      <c r="D437" s="94"/>
      <c r="E437" s="94"/>
      <c r="F437" s="94"/>
      <c r="G437" s="94"/>
    </row>
    <row r="438" spans="1:7" ht="15.75">
      <c r="A438" s="93"/>
      <c r="B438" s="94"/>
      <c r="C438" s="94"/>
      <c r="D438" s="94"/>
      <c r="E438" s="94"/>
      <c r="F438" s="94"/>
      <c r="G438" s="94"/>
    </row>
    <row r="439" spans="1:7" ht="15.75">
      <c r="A439" s="93"/>
      <c r="B439" s="94"/>
      <c r="C439" s="94"/>
      <c r="D439" s="94"/>
      <c r="E439" s="94"/>
      <c r="F439" s="94"/>
      <c r="G439" s="94"/>
    </row>
    <row r="440" spans="1:7" ht="15.75">
      <c r="A440" s="93"/>
      <c r="B440" s="94"/>
      <c r="C440" s="94"/>
      <c r="D440" s="94"/>
      <c r="E440" s="94"/>
      <c r="F440" s="94"/>
      <c r="G440" s="94"/>
    </row>
    <row r="441" spans="1:7" ht="15.75">
      <c r="A441" s="93"/>
      <c r="B441" s="94"/>
      <c r="C441" s="94"/>
      <c r="D441" s="94"/>
      <c r="E441" s="94"/>
      <c r="F441" s="94"/>
      <c r="G441" s="94"/>
    </row>
    <row r="442" spans="1:7" ht="15.75">
      <c r="A442" s="93"/>
      <c r="B442" s="94"/>
      <c r="C442" s="94"/>
      <c r="D442" s="94"/>
      <c r="E442" s="94"/>
      <c r="F442" s="94"/>
      <c r="G442" s="94"/>
    </row>
    <row r="443" spans="1:7" ht="15.75">
      <c r="A443" s="93"/>
      <c r="B443" s="94"/>
      <c r="C443" s="94"/>
      <c r="D443" s="94"/>
      <c r="E443" s="94"/>
      <c r="F443" s="94"/>
      <c r="G443" s="94"/>
    </row>
    <row r="444" spans="1:7" ht="15.75">
      <c r="A444" s="93"/>
      <c r="B444" s="94"/>
      <c r="C444" s="94"/>
      <c r="D444" s="94"/>
      <c r="E444" s="94"/>
      <c r="F444" s="94"/>
      <c r="G444" s="94"/>
    </row>
    <row r="445" spans="1:7" ht="15.75">
      <c r="A445" s="93"/>
      <c r="B445" s="94"/>
      <c r="C445" s="94"/>
      <c r="D445" s="94"/>
      <c r="E445" s="94"/>
      <c r="F445" s="94"/>
      <c r="G445" s="94"/>
    </row>
    <row r="446" spans="1:7" ht="15.75">
      <c r="A446" s="93"/>
      <c r="B446" s="94"/>
      <c r="C446" s="94"/>
      <c r="D446" s="94"/>
      <c r="E446" s="94"/>
      <c r="F446" s="94"/>
      <c r="G446" s="94"/>
    </row>
    <row r="447" spans="1:7" ht="15.75">
      <c r="A447" s="93"/>
      <c r="B447" s="94"/>
      <c r="C447" s="94"/>
      <c r="D447" s="94"/>
      <c r="E447" s="94"/>
      <c r="F447" s="94"/>
      <c r="G447" s="94"/>
    </row>
    <row r="448" spans="1:7" ht="15.75">
      <c r="A448" s="93"/>
      <c r="B448" s="94"/>
      <c r="C448" s="94"/>
      <c r="D448" s="94"/>
      <c r="E448" s="94"/>
      <c r="F448" s="94"/>
      <c r="G448" s="94"/>
    </row>
    <row r="449" spans="1:7" ht="15.75">
      <c r="A449" s="93"/>
      <c r="B449" s="94"/>
      <c r="C449" s="94"/>
      <c r="D449" s="94"/>
      <c r="E449" s="94"/>
      <c r="F449" s="94"/>
      <c r="G449" s="94"/>
    </row>
    <row r="450" spans="1:7" ht="15.75">
      <c r="A450" s="93"/>
      <c r="B450" s="94"/>
      <c r="C450" s="94"/>
      <c r="D450" s="94"/>
      <c r="E450" s="94"/>
      <c r="F450" s="94"/>
      <c r="G450" s="94"/>
    </row>
    <row r="451" spans="1:7" ht="15.75">
      <c r="A451" s="93"/>
      <c r="B451" s="94"/>
      <c r="C451" s="94"/>
      <c r="D451" s="94"/>
      <c r="E451" s="94"/>
      <c r="F451" s="94"/>
      <c r="G451" s="94"/>
    </row>
    <row r="452" spans="1:7" ht="15.75">
      <c r="A452" s="93"/>
      <c r="B452" s="94"/>
      <c r="C452" s="94"/>
      <c r="D452" s="94"/>
      <c r="E452" s="94"/>
      <c r="F452" s="94"/>
      <c r="G452" s="94"/>
    </row>
    <row r="453" spans="1:7" ht="15.75">
      <c r="A453" s="93"/>
      <c r="B453" s="94"/>
      <c r="C453" s="94"/>
      <c r="D453" s="94"/>
      <c r="E453" s="94"/>
      <c r="F453" s="94"/>
      <c r="G453" s="94"/>
    </row>
    <row r="454" spans="1:7" ht="15.75">
      <c r="A454" s="93"/>
      <c r="B454" s="94"/>
      <c r="C454" s="94"/>
      <c r="D454" s="94"/>
      <c r="E454" s="94"/>
      <c r="F454" s="94"/>
      <c r="G454" s="94"/>
    </row>
    <row r="455" spans="1:7" ht="15.75">
      <c r="A455" s="93"/>
      <c r="B455" s="94"/>
      <c r="C455" s="94"/>
      <c r="D455" s="94"/>
      <c r="E455" s="94"/>
      <c r="F455" s="94"/>
      <c r="G455" s="94"/>
    </row>
    <row r="456" spans="1:7" ht="15.75">
      <c r="A456" s="93"/>
      <c r="B456" s="94"/>
      <c r="C456" s="94"/>
      <c r="D456" s="94"/>
      <c r="E456" s="94"/>
      <c r="F456" s="94"/>
      <c r="G456" s="94"/>
    </row>
    <row r="457" spans="1:7" ht="15.75">
      <c r="A457" s="93"/>
      <c r="B457" s="94"/>
      <c r="C457" s="94"/>
      <c r="D457" s="94"/>
      <c r="E457" s="94"/>
      <c r="F457" s="94"/>
      <c r="G457" s="94"/>
    </row>
    <row r="458" spans="1:7" ht="15.75">
      <c r="A458" s="93"/>
      <c r="B458" s="94"/>
      <c r="C458" s="94"/>
      <c r="D458" s="94"/>
      <c r="E458" s="94"/>
      <c r="F458" s="94"/>
      <c r="G458" s="94"/>
    </row>
    <row r="459" spans="1:7" ht="15.75">
      <c r="A459" s="93"/>
      <c r="B459" s="94"/>
      <c r="C459" s="94"/>
      <c r="D459" s="94"/>
      <c r="E459" s="94"/>
      <c r="F459" s="94"/>
      <c r="G459" s="94"/>
    </row>
    <row r="460" spans="1:7" ht="15.75">
      <c r="A460" s="93"/>
      <c r="B460" s="94"/>
      <c r="C460" s="94"/>
      <c r="D460" s="94"/>
      <c r="E460" s="94"/>
      <c r="F460" s="94"/>
      <c r="G460" s="94"/>
    </row>
    <row r="461" spans="1:7" ht="15.75">
      <c r="A461" s="93"/>
      <c r="B461" s="94"/>
      <c r="C461" s="94"/>
      <c r="D461" s="94"/>
      <c r="E461" s="94"/>
      <c r="F461" s="94"/>
      <c r="G461" s="94"/>
    </row>
    <row r="462" spans="1:7" ht="15.75">
      <c r="A462" s="93"/>
      <c r="B462" s="94"/>
      <c r="C462" s="94"/>
      <c r="D462" s="94"/>
      <c r="E462" s="94"/>
      <c r="F462" s="94"/>
      <c r="G462" s="94"/>
    </row>
    <row r="463" spans="1:7" ht="15.75">
      <c r="A463" s="93"/>
      <c r="B463" s="94"/>
      <c r="C463" s="94"/>
      <c r="D463" s="94"/>
      <c r="E463" s="94"/>
      <c r="F463" s="94"/>
      <c r="G463" s="94"/>
    </row>
    <row r="464" spans="1:7" ht="15.75">
      <c r="A464" s="93"/>
      <c r="B464" s="94"/>
      <c r="C464" s="94"/>
      <c r="D464" s="94"/>
      <c r="E464" s="94"/>
      <c r="F464" s="94"/>
      <c r="G464" s="94"/>
    </row>
    <row r="465" spans="1:7" ht="15.75">
      <c r="A465" s="93"/>
      <c r="B465" s="94"/>
      <c r="C465" s="94"/>
      <c r="D465" s="94"/>
      <c r="E465" s="94"/>
      <c r="F465" s="94"/>
      <c r="G465" s="94"/>
    </row>
    <row r="466" spans="1:7" ht="15.75">
      <c r="A466" s="93"/>
      <c r="B466" s="94"/>
      <c r="C466" s="94"/>
      <c r="D466" s="94"/>
      <c r="E466" s="94"/>
      <c r="F466" s="94"/>
      <c r="G466" s="94"/>
    </row>
    <row r="467" spans="1:7" ht="15.75">
      <c r="A467" s="93"/>
      <c r="B467" s="94"/>
      <c r="C467" s="94"/>
      <c r="D467" s="94"/>
      <c r="E467" s="94"/>
      <c r="F467" s="94"/>
      <c r="G467" s="94"/>
    </row>
    <row r="468" spans="1:7" ht="15.75">
      <c r="A468" s="93"/>
      <c r="B468" s="94"/>
      <c r="C468" s="94"/>
      <c r="D468" s="94"/>
      <c r="E468" s="94"/>
      <c r="F468" s="94"/>
      <c r="G468" s="94"/>
    </row>
    <row r="469" spans="1:7" ht="15.75">
      <c r="A469" s="93"/>
      <c r="B469" s="94"/>
      <c r="C469" s="94"/>
      <c r="D469" s="94"/>
      <c r="E469" s="94"/>
      <c r="F469" s="94"/>
      <c r="G469" s="94"/>
    </row>
    <row r="470" spans="1:7" ht="15.75">
      <c r="A470" s="93"/>
      <c r="B470" s="94"/>
      <c r="C470" s="94"/>
      <c r="D470" s="94"/>
      <c r="E470" s="94"/>
      <c r="F470" s="94"/>
      <c r="G470" s="94"/>
    </row>
    <row r="471" spans="1:7" ht="15.75">
      <c r="A471" s="93"/>
      <c r="B471" s="94"/>
      <c r="C471" s="94"/>
      <c r="D471" s="94"/>
      <c r="E471" s="94"/>
      <c r="F471" s="94"/>
      <c r="G471" s="94"/>
    </row>
    <row r="472" spans="1:7" ht="15.75">
      <c r="A472" s="93"/>
      <c r="B472" s="94"/>
      <c r="C472" s="94"/>
      <c r="D472" s="94"/>
      <c r="E472" s="94"/>
      <c r="F472" s="94"/>
      <c r="G472" s="94"/>
    </row>
    <row r="473" spans="1:7" ht="15.75">
      <c r="A473" s="93"/>
      <c r="B473" s="94"/>
      <c r="C473" s="94"/>
      <c r="D473" s="94"/>
      <c r="E473" s="94"/>
      <c r="F473" s="94"/>
      <c r="G473" s="94"/>
    </row>
    <row r="474" spans="1:7" ht="15.75">
      <c r="A474" s="93"/>
      <c r="B474" s="94"/>
      <c r="C474" s="94"/>
      <c r="D474" s="94"/>
      <c r="E474" s="94"/>
      <c r="F474" s="94"/>
      <c r="G474" s="94"/>
    </row>
    <row r="475" spans="1:7" ht="15.75">
      <c r="A475" s="93"/>
      <c r="B475" s="94"/>
      <c r="C475" s="94"/>
      <c r="D475" s="94"/>
      <c r="E475" s="94"/>
      <c r="F475" s="94"/>
      <c r="G475" s="94"/>
    </row>
    <row r="476" spans="1:7" ht="15.75">
      <c r="A476" s="93"/>
      <c r="B476" s="94"/>
      <c r="C476" s="94"/>
      <c r="D476" s="94"/>
      <c r="E476" s="94"/>
      <c r="F476" s="94"/>
      <c r="G476" s="94"/>
    </row>
    <row r="477" spans="1:7" ht="15.75">
      <c r="A477" s="93"/>
      <c r="B477" s="94"/>
      <c r="C477" s="94"/>
      <c r="D477" s="94"/>
      <c r="E477" s="94"/>
      <c r="F477" s="94"/>
      <c r="G477" s="94"/>
    </row>
    <row r="478" spans="1:7" ht="15.75">
      <c r="A478" s="93"/>
      <c r="B478" s="94"/>
      <c r="C478" s="94"/>
      <c r="D478" s="94"/>
      <c r="E478" s="94"/>
      <c r="F478" s="94"/>
      <c r="G478" s="94"/>
    </row>
    <row r="479" spans="1:7" ht="15.75">
      <c r="A479" s="93"/>
      <c r="B479" s="94"/>
      <c r="C479" s="94"/>
      <c r="D479" s="94"/>
      <c r="E479" s="94"/>
      <c r="F479" s="94"/>
      <c r="G479" s="94"/>
    </row>
    <row r="480" spans="1:7" ht="15.75">
      <c r="A480" s="93"/>
      <c r="B480" s="94"/>
      <c r="C480" s="94"/>
      <c r="D480" s="94"/>
      <c r="E480" s="94"/>
      <c r="F480" s="94"/>
      <c r="G480" s="94"/>
    </row>
    <row r="481" spans="1:7" ht="15.75">
      <c r="A481" s="93"/>
      <c r="B481" s="94"/>
      <c r="C481" s="94"/>
      <c r="D481" s="94"/>
      <c r="E481" s="94"/>
      <c r="F481" s="94"/>
      <c r="G481" s="94"/>
    </row>
    <row r="482" spans="1:7" ht="15.75">
      <c r="A482" s="93"/>
      <c r="B482" s="94"/>
      <c r="C482" s="94"/>
      <c r="D482" s="94"/>
      <c r="E482" s="94"/>
      <c r="F482" s="94"/>
      <c r="G482" s="94"/>
    </row>
    <row r="483" spans="1:7" ht="15.75">
      <c r="A483" s="93"/>
      <c r="B483" s="94"/>
      <c r="C483" s="94"/>
      <c r="D483" s="94"/>
      <c r="E483" s="94"/>
      <c r="F483" s="94"/>
      <c r="G483" s="94"/>
    </row>
    <row r="484" spans="1:7" ht="15.75">
      <c r="A484" s="93"/>
      <c r="B484" s="94"/>
      <c r="C484" s="94"/>
      <c r="D484" s="94"/>
      <c r="E484" s="94"/>
      <c r="F484" s="94"/>
      <c r="G484" s="94"/>
    </row>
    <row r="485" spans="1:7" ht="15.75">
      <c r="A485" s="93"/>
      <c r="B485" s="94"/>
      <c r="C485" s="94"/>
      <c r="D485" s="94"/>
      <c r="E485" s="94"/>
      <c r="F485" s="94"/>
      <c r="G485" s="94"/>
    </row>
    <row r="486" spans="1:7" ht="15.75">
      <c r="A486" s="93"/>
      <c r="B486" s="94"/>
      <c r="C486" s="94"/>
      <c r="D486" s="94"/>
      <c r="E486" s="94"/>
      <c r="F486" s="94"/>
      <c r="G486" s="94"/>
    </row>
    <row r="487" spans="1:7" ht="15.75">
      <c r="A487" s="93"/>
      <c r="B487" s="94"/>
      <c r="C487" s="94"/>
      <c r="D487" s="94"/>
      <c r="E487" s="94"/>
      <c r="F487" s="94"/>
      <c r="G487" s="94"/>
    </row>
    <row r="488" spans="1:7" ht="15.75">
      <c r="A488" s="93"/>
      <c r="B488" s="94"/>
      <c r="C488" s="94"/>
      <c r="D488" s="94"/>
      <c r="E488" s="94"/>
      <c r="F488" s="94"/>
      <c r="G488" s="94"/>
    </row>
    <row r="489" spans="1:7" ht="15.75">
      <c r="A489" s="93"/>
      <c r="B489" s="94"/>
      <c r="C489" s="94"/>
      <c r="D489" s="94"/>
      <c r="E489" s="94"/>
      <c r="F489" s="94"/>
      <c r="G489" s="94"/>
    </row>
    <row r="490" spans="1:7" ht="15.75">
      <c r="A490" s="93"/>
      <c r="B490" s="94"/>
      <c r="C490" s="94"/>
      <c r="D490" s="94"/>
      <c r="E490" s="94"/>
      <c r="F490" s="94"/>
      <c r="G490" s="94"/>
    </row>
    <row r="491" spans="1:7" ht="15.75">
      <c r="A491" s="93"/>
      <c r="B491" s="94"/>
      <c r="C491" s="94"/>
      <c r="D491" s="94"/>
      <c r="E491" s="94"/>
      <c r="F491" s="94"/>
      <c r="G491" s="94"/>
    </row>
    <row r="492" spans="1:7" ht="15.75">
      <c r="A492" s="93"/>
      <c r="B492" s="94"/>
      <c r="C492" s="94"/>
      <c r="D492" s="94"/>
      <c r="E492" s="94"/>
      <c r="F492" s="94"/>
      <c r="G492" s="94"/>
    </row>
    <row r="493" spans="1:7" ht="15.75">
      <c r="A493" s="93"/>
      <c r="B493" s="94"/>
      <c r="C493" s="94"/>
      <c r="D493" s="94"/>
      <c r="E493" s="94"/>
      <c r="F493" s="94"/>
      <c r="G493" s="94"/>
    </row>
    <row r="494" spans="1:7" ht="15.75">
      <c r="A494" s="93"/>
      <c r="B494" s="94"/>
      <c r="C494" s="94"/>
      <c r="D494" s="94"/>
      <c r="E494" s="94"/>
      <c r="F494" s="94"/>
      <c r="G494" s="94"/>
    </row>
    <row r="495" spans="1:7" ht="15.75">
      <c r="A495" s="93"/>
      <c r="B495" s="94"/>
      <c r="C495" s="94"/>
      <c r="D495" s="94"/>
      <c r="E495" s="94"/>
      <c r="F495" s="94"/>
      <c r="G495" s="94"/>
    </row>
    <row r="496" spans="1:7" ht="15.75">
      <c r="A496" s="93"/>
      <c r="B496" s="94"/>
      <c r="C496" s="94"/>
      <c r="D496" s="94"/>
      <c r="E496" s="94"/>
      <c r="F496" s="94"/>
      <c r="G496" s="94"/>
    </row>
    <row r="497" spans="1:7" ht="15.75">
      <c r="A497" s="93"/>
      <c r="B497" s="94"/>
      <c r="C497" s="94"/>
      <c r="D497" s="94"/>
      <c r="E497" s="94"/>
      <c r="F497" s="94"/>
      <c r="G497" s="94"/>
    </row>
    <row r="498" spans="1:7" ht="15.75">
      <c r="A498" s="93"/>
      <c r="B498" s="94"/>
      <c r="C498" s="94"/>
      <c r="D498" s="94"/>
      <c r="E498" s="94"/>
      <c r="F498" s="94"/>
      <c r="G498" s="94"/>
    </row>
    <row r="499" spans="1:7" ht="15.75">
      <c r="A499" s="93"/>
      <c r="B499" s="94"/>
      <c r="C499" s="94"/>
      <c r="D499" s="94"/>
      <c r="E499" s="94"/>
      <c r="F499" s="94"/>
      <c r="G499" s="94"/>
    </row>
    <row r="500" spans="1:7" ht="15.75">
      <c r="A500" s="93"/>
      <c r="B500" s="94"/>
      <c r="C500" s="94"/>
      <c r="D500" s="94"/>
      <c r="E500" s="94"/>
      <c r="F500" s="94"/>
      <c r="G500" s="94"/>
    </row>
    <row r="501" spans="1:7" ht="15.75">
      <c r="A501" s="93"/>
      <c r="B501" s="94"/>
      <c r="C501" s="94"/>
      <c r="D501" s="94"/>
      <c r="E501" s="94"/>
      <c r="F501" s="94"/>
      <c r="G501" s="94"/>
    </row>
    <row r="502" spans="1:7" ht="15.75">
      <c r="A502" s="93"/>
      <c r="B502" s="94"/>
      <c r="C502" s="94"/>
      <c r="D502" s="94"/>
      <c r="E502" s="94"/>
      <c r="F502" s="94"/>
      <c r="G502" s="94"/>
    </row>
    <row r="503" spans="1:7" ht="15.75">
      <c r="A503" s="93"/>
      <c r="B503" s="94"/>
      <c r="C503" s="94"/>
      <c r="D503" s="94"/>
      <c r="E503" s="94"/>
      <c r="F503" s="94"/>
      <c r="G503" s="94"/>
    </row>
    <row r="504" spans="1:7" ht="15.75">
      <c r="A504" s="93"/>
      <c r="B504" s="94"/>
      <c r="C504" s="94"/>
      <c r="D504" s="94"/>
      <c r="E504" s="94"/>
      <c r="F504" s="94"/>
      <c r="G504" s="94"/>
    </row>
    <row r="505" spans="1:7" ht="15.75">
      <c r="A505" s="93"/>
      <c r="B505" s="94"/>
      <c r="C505" s="94"/>
      <c r="D505" s="94"/>
      <c r="E505" s="94"/>
      <c r="F505" s="94"/>
      <c r="G505" s="94"/>
    </row>
    <row r="506" spans="1:7" ht="15.75">
      <c r="A506" s="93"/>
      <c r="B506" s="94"/>
      <c r="C506" s="94"/>
      <c r="D506" s="94"/>
      <c r="E506" s="94"/>
      <c r="F506" s="94"/>
      <c r="G506" s="94"/>
    </row>
    <row r="507" spans="1:7" ht="15.75">
      <c r="A507" s="93"/>
      <c r="B507" s="94"/>
      <c r="C507" s="94"/>
      <c r="D507" s="94"/>
      <c r="E507" s="94"/>
      <c r="F507" s="94"/>
      <c r="G507" s="94"/>
    </row>
    <row r="508" spans="1:7" ht="15.75">
      <c r="A508" s="93"/>
      <c r="B508" s="94"/>
      <c r="C508" s="94"/>
      <c r="D508" s="94"/>
      <c r="E508" s="94"/>
      <c r="F508" s="94"/>
      <c r="G508" s="94"/>
    </row>
    <row r="509" spans="1:7" ht="15.75">
      <c r="A509" s="93"/>
      <c r="B509" s="94"/>
      <c r="C509" s="94"/>
      <c r="D509" s="94"/>
      <c r="E509" s="94"/>
      <c r="F509" s="94"/>
      <c r="G509" s="94"/>
    </row>
    <row r="510" spans="1:7" ht="15.75">
      <c r="A510" s="93"/>
      <c r="B510" s="94"/>
      <c r="C510" s="94"/>
      <c r="D510" s="94"/>
      <c r="E510" s="94"/>
      <c r="F510" s="94"/>
      <c r="G510" s="94"/>
    </row>
    <row r="511" spans="1:7" ht="15.75">
      <c r="A511" s="93"/>
      <c r="B511" s="94"/>
      <c r="C511" s="94"/>
      <c r="D511" s="94"/>
      <c r="E511" s="94"/>
      <c r="F511" s="94"/>
      <c r="G511" s="94"/>
    </row>
    <row r="512" spans="1:7" ht="15.75">
      <c r="A512" s="93"/>
      <c r="B512" s="94"/>
      <c r="C512" s="94"/>
      <c r="D512" s="94"/>
      <c r="E512" s="94"/>
      <c r="F512" s="94"/>
      <c r="G512" s="94"/>
    </row>
    <row r="513" spans="1:7" ht="15.75">
      <c r="A513" s="93"/>
      <c r="B513" s="94"/>
      <c r="C513" s="94"/>
      <c r="D513" s="94"/>
      <c r="E513" s="94"/>
      <c r="F513" s="94"/>
      <c r="G513" s="94"/>
    </row>
    <row r="514" spans="1:7" ht="15.75">
      <c r="A514" s="93"/>
      <c r="B514" s="94"/>
      <c r="C514" s="94"/>
      <c r="D514" s="94"/>
      <c r="E514" s="94"/>
      <c r="F514" s="94"/>
      <c r="G514" s="94"/>
    </row>
    <row r="515" spans="1:7" ht="15.75">
      <c r="A515" s="93"/>
      <c r="B515" s="94"/>
      <c r="C515" s="94"/>
      <c r="D515" s="94"/>
      <c r="E515" s="94"/>
      <c r="F515" s="94"/>
      <c r="G515" s="94"/>
    </row>
    <row r="516" spans="1:7" ht="15.75">
      <c r="A516" s="93"/>
      <c r="B516" s="94"/>
      <c r="C516" s="94"/>
      <c r="D516" s="94"/>
      <c r="E516" s="94"/>
      <c r="F516" s="94"/>
      <c r="G516" s="94"/>
    </row>
    <row r="517" spans="1:7" ht="15.75">
      <c r="A517" s="93"/>
      <c r="B517" s="94"/>
      <c r="C517" s="94"/>
      <c r="D517" s="94"/>
      <c r="E517" s="94"/>
      <c r="F517" s="94"/>
      <c r="G517" s="94"/>
    </row>
    <row r="518" spans="1:7" ht="15.75">
      <c r="A518" s="93"/>
      <c r="B518" s="94"/>
      <c r="C518" s="94"/>
      <c r="D518" s="94"/>
      <c r="E518" s="94"/>
      <c r="F518" s="94"/>
      <c r="G518" s="94"/>
    </row>
    <row r="519" spans="1:7" ht="15.75">
      <c r="A519" s="93"/>
      <c r="B519" s="94"/>
      <c r="C519" s="94"/>
      <c r="D519" s="94"/>
      <c r="E519" s="94"/>
      <c r="F519" s="94"/>
      <c r="G519" s="94"/>
    </row>
    <row r="520" spans="1:7" ht="15.75">
      <c r="A520" s="93"/>
      <c r="B520" s="94"/>
      <c r="C520" s="94"/>
      <c r="D520" s="94"/>
      <c r="E520" s="94"/>
      <c r="F520" s="94"/>
      <c r="G520" s="94"/>
    </row>
    <row r="521" spans="1:7" ht="15.75">
      <c r="A521" s="93"/>
      <c r="B521" s="94"/>
      <c r="C521" s="94"/>
      <c r="D521" s="94"/>
      <c r="E521" s="94"/>
      <c r="F521" s="94"/>
      <c r="G521" s="94"/>
    </row>
    <row r="522" spans="1:7" ht="15.75">
      <c r="A522" s="93"/>
      <c r="B522" s="94"/>
      <c r="C522" s="94"/>
      <c r="D522" s="94"/>
      <c r="E522" s="94"/>
      <c r="F522" s="94"/>
      <c r="G522" s="94"/>
    </row>
    <row r="523" spans="1:7" ht="15.75">
      <c r="A523" s="93"/>
      <c r="B523" s="94"/>
      <c r="C523" s="94"/>
      <c r="D523" s="94"/>
      <c r="E523" s="94"/>
      <c r="F523" s="94"/>
      <c r="G523" s="94"/>
    </row>
    <row r="524" spans="1:7" ht="15.75">
      <c r="A524" s="93"/>
      <c r="B524" s="94"/>
      <c r="C524" s="94"/>
      <c r="D524" s="94"/>
      <c r="E524" s="94"/>
      <c r="F524" s="94"/>
      <c r="G524" s="94"/>
    </row>
    <row r="525" spans="1:7" ht="15.75">
      <c r="A525" s="93"/>
      <c r="B525" s="94"/>
      <c r="C525" s="94"/>
      <c r="D525" s="94"/>
      <c r="E525" s="94"/>
      <c r="F525" s="94"/>
      <c r="G525" s="94"/>
    </row>
    <row r="526" spans="1:7" ht="15.75">
      <c r="A526" s="93"/>
      <c r="B526" s="94"/>
      <c r="C526" s="94"/>
      <c r="D526" s="94"/>
      <c r="E526" s="94"/>
      <c r="F526" s="94"/>
      <c r="G526" s="94"/>
    </row>
    <row r="527" spans="1:7" ht="15.75">
      <c r="A527" s="93"/>
      <c r="B527" s="94"/>
      <c r="C527" s="94"/>
      <c r="D527" s="94"/>
      <c r="E527" s="94"/>
      <c r="F527" s="94"/>
      <c r="G527" s="94"/>
    </row>
    <row r="528" spans="1:7" ht="15.75">
      <c r="A528" s="93"/>
      <c r="B528" s="94"/>
      <c r="C528" s="94"/>
      <c r="D528" s="94"/>
      <c r="E528" s="94"/>
      <c r="F528" s="94"/>
      <c r="G528" s="94"/>
    </row>
    <row r="529" spans="1:7" ht="15.75">
      <c r="A529" s="93"/>
      <c r="B529" s="94"/>
      <c r="C529" s="94"/>
      <c r="D529" s="94"/>
      <c r="E529" s="94"/>
      <c r="F529" s="94"/>
      <c r="G529" s="94"/>
    </row>
    <row r="530" spans="1:7" ht="15.75">
      <c r="A530" s="93"/>
      <c r="B530" s="94"/>
      <c r="C530" s="94"/>
      <c r="D530" s="94"/>
      <c r="E530" s="94"/>
      <c r="F530" s="94"/>
      <c r="G530" s="94"/>
    </row>
    <row r="531" spans="1:7" ht="15.75">
      <c r="A531" s="93"/>
      <c r="B531" s="94"/>
      <c r="C531" s="94"/>
      <c r="D531" s="94"/>
      <c r="E531" s="94"/>
      <c r="F531" s="94"/>
      <c r="G531" s="94"/>
    </row>
    <row r="532" spans="1:7" ht="15.75">
      <c r="A532" s="93"/>
      <c r="B532" s="94"/>
      <c r="C532" s="94"/>
      <c r="D532" s="94"/>
      <c r="E532" s="94"/>
      <c r="F532" s="94"/>
      <c r="G532" s="94"/>
    </row>
    <row r="533" spans="1:7" ht="15.75">
      <c r="A533" s="93"/>
      <c r="B533" s="94"/>
      <c r="C533" s="94"/>
      <c r="D533" s="94"/>
      <c r="E533" s="94"/>
      <c r="F533" s="94"/>
      <c r="G533" s="94"/>
    </row>
    <row r="534" spans="1:7" ht="15.75">
      <c r="A534" s="93"/>
      <c r="B534" s="94"/>
      <c r="C534" s="94"/>
      <c r="D534" s="94"/>
      <c r="E534" s="94"/>
      <c r="F534" s="94"/>
      <c r="G534" s="94"/>
    </row>
    <row r="535" spans="1:7" ht="15.75">
      <c r="A535" s="93"/>
      <c r="B535" s="94"/>
      <c r="C535" s="94"/>
      <c r="D535" s="94"/>
      <c r="E535" s="94"/>
      <c r="F535" s="94"/>
      <c r="G535" s="94"/>
    </row>
    <row r="536" spans="1:7" ht="15.75">
      <c r="A536" s="93"/>
      <c r="B536" s="94"/>
      <c r="C536" s="94"/>
      <c r="D536" s="94"/>
      <c r="E536" s="94"/>
      <c r="F536" s="94"/>
      <c r="G536" s="94"/>
    </row>
    <row r="537" spans="1:7" ht="15.75">
      <c r="A537" s="93"/>
      <c r="B537" s="94"/>
      <c r="C537" s="94"/>
      <c r="D537" s="94"/>
      <c r="E537" s="94"/>
      <c r="F537" s="94"/>
      <c r="G537" s="94"/>
    </row>
    <row r="538" spans="1:7" ht="15.75">
      <c r="A538" s="93"/>
      <c r="B538" s="94"/>
      <c r="C538" s="94"/>
      <c r="D538" s="94"/>
      <c r="E538" s="94"/>
      <c r="F538" s="94"/>
      <c r="G538" s="94"/>
    </row>
    <row r="539" spans="1:7" ht="15.75">
      <c r="A539" s="93"/>
      <c r="B539" s="94"/>
      <c r="C539" s="94"/>
      <c r="D539" s="94"/>
      <c r="E539" s="94"/>
      <c r="F539" s="94"/>
      <c r="G539" s="94"/>
    </row>
    <row r="540" spans="1:7" ht="15.75">
      <c r="A540" s="93"/>
      <c r="B540" s="94"/>
      <c r="C540" s="94"/>
      <c r="D540" s="94"/>
      <c r="E540" s="94"/>
      <c r="F540" s="94"/>
      <c r="G540" s="94"/>
    </row>
    <row r="541" spans="1:7" ht="15.75">
      <c r="A541" s="93"/>
      <c r="B541" s="94"/>
      <c r="C541" s="94"/>
      <c r="D541" s="94"/>
      <c r="E541" s="94"/>
      <c r="F541" s="94"/>
      <c r="G541" s="94"/>
    </row>
    <row r="542" spans="1:7" ht="15.75">
      <c r="A542" s="93"/>
      <c r="B542" s="94"/>
      <c r="C542" s="94"/>
      <c r="D542" s="94"/>
      <c r="E542" s="94"/>
      <c r="F542" s="94"/>
      <c r="G542" s="94"/>
    </row>
    <row r="543" spans="1:7" ht="15.75">
      <c r="A543" s="93"/>
      <c r="B543" s="94"/>
      <c r="C543" s="94"/>
      <c r="D543" s="94"/>
      <c r="E543" s="94"/>
      <c r="F543" s="94"/>
      <c r="G543" s="94"/>
    </row>
    <row r="544" spans="1:7" ht="15.75">
      <c r="A544" s="93"/>
      <c r="B544" s="94"/>
      <c r="C544" s="94"/>
      <c r="D544" s="94"/>
      <c r="E544" s="94"/>
      <c r="F544" s="94"/>
      <c r="G544" s="94"/>
    </row>
    <row r="545" spans="1:7" ht="15.75">
      <c r="A545" s="93"/>
      <c r="B545" s="94"/>
      <c r="C545" s="94"/>
      <c r="D545" s="94"/>
      <c r="E545" s="94"/>
      <c r="F545" s="94"/>
      <c r="G545" s="94"/>
    </row>
    <row r="546" spans="1:7" ht="15.75">
      <c r="A546" s="93"/>
      <c r="B546" s="94"/>
      <c r="C546" s="94"/>
      <c r="D546" s="94"/>
      <c r="E546" s="94"/>
      <c r="F546" s="94"/>
      <c r="G546" s="94"/>
    </row>
    <row r="547" spans="1:7" ht="15.75">
      <c r="A547" s="93"/>
      <c r="B547" s="94"/>
      <c r="C547" s="94"/>
      <c r="D547" s="94"/>
      <c r="E547" s="94"/>
      <c r="F547" s="94"/>
      <c r="G547" s="94"/>
    </row>
    <row r="548" spans="1:7" ht="15.75">
      <c r="A548" s="93"/>
      <c r="B548" s="94"/>
      <c r="C548" s="94"/>
      <c r="D548" s="94"/>
      <c r="E548" s="94"/>
      <c r="F548" s="94"/>
      <c r="G548" s="94"/>
    </row>
    <row r="549" spans="1:7" ht="15.75">
      <c r="A549" s="93"/>
      <c r="B549" s="94"/>
      <c r="C549" s="94"/>
      <c r="D549" s="94"/>
      <c r="E549" s="94"/>
      <c r="F549" s="94"/>
      <c r="G549" s="94"/>
    </row>
    <row r="550" spans="1:7" ht="15.75">
      <c r="A550" s="93"/>
      <c r="B550" s="94"/>
      <c r="C550" s="94"/>
      <c r="D550" s="94"/>
      <c r="E550" s="94"/>
      <c r="F550" s="94"/>
      <c r="G550" s="94"/>
    </row>
    <row r="551" spans="1:7" ht="15.75">
      <c r="A551" s="93"/>
      <c r="B551" s="94"/>
      <c r="C551" s="94"/>
      <c r="D551" s="94"/>
      <c r="E551" s="94"/>
      <c r="F551" s="94"/>
      <c r="G551" s="94"/>
    </row>
    <row r="552" spans="1:7" ht="15.75">
      <c r="A552" s="93"/>
      <c r="B552" s="94"/>
      <c r="C552" s="94"/>
      <c r="D552" s="94"/>
      <c r="E552" s="94"/>
      <c r="F552" s="94"/>
      <c r="G552" s="94"/>
    </row>
    <row r="553" spans="1:7" ht="15.75">
      <c r="A553" s="93"/>
      <c r="B553" s="94"/>
      <c r="C553" s="94"/>
      <c r="D553" s="94"/>
      <c r="E553" s="94"/>
      <c r="F553" s="94"/>
      <c r="G553" s="94"/>
    </row>
    <row r="554" spans="1:7" ht="15.75">
      <c r="A554" s="93"/>
      <c r="B554" s="94"/>
      <c r="C554" s="94"/>
      <c r="D554" s="94"/>
      <c r="E554" s="94"/>
      <c r="F554" s="94"/>
      <c r="G554" s="94"/>
    </row>
    <row r="555" spans="1:7" ht="15.75">
      <c r="A555" s="93"/>
      <c r="B555" s="94"/>
      <c r="C555" s="94"/>
      <c r="D555" s="94"/>
      <c r="E555" s="94"/>
      <c r="F555" s="94"/>
      <c r="G555" s="94"/>
    </row>
    <row r="556" spans="1:7" ht="15.75">
      <c r="A556" s="93"/>
      <c r="B556" s="94"/>
      <c r="C556" s="94"/>
      <c r="D556" s="94"/>
      <c r="E556" s="94"/>
      <c r="F556" s="94"/>
      <c r="G556" s="94"/>
    </row>
    <row r="557" spans="1:7" ht="15.75">
      <c r="A557" s="93"/>
      <c r="B557" s="94"/>
      <c r="C557" s="94"/>
      <c r="D557" s="94"/>
      <c r="E557" s="94"/>
      <c r="F557" s="94"/>
      <c r="G557" s="94"/>
    </row>
    <row r="558" spans="1:7" ht="15.75">
      <c r="A558" s="93"/>
      <c r="B558" s="94"/>
      <c r="C558" s="94"/>
      <c r="D558" s="94"/>
      <c r="E558" s="94"/>
      <c r="F558" s="94"/>
      <c r="G558" s="94"/>
    </row>
    <row r="559" spans="1:7" ht="15.75">
      <c r="A559" s="93"/>
      <c r="B559" s="94"/>
      <c r="C559" s="94"/>
      <c r="D559" s="94"/>
      <c r="E559" s="94"/>
      <c r="F559" s="94"/>
      <c r="G559" s="94"/>
    </row>
    <row r="560" spans="1:7" ht="15.75">
      <c r="A560" s="93"/>
      <c r="B560" s="94"/>
      <c r="C560" s="94"/>
      <c r="D560" s="94"/>
      <c r="E560" s="94"/>
      <c r="F560" s="94"/>
      <c r="G560" s="94"/>
    </row>
    <row r="561" spans="1:7" ht="15.75">
      <c r="A561" s="93"/>
      <c r="B561" s="94"/>
      <c r="C561" s="94"/>
      <c r="D561" s="94"/>
      <c r="E561" s="94"/>
      <c r="F561" s="94"/>
      <c r="G561" s="94"/>
    </row>
    <row r="562" spans="1:7" ht="15.75">
      <c r="A562" s="93"/>
      <c r="B562" s="94"/>
      <c r="C562" s="94"/>
      <c r="D562" s="94"/>
      <c r="E562" s="94"/>
      <c r="F562" s="94"/>
      <c r="G562" s="94"/>
    </row>
    <row r="563" spans="1:7" ht="15.75">
      <c r="A563" s="93"/>
      <c r="B563" s="94"/>
      <c r="C563" s="94"/>
      <c r="D563" s="94"/>
      <c r="E563" s="94"/>
      <c r="F563" s="94"/>
      <c r="G563" s="94"/>
    </row>
    <row r="564" spans="1:7" ht="15.75">
      <c r="A564" s="93"/>
      <c r="B564" s="94"/>
      <c r="C564" s="94"/>
      <c r="D564" s="94"/>
      <c r="E564" s="94"/>
      <c r="F564" s="94"/>
      <c r="G564" s="94"/>
    </row>
    <row r="565" spans="1:7" ht="15.75">
      <c r="A565" s="93"/>
      <c r="B565" s="94"/>
      <c r="C565" s="94"/>
      <c r="D565" s="94"/>
      <c r="E565" s="94"/>
      <c r="F565" s="94"/>
      <c r="G565" s="94"/>
    </row>
    <row r="566" spans="1:7" ht="15.75">
      <c r="A566" s="93"/>
      <c r="B566" s="94"/>
      <c r="C566" s="94"/>
      <c r="D566" s="94"/>
      <c r="E566" s="94"/>
      <c r="F566" s="94"/>
      <c r="G566" s="94"/>
    </row>
    <row r="567" spans="1:7" ht="15.75">
      <c r="A567" s="93"/>
      <c r="B567" s="94"/>
      <c r="C567" s="94"/>
      <c r="D567" s="94"/>
      <c r="E567" s="94"/>
      <c r="F567" s="94"/>
      <c r="G567" s="94"/>
    </row>
    <row r="568" spans="1:7" ht="15.75">
      <c r="A568" s="93"/>
      <c r="B568" s="94"/>
      <c r="C568" s="94"/>
      <c r="D568" s="94"/>
      <c r="E568" s="94"/>
      <c r="F568" s="94"/>
      <c r="G568" s="94"/>
    </row>
    <row r="569" spans="1:7" ht="15.75">
      <c r="A569" s="93"/>
      <c r="B569" s="94"/>
      <c r="C569" s="94"/>
      <c r="D569" s="94"/>
      <c r="E569" s="94"/>
      <c r="F569" s="94"/>
      <c r="G569" s="94"/>
    </row>
    <row r="570" spans="1:7" ht="15.75">
      <c r="A570" s="93"/>
      <c r="B570" s="94"/>
      <c r="C570" s="94"/>
      <c r="D570" s="94"/>
      <c r="E570" s="94"/>
      <c r="F570" s="94"/>
      <c r="G570" s="94"/>
    </row>
    <row r="571" spans="1:7" ht="15.75">
      <c r="A571" s="93"/>
      <c r="B571" s="94"/>
      <c r="C571" s="94"/>
      <c r="D571" s="94"/>
      <c r="E571" s="94"/>
      <c r="F571" s="94"/>
      <c r="G571" s="94"/>
    </row>
    <row r="572" spans="1:7" ht="15.75">
      <c r="A572" s="93"/>
      <c r="B572" s="94"/>
      <c r="C572" s="94"/>
      <c r="D572" s="94"/>
      <c r="E572" s="94"/>
      <c r="F572" s="94"/>
      <c r="G572" s="94"/>
    </row>
    <row r="573" spans="1:7" ht="15.75">
      <c r="A573" s="93"/>
      <c r="B573" s="94"/>
      <c r="C573" s="94"/>
      <c r="D573" s="94"/>
      <c r="E573" s="94"/>
      <c r="F573" s="94"/>
      <c r="G573" s="94"/>
    </row>
    <row r="574" spans="1:7" ht="15.75">
      <c r="A574" s="93"/>
      <c r="B574" s="94"/>
      <c r="C574" s="94"/>
      <c r="D574" s="94"/>
      <c r="E574" s="94"/>
      <c r="F574" s="94"/>
      <c r="G574" s="94"/>
    </row>
    <row r="575" spans="1:7" ht="15.75">
      <c r="A575" s="93"/>
      <c r="B575" s="94"/>
      <c r="C575" s="94"/>
      <c r="D575" s="94"/>
      <c r="E575" s="94"/>
      <c r="F575" s="94"/>
      <c r="G575" s="94"/>
    </row>
    <row r="576" spans="1:7" ht="15.75">
      <c r="A576" s="93"/>
      <c r="B576" s="94"/>
      <c r="C576" s="94"/>
      <c r="D576" s="94"/>
      <c r="E576" s="94"/>
      <c r="F576" s="94"/>
      <c r="G576" s="94"/>
    </row>
    <row r="577" spans="1:7" ht="15.75">
      <c r="A577" s="93"/>
      <c r="B577" s="94"/>
      <c r="C577" s="94"/>
      <c r="D577" s="94"/>
      <c r="E577" s="94"/>
      <c r="F577" s="94"/>
      <c r="G577" s="94"/>
    </row>
    <row r="578" spans="1:7" ht="15.75">
      <c r="A578" s="93"/>
      <c r="B578" s="94"/>
      <c r="C578" s="94"/>
      <c r="D578" s="94"/>
      <c r="E578" s="94"/>
      <c r="F578" s="94"/>
      <c r="G578" s="94"/>
    </row>
    <row r="579" spans="1:7" ht="15.75">
      <c r="A579" s="93"/>
      <c r="B579" s="94"/>
      <c r="C579" s="94"/>
      <c r="D579" s="94"/>
      <c r="E579" s="94"/>
      <c r="F579" s="94"/>
      <c r="G579" s="94"/>
    </row>
    <row r="580" spans="1:7" ht="15.75">
      <c r="A580" s="93"/>
      <c r="B580" s="94"/>
      <c r="C580" s="94"/>
      <c r="D580" s="94"/>
      <c r="E580" s="94"/>
      <c r="F580" s="94"/>
      <c r="G580" s="94"/>
    </row>
    <row r="581" spans="1:7" ht="15.75">
      <c r="A581" s="93"/>
      <c r="B581" s="94"/>
      <c r="C581" s="94"/>
      <c r="D581" s="94"/>
      <c r="E581" s="94"/>
      <c r="F581" s="94"/>
      <c r="G581" s="94"/>
    </row>
    <row r="582" spans="1:7" ht="15.75">
      <c r="A582" s="93"/>
      <c r="B582" s="94"/>
      <c r="C582" s="94"/>
      <c r="D582" s="94"/>
      <c r="E582" s="94"/>
      <c r="F582" s="94"/>
      <c r="G582" s="94"/>
    </row>
    <row r="583" spans="1:7" ht="15.75">
      <c r="A583" s="93"/>
      <c r="B583" s="94"/>
      <c r="C583" s="94"/>
      <c r="D583" s="94"/>
      <c r="E583" s="94"/>
      <c r="F583" s="94"/>
      <c r="G583" s="94"/>
    </row>
    <row r="584" spans="1:7" ht="15.75">
      <c r="A584" s="93"/>
      <c r="B584" s="94"/>
      <c r="C584" s="94"/>
      <c r="D584" s="94"/>
      <c r="E584" s="94"/>
      <c r="F584" s="94"/>
      <c r="G584" s="94"/>
    </row>
    <row r="585" spans="1:7" ht="15.75">
      <c r="A585" s="93"/>
      <c r="B585" s="94"/>
      <c r="C585" s="94"/>
      <c r="D585" s="94"/>
      <c r="E585" s="94"/>
      <c r="F585" s="94"/>
      <c r="G585" s="94"/>
    </row>
    <row r="586" spans="1:7" ht="15.75">
      <c r="A586" s="93"/>
      <c r="B586" s="94"/>
      <c r="C586" s="94"/>
      <c r="D586" s="94"/>
      <c r="E586" s="94"/>
      <c r="F586" s="94"/>
      <c r="G586" s="94"/>
    </row>
    <row r="587" spans="1:7" ht="15.75">
      <c r="A587" s="93"/>
      <c r="B587" s="94"/>
      <c r="C587" s="94"/>
      <c r="D587" s="94"/>
      <c r="E587" s="94"/>
      <c r="F587" s="94"/>
      <c r="G587" s="94"/>
    </row>
    <row r="588" spans="1:7" ht="15.75">
      <c r="A588" s="93"/>
      <c r="B588" s="94"/>
      <c r="C588" s="94"/>
      <c r="D588" s="94"/>
      <c r="E588" s="94"/>
      <c r="F588" s="94"/>
      <c r="G588" s="94"/>
    </row>
    <row r="589" spans="1:7" ht="15.75">
      <c r="A589" s="93"/>
      <c r="B589" s="94"/>
      <c r="C589" s="94"/>
      <c r="D589" s="94"/>
      <c r="E589" s="94"/>
      <c r="F589" s="94"/>
      <c r="G589" s="94"/>
    </row>
    <row r="590" spans="1:7" ht="15.75">
      <c r="A590" s="93"/>
      <c r="B590" s="94"/>
      <c r="C590" s="94"/>
      <c r="D590" s="94"/>
      <c r="E590" s="94"/>
      <c r="F590" s="94"/>
      <c r="G590" s="94"/>
    </row>
    <row r="591" spans="1:7" ht="15.75">
      <c r="A591" s="93"/>
      <c r="B591" s="94"/>
      <c r="C591" s="94"/>
      <c r="D591" s="94"/>
      <c r="E591" s="94"/>
      <c r="F591" s="94"/>
      <c r="G591" s="94"/>
    </row>
    <row r="592" spans="1:7" ht="15.75">
      <c r="A592" s="93"/>
      <c r="B592" s="94"/>
      <c r="C592" s="94"/>
      <c r="D592" s="94"/>
      <c r="E592" s="94"/>
      <c r="F592" s="94"/>
      <c r="G592" s="94"/>
    </row>
    <row r="593" spans="1:7" ht="15.75">
      <c r="A593" s="93"/>
      <c r="B593" s="94"/>
      <c r="C593" s="94"/>
      <c r="D593" s="94"/>
      <c r="E593" s="94"/>
      <c r="F593" s="94"/>
      <c r="G593" s="94"/>
    </row>
    <row r="594" spans="1:7" ht="15.75">
      <c r="A594" s="93"/>
      <c r="B594" s="94"/>
      <c r="C594" s="94"/>
      <c r="D594" s="94"/>
      <c r="E594" s="94"/>
      <c r="F594" s="94"/>
      <c r="G594" s="94"/>
    </row>
    <row r="595" spans="1:7" ht="15.75">
      <c r="A595" s="93"/>
      <c r="B595" s="94"/>
      <c r="C595" s="94"/>
      <c r="D595" s="94"/>
      <c r="E595" s="94"/>
      <c r="F595" s="94"/>
      <c r="G595" s="94"/>
    </row>
    <row r="596" spans="1:7" ht="15.75">
      <c r="A596" s="93"/>
      <c r="B596" s="94"/>
      <c r="C596" s="94"/>
      <c r="D596" s="94"/>
      <c r="E596" s="94"/>
      <c r="F596" s="94"/>
      <c r="G596" s="94"/>
    </row>
    <row r="597" spans="1:7" ht="15.75">
      <c r="A597" s="93"/>
      <c r="B597" s="94"/>
      <c r="C597" s="94"/>
      <c r="D597" s="94"/>
      <c r="E597" s="94"/>
      <c r="F597" s="94"/>
      <c r="G597" s="94"/>
    </row>
    <row r="598" spans="1:7" ht="15.75">
      <c r="A598" s="93"/>
      <c r="B598" s="94"/>
      <c r="C598" s="94"/>
      <c r="D598" s="94"/>
      <c r="E598" s="94"/>
      <c r="F598" s="94"/>
      <c r="G598" s="94"/>
    </row>
    <row r="599" spans="1:7" ht="15.75">
      <c r="A599" s="93"/>
      <c r="B599" s="94"/>
      <c r="C599" s="94"/>
      <c r="D599" s="94"/>
      <c r="E599" s="94"/>
      <c r="F599" s="94"/>
      <c r="G599" s="94"/>
    </row>
    <row r="600" spans="1:7" ht="15.75">
      <c r="A600" s="93"/>
      <c r="B600" s="94"/>
      <c r="C600" s="94"/>
      <c r="D600" s="94"/>
      <c r="E600" s="94"/>
      <c r="F600" s="94"/>
      <c r="G600" s="94"/>
    </row>
    <row r="601" spans="1:7" ht="15.75">
      <c r="A601" s="93"/>
      <c r="B601" s="94"/>
      <c r="C601" s="94"/>
      <c r="D601" s="94"/>
      <c r="E601" s="94"/>
      <c r="F601" s="94"/>
      <c r="G601" s="94"/>
    </row>
    <row r="602" spans="1:7" ht="15.75">
      <c r="A602" s="93"/>
      <c r="B602" s="94"/>
      <c r="C602" s="94"/>
      <c r="D602" s="94"/>
      <c r="E602" s="94"/>
      <c r="F602" s="94"/>
      <c r="G602" s="94"/>
    </row>
    <row r="603" spans="1:7" ht="15.75">
      <c r="A603" s="93"/>
      <c r="B603" s="94"/>
      <c r="C603" s="94"/>
      <c r="D603" s="94"/>
      <c r="E603" s="94"/>
      <c r="F603" s="94"/>
      <c r="G603" s="94"/>
    </row>
    <row r="604" spans="1:7" ht="15.75">
      <c r="A604" s="93"/>
      <c r="B604" s="94"/>
      <c r="C604" s="94"/>
      <c r="D604" s="94"/>
      <c r="E604" s="94"/>
      <c r="F604" s="94"/>
      <c r="G604" s="94"/>
    </row>
    <row r="605" spans="1:7" ht="15.75">
      <c r="A605" s="93"/>
      <c r="B605" s="94"/>
      <c r="C605" s="94"/>
      <c r="D605" s="94"/>
      <c r="E605" s="94"/>
      <c r="F605" s="94"/>
      <c r="G605" s="94"/>
    </row>
    <row r="606" spans="1:7" ht="15.75">
      <c r="A606" s="93"/>
      <c r="B606" s="94"/>
      <c r="C606" s="94"/>
      <c r="D606" s="94"/>
      <c r="E606" s="94"/>
      <c r="F606" s="94"/>
      <c r="G606" s="94"/>
    </row>
    <row r="607" spans="1:7" ht="15.75">
      <c r="A607" s="93"/>
      <c r="B607" s="94"/>
      <c r="C607" s="94"/>
      <c r="D607" s="94"/>
      <c r="E607" s="94"/>
      <c r="F607" s="94"/>
      <c r="G607" s="94"/>
    </row>
    <row r="608" spans="1:7" ht="15.75">
      <c r="A608" s="93"/>
      <c r="B608" s="94"/>
      <c r="C608" s="94"/>
      <c r="D608" s="94"/>
      <c r="E608" s="94"/>
      <c r="F608" s="94"/>
      <c r="G608" s="94"/>
    </row>
    <row r="609" spans="1:7" ht="15.75">
      <c r="A609" s="93"/>
      <c r="B609" s="94"/>
      <c r="C609" s="94"/>
      <c r="D609" s="94"/>
      <c r="E609" s="94"/>
      <c r="F609" s="94"/>
      <c r="G609" s="94"/>
    </row>
    <row r="610" spans="1:7" ht="15.75">
      <c r="A610" s="93"/>
      <c r="B610" s="94"/>
      <c r="C610" s="94"/>
      <c r="D610" s="94"/>
      <c r="E610" s="94"/>
      <c r="F610" s="94"/>
      <c r="G610" s="94"/>
    </row>
    <row r="611" spans="1:7" ht="15.75">
      <c r="A611" s="93"/>
      <c r="B611" s="94"/>
      <c r="C611" s="94"/>
      <c r="D611" s="94"/>
      <c r="E611" s="94"/>
      <c r="F611" s="94"/>
      <c r="G611" s="94"/>
    </row>
    <row r="612" spans="1:7" ht="15.75">
      <c r="A612" s="93"/>
      <c r="B612" s="94"/>
      <c r="C612" s="94"/>
      <c r="D612" s="94"/>
      <c r="E612" s="94"/>
      <c r="F612" s="94"/>
      <c r="G612" s="94"/>
    </row>
    <row r="613" spans="1:7" ht="15.75">
      <c r="A613" s="93"/>
      <c r="B613" s="94"/>
      <c r="C613" s="94"/>
      <c r="D613" s="94"/>
      <c r="E613" s="94"/>
      <c r="F613" s="94"/>
      <c r="G613" s="94"/>
    </row>
    <row r="614" spans="1:7" ht="15.75">
      <c r="A614" s="93"/>
      <c r="B614" s="94"/>
      <c r="C614" s="94"/>
      <c r="D614" s="94"/>
      <c r="E614" s="94"/>
      <c r="F614" s="94"/>
      <c r="G614" s="94"/>
    </row>
    <row r="615" spans="1:7" ht="15.75">
      <c r="A615" s="93"/>
      <c r="B615" s="94"/>
      <c r="C615" s="94"/>
      <c r="D615" s="94"/>
      <c r="E615" s="94"/>
      <c r="F615" s="94"/>
      <c r="G615" s="94"/>
    </row>
    <row r="616" spans="1:7" ht="15.75">
      <c r="A616" s="93"/>
      <c r="B616" s="94"/>
      <c r="C616" s="94"/>
      <c r="D616" s="94"/>
      <c r="E616" s="94"/>
      <c r="F616" s="94"/>
      <c r="G616" s="94"/>
    </row>
    <row r="617" spans="1:7" ht="15.75">
      <c r="A617" s="93"/>
      <c r="B617" s="94"/>
      <c r="C617" s="94"/>
      <c r="D617" s="94"/>
      <c r="E617" s="94"/>
      <c r="F617" s="94"/>
      <c r="G617" s="94"/>
    </row>
    <row r="618" spans="1:7" ht="15.75">
      <c r="A618" s="93"/>
      <c r="B618" s="94"/>
      <c r="C618" s="94"/>
      <c r="D618" s="94"/>
      <c r="E618" s="94"/>
      <c r="F618" s="94"/>
      <c r="G618" s="94"/>
    </row>
    <row r="619" spans="1:7" ht="15.75">
      <c r="A619" s="93"/>
      <c r="B619" s="94"/>
      <c r="C619" s="94"/>
      <c r="D619" s="94"/>
      <c r="E619" s="94"/>
      <c r="F619" s="94"/>
      <c r="G619" s="94"/>
    </row>
    <row r="620" spans="1:7" ht="15.75">
      <c r="A620" s="93"/>
      <c r="B620" s="94"/>
      <c r="C620" s="94"/>
      <c r="D620" s="94"/>
      <c r="E620" s="94"/>
      <c r="F620" s="94"/>
      <c r="G620" s="94"/>
    </row>
    <row r="621" spans="1:7" ht="15.75">
      <c r="A621" s="93"/>
      <c r="B621" s="94"/>
      <c r="C621" s="94"/>
      <c r="D621" s="94"/>
      <c r="E621" s="94"/>
      <c r="F621" s="94"/>
      <c r="G621" s="94"/>
    </row>
    <row r="622" spans="1:7" ht="15.75">
      <c r="A622" s="93"/>
      <c r="B622" s="94"/>
      <c r="C622" s="94"/>
      <c r="D622" s="94"/>
      <c r="E622" s="94"/>
      <c r="F622" s="94"/>
      <c r="G622" s="94"/>
    </row>
    <row r="623" spans="1:7" ht="15.75">
      <c r="A623" s="93"/>
      <c r="B623" s="94"/>
      <c r="C623" s="94"/>
      <c r="D623" s="94"/>
      <c r="E623" s="94"/>
      <c r="F623" s="94"/>
      <c r="G623" s="94"/>
    </row>
    <row r="624" spans="1:7" ht="15.75">
      <c r="A624" s="93"/>
      <c r="B624" s="94"/>
      <c r="C624" s="94"/>
      <c r="D624" s="94"/>
      <c r="E624" s="94"/>
      <c r="F624" s="94"/>
      <c r="G624" s="94"/>
    </row>
    <row r="625" spans="1:7" ht="15.75">
      <c r="A625" s="93"/>
      <c r="B625" s="94"/>
      <c r="C625" s="94"/>
      <c r="D625" s="94"/>
      <c r="E625" s="94"/>
      <c r="F625" s="94"/>
      <c r="G625" s="94"/>
    </row>
    <row r="626" spans="1:7" ht="15.75">
      <c r="A626" s="93"/>
      <c r="B626" s="94"/>
      <c r="C626" s="94"/>
      <c r="D626" s="94"/>
      <c r="E626" s="94"/>
      <c r="F626" s="94"/>
      <c r="G626" s="94"/>
    </row>
    <row r="627" spans="1:7" ht="15.75">
      <c r="A627" s="93"/>
      <c r="B627" s="94"/>
      <c r="C627" s="94"/>
      <c r="D627" s="94"/>
      <c r="E627" s="94"/>
      <c r="F627" s="94"/>
      <c r="G627" s="94"/>
    </row>
    <row r="628" spans="1:7" ht="15.75">
      <c r="A628" s="93"/>
      <c r="B628" s="94"/>
      <c r="C628" s="94"/>
      <c r="D628" s="94"/>
      <c r="E628" s="94"/>
      <c r="F628" s="94"/>
      <c r="G628" s="94"/>
    </row>
    <row r="629" spans="1:7" ht="15.75">
      <c r="A629" s="93"/>
      <c r="B629" s="94"/>
      <c r="C629" s="94"/>
      <c r="D629" s="94"/>
      <c r="E629" s="94"/>
      <c r="F629" s="94"/>
      <c r="G629" s="94"/>
    </row>
    <row r="630" spans="1:7" ht="15.75">
      <c r="A630" s="93"/>
      <c r="B630" s="94"/>
      <c r="C630" s="94"/>
      <c r="D630" s="94"/>
      <c r="E630" s="94"/>
      <c r="F630" s="94"/>
      <c r="G630" s="94"/>
    </row>
    <row r="631" spans="1:7" ht="15.75">
      <c r="A631" s="93"/>
      <c r="B631" s="94"/>
      <c r="C631" s="94"/>
      <c r="D631" s="94"/>
      <c r="E631" s="94"/>
      <c r="F631" s="94"/>
      <c r="G631" s="94"/>
    </row>
    <row r="632" spans="1:7" ht="15.75">
      <c r="A632" s="93"/>
      <c r="B632" s="94"/>
      <c r="C632" s="94"/>
      <c r="D632" s="94"/>
      <c r="E632" s="94"/>
      <c r="F632" s="94"/>
      <c r="G632" s="94"/>
    </row>
    <row r="633" spans="1:7" ht="15.75">
      <c r="A633" s="93"/>
      <c r="B633" s="94"/>
      <c r="C633" s="94"/>
      <c r="D633" s="94"/>
      <c r="E633" s="94"/>
      <c r="F633" s="94"/>
      <c r="G633" s="94"/>
    </row>
    <row r="634" spans="1:7" ht="15.75">
      <c r="A634" s="93"/>
      <c r="B634" s="94"/>
      <c r="C634" s="94"/>
      <c r="D634" s="94"/>
      <c r="E634" s="94"/>
      <c r="F634" s="94"/>
      <c r="G634" s="94"/>
    </row>
    <row r="635" spans="1:7" ht="15.75">
      <c r="A635" s="93"/>
      <c r="B635" s="94"/>
      <c r="C635" s="94"/>
      <c r="D635" s="94"/>
      <c r="E635" s="94"/>
      <c r="F635" s="94"/>
      <c r="G635" s="94"/>
    </row>
    <row r="636" spans="1:7">
      <c r="B636" s="94"/>
      <c r="C636" s="94"/>
      <c r="D636" s="94"/>
      <c r="E636" s="94"/>
      <c r="F636" s="94"/>
      <c r="G636" s="94"/>
    </row>
    <row r="637" spans="1:7">
      <c r="B637" s="94"/>
      <c r="C637" s="94"/>
      <c r="D637" s="94"/>
      <c r="E637" s="94"/>
      <c r="F637" s="94"/>
      <c r="G637" s="94"/>
    </row>
    <row r="638" spans="1:7">
      <c r="B638" s="94"/>
      <c r="C638" s="94"/>
      <c r="D638" s="94"/>
      <c r="E638" s="94"/>
      <c r="F638" s="94"/>
      <c r="G638" s="94"/>
    </row>
    <row r="639" spans="1:7">
      <c r="B639" s="94"/>
      <c r="C639" s="94"/>
      <c r="D639" s="94"/>
      <c r="E639" s="94"/>
      <c r="F639" s="94"/>
      <c r="G639" s="94"/>
    </row>
    <row r="640" spans="1:7">
      <c r="B640" s="94"/>
      <c r="C640" s="94"/>
      <c r="D640" s="94"/>
      <c r="E640" s="94"/>
      <c r="F640" s="94"/>
      <c r="G640" s="94"/>
    </row>
    <row r="641" spans="2:7">
      <c r="B641" s="94"/>
      <c r="C641" s="94"/>
      <c r="D641" s="94"/>
      <c r="E641" s="94"/>
      <c r="F641" s="94"/>
      <c r="G641" s="94"/>
    </row>
    <row r="642" spans="2:7">
      <c r="B642" s="94"/>
      <c r="C642" s="94"/>
      <c r="D642" s="94"/>
      <c r="E642" s="94"/>
      <c r="F642" s="94"/>
      <c r="G642" s="94"/>
    </row>
    <row r="643" spans="2:7">
      <c r="B643" s="94"/>
      <c r="C643" s="94"/>
      <c r="D643" s="94"/>
      <c r="E643" s="94"/>
      <c r="F643" s="94"/>
      <c r="G643" s="94"/>
    </row>
    <row r="644" spans="2:7">
      <c r="B644" s="94"/>
      <c r="C644" s="94"/>
      <c r="D644" s="94"/>
      <c r="E644" s="94"/>
      <c r="F644" s="94"/>
      <c r="G644" s="94"/>
    </row>
    <row r="645" spans="2:7">
      <c r="B645" s="94"/>
      <c r="C645" s="94"/>
      <c r="D645" s="94"/>
      <c r="E645" s="94"/>
      <c r="F645" s="94"/>
      <c r="G645" s="94"/>
    </row>
    <row r="646" spans="2:7">
      <c r="B646" s="94"/>
      <c r="C646" s="94"/>
      <c r="D646" s="94"/>
      <c r="E646" s="94"/>
      <c r="F646" s="94"/>
      <c r="G646" s="94"/>
    </row>
    <row r="647" spans="2:7">
      <c r="B647" s="94"/>
      <c r="C647" s="94"/>
      <c r="D647" s="94"/>
      <c r="E647" s="94"/>
      <c r="F647" s="94"/>
      <c r="G647" s="94"/>
    </row>
    <row r="648" spans="2:7">
      <c r="B648" s="94"/>
      <c r="C648" s="94"/>
      <c r="D648" s="94"/>
      <c r="E648" s="94"/>
      <c r="F648" s="94"/>
      <c r="G648" s="94"/>
    </row>
    <row r="649" spans="2:7">
      <c r="B649" s="94"/>
      <c r="C649" s="94"/>
      <c r="D649" s="94"/>
      <c r="E649" s="94"/>
      <c r="F649" s="94"/>
      <c r="G649" s="94"/>
    </row>
    <row r="650" spans="2:7">
      <c r="B650" s="94"/>
      <c r="C650" s="94"/>
      <c r="D650" s="94"/>
      <c r="E650" s="94"/>
      <c r="F650" s="94"/>
      <c r="G650" s="94"/>
    </row>
    <row r="651" spans="2:7">
      <c r="B651" s="94"/>
      <c r="C651" s="94"/>
      <c r="D651" s="94"/>
      <c r="E651" s="94"/>
      <c r="F651" s="94"/>
      <c r="G651" s="94"/>
    </row>
    <row r="652" spans="2:7">
      <c r="B652" s="94"/>
      <c r="C652" s="94"/>
      <c r="D652" s="94"/>
      <c r="E652" s="94"/>
      <c r="F652" s="94"/>
      <c r="G652" s="94"/>
    </row>
    <row r="653" spans="2:7">
      <c r="B653" s="94"/>
      <c r="C653" s="94"/>
      <c r="D653" s="94"/>
      <c r="E653" s="94"/>
      <c r="F653" s="94"/>
      <c r="G653" s="94"/>
    </row>
    <row r="654" spans="2:7">
      <c r="B654" s="94"/>
      <c r="C654" s="94"/>
      <c r="D654" s="94"/>
      <c r="E654" s="94"/>
      <c r="F654" s="94"/>
      <c r="G654" s="94"/>
    </row>
    <row r="655" spans="2:7">
      <c r="B655" s="94"/>
      <c r="C655" s="94"/>
      <c r="D655" s="94"/>
      <c r="E655" s="94"/>
      <c r="F655" s="94"/>
      <c r="G655" s="94"/>
    </row>
    <row r="656" spans="2:7">
      <c r="B656" s="94"/>
      <c r="C656" s="94"/>
      <c r="D656" s="94"/>
      <c r="E656" s="94"/>
      <c r="F656" s="94"/>
      <c r="G656" s="94"/>
    </row>
    <row r="657" spans="2:7">
      <c r="B657" s="94"/>
      <c r="C657" s="94"/>
      <c r="D657" s="94"/>
      <c r="E657" s="94"/>
      <c r="F657" s="94"/>
      <c r="G657" s="94"/>
    </row>
    <row r="658" spans="2:7">
      <c r="B658" s="94"/>
      <c r="C658" s="94"/>
      <c r="D658" s="94"/>
      <c r="E658" s="94"/>
      <c r="F658" s="94"/>
      <c r="G658" s="94"/>
    </row>
    <row r="659" spans="2:7">
      <c r="B659" s="94"/>
      <c r="C659" s="94"/>
      <c r="D659" s="94"/>
      <c r="E659" s="94"/>
      <c r="F659" s="94"/>
      <c r="G659" s="94"/>
    </row>
    <row r="660" spans="2:7">
      <c r="B660" s="94"/>
      <c r="C660" s="94"/>
      <c r="D660" s="94"/>
      <c r="E660" s="94"/>
      <c r="F660" s="94"/>
      <c r="G660" s="94"/>
    </row>
    <row r="661" spans="2:7">
      <c r="B661" s="94"/>
      <c r="C661" s="94"/>
      <c r="D661" s="94"/>
      <c r="E661" s="94"/>
      <c r="F661" s="94"/>
      <c r="G661" s="94"/>
    </row>
    <row r="662" spans="2:7">
      <c r="B662" s="94"/>
      <c r="C662" s="94"/>
      <c r="D662" s="94"/>
      <c r="E662" s="94"/>
      <c r="F662" s="94"/>
      <c r="G662" s="94"/>
    </row>
    <row r="663" spans="2:7">
      <c r="B663" s="94"/>
      <c r="C663" s="94"/>
      <c r="D663" s="94"/>
      <c r="E663" s="94"/>
      <c r="F663" s="94"/>
      <c r="G663" s="94"/>
    </row>
    <row r="664" spans="2:7">
      <c r="B664" s="94"/>
      <c r="C664" s="94"/>
      <c r="D664" s="94"/>
      <c r="E664" s="94"/>
      <c r="F664" s="94"/>
      <c r="G664" s="94"/>
    </row>
    <row r="665" spans="2:7">
      <c r="B665" s="94"/>
      <c r="C665" s="94"/>
      <c r="D665" s="94"/>
      <c r="E665" s="94"/>
      <c r="F665" s="94"/>
      <c r="G665" s="94"/>
    </row>
    <row r="666" spans="2:7">
      <c r="B666" s="94"/>
      <c r="C666" s="94"/>
      <c r="D666" s="94"/>
      <c r="E666" s="94"/>
      <c r="F666" s="94"/>
      <c r="G666" s="94"/>
    </row>
    <row r="667" spans="2:7">
      <c r="B667" s="94"/>
      <c r="C667" s="94"/>
      <c r="D667" s="94"/>
      <c r="E667" s="94"/>
      <c r="F667" s="94"/>
      <c r="G667" s="94"/>
    </row>
    <row r="668" spans="2:7">
      <c r="B668" s="94"/>
      <c r="C668" s="94"/>
      <c r="D668" s="94"/>
      <c r="E668" s="94"/>
      <c r="F668" s="94"/>
      <c r="G668" s="94"/>
    </row>
    <row r="669" spans="2:7">
      <c r="B669" s="94"/>
      <c r="C669" s="94"/>
      <c r="D669" s="94"/>
      <c r="E669" s="94"/>
      <c r="F669" s="94"/>
      <c r="G669" s="94"/>
    </row>
    <row r="670" spans="2:7">
      <c r="B670" s="94"/>
      <c r="C670" s="94"/>
      <c r="D670" s="94"/>
      <c r="E670" s="94"/>
      <c r="F670" s="94"/>
      <c r="G670" s="94"/>
    </row>
    <row r="671" spans="2:7">
      <c r="B671" s="94"/>
      <c r="C671" s="94"/>
      <c r="D671" s="94"/>
      <c r="E671" s="94"/>
      <c r="F671" s="94"/>
      <c r="G671" s="94"/>
    </row>
    <row r="672" spans="2:7">
      <c r="B672" s="94"/>
      <c r="C672" s="94"/>
      <c r="D672" s="94"/>
      <c r="E672" s="94"/>
      <c r="F672" s="94"/>
      <c r="G672" s="94"/>
    </row>
    <row r="673" spans="2:7">
      <c r="B673" s="94"/>
      <c r="C673" s="94"/>
      <c r="D673" s="94"/>
      <c r="E673" s="94"/>
      <c r="F673" s="94"/>
      <c r="G673" s="94"/>
    </row>
    <row r="674" spans="2:7">
      <c r="B674" s="94"/>
      <c r="C674" s="94"/>
      <c r="D674" s="94"/>
      <c r="E674" s="94"/>
      <c r="F674" s="94"/>
      <c r="G674" s="94"/>
    </row>
    <row r="675" spans="2:7">
      <c r="B675" s="94"/>
      <c r="C675" s="94"/>
      <c r="D675" s="94"/>
      <c r="E675" s="94"/>
      <c r="F675" s="94"/>
      <c r="G675" s="94"/>
    </row>
    <row r="676" spans="2:7">
      <c r="B676" s="94"/>
      <c r="C676" s="94"/>
      <c r="D676" s="94"/>
      <c r="E676" s="94"/>
      <c r="F676" s="94"/>
      <c r="G676" s="94"/>
    </row>
    <row r="677" spans="2:7">
      <c r="B677" s="94"/>
      <c r="C677" s="94"/>
      <c r="D677" s="94"/>
      <c r="E677" s="94"/>
      <c r="F677" s="94"/>
      <c r="G677" s="94"/>
    </row>
    <row r="678" spans="2:7">
      <c r="B678" s="94"/>
      <c r="C678" s="94"/>
      <c r="D678" s="94"/>
      <c r="E678" s="94"/>
      <c r="F678" s="94"/>
      <c r="G678" s="94"/>
    </row>
    <row r="679" spans="2:7">
      <c r="B679" s="94"/>
      <c r="C679" s="94"/>
      <c r="D679" s="94"/>
      <c r="E679" s="94"/>
      <c r="F679" s="94"/>
      <c r="G679" s="94"/>
    </row>
    <row r="680" spans="2:7">
      <c r="B680" s="94"/>
      <c r="C680" s="94"/>
      <c r="D680" s="94"/>
      <c r="E680" s="94"/>
      <c r="F680" s="94"/>
      <c r="G680" s="94"/>
    </row>
    <row r="681" spans="2:7">
      <c r="B681" s="94"/>
      <c r="C681" s="94"/>
      <c r="D681" s="94"/>
      <c r="E681" s="94"/>
      <c r="F681" s="94"/>
      <c r="G681" s="94"/>
    </row>
    <row r="682" spans="2:7">
      <c r="B682" s="94"/>
      <c r="C682" s="94"/>
      <c r="D682" s="94"/>
      <c r="E682" s="94"/>
      <c r="F682" s="94"/>
      <c r="G682" s="94"/>
    </row>
    <row r="683" spans="2:7">
      <c r="B683" s="94"/>
      <c r="C683" s="94"/>
      <c r="D683" s="94"/>
      <c r="E683" s="94"/>
      <c r="F683" s="94"/>
      <c r="G683" s="94"/>
    </row>
    <row r="684" spans="2:7">
      <c r="B684" s="94"/>
      <c r="C684" s="94"/>
      <c r="D684" s="94"/>
      <c r="E684" s="94"/>
      <c r="F684" s="94"/>
      <c r="G684" s="94"/>
    </row>
    <row r="685" spans="2:7">
      <c r="B685" s="94"/>
      <c r="C685" s="94"/>
      <c r="D685" s="94"/>
      <c r="E685" s="94"/>
      <c r="F685" s="94"/>
      <c r="G685" s="94"/>
    </row>
    <row r="686" spans="2:7">
      <c r="B686" s="94"/>
      <c r="C686" s="94"/>
      <c r="D686" s="94"/>
      <c r="E686" s="94"/>
      <c r="F686" s="94"/>
      <c r="G686" s="94"/>
    </row>
    <row r="687" spans="2:7">
      <c r="B687" s="94"/>
      <c r="C687" s="94"/>
      <c r="D687" s="94"/>
      <c r="E687" s="94"/>
      <c r="F687" s="94"/>
      <c r="G687" s="94"/>
    </row>
    <row r="688" spans="2:7">
      <c r="B688" s="94"/>
      <c r="C688" s="94"/>
      <c r="D688" s="94"/>
      <c r="E688" s="94"/>
      <c r="F688" s="94"/>
      <c r="G688" s="94"/>
    </row>
    <row r="689" spans="2:7">
      <c r="B689" s="94"/>
      <c r="C689" s="94"/>
      <c r="D689" s="94"/>
      <c r="E689" s="94"/>
      <c r="F689" s="94"/>
      <c r="G689" s="94"/>
    </row>
    <row r="690" spans="2:7">
      <c r="B690" s="94"/>
      <c r="C690" s="94"/>
      <c r="D690" s="94"/>
      <c r="E690" s="94"/>
      <c r="F690" s="94"/>
      <c r="G690" s="94"/>
    </row>
    <row r="691" spans="2:7">
      <c r="B691" s="94"/>
      <c r="C691" s="94"/>
      <c r="D691" s="94"/>
      <c r="E691" s="94"/>
      <c r="F691" s="94"/>
      <c r="G691" s="94"/>
    </row>
    <row r="692" spans="2:7">
      <c r="B692" s="94"/>
      <c r="C692" s="94"/>
      <c r="D692" s="94"/>
      <c r="E692" s="94"/>
      <c r="F692" s="94"/>
      <c r="G692" s="94"/>
    </row>
    <row r="693" spans="2:7">
      <c r="B693" s="94"/>
      <c r="C693" s="94"/>
      <c r="D693" s="94"/>
      <c r="E693" s="94"/>
      <c r="F693" s="94"/>
      <c r="G693" s="94"/>
    </row>
    <row r="694" spans="2:7">
      <c r="B694" s="94"/>
      <c r="C694" s="94"/>
      <c r="D694" s="94"/>
      <c r="E694" s="94"/>
      <c r="F694" s="94"/>
      <c r="G694" s="94"/>
    </row>
    <row r="695" spans="2:7">
      <c r="B695" s="94"/>
      <c r="C695" s="94"/>
      <c r="D695" s="94"/>
      <c r="E695" s="94"/>
      <c r="F695" s="94"/>
      <c r="G695" s="94"/>
    </row>
    <row r="696" spans="2:7">
      <c r="B696" s="94"/>
      <c r="C696" s="94"/>
      <c r="D696" s="94"/>
      <c r="E696" s="94"/>
      <c r="F696" s="94"/>
      <c r="G696" s="94"/>
    </row>
    <row r="697" spans="2:7">
      <c r="B697" s="94"/>
      <c r="C697" s="94"/>
      <c r="D697" s="94"/>
      <c r="E697" s="94"/>
      <c r="F697" s="94"/>
      <c r="G697" s="94"/>
    </row>
    <row r="698" spans="2:7">
      <c r="B698" s="94"/>
      <c r="C698" s="94"/>
      <c r="D698" s="94"/>
      <c r="E698" s="94"/>
      <c r="F698" s="94"/>
      <c r="G698" s="94"/>
    </row>
    <row r="699" spans="2:7">
      <c r="B699" s="94"/>
      <c r="C699" s="94"/>
      <c r="D699" s="94"/>
      <c r="E699" s="94"/>
      <c r="F699" s="94"/>
      <c r="G699" s="94"/>
    </row>
    <row r="700" spans="2:7">
      <c r="B700" s="94"/>
      <c r="C700" s="94"/>
      <c r="D700" s="94"/>
      <c r="E700" s="94"/>
      <c r="F700" s="94"/>
      <c r="G700" s="94"/>
    </row>
    <row r="701" spans="2:7">
      <c r="B701" s="94"/>
      <c r="C701" s="94"/>
      <c r="D701" s="94"/>
      <c r="E701" s="94"/>
      <c r="F701" s="94"/>
      <c r="G701" s="94"/>
    </row>
    <row r="702" spans="2:7">
      <c r="B702" s="94"/>
      <c r="C702" s="94"/>
      <c r="D702" s="94"/>
      <c r="E702" s="94"/>
      <c r="F702" s="94"/>
      <c r="G702" s="94"/>
    </row>
    <row r="703" spans="2:7">
      <c r="B703" s="94"/>
      <c r="C703" s="94"/>
      <c r="D703" s="94"/>
      <c r="E703" s="94"/>
      <c r="F703" s="94"/>
      <c r="G703" s="94"/>
    </row>
    <row r="704" spans="2:7">
      <c r="B704" s="94"/>
      <c r="C704" s="94"/>
      <c r="D704" s="94"/>
      <c r="E704" s="94"/>
      <c r="F704" s="94"/>
      <c r="G704" s="94"/>
    </row>
    <row r="705" spans="2:7">
      <c r="B705" s="94"/>
      <c r="C705" s="94"/>
      <c r="D705" s="94"/>
      <c r="E705" s="94"/>
      <c r="F705" s="94"/>
      <c r="G705" s="94"/>
    </row>
    <row r="706" spans="2:7">
      <c r="B706" s="94"/>
      <c r="C706" s="94"/>
      <c r="D706" s="94"/>
      <c r="E706" s="94"/>
      <c r="F706" s="94"/>
      <c r="G706" s="94"/>
    </row>
    <row r="707" spans="2:7">
      <c r="B707" s="94"/>
      <c r="C707" s="94"/>
      <c r="D707" s="94"/>
      <c r="E707" s="94"/>
      <c r="F707" s="94"/>
      <c r="G707" s="94"/>
    </row>
    <row r="708" spans="2:7">
      <c r="B708" s="94"/>
      <c r="C708" s="94"/>
      <c r="D708" s="94"/>
      <c r="E708" s="94"/>
      <c r="F708" s="94"/>
      <c r="G708" s="94"/>
    </row>
    <row r="709" spans="2:7">
      <c r="B709" s="94"/>
      <c r="C709" s="94"/>
      <c r="D709" s="94"/>
      <c r="E709" s="94"/>
      <c r="F709" s="94"/>
      <c r="G709" s="94"/>
    </row>
    <row r="710" spans="2:7">
      <c r="B710" s="94"/>
      <c r="C710" s="94"/>
      <c r="D710" s="94"/>
      <c r="E710" s="94"/>
      <c r="F710" s="94"/>
      <c r="G710" s="94"/>
    </row>
    <row r="711" spans="2:7">
      <c r="B711" s="94"/>
      <c r="C711" s="94"/>
      <c r="D711" s="94"/>
      <c r="E711" s="94"/>
      <c r="F711" s="94"/>
      <c r="G711" s="94"/>
    </row>
    <row r="712" spans="2:7">
      <c r="B712" s="94"/>
      <c r="C712" s="94"/>
      <c r="D712" s="94"/>
      <c r="E712" s="94"/>
      <c r="F712" s="94"/>
      <c r="G712" s="94"/>
    </row>
    <row r="713" spans="2:7">
      <c r="B713" s="94"/>
      <c r="C713" s="94"/>
      <c r="D713" s="94"/>
      <c r="E713" s="94"/>
      <c r="F713" s="94"/>
      <c r="G713" s="94"/>
    </row>
    <row r="714" spans="2:7">
      <c r="B714" s="94"/>
      <c r="C714" s="94"/>
      <c r="D714" s="94"/>
      <c r="E714" s="94"/>
      <c r="F714" s="94"/>
      <c r="G714" s="94"/>
    </row>
    <row r="715" spans="2:7">
      <c r="B715" s="94"/>
      <c r="C715" s="94"/>
      <c r="D715" s="94"/>
      <c r="E715" s="94"/>
      <c r="F715" s="94"/>
      <c r="G715" s="94"/>
    </row>
    <row r="716" spans="2:7">
      <c r="B716" s="94"/>
      <c r="C716" s="94"/>
      <c r="D716" s="94"/>
      <c r="E716" s="94"/>
      <c r="F716" s="94"/>
      <c r="G716" s="94"/>
    </row>
    <row r="717" spans="2:7">
      <c r="B717" s="94"/>
      <c r="C717" s="94"/>
      <c r="D717" s="94"/>
      <c r="E717" s="94"/>
      <c r="F717" s="94"/>
      <c r="G717" s="94"/>
    </row>
    <row r="718" spans="2:7">
      <c r="B718" s="94"/>
      <c r="C718" s="94"/>
      <c r="D718" s="94"/>
      <c r="E718" s="94"/>
      <c r="F718" s="94"/>
      <c r="G718" s="94"/>
    </row>
    <row r="719" spans="2:7">
      <c r="B719" s="94"/>
      <c r="C719" s="94"/>
      <c r="D719" s="94"/>
      <c r="E719" s="94"/>
      <c r="F719" s="94"/>
      <c r="G719" s="94"/>
    </row>
    <row r="720" spans="2:7">
      <c r="B720" s="94"/>
      <c r="C720" s="94"/>
      <c r="D720" s="94"/>
      <c r="E720" s="94"/>
      <c r="F720" s="94"/>
      <c r="G720" s="94"/>
    </row>
    <row r="721" spans="2:7">
      <c r="B721" s="94"/>
      <c r="C721" s="94"/>
      <c r="D721" s="94"/>
      <c r="E721" s="94"/>
      <c r="F721" s="94"/>
      <c r="G721" s="94"/>
    </row>
    <row r="722" spans="2:7">
      <c r="B722" s="94"/>
      <c r="C722" s="94"/>
      <c r="D722" s="94"/>
      <c r="E722" s="94"/>
      <c r="F722" s="94"/>
      <c r="G722" s="94"/>
    </row>
    <row r="723" spans="2:7">
      <c r="B723" s="94"/>
      <c r="C723" s="94"/>
      <c r="D723" s="94"/>
      <c r="E723" s="94"/>
      <c r="F723" s="94"/>
      <c r="G723" s="94"/>
    </row>
    <row r="724" spans="2:7">
      <c r="B724" s="94"/>
      <c r="C724" s="94"/>
      <c r="D724" s="94"/>
      <c r="E724" s="94"/>
      <c r="F724" s="94"/>
      <c r="G724" s="94"/>
    </row>
    <row r="725" spans="2:7">
      <c r="B725" s="94"/>
      <c r="C725" s="94"/>
      <c r="D725" s="94"/>
      <c r="E725" s="94"/>
      <c r="F725" s="94"/>
      <c r="G725" s="94"/>
    </row>
    <row r="726" spans="2:7">
      <c r="B726" s="94"/>
      <c r="C726" s="94"/>
      <c r="D726" s="94"/>
      <c r="E726" s="94"/>
      <c r="F726" s="94"/>
      <c r="G726" s="94"/>
    </row>
    <row r="727" spans="2:7">
      <c r="B727" s="94"/>
      <c r="C727" s="94"/>
      <c r="D727" s="94"/>
      <c r="E727" s="94"/>
      <c r="F727" s="94"/>
      <c r="G727" s="94"/>
    </row>
    <row r="728" spans="2:7">
      <c r="B728" s="94"/>
      <c r="C728" s="94"/>
      <c r="D728" s="94"/>
      <c r="E728" s="94"/>
      <c r="F728" s="94"/>
      <c r="G728" s="94"/>
    </row>
    <row r="729" spans="2:7">
      <c r="B729" s="94"/>
      <c r="C729" s="94"/>
      <c r="D729" s="94"/>
      <c r="E729" s="94"/>
      <c r="F729" s="94"/>
      <c r="G729" s="94"/>
    </row>
    <row r="730" spans="2:7">
      <c r="B730" s="94"/>
      <c r="C730" s="94"/>
      <c r="D730" s="94"/>
      <c r="E730" s="94"/>
      <c r="F730" s="94"/>
      <c r="G730" s="94"/>
    </row>
    <row r="731" spans="2:7">
      <c r="B731" s="94"/>
      <c r="C731" s="94"/>
      <c r="D731" s="94"/>
      <c r="E731" s="94"/>
      <c r="F731" s="94"/>
      <c r="G731" s="94"/>
    </row>
    <row r="732" spans="2:7">
      <c r="B732" s="94"/>
      <c r="C732" s="94"/>
      <c r="D732" s="94"/>
      <c r="E732" s="94"/>
      <c r="F732" s="94"/>
      <c r="G732" s="94"/>
    </row>
    <row r="733" spans="2:7">
      <c r="B733" s="94"/>
      <c r="C733" s="94"/>
      <c r="D733" s="94"/>
      <c r="E733" s="94"/>
      <c r="F733" s="94"/>
      <c r="G733" s="94"/>
    </row>
    <row r="734" spans="2:7">
      <c r="B734" s="94"/>
      <c r="C734" s="94"/>
      <c r="D734" s="94"/>
      <c r="E734" s="94"/>
      <c r="F734" s="94"/>
      <c r="G734" s="94"/>
    </row>
    <row r="735" spans="2:7">
      <c r="B735" s="94"/>
      <c r="C735" s="94"/>
      <c r="D735" s="94"/>
      <c r="E735" s="94"/>
      <c r="F735" s="94"/>
      <c r="G735" s="94"/>
    </row>
    <row r="736" spans="2:7">
      <c r="B736" s="94"/>
      <c r="C736" s="94"/>
      <c r="D736" s="94"/>
      <c r="E736" s="94"/>
      <c r="F736" s="94"/>
      <c r="G736" s="94"/>
    </row>
    <row r="737" spans="2:7">
      <c r="B737" s="94"/>
      <c r="C737" s="94"/>
      <c r="D737" s="94"/>
      <c r="E737" s="94"/>
      <c r="F737" s="94"/>
      <c r="G737" s="94"/>
    </row>
    <row r="738" spans="2:7">
      <c r="B738" s="94"/>
      <c r="C738" s="94"/>
      <c r="D738" s="94"/>
      <c r="E738" s="94"/>
      <c r="F738" s="94"/>
      <c r="G738" s="94"/>
    </row>
    <row r="739" spans="2:7">
      <c r="B739" s="94"/>
      <c r="C739" s="94"/>
      <c r="D739" s="94"/>
      <c r="E739" s="94"/>
      <c r="F739" s="94"/>
      <c r="G739" s="94"/>
    </row>
    <row r="740" spans="2:7">
      <c r="B740" s="94"/>
      <c r="C740" s="94"/>
      <c r="D740" s="94"/>
      <c r="E740" s="94"/>
      <c r="F740" s="94"/>
      <c r="G740" s="94"/>
    </row>
    <row r="741" spans="2:7">
      <c r="B741" s="94"/>
      <c r="C741" s="94"/>
      <c r="D741" s="94"/>
      <c r="E741" s="94"/>
      <c r="F741" s="94"/>
      <c r="G741" s="94"/>
    </row>
    <row r="742" spans="2:7">
      <c r="B742" s="94"/>
      <c r="C742" s="94"/>
      <c r="D742" s="94"/>
      <c r="E742" s="94"/>
      <c r="F742" s="94"/>
      <c r="G742" s="94"/>
    </row>
    <row r="743" spans="2:7">
      <c r="B743" s="94"/>
      <c r="C743" s="94"/>
      <c r="D743" s="94"/>
      <c r="E743" s="94"/>
      <c r="F743" s="94"/>
      <c r="G743" s="94"/>
    </row>
    <row r="744" spans="2:7">
      <c r="B744" s="94"/>
      <c r="C744" s="94"/>
      <c r="D744" s="94"/>
      <c r="E744" s="94"/>
      <c r="F744" s="94"/>
      <c r="G744" s="94"/>
    </row>
    <row r="745" spans="2:7">
      <c r="B745" s="94"/>
      <c r="C745" s="94"/>
      <c r="D745" s="94"/>
      <c r="E745" s="94"/>
      <c r="F745" s="94"/>
      <c r="G745" s="94"/>
    </row>
    <row r="746" spans="2:7">
      <c r="B746" s="94"/>
      <c r="C746" s="94"/>
      <c r="D746" s="94"/>
      <c r="E746" s="94"/>
      <c r="F746" s="94"/>
      <c r="G746" s="94"/>
    </row>
    <row r="747" spans="2:7">
      <c r="B747" s="94"/>
      <c r="C747" s="94"/>
      <c r="D747" s="94"/>
      <c r="E747" s="94"/>
      <c r="F747" s="94"/>
      <c r="G747" s="94"/>
    </row>
    <row r="748" spans="2:7">
      <c r="B748" s="94"/>
      <c r="C748" s="94"/>
      <c r="D748" s="94"/>
      <c r="E748" s="94"/>
      <c r="F748" s="94"/>
      <c r="G748" s="94"/>
    </row>
    <row r="749" spans="2:7">
      <c r="B749" s="94"/>
      <c r="C749" s="94"/>
      <c r="D749" s="94"/>
      <c r="E749" s="94"/>
      <c r="F749" s="94"/>
      <c r="G749" s="94"/>
    </row>
    <row r="750" spans="2:7">
      <c r="B750" s="94"/>
      <c r="C750" s="94"/>
      <c r="D750" s="94"/>
      <c r="E750" s="94"/>
      <c r="F750" s="94"/>
      <c r="G750" s="94"/>
    </row>
    <row r="751" spans="2:7">
      <c r="B751" s="94"/>
      <c r="C751" s="94"/>
      <c r="D751" s="94"/>
      <c r="E751" s="94"/>
      <c r="F751" s="94"/>
      <c r="G751" s="94"/>
    </row>
    <row r="752" spans="2:7">
      <c r="B752" s="94"/>
      <c r="C752" s="94"/>
      <c r="D752" s="94"/>
      <c r="E752" s="94"/>
      <c r="F752" s="94"/>
      <c r="G752" s="94"/>
    </row>
    <row r="753" spans="2:7">
      <c r="B753" s="94"/>
      <c r="C753" s="94"/>
      <c r="D753" s="94"/>
      <c r="E753" s="94"/>
      <c r="F753" s="94"/>
      <c r="G753" s="94"/>
    </row>
    <row r="754" spans="2:7">
      <c r="B754" s="94"/>
      <c r="C754" s="94"/>
      <c r="D754" s="94"/>
      <c r="E754" s="94"/>
      <c r="F754" s="94"/>
      <c r="G754" s="94"/>
    </row>
    <row r="755" spans="2:7">
      <c r="B755" s="94"/>
      <c r="C755" s="94"/>
      <c r="D755" s="94"/>
      <c r="E755" s="94"/>
      <c r="F755" s="94"/>
      <c r="G755" s="94"/>
    </row>
    <row r="756" spans="2:7">
      <c r="B756" s="94"/>
      <c r="C756" s="94"/>
      <c r="D756" s="94"/>
      <c r="E756" s="94"/>
      <c r="F756" s="94"/>
      <c r="G756" s="94"/>
    </row>
    <row r="757" spans="2:7">
      <c r="B757" s="94"/>
      <c r="C757" s="94"/>
      <c r="D757" s="94"/>
      <c r="E757" s="94"/>
      <c r="F757" s="94"/>
      <c r="G757" s="94"/>
    </row>
    <row r="758" spans="2:7">
      <c r="B758" s="94"/>
      <c r="C758" s="94"/>
      <c r="D758" s="94"/>
      <c r="E758" s="94"/>
      <c r="F758" s="94"/>
      <c r="G758" s="94"/>
    </row>
    <row r="759" spans="2:7">
      <c r="B759" s="94"/>
      <c r="C759" s="94"/>
      <c r="D759" s="94"/>
      <c r="E759" s="94"/>
      <c r="F759" s="94"/>
      <c r="G759" s="94"/>
    </row>
    <row r="760" spans="2:7">
      <c r="B760" s="94"/>
      <c r="C760" s="94"/>
      <c r="D760" s="94"/>
      <c r="E760" s="94"/>
      <c r="F760" s="94"/>
      <c r="G760" s="94"/>
    </row>
    <row r="761" spans="2:7">
      <c r="B761" s="94"/>
      <c r="C761" s="94"/>
      <c r="D761" s="94"/>
      <c r="E761" s="94"/>
      <c r="F761" s="94"/>
      <c r="G761" s="94"/>
    </row>
    <row r="762" spans="2:7">
      <c r="B762" s="94"/>
      <c r="C762" s="94"/>
      <c r="D762" s="94"/>
      <c r="E762" s="94"/>
      <c r="F762" s="94"/>
      <c r="G762" s="94"/>
    </row>
    <row r="763" spans="2:7">
      <c r="B763" s="94"/>
      <c r="C763" s="94"/>
      <c r="D763" s="94"/>
      <c r="E763" s="94"/>
      <c r="F763" s="94"/>
      <c r="G763" s="94"/>
    </row>
    <row r="764" spans="2:7">
      <c r="B764" s="94"/>
      <c r="C764" s="94"/>
      <c r="D764" s="94"/>
      <c r="E764" s="94"/>
      <c r="F764" s="94"/>
      <c r="G764" s="94"/>
    </row>
    <row r="765" spans="2:7">
      <c r="B765" s="94"/>
      <c r="C765" s="94"/>
      <c r="D765" s="94"/>
      <c r="E765" s="94"/>
      <c r="F765" s="94"/>
      <c r="G765" s="94"/>
    </row>
    <row r="766" spans="2:7">
      <c r="B766" s="94"/>
      <c r="C766" s="94"/>
      <c r="D766" s="94"/>
      <c r="E766" s="94"/>
      <c r="F766" s="94"/>
      <c r="G766" s="94"/>
    </row>
    <row r="767" spans="2:7">
      <c r="B767" s="94"/>
      <c r="C767" s="94"/>
      <c r="D767" s="94"/>
      <c r="E767" s="94"/>
      <c r="F767" s="94"/>
      <c r="G767" s="94"/>
    </row>
    <row r="768" spans="2:7">
      <c r="B768" s="94"/>
      <c r="C768" s="94"/>
      <c r="D768" s="94"/>
      <c r="E768" s="94"/>
      <c r="F768" s="94"/>
      <c r="G768" s="94"/>
    </row>
    <row r="769" spans="2:7">
      <c r="B769" s="94"/>
      <c r="C769" s="94"/>
      <c r="D769" s="94"/>
      <c r="E769" s="94"/>
      <c r="F769" s="94"/>
      <c r="G769" s="94"/>
    </row>
    <row r="770" spans="2:7">
      <c r="B770" s="94"/>
      <c r="C770" s="94"/>
      <c r="D770" s="94"/>
      <c r="E770" s="94"/>
      <c r="F770" s="94"/>
      <c r="G770" s="94"/>
    </row>
    <row r="771" spans="2:7">
      <c r="B771" s="94"/>
      <c r="C771" s="94"/>
      <c r="D771" s="94"/>
      <c r="E771" s="94"/>
      <c r="F771" s="94"/>
      <c r="G771" s="94"/>
    </row>
    <row r="772" spans="2:7">
      <c r="B772" s="94"/>
      <c r="C772" s="94"/>
      <c r="D772" s="94"/>
      <c r="E772" s="94"/>
      <c r="F772" s="94"/>
      <c r="G772" s="94"/>
    </row>
    <row r="773" spans="2:7">
      <c r="B773" s="94"/>
      <c r="C773" s="94"/>
      <c r="D773" s="94"/>
      <c r="E773" s="94"/>
      <c r="F773" s="94"/>
      <c r="G773" s="94"/>
    </row>
    <row r="774" spans="2:7">
      <c r="B774" s="94"/>
      <c r="C774" s="94"/>
      <c r="D774" s="94"/>
      <c r="E774" s="94"/>
      <c r="F774" s="94"/>
      <c r="G774" s="94"/>
    </row>
    <row r="775" spans="2:7">
      <c r="B775" s="94"/>
      <c r="C775" s="94"/>
      <c r="D775" s="94"/>
      <c r="E775" s="94"/>
      <c r="F775" s="94"/>
      <c r="G775" s="94"/>
    </row>
    <row r="776" spans="2:7">
      <c r="B776" s="94"/>
      <c r="C776" s="94"/>
      <c r="D776" s="94"/>
      <c r="E776" s="94"/>
      <c r="F776" s="94"/>
      <c r="G776" s="94"/>
    </row>
    <row r="777" spans="2:7">
      <c r="B777" s="94"/>
      <c r="C777" s="94"/>
      <c r="D777" s="94"/>
      <c r="E777" s="94"/>
      <c r="F777" s="94"/>
      <c r="G777" s="94"/>
    </row>
    <row r="778" spans="2:7">
      <c r="B778" s="94"/>
      <c r="C778" s="94"/>
      <c r="D778" s="94"/>
      <c r="E778" s="94"/>
      <c r="F778" s="94"/>
      <c r="G778" s="94"/>
    </row>
    <row r="779" spans="2:7">
      <c r="B779" s="94"/>
      <c r="C779" s="94"/>
      <c r="D779" s="94"/>
      <c r="E779" s="94"/>
      <c r="F779" s="94"/>
      <c r="G779" s="94"/>
    </row>
    <row r="780" spans="2:7">
      <c r="B780" s="94"/>
      <c r="C780" s="94"/>
      <c r="D780" s="94"/>
      <c r="E780" s="94"/>
      <c r="F780" s="94"/>
      <c r="G780" s="94"/>
    </row>
    <row r="781" spans="2:7">
      <c r="B781" s="94"/>
      <c r="C781" s="94"/>
      <c r="D781" s="94"/>
      <c r="E781" s="94"/>
      <c r="F781" s="94"/>
      <c r="G781" s="94"/>
    </row>
    <row r="782" spans="2:7">
      <c r="B782" s="94"/>
      <c r="C782" s="94"/>
      <c r="D782" s="94"/>
      <c r="E782" s="94"/>
      <c r="F782" s="94"/>
      <c r="G782" s="94"/>
    </row>
    <row r="783" spans="2:7">
      <c r="B783" s="94"/>
      <c r="C783" s="94"/>
      <c r="D783" s="94"/>
      <c r="E783" s="94"/>
      <c r="F783" s="94"/>
      <c r="G783" s="94"/>
    </row>
    <row r="784" spans="2:7">
      <c r="B784" s="94"/>
      <c r="C784" s="94"/>
      <c r="D784" s="94"/>
      <c r="E784" s="94"/>
      <c r="F784" s="94"/>
      <c r="G784" s="94"/>
    </row>
    <row r="785" spans="2:7">
      <c r="B785" s="94"/>
      <c r="C785" s="94"/>
      <c r="D785" s="94"/>
      <c r="E785" s="94"/>
      <c r="F785" s="94"/>
      <c r="G785" s="94"/>
    </row>
    <row r="786" spans="2:7">
      <c r="B786" s="94"/>
      <c r="C786" s="94"/>
      <c r="D786" s="94"/>
      <c r="E786" s="94"/>
      <c r="F786" s="94"/>
      <c r="G786" s="94"/>
    </row>
    <row r="787" spans="2:7">
      <c r="B787" s="94"/>
      <c r="C787" s="94"/>
      <c r="D787" s="94"/>
      <c r="E787" s="94"/>
      <c r="F787" s="94"/>
      <c r="G787" s="94"/>
    </row>
    <row r="788" spans="2:7">
      <c r="B788" s="94"/>
      <c r="C788" s="94"/>
      <c r="D788" s="94"/>
      <c r="E788" s="94"/>
      <c r="F788" s="94"/>
      <c r="G788" s="94"/>
    </row>
    <row r="789" spans="2:7">
      <c r="B789" s="94"/>
      <c r="C789" s="94"/>
      <c r="D789" s="94"/>
      <c r="E789" s="94"/>
      <c r="F789" s="94"/>
      <c r="G789" s="94"/>
    </row>
    <row r="790" spans="2:7">
      <c r="B790" s="94"/>
      <c r="C790" s="94"/>
      <c r="D790" s="94"/>
      <c r="E790" s="94"/>
      <c r="F790" s="94"/>
      <c r="G790" s="94"/>
    </row>
    <row r="791" spans="2:7">
      <c r="B791" s="94"/>
      <c r="C791" s="94"/>
      <c r="D791" s="94"/>
      <c r="E791" s="94"/>
      <c r="F791" s="94"/>
      <c r="G791" s="94"/>
    </row>
    <row r="792" spans="2:7">
      <c r="B792" s="94"/>
      <c r="C792" s="94"/>
      <c r="D792" s="94"/>
      <c r="E792" s="94"/>
      <c r="F792" s="94"/>
      <c r="G792" s="94"/>
    </row>
    <row r="793" spans="2:7">
      <c r="B793" s="94"/>
      <c r="C793" s="94"/>
      <c r="D793" s="94"/>
      <c r="E793" s="94"/>
      <c r="F793" s="94"/>
      <c r="G793" s="94"/>
    </row>
    <row r="794" spans="2:7">
      <c r="B794" s="94"/>
      <c r="C794" s="94"/>
      <c r="D794" s="94"/>
      <c r="E794" s="94"/>
      <c r="F794" s="94"/>
      <c r="G794" s="94"/>
    </row>
    <row r="795" spans="2:7">
      <c r="B795" s="94"/>
      <c r="C795" s="94"/>
      <c r="D795" s="94"/>
      <c r="E795" s="94"/>
      <c r="F795" s="94"/>
      <c r="G795" s="94"/>
    </row>
    <row r="796" spans="2:7">
      <c r="B796" s="94"/>
      <c r="C796" s="94"/>
      <c r="D796" s="94"/>
      <c r="E796" s="94"/>
      <c r="F796" s="94"/>
      <c r="G796" s="94"/>
    </row>
    <row r="797" spans="2:7">
      <c r="B797" s="94"/>
      <c r="C797" s="94"/>
      <c r="D797" s="94"/>
      <c r="E797" s="94"/>
      <c r="F797" s="94"/>
      <c r="G797" s="94"/>
    </row>
    <row r="798" spans="2:7">
      <c r="B798" s="94"/>
      <c r="C798" s="94"/>
      <c r="D798" s="94"/>
      <c r="E798" s="94"/>
      <c r="F798" s="94"/>
      <c r="G798" s="94"/>
    </row>
    <row r="799" spans="2:7">
      <c r="B799" s="94"/>
      <c r="C799" s="94"/>
      <c r="D799" s="94"/>
      <c r="E799" s="94"/>
      <c r="F799" s="94"/>
      <c r="G799" s="94"/>
    </row>
    <row r="800" spans="2:7">
      <c r="B800" s="94"/>
      <c r="C800" s="94"/>
      <c r="D800" s="94"/>
      <c r="E800" s="94"/>
      <c r="F800" s="94"/>
      <c r="G800" s="94"/>
    </row>
    <row r="801" spans="2:7">
      <c r="B801" s="94"/>
      <c r="C801" s="94"/>
      <c r="D801" s="94"/>
      <c r="E801" s="94"/>
      <c r="F801" s="94"/>
      <c r="G801" s="94"/>
    </row>
    <row r="802" spans="2:7">
      <c r="B802" s="94"/>
      <c r="C802" s="94"/>
      <c r="D802" s="94"/>
      <c r="E802" s="94"/>
      <c r="F802" s="94"/>
      <c r="G802" s="94"/>
    </row>
    <row r="803" spans="2:7">
      <c r="B803" s="94"/>
      <c r="C803" s="94"/>
      <c r="D803" s="94"/>
      <c r="E803" s="94"/>
      <c r="F803" s="94"/>
      <c r="G803" s="94"/>
    </row>
    <row r="804" spans="2:7">
      <c r="B804" s="94"/>
      <c r="C804" s="94"/>
      <c r="D804" s="94"/>
      <c r="E804" s="94"/>
      <c r="F804" s="94"/>
      <c r="G804" s="94"/>
    </row>
    <row r="805" spans="2:7">
      <c r="B805" s="94"/>
      <c r="C805" s="94"/>
      <c r="D805" s="94"/>
      <c r="E805" s="94"/>
      <c r="F805" s="94"/>
      <c r="G805" s="94"/>
    </row>
    <row r="806" spans="2:7">
      <c r="B806" s="94"/>
      <c r="C806" s="94"/>
      <c r="D806" s="94"/>
      <c r="E806" s="94"/>
      <c r="F806" s="94"/>
      <c r="G806" s="94"/>
    </row>
    <row r="807" spans="2:7">
      <c r="B807" s="94"/>
      <c r="C807" s="94"/>
      <c r="D807" s="94"/>
      <c r="E807" s="94"/>
      <c r="F807" s="94"/>
      <c r="G807" s="94"/>
    </row>
    <row r="808" spans="2:7">
      <c r="B808" s="94"/>
      <c r="C808" s="94"/>
      <c r="D808" s="94"/>
      <c r="E808" s="94"/>
      <c r="F808" s="94"/>
      <c r="G808" s="94"/>
    </row>
    <row r="809" spans="2:7">
      <c r="B809" s="94"/>
      <c r="C809" s="94"/>
      <c r="D809" s="94"/>
      <c r="E809" s="94"/>
      <c r="F809" s="94"/>
      <c r="G809" s="94"/>
    </row>
    <row r="810" spans="2:7">
      <c r="B810" s="94"/>
      <c r="C810" s="94"/>
      <c r="D810" s="94"/>
      <c r="E810" s="94"/>
      <c r="F810" s="94"/>
      <c r="G810" s="94"/>
    </row>
    <row r="811" spans="2:7">
      <c r="B811" s="94"/>
      <c r="C811" s="94"/>
      <c r="D811" s="94"/>
      <c r="E811" s="94"/>
      <c r="F811" s="94"/>
      <c r="G811" s="94"/>
    </row>
    <row r="812" spans="2:7">
      <c r="B812" s="94"/>
      <c r="C812" s="94"/>
      <c r="D812" s="94"/>
      <c r="E812" s="94"/>
      <c r="F812" s="94"/>
      <c r="G812" s="94"/>
    </row>
    <row r="813" spans="2:7">
      <c r="B813" s="94"/>
      <c r="C813" s="94"/>
      <c r="D813" s="94"/>
      <c r="E813" s="94"/>
      <c r="F813" s="94"/>
      <c r="G813" s="94"/>
    </row>
    <row r="814" spans="2:7">
      <c r="B814" s="94"/>
      <c r="C814" s="94"/>
      <c r="D814" s="94"/>
      <c r="E814" s="94"/>
      <c r="F814" s="94"/>
      <c r="G814" s="94"/>
    </row>
    <row r="815" spans="2:7">
      <c r="B815" s="94"/>
      <c r="C815" s="94"/>
      <c r="D815" s="94"/>
      <c r="E815" s="94"/>
      <c r="F815" s="94"/>
      <c r="G815" s="94"/>
    </row>
    <row r="816" spans="2:7">
      <c r="B816" s="94"/>
      <c r="C816" s="94"/>
      <c r="D816" s="94"/>
      <c r="E816" s="94"/>
      <c r="F816" s="94"/>
      <c r="G816" s="94"/>
    </row>
    <row r="817" spans="2:7">
      <c r="B817" s="94"/>
      <c r="C817" s="94"/>
      <c r="D817" s="94"/>
      <c r="E817" s="94"/>
      <c r="F817" s="94"/>
      <c r="G817" s="94"/>
    </row>
    <row r="818" spans="2:7">
      <c r="B818" s="94"/>
      <c r="C818" s="94"/>
      <c r="D818" s="94"/>
      <c r="E818" s="94"/>
      <c r="F818" s="94"/>
      <c r="G818" s="94"/>
    </row>
    <row r="819" spans="2:7">
      <c r="B819" s="94"/>
      <c r="C819" s="94"/>
      <c r="D819" s="94"/>
      <c r="E819" s="94"/>
      <c r="F819" s="94"/>
      <c r="G819" s="94"/>
    </row>
    <row r="820" spans="2:7">
      <c r="B820" s="94"/>
      <c r="C820" s="94"/>
      <c r="D820" s="94"/>
      <c r="E820" s="94"/>
      <c r="F820" s="94"/>
      <c r="G820" s="94"/>
    </row>
    <row r="821" spans="2:7">
      <c r="B821" s="94"/>
      <c r="C821" s="94"/>
      <c r="D821" s="94"/>
      <c r="E821" s="94"/>
      <c r="F821" s="94"/>
      <c r="G821" s="94"/>
    </row>
    <row r="822" spans="2:7">
      <c r="B822" s="94"/>
      <c r="C822" s="94"/>
      <c r="D822" s="94"/>
      <c r="E822" s="94"/>
      <c r="F822" s="94"/>
      <c r="G822" s="94"/>
    </row>
    <row r="823" spans="2:7">
      <c r="B823" s="94"/>
      <c r="C823" s="94"/>
      <c r="D823" s="94"/>
      <c r="E823" s="94"/>
      <c r="F823" s="94"/>
      <c r="G823" s="94"/>
    </row>
    <row r="824" spans="2:7">
      <c r="B824" s="94"/>
      <c r="C824" s="94"/>
      <c r="D824" s="94"/>
      <c r="E824" s="94"/>
      <c r="F824" s="94"/>
      <c r="G824" s="94"/>
    </row>
    <row r="825" spans="2:7">
      <c r="B825" s="94"/>
      <c r="C825" s="94"/>
      <c r="D825" s="94"/>
      <c r="E825" s="94"/>
      <c r="F825" s="94"/>
      <c r="G825" s="94"/>
    </row>
    <row r="826" spans="2:7">
      <c r="B826" s="94"/>
      <c r="C826" s="94"/>
      <c r="D826" s="94"/>
      <c r="E826" s="94"/>
      <c r="F826" s="94"/>
      <c r="G826" s="94"/>
    </row>
    <row r="827" spans="2:7">
      <c r="B827" s="94"/>
      <c r="C827" s="94"/>
      <c r="D827" s="94"/>
      <c r="E827" s="94"/>
      <c r="F827" s="94"/>
      <c r="G827" s="94"/>
    </row>
    <row r="828" spans="2:7">
      <c r="B828" s="94"/>
      <c r="C828" s="94"/>
      <c r="D828" s="94"/>
      <c r="E828" s="94"/>
      <c r="F828" s="94"/>
      <c r="G828" s="94"/>
    </row>
    <row r="829" spans="2:7">
      <c r="B829" s="94"/>
      <c r="C829" s="94"/>
      <c r="D829" s="94"/>
      <c r="E829" s="94"/>
      <c r="F829" s="94"/>
      <c r="G829" s="94"/>
    </row>
    <row r="830" spans="2:7">
      <c r="B830" s="94"/>
      <c r="C830" s="94"/>
      <c r="D830" s="94"/>
      <c r="E830" s="94"/>
      <c r="F830" s="94"/>
      <c r="G830" s="94"/>
    </row>
    <row r="831" spans="2:7">
      <c r="B831" s="94"/>
      <c r="C831" s="94"/>
      <c r="D831" s="94"/>
      <c r="E831" s="94"/>
      <c r="F831" s="94"/>
      <c r="G831" s="94"/>
    </row>
    <row r="832" spans="2:7">
      <c r="B832" s="94"/>
      <c r="C832" s="94"/>
      <c r="D832" s="94"/>
      <c r="E832" s="94"/>
      <c r="F832" s="94"/>
      <c r="G832" s="94"/>
    </row>
    <row r="833" spans="2:7">
      <c r="B833" s="94"/>
      <c r="C833" s="94"/>
      <c r="D833" s="94"/>
      <c r="E833" s="94"/>
      <c r="F833" s="94"/>
      <c r="G833" s="94"/>
    </row>
    <row r="834" spans="2:7">
      <c r="B834" s="94"/>
      <c r="C834" s="94"/>
      <c r="D834" s="94"/>
      <c r="E834" s="94"/>
      <c r="F834" s="94"/>
      <c r="G834" s="94"/>
    </row>
    <row r="835" spans="2:7">
      <c r="B835" s="94"/>
      <c r="C835" s="94"/>
      <c r="D835" s="94"/>
      <c r="E835" s="94"/>
      <c r="F835" s="94"/>
      <c r="G835" s="94"/>
    </row>
    <row r="836" spans="2:7">
      <c r="B836" s="94"/>
      <c r="C836" s="94"/>
      <c r="D836" s="94"/>
      <c r="E836" s="94"/>
      <c r="F836" s="94"/>
      <c r="G836" s="94"/>
    </row>
    <row r="837" spans="2:7">
      <c r="B837" s="94"/>
      <c r="C837" s="94"/>
      <c r="D837" s="94"/>
      <c r="E837" s="94"/>
      <c r="F837" s="94"/>
      <c r="G837" s="94"/>
    </row>
    <row r="838" spans="2:7">
      <c r="B838" s="94"/>
      <c r="C838" s="94"/>
      <c r="D838" s="94"/>
      <c r="E838" s="94"/>
      <c r="F838" s="94"/>
      <c r="G838" s="94"/>
    </row>
    <row r="839" spans="2:7">
      <c r="B839" s="94"/>
      <c r="C839" s="94"/>
      <c r="D839" s="94"/>
      <c r="E839" s="94"/>
      <c r="F839" s="94"/>
      <c r="G839" s="94"/>
    </row>
    <row r="840" spans="2:7">
      <c r="B840" s="94"/>
      <c r="C840" s="94"/>
      <c r="D840" s="94"/>
      <c r="E840" s="94"/>
      <c r="F840" s="94"/>
      <c r="G840" s="94"/>
    </row>
    <row r="841" spans="2:7">
      <c r="B841" s="94"/>
      <c r="C841" s="94"/>
      <c r="D841" s="94"/>
      <c r="E841" s="94"/>
      <c r="F841" s="94"/>
      <c r="G841" s="94"/>
    </row>
    <row r="842" spans="2:7">
      <c r="B842" s="94"/>
      <c r="C842" s="94"/>
      <c r="D842" s="94"/>
      <c r="E842" s="94"/>
      <c r="F842" s="94"/>
      <c r="G842" s="94"/>
    </row>
    <row r="843" spans="2:7">
      <c r="B843" s="94"/>
      <c r="C843" s="94"/>
      <c r="D843" s="94"/>
      <c r="E843" s="94"/>
      <c r="F843" s="94"/>
      <c r="G843" s="94"/>
    </row>
    <row r="844" spans="2:7">
      <c r="B844" s="94"/>
      <c r="C844" s="94"/>
      <c r="D844" s="94"/>
      <c r="E844" s="94"/>
      <c r="F844" s="94"/>
      <c r="G844" s="94"/>
    </row>
    <row r="845" spans="2:7">
      <c r="B845" s="94"/>
      <c r="C845" s="94"/>
      <c r="D845" s="94"/>
      <c r="E845" s="94"/>
      <c r="F845" s="94"/>
      <c r="G845" s="94"/>
    </row>
    <row r="846" spans="2:7">
      <c r="B846" s="94"/>
      <c r="C846" s="94"/>
      <c r="D846" s="94"/>
      <c r="E846" s="94"/>
      <c r="F846" s="94"/>
      <c r="G846" s="94"/>
    </row>
    <row r="847" spans="2:7">
      <c r="B847" s="94"/>
      <c r="C847" s="94"/>
      <c r="D847" s="94"/>
      <c r="E847" s="94"/>
      <c r="F847" s="94"/>
      <c r="G847" s="94"/>
    </row>
    <row r="848" spans="2:7">
      <c r="B848" s="94"/>
      <c r="C848" s="94"/>
      <c r="D848" s="94"/>
      <c r="E848" s="94"/>
      <c r="F848" s="94"/>
      <c r="G848" s="94"/>
    </row>
    <row r="849" spans="2:7">
      <c r="B849" s="94"/>
      <c r="C849" s="94"/>
      <c r="D849" s="94"/>
      <c r="E849" s="94"/>
      <c r="F849" s="94"/>
      <c r="G849" s="94"/>
    </row>
    <row r="850" spans="2:7">
      <c r="B850" s="94"/>
      <c r="C850" s="94"/>
      <c r="D850" s="94"/>
      <c r="E850" s="94"/>
      <c r="F850" s="94"/>
      <c r="G850" s="94"/>
    </row>
    <row r="851" spans="2:7">
      <c r="B851" s="94"/>
      <c r="C851" s="94"/>
      <c r="D851" s="94"/>
      <c r="E851" s="94"/>
      <c r="F851" s="94"/>
      <c r="G851" s="94"/>
    </row>
    <row r="852" spans="2:7">
      <c r="B852" s="94"/>
      <c r="C852" s="94"/>
      <c r="D852" s="94"/>
      <c r="E852" s="94"/>
      <c r="F852" s="94"/>
      <c r="G852" s="94"/>
    </row>
    <row r="853" spans="2:7">
      <c r="B853" s="94"/>
      <c r="C853" s="94"/>
      <c r="D853" s="94"/>
      <c r="E853" s="94"/>
      <c r="F853" s="94"/>
      <c r="G853" s="94"/>
    </row>
    <row r="854" spans="2:7">
      <c r="B854" s="94"/>
      <c r="C854" s="94"/>
      <c r="D854" s="94"/>
      <c r="E854" s="94"/>
      <c r="F854" s="94"/>
      <c r="G854" s="94"/>
    </row>
    <row r="855" spans="2:7">
      <c r="B855" s="94"/>
      <c r="C855" s="94"/>
      <c r="D855" s="94"/>
      <c r="E855" s="94"/>
      <c r="F855" s="94"/>
      <c r="G855" s="94"/>
    </row>
    <row r="856" spans="2:7">
      <c r="B856" s="94"/>
      <c r="C856" s="94"/>
      <c r="D856" s="94"/>
      <c r="E856" s="94"/>
      <c r="F856" s="94"/>
      <c r="G856" s="94"/>
    </row>
    <row r="857" spans="2:7">
      <c r="B857" s="94"/>
      <c r="C857" s="94"/>
      <c r="D857" s="94"/>
      <c r="E857" s="94"/>
      <c r="F857" s="94"/>
      <c r="G857" s="94"/>
    </row>
    <row r="858" spans="2:7">
      <c r="B858" s="94"/>
      <c r="C858" s="94"/>
      <c r="D858" s="94"/>
      <c r="E858" s="94"/>
      <c r="F858" s="94"/>
      <c r="G858" s="94"/>
    </row>
    <row r="859" spans="2:7">
      <c r="B859" s="94"/>
      <c r="C859" s="94"/>
      <c r="D859" s="94"/>
      <c r="E859" s="94"/>
      <c r="F859" s="94"/>
      <c r="G859" s="94"/>
    </row>
    <row r="860" spans="2:7">
      <c r="B860" s="94"/>
      <c r="C860" s="94"/>
      <c r="D860" s="94"/>
      <c r="E860" s="94"/>
      <c r="F860" s="94"/>
      <c r="G860" s="94"/>
    </row>
    <row r="861" spans="2:7">
      <c r="B861" s="94"/>
      <c r="C861" s="94"/>
      <c r="D861" s="94"/>
      <c r="E861" s="94"/>
      <c r="F861" s="94"/>
      <c r="G861" s="94"/>
    </row>
    <row r="862" spans="2:7">
      <c r="B862" s="94"/>
      <c r="C862" s="94"/>
      <c r="D862" s="94"/>
      <c r="E862" s="94"/>
      <c r="F862" s="94"/>
      <c r="G862" s="94"/>
    </row>
    <row r="863" spans="2:7">
      <c r="B863" s="94"/>
      <c r="C863" s="94"/>
      <c r="D863" s="94"/>
      <c r="E863" s="94"/>
      <c r="F863" s="94"/>
      <c r="G863" s="94"/>
    </row>
    <row r="864" spans="2:7">
      <c r="B864" s="94"/>
      <c r="C864" s="94"/>
      <c r="D864" s="94"/>
      <c r="E864" s="94"/>
      <c r="F864" s="94"/>
      <c r="G864" s="94"/>
    </row>
    <row r="865" spans="2:7">
      <c r="B865" s="94"/>
      <c r="C865" s="94"/>
      <c r="D865" s="94"/>
      <c r="E865" s="94"/>
      <c r="F865" s="94"/>
      <c r="G865" s="94"/>
    </row>
    <row r="866" spans="2:7">
      <c r="B866" s="94"/>
      <c r="C866" s="94"/>
      <c r="D866" s="94"/>
      <c r="E866" s="94"/>
      <c r="F866" s="94"/>
      <c r="G866" s="94"/>
    </row>
    <row r="867" spans="2:7">
      <c r="B867" s="94"/>
      <c r="C867" s="94"/>
      <c r="D867" s="94"/>
      <c r="E867" s="94"/>
      <c r="F867" s="94"/>
      <c r="G867" s="94"/>
    </row>
    <row r="868" spans="2:7">
      <c r="B868" s="94"/>
      <c r="C868" s="94"/>
      <c r="D868" s="94"/>
      <c r="E868" s="94"/>
      <c r="F868" s="94"/>
      <c r="G868" s="94"/>
    </row>
    <row r="869" spans="2:7">
      <c r="B869" s="94"/>
      <c r="C869" s="94"/>
      <c r="D869" s="94"/>
      <c r="E869" s="94"/>
      <c r="F869" s="94"/>
      <c r="G869" s="94"/>
    </row>
    <row r="870" spans="2:7">
      <c r="B870" s="94"/>
      <c r="C870" s="94"/>
      <c r="D870" s="94"/>
      <c r="E870" s="94"/>
      <c r="F870" s="94"/>
      <c r="G870" s="94"/>
    </row>
    <row r="871" spans="2:7">
      <c r="B871" s="94"/>
      <c r="C871" s="94"/>
      <c r="D871" s="94"/>
      <c r="E871" s="94"/>
      <c r="F871" s="94"/>
      <c r="G871" s="94"/>
    </row>
    <row r="872" spans="2:7">
      <c r="B872" s="94"/>
      <c r="C872" s="94"/>
      <c r="D872" s="94"/>
      <c r="E872" s="94"/>
      <c r="F872" s="94"/>
      <c r="G872" s="94"/>
    </row>
    <row r="873" spans="2:7">
      <c r="B873" s="94"/>
      <c r="C873" s="94"/>
      <c r="D873" s="94"/>
      <c r="E873" s="94"/>
      <c r="F873" s="94"/>
      <c r="G873" s="94"/>
    </row>
    <row r="874" spans="2:7">
      <c r="B874" s="94"/>
      <c r="C874" s="94"/>
      <c r="D874" s="94"/>
      <c r="E874" s="94"/>
      <c r="F874" s="94"/>
      <c r="G874" s="94"/>
    </row>
    <row r="875" spans="2:7">
      <c r="B875" s="94"/>
      <c r="C875" s="94"/>
      <c r="D875" s="94"/>
      <c r="E875" s="94"/>
      <c r="F875" s="94"/>
      <c r="G875" s="94"/>
    </row>
    <row r="876" spans="2:7">
      <c r="B876" s="94"/>
      <c r="C876" s="94"/>
      <c r="D876" s="94"/>
      <c r="E876" s="94"/>
      <c r="F876" s="94"/>
      <c r="G876" s="94"/>
    </row>
    <row r="877" spans="2:7">
      <c r="B877" s="94"/>
      <c r="C877" s="94"/>
      <c r="D877" s="94"/>
      <c r="E877" s="94"/>
      <c r="F877" s="94"/>
      <c r="G877" s="94"/>
    </row>
    <row r="878" spans="2:7">
      <c r="B878" s="94"/>
      <c r="C878" s="94"/>
      <c r="D878" s="94"/>
      <c r="E878" s="94"/>
      <c r="F878" s="94"/>
      <c r="G878" s="94"/>
    </row>
    <row r="879" spans="2:7">
      <c r="B879" s="94"/>
      <c r="C879" s="94"/>
      <c r="D879" s="94"/>
      <c r="E879" s="94"/>
      <c r="F879" s="94"/>
      <c r="G879" s="94"/>
    </row>
    <row r="880" spans="2:7">
      <c r="B880" s="94"/>
      <c r="C880" s="94"/>
      <c r="D880" s="94"/>
      <c r="E880" s="94"/>
      <c r="F880" s="94"/>
      <c r="G880" s="94"/>
    </row>
    <row r="881" spans="2:7">
      <c r="B881" s="94"/>
      <c r="C881" s="94"/>
      <c r="D881" s="94"/>
      <c r="E881" s="94"/>
      <c r="F881" s="94"/>
      <c r="G881" s="94"/>
    </row>
    <row r="882" spans="2:7">
      <c r="B882" s="94"/>
      <c r="C882" s="94"/>
      <c r="D882" s="94"/>
      <c r="E882" s="94"/>
      <c r="F882" s="94"/>
      <c r="G882" s="94"/>
    </row>
    <row r="883" spans="2:7">
      <c r="B883" s="94"/>
      <c r="C883" s="94"/>
      <c r="D883" s="94"/>
      <c r="E883" s="94"/>
      <c r="F883" s="94"/>
      <c r="G883" s="94"/>
    </row>
    <row r="884" spans="2:7">
      <c r="B884" s="94"/>
      <c r="C884" s="94"/>
      <c r="D884" s="94"/>
      <c r="E884" s="94"/>
      <c r="F884" s="94"/>
      <c r="G884" s="94"/>
    </row>
    <row r="885" spans="2:7">
      <c r="B885" s="94"/>
      <c r="C885" s="94"/>
      <c r="D885" s="94"/>
      <c r="E885" s="94"/>
      <c r="F885" s="94"/>
      <c r="G885" s="94"/>
    </row>
    <row r="886" spans="2:7">
      <c r="B886" s="94"/>
      <c r="C886" s="94"/>
      <c r="D886" s="94"/>
      <c r="E886" s="94"/>
      <c r="F886" s="94"/>
      <c r="G886" s="94"/>
    </row>
    <row r="887" spans="2:7">
      <c r="B887" s="94"/>
      <c r="C887" s="94"/>
      <c r="D887" s="94"/>
      <c r="E887" s="94"/>
      <c r="F887" s="94"/>
      <c r="G887" s="94"/>
    </row>
    <row r="888" spans="2:7">
      <c r="B888" s="94"/>
      <c r="C888" s="94"/>
      <c r="D888" s="94"/>
      <c r="E888" s="94"/>
      <c r="F888" s="94"/>
      <c r="G888" s="94"/>
    </row>
    <row r="889" spans="2:7">
      <c r="B889" s="94"/>
      <c r="C889" s="94"/>
      <c r="D889" s="94"/>
      <c r="E889" s="94"/>
      <c r="F889" s="94"/>
      <c r="G889" s="94"/>
    </row>
    <row r="890" spans="2:7">
      <c r="B890" s="94"/>
      <c r="C890" s="94"/>
      <c r="D890" s="94"/>
      <c r="E890" s="94"/>
      <c r="F890" s="94"/>
      <c r="G890" s="94"/>
    </row>
    <row r="891" spans="2:7">
      <c r="B891" s="94"/>
      <c r="C891" s="94"/>
      <c r="D891" s="94"/>
      <c r="E891" s="94"/>
      <c r="F891" s="94"/>
      <c r="G891" s="94"/>
    </row>
    <row r="892" spans="2:7">
      <c r="B892" s="94"/>
      <c r="C892" s="94"/>
      <c r="D892" s="94"/>
      <c r="E892" s="94"/>
      <c r="F892" s="94"/>
      <c r="G892" s="94"/>
    </row>
    <row r="893" spans="2:7">
      <c r="B893" s="94"/>
      <c r="C893" s="94"/>
      <c r="D893" s="94"/>
      <c r="E893" s="94"/>
      <c r="F893" s="94"/>
      <c r="G893" s="94"/>
    </row>
    <row r="894" spans="2:7">
      <c r="B894" s="94"/>
      <c r="C894" s="94"/>
      <c r="D894" s="94"/>
      <c r="E894" s="94"/>
      <c r="F894" s="94"/>
      <c r="G894" s="94"/>
    </row>
    <row r="895" spans="2:7">
      <c r="B895" s="94"/>
      <c r="C895" s="94"/>
      <c r="D895" s="94"/>
      <c r="E895" s="94"/>
      <c r="F895" s="94"/>
      <c r="G895" s="94"/>
    </row>
    <row r="896" spans="2:7">
      <c r="B896" s="94"/>
      <c r="C896" s="94"/>
      <c r="D896" s="94"/>
      <c r="E896" s="94"/>
      <c r="F896" s="94"/>
      <c r="G896" s="94"/>
    </row>
    <row r="897" spans="2:7">
      <c r="B897" s="94"/>
      <c r="C897" s="94"/>
      <c r="D897" s="94"/>
      <c r="E897" s="94"/>
      <c r="F897" s="94"/>
      <c r="G897" s="94"/>
    </row>
    <row r="898" spans="2:7">
      <c r="B898" s="94"/>
      <c r="C898" s="94"/>
      <c r="D898" s="94"/>
      <c r="E898" s="94"/>
      <c r="F898" s="94"/>
      <c r="G898" s="94"/>
    </row>
    <row r="899" spans="2:7">
      <c r="B899" s="94"/>
      <c r="C899" s="94"/>
      <c r="D899" s="94"/>
      <c r="E899" s="94"/>
      <c r="F899" s="94"/>
      <c r="G899" s="94"/>
    </row>
    <row r="900" spans="2:7">
      <c r="B900" s="94"/>
      <c r="C900" s="94"/>
      <c r="D900" s="94"/>
      <c r="E900" s="94"/>
      <c r="F900" s="94"/>
      <c r="G900" s="94"/>
    </row>
    <row r="901" spans="2:7">
      <c r="B901" s="94"/>
      <c r="C901" s="94"/>
      <c r="D901" s="94"/>
      <c r="E901" s="94"/>
      <c r="F901" s="94"/>
      <c r="G901" s="94"/>
    </row>
    <row r="902" spans="2:7">
      <c r="B902" s="94"/>
      <c r="C902" s="94"/>
      <c r="D902" s="94"/>
      <c r="E902" s="94"/>
      <c r="F902" s="94"/>
      <c r="G902" s="94"/>
    </row>
    <row r="903" spans="2:7">
      <c r="B903" s="94"/>
      <c r="C903" s="94"/>
      <c r="D903" s="94"/>
      <c r="E903" s="94"/>
      <c r="F903" s="94"/>
      <c r="G903" s="94"/>
    </row>
    <row r="904" spans="2:7">
      <c r="B904" s="94"/>
      <c r="C904" s="94"/>
      <c r="D904" s="94"/>
      <c r="E904" s="94"/>
      <c r="F904" s="94"/>
      <c r="G904" s="94"/>
    </row>
    <row r="905" spans="2:7">
      <c r="B905" s="94"/>
      <c r="C905" s="94"/>
      <c r="D905" s="94"/>
      <c r="E905" s="94"/>
      <c r="F905" s="94"/>
      <c r="G905" s="94"/>
    </row>
    <row r="906" spans="2:7">
      <c r="B906" s="94"/>
      <c r="C906" s="94"/>
      <c r="D906" s="94"/>
      <c r="E906" s="94"/>
      <c r="F906" s="94"/>
      <c r="G906" s="94"/>
    </row>
    <row r="907" spans="2:7">
      <c r="B907" s="94"/>
      <c r="C907" s="94"/>
      <c r="D907" s="94"/>
      <c r="E907" s="94"/>
      <c r="F907" s="94"/>
      <c r="G907" s="94"/>
    </row>
    <row r="908" spans="2:7">
      <c r="B908" s="94"/>
      <c r="C908" s="94"/>
      <c r="D908" s="94"/>
      <c r="E908" s="94"/>
      <c r="F908" s="94"/>
      <c r="G908" s="94"/>
    </row>
    <row r="909" spans="2:7">
      <c r="B909" s="94"/>
      <c r="C909" s="94"/>
      <c r="D909" s="94"/>
      <c r="E909" s="94"/>
      <c r="F909" s="94"/>
      <c r="G909" s="94"/>
    </row>
    <row r="910" spans="2:7">
      <c r="B910" s="94"/>
      <c r="C910" s="94"/>
      <c r="D910" s="94"/>
      <c r="E910" s="94"/>
      <c r="F910" s="94"/>
      <c r="G910" s="94"/>
    </row>
    <row r="911" spans="2:7">
      <c r="B911" s="94"/>
      <c r="C911" s="94"/>
      <c r="D911" s="94"/>
      <c r="E911" s="94"/>
      <c r="F911" s="94"/>
      <c r="G911" s="94"/>
    </row>
    <row r="912" spans="2:7">
      <c r="B912" s="94"/>
      <c r="C912" s="94"/>
      <c r="D912" s="94"/>
      <c r="E912" s="94"/>
      <c r="F912" s="94"/>
      <c r="G912" s="94"/>
    </row>
    <row r="913" spans="2:7">
      <c r="B913" s="94"/>
      <c r="C913" s="94"/>
      <c r="D913" s="94"/>
      <c r="E913" s="94"/>
      <c r="F913" s="94"/>
      <c r="G913" s="94"/>
    </row>
    <row r="914" spans="2:7">
      <c r="B914" s="94"/>
      <c r="C914" s="94"/>
      <c r="D914" s="94"/>
      <c r="E914" s="94"/>
      <c r="F914" s="94"/>
      <c r="G914" s="94"/>
    </row>
    <row r="915" spans="2:7">
      <c r="B915" s="94"/>
      <c r="C915" s="94"/>
      <c r="D915" s="94"/>
      <c r="E915" s="94"/>
      <c r="F915" s="94"/>
      <c r="G915" s="94"/>
    </row>
    <row r="916" spans="2:7">
      <c r="B916" s="94"/>
      <c r="C916" s="94"/>
      <c r="D916" s="94"/>
      <c r="E916" s="94"/>
      <c r="F916" s="94"/>
      <c r="G916" s="94"/>
    </row>
    <row r="917" spans="2:7">
      <c r="B917" s="94"/>
      <c r="C917" s="94"/>
      <c r="D917" s="94"/>
      <c r="E917" s="94"/>
      <c r="F917" s="94"/>
      <c r="G917" s="94"/>
    </row>
    <row r="918" spans="2:7">
      <c r="B918" s="94"/>
      <c r="C918" s="94"/>
      <c r="D918" s="94"/>
      <c r="E918" s="94"/>
      <c r="F918" s="94"/>
      <c r="G918" s="94"/>
    </row>
    <row r="919" spans="2:7">
      <c r="B919" s="94"/>
      <c r="C919" s="94"/>
      <c r="D919" s="94"/>
      <c r="E919" s="94"/>
      <c r="F919" s="94"/>
      <c r="G919" s="94"/>
    </row>
    <row r="920" spans="2:7">
      <c r="B920" s="94"/>
      <c r="C920" s="94"/>
      <c r="D920" s="94"/>
      <c r="E920" s="94"/>
      <c r="F920" s="94"/>
      <c r="G920" s="94"/>
    </row>
    <row r="921" spans="2:7">
      <c r="B921" s="94"/>
      <c r="C921" s="94"/>
      <c r="D921" s="94"/>
      <c r="E921" s="94"/>
      <c r="F921" s="94"/>
      <c r="G921" s="94"/>
    </row>
    <row r="922" spans="2:7">
      <c r="B922" s="94"/>
      <c r="C922" s="94"/>
      <c r="D922" s="94"/>
      <c r="E922" s="94"/>
      <c r="F922" s="94"/>
      <c r="G922" s="94"/>
    </row>
    <row r="923" spans="2:7">
      <c r="B923" s="94"/>
      <c r="C923" s="94"/>
      <c r="D923" s="94"/>
      <c r="E923" s="94"/>
      <c r="F923" s="94"/>
      <c r="G923" s="94"/>
    </row>
    <row r="924" spans="2:7">
      <c r="B924" s="94"/>
      <c r="C924" s="94"/>
      <c r="D924" s="94"/>
      <c r="E924" s="94"/>
      <c r="F924" s="94"/>
      <c r="G924" s="94"/>
    </row>
    <row r="925" spans="2:7">
      <c r="B925" s="94"/>
      <c r="C925" s="94"/>
      <c r="D925" s="94"/>
      <c r="E925" s="94"/>
      <c r="F925" s="94"/>
      <c r="G925" s="94"/>
    </row>
    <row r="926" spans="2:7">
      <c r="B926" s="94"/>
      <c r="C926" s="94"/>
      <c r="D926" s="94"/>
      <c r="E926" s="94"/>
      <c r="F926" s="94"/>
      <c r="G926" s="94"/>
    </row>
    <row r="927" spans="2:7">
      <c r="B927" s="94"/>
      <c r="C927" s="94"/>
      <c r="D927" s="94"/>
      <c r="E927" s="94"/>
      <c r="F927" s="94"/>
      <c r="G927" s="94"/>
    </row>
    <row r="928" spans="2:7">
      <c r="B928" s="94"/>
      <c r="C928" s="94"/>
      <c r="D928" s="94"/>
      <c r="E928" s="94"/>
      <c r="F928" s="94"/>
      <c r="G928" s="94"/>
    </row>
    <row r="929" spans="2:7">
      <c r="B929" s="94"/>
      <c r="C929" s="94"/>
      <c r="D929" s="94"/>
      <c r="E929" s="94"/>
      <c r="F929" s="94"/>
      <c r="G929" s="94"/>
    </row>
    <row r="930" spans="2:7">
      <c r="B930" s="94"/>
      <c r="C930" s="94"/>
      <c r="D930" s="94"/>
      <c r="E930" s="94"/>
      <c r="F930" s="94"/>
      <c r="G930" s="94"/>
    </row>
    <row r="931" spans="2:7">
      <c r="B931" s="94"/>
      <c r="C931" s="94"/>
      <c r="D931" s="94"/>
      <c r="E931" s="94"/>
      <c r="F931" s="94"/>
      <c r="G931" s="94"/>
    </row>
    <row r="932" spans="2:7">
      <c r="B932" s="94"/>
      <c r="C932" s="94"/>
      <c r="D932" s="94"/>
      <c r="E932" s="94"/>
      <c r="F932" s="94"/>
      <c r="G932" s="94"/>
    </row>
    <row r="933" spans="2:7">
      <c r="B933" s="94"/>
      <c r="C933" s="94"/>
      <c r="D933" s="94"/>
      <c r="E933" s="94"/>
      <c r="F933" s="94"/>
      <c r="G933" s="94"/>
    </row>
    <row r="934" spans="2:7">
      <c r="B934" s="94"/>
      <c r="C934" s="94"/>
      <c r="D934" s="94"/>
      <c r="E934" s="94"/>
      <c r="F934" s="94"/>
      <c r="G934" s="94"/>
    </row>
    <row r="935" spans="2:7">
      <c r="B935" s="94"/>
      <c r="C935" s="94"/>
      <c r="D935" s="94"/>
      <c r="E935" s="94"/>
      <c r="F935" s="94"/>
      <c r="G935" s="94"/>
    </row>
    <row r="936" spans="2:7">
      <c r="B936" s="94"/>
      <c r="C936" s="94"/>
      <c r="D936" s="94"/>
      <c r="E936" s="94"/>
      <c r="F936" s="94"/>
      <c r="G936" s="94"/>
    </row>
    <row r="937" spans="2:7">
      <c r="B937" s="94"/>
      <c r="C937" s="94"/>
      <c r="D937" s="94"/>
      <c r="E937" s="94"/>
      <c r="F937" s="94"/>
      <c r="G937" s="94"/>
    </row>
    <row r="938" spans="2:7">
      <c r="B938" s="94"/>
      <c r="C938" s="94"/>
      <c r="D938" s="94"/>
      <c r="E938" s="94"/>
      <c r="F938" s="94"/>
      <c r="G938" s="94"/>
    </row>
    <row r="939" spans="2:7">
      <c r="B939" s="94"/>
      <c r="C939" s="94"/>
      <c r="D939" s="94"/>
      <c r="E939" s="94"/>
      <c r="F939" s="94"/>
      <c r="G939" s="94"/>
    </row>
    <row r="940" spans="2:7">
      <c r="B940" s="94"/>
      <c r="C940" s="94"/>
      <c r="D940" s="94"/>
      <c r="E940" s="94"/>
      <c r="F940" s="94"/>
      <c r="G940" s="94"/>
    </row>
    <row r="941" spans="2:7">
      <c r="B941" s="94"/>
      <c r="C941" s="94"/>
      <c r="D941" s="94"/>
      <c r="E941" s="94"/>
      <c r="F941" s="94"/>
      <c r="G941" s="94"/>
    </row>
    <row r="942" spans="2:7">
      <c r="B942" s="94"/>
      <c r="C942" s="94"/>
      <c r="D942" s="94"/>
      <c r="E942" s="94"/>
      <c r="F942" s="94"/>
      <c r="G942" s="94"/>
    </row>
    <row r="943" spans="2:7">
      <c r="B943" s="94"/>
      <c r="C943" s="94"/>
      <c r="D943" s="94"/>
      <c r="E943" s="94"/>
      <c r="F943" s="94"/>
      <c r="G943" s="94"/>
    </row>
    <row r="944" spans="2:7">
      <c r="B944" s="94"/>
      <c r="C944" s="94"/>
      <c r="D944" s="94"/>
      <c r="E944" s="94"/>
      <c r="F944" s="94"/>
      <c r="G944" s="94"/>
    </row>
    <row r="945" spans="2:7">
      <c r="B945" s="94"/>
      <c r="C945" s="94"/>
      <c r="D945" s="94"/>
      <c r="E945" s="94"/>
      <c r="F945" s="94"/>
      <c r="G945" s="94"/>
    </row>
    <row r="946" spans="2:7">
      <c r="B946" s="94"/>
      <c r="C946" s="94"/>
      <c r="D946" s="94"/>
      <c r="E946" s="94"/>
      <c r="F946" s="94"/>
      <c r="G946" s="94"/>
    </row>
    <row r="947" spans="2:7">
      <c r="B947" s="94"/>
      <c r="C947" s="94"/>
      <c r="D947" s="94"/>
      <c r="E947" s="94"/>
      <c r="F947" s="94"/>
      <c r="G947" s="94"/>
    </row>
    <row r="948" spans="2:7">
      <c r="B948" s="94"/>
      <c r="C948" s="94"/>
      <c r="D948" s="94"/>
      <c r="E948" s="94"/>
      <c r="F948" s="94"/>
      <c r="G948" s="94"/>
    </row>
    <row r="949" spans="2:7">
      <c r="B949" s="94"/>
      <c r="C949" s="94"/>
      <c r="D949" s="94"/>
      <c r="E949" s="94"/>
      <c r="F949" s="94"/>
      <c r="G949" s="94"/>
    </row>
    <row r="950" spans="2:7">
      <c r="B950" s="94"/>
      <c r="C950" s="94"/>
      <c r="D950" s="94"/>
      <c r="E950" s="94"/>
      <c r="F950" s="94"/>
      <c r="G950" s="94"/>
    </row>
    <row r="951" spans="2:7">
      <c r="B951" s="94"/>
      <c r="C951" s="94"/>
      <c r="D951" s="94"/>
      <c r="E951" s="94"/>
      <c r="F951" s="94"/>
      <c r="G951" s="94"/>
    </row>
    <row r="952" spans="2:7">
      <c r="B952" s="94"/>
      <c r="C952" s="94"/>
      <c r="D952" s="94"/>
      <c r="E952" s="94"/>
      <c r="F952" s="94"/>
      <c r="G952" s="94"/>
    </row>
    <row r="953" spans="2:7">
      <c r="B953" s="94"/>
      <c r="C953" s="94"/>
      <c r="D953" s="94"/>
      <c r="E953" s="94"/>
      <c r="F953" s="94"/>
      <c r="G953" s="94"/>
    </row>
    <row r="954" spans="2:7">
      <c r="B954" s="94"/>
      <c r="C954" s="94"/>
      <c r="D954" s="94"/>
      <c r="E954" s="94"/>
      <c r="F954" s="94"/>
      <c r="G954" s="94"/>
    </row>
    <row r="955" spans="2:7">
      <c r="B955" s="94"/>
      <c r="C955" s="94"/>
      <c r="D955" s="94"/>
      <c r="E955" s="94"/>
      <c r="F955" s="94"/>
      <c r="G955" s="94"/>
    </row>
    <row r="956" spans="2:7">
      <c r="B956" s="94"/>
      <c r="C956" s="94"/>
      <c r="D956" s="94"/>
      <c r="E956" s="94"/>
      <c r="F956" s="94"/>
      <c r="G956" s="94"/>
    </row>
    <row r="957" spans="2:7">
      <c r="B957" s="94"/>
      <c r="C957" s="94"/>
      <c r="D957" s="94"/>
      <c r="E957" s="94"/>
      <c r="F957" s="94"/>
      <c r="G957" s="94"/>
    </row>
    <row r="958" spans="2:7">
      <c r="B958" s="94"/>
      <c r="C958" s="94"/>
      <c r="D958" s="94"/>
      <c r="E958" s="94"/>
      <c r="F958" s="94"/>
      <c r="G958" s="94"/>
    </row>
    <row r="959" spans="2:7">
      <c r="B959" s="94"/>
      <c r="C959" s="94"/>
      <c r="D959" s="94"/>
      <c r="E959" s="94"/>
      <c r="F959" s="94"/>
      <c r="G959" s="94"/>
    </row>
    <row r="960" spans="2:7">
      <c r="B960" s="94"/>
      <c r="C960" s="94"/>
      <c r="D960" s="94"/>
      <c r="E960" s="94"/>
      <c r="F960" s="94"/>
      <c r="G960" s="94"/>
    </row>
    <row r="961" spans="2:7">
      <c r="B961" s="94"/>
      <c r="C961" s="94"/>
      <c r="D961" s="94"/>
      <c r="E961" s="94"/>
      <c r="F961" s="94"/>
      <c r="G961" s="94"/>
    </row>
    <row r="962" spans="2:7">
      <c r="B962" s="94"/>
      <c r="C962" s="94"/>
      <c r="D962" s="94"/>
      <c r="E962" s="94"/>
      <c r="F962" s="94"/>
      <c r="G962" s="94"/>
    </row>
    <row r="963" spans="2:7">
      <c r="B963" s="94"/>
      <c r="C963" s="94"/>
      <c r="D963" s="94"/>
      <c r="E963" s="94"/>
      <c r="F963" s="94"/>
      <c r="G963" s="94"/>
    </row>
    <row r="964" spans="2:7">
      <c r="B964" s="94"/>
      <c r="C964" s="94"/>
      <c r="D964" s="94"/>
      <c r="E964" s="94"/>
      <c r="F964" s="94"/>
      <c r="G964" s="94"/>
    </row>
    <row r="965" spans="2:7">
      <c r="B965" s="94"/>
      <c r="C965" s="94"/>
      <c r="D965" s="94"/>
      <c r="E965" s="94"/>
      <c r="F965" s="94"/>
      <c r="G965" s="94"/>
    </row>
    <row r="966" spans="2:7">
      <c r="B966" s="94"/>
      <c r="C966" s="94"/>
      <c r="D966" s="94"/>
      <c r="E966" s="94"/>
      <c r="F966" s="94"/>
      <c r="G966" s="94"/>
    </row>
    <row r="967" spans="2:7">
      <c r="B967" s="94"/>
      <c r="C967" s="94"/>
      <c r="D967" s="94"/>
      <c r="E967" s="94"/>
      <c r="F967" s="94"/>
      <c r="G967" s="94"/>
    </row>
    <row r="968" spans="2:7">
      <c r="B968" s="94"/>
      <c r="C968" s="94"/>
      <c r="D968" s="94"/>
      <c r="E968" s="94"/>
      <c r="F968" s="94"/>
      <c r="G968" s="94"/>
    </row>
    <row r="969" spans="2:7">
      <c r="B969" s="94"/>
      <c r="C969" s="94"/>
      <c r="D969" s="94"/>
      <c r="E969" s="94"/>
      <c r="F969" s="94"/>
      <c r="G969" s="94"/>
    </row>
    <row r="970" spans="2:7">
      <c r="B970" s="94"/>
      <c r="C970" s="94"/>
      <c r="D970" s="94"/>
      <c r="E970" s="94"/>
      <c r="F970" s="94"/>
      <c r="G970" s="94"/>
    </row>
    <row r="971" spans="2:7">
      <c r="B971" s="94"/>
      <c r="C971" s="94"/>
      <c r="D971" s="94"/>
      <c r="E971" s="94"/>
      <c r="F971" s="94"/>
      <c r="G971" s="94"/>
    </row>
    <row r="972" spans="2:7">
      <c r="B972" s="94"/>
      <c r="C972" s="94"/>
      <c r="D972" s="94"/>
      <c r="E972" s="94"/>
      <c r="F972" s="94"/>
      <c r="G972" s="94"/>
    </row>
    <row r="973" spans="2:7">
      <c r="B973" s="94"/>
      <c r="C973" s="94"/>
      <c r="D973" s="94"/>
      <c r="E973" s="94"/>
      <c r="F973" s="94"/>
      <c r="G973" s="94"/>
    </row>
    <row r="974" spans="2:7">
      <c r="B974" s="94"/>
      <c r="C974" s="94"/>
      <c r="D974" s="94"/>
      <c r="E974" s="94"/>
      <c r="F974" s="94"/>
      <c r="G974" s="94"/>
    </row>
    <row r="975" spans="2:7">
      <c r="B975" s="94"/>
      <c r="C975" s="94"/>
      <c r="D975" s="94"/>
      <c r="E975" s="94"/>
      <c r="F975" s="94"/>
      <c r="G975" s="94"/>
    </row>
    <row r="976" spans="2:7">
      <c r="B976" s="94"/>
      <c r="C976" s="94"/>
      <c r="D976" s="94"/>
      <c r="E976" s="94"/>
      <c r="F976" s="94"/>
      <c r="G976" s="94"/>
    </row>
    <row r="977" spans="2:7">
      <c r="B977" s="94"/>
      <c r="C977" s="94"/>
      <c r="D977" s="94"/>
      <c r="E977" s="94"/>
      <c r="F977" s="94"/>
      <c r="G977" s="94"/>
    </row>
    <row r="978" spans="2:7">
      <c r="B978" s="94"/>
      <c r="C978" s="94"/>
      <c r="D978" s="94"/>
      <c r="E978" s="94"/>
      <c r="F978" s="94"/>
      <c r="G978" s="94"/>
    </row>
    <row r="979" spans="2:7">
      <c r="B979" s="94"/>
      <c r="C979" s="94"/>
      <c r="D979" s="94"/>
      <c r="E979" s="94"/>
      <c r="F979" s="94"/>
      <c r="G979" s="94"/>
    </row>
    <row r="980" spans="2:7">
      <c r="B980" s="94"/>
      <c r="C980" s="94"/>
      <c r="D980" s="94"/>
      <c r="E980" s="94"/>
      <c r="F980" s="94"/>
      <c r="G980" s="94"/>
    </row>
    <row r="981" spans="2:7">
      <c r="B981" s="94"/>
      <c r="C981" s="94"/>
      <c r="D981" s="94"/>
      <c r="E981" s="94"/>
      <c r="F981" s="94"/>
      <c r="G981" s="94"/>
    </row>
    <row r="982" spans="2:7">
      <c r="B982" s="94"/>
      <c r="C982" s="94"/>
      <c r="D982" s="94"/>
      <c r="E982" s="94"/>
      <c r="F982" s="94"/>
      <c r="G982" s="94"/>
    </row>
    <row r="983" spans="2:7">
      <c r="B983" s="94"/>
      <c r="C983" s="94"/>
      <c r="D983" s="94"/>
      <c r="E983" s="94"/>
      <c r="F983" s="94"/>
      <c r="G983" s="94"/>
    </row>
    <row r="984" spans="2:7">
      <c r="B984" s="94"/>
      <c r="C984" s="94"/>
      <c r="D984" s="94"/>
      <c r="E984" s="94"/>
      <c r="F984" s="94"/>
      <c r="G984" s="94"/>
    </row>
    <row r="985" spans="2:7">
      <c r="B985" s="94"/>
      <c r="C985" s="94"/>
      <c r="D985" s="94"/>
      <c r="E985" s="94"/>
      <c r="F985" s="94"/>
      <c r="G985" s="94"/>
    </row>
    <row r="986" spans="2:7">
      <c r="B986" s="94"/>
      <c r="C986" s="94"/>
      <c r="D986" s="94"/>
      <c r="E986" s="94"/>
      <c r="F986" s="94"/>
      <c r="G986" s="94"/>
    </row>
    <row r="987" spans="2:7">
      <c r="B987" s="94"/>
      <c r="C987" s="94"/>
      <c r="D987" s="94"/>
      <c r="E987" s="94"/>
      <c r="F987" s="94"/>
      <c r="G987" s="94"/>
    </row>
    <row r="988" spans="2:7">
      <c r="B988" s="94"/>
      <c r="C988" s="94"/>
      <c r="D988" s="94"/>
      <c r="E988" s="94"/>
      <c r="F988" s="94"/>
      <c r="G988" s="94"/>
    </row>
    <row r="989" spans="2:7">
      <c r="B989" s="94"/>
      <c r="C989" s="94"/>
      <c r="D989" s="94"/>
      <c r="E989" s="94"/>
      <c r="F989" s="94"/>
      <c r="G989" s="94"/>
    </row>
    <row r="990" spans="2:7">
      <c r="B990" s="94"/>
      <c r="C990" s="94"/>
      <c r="D990" s="94"/>
      <c r="E990" s="94"/>
      <c r="F990" s="94"/>
      <c r="G990" s="94"/>
    </row>
    <row r="991" spans="2:7">
      <c r="B991" s="94"/>
      <c r="C991" s="94"/>
      <c r="D991" s="94"/>
      <c r="E991" s="94"/>
      <c r="F991" s="94"/>
      <c r="G991" s="94"/>
    </row>
    <row r="992" spans="2:7">
      <c r="B992" s="94"/>
      <c r="C992" s="94"/>
      <c r="D992" s="94"/>
      <c r="E992" s="94"/>
      <c r="F992" s="94"/>
      <c r="G992" s="94"/>
    </row>
    <row r="993" spans="2:7">
      <c r="B993" s="94"/>
      <c r="C993" s="94"/>
      <c r="D993" s="94"/>
      <c r="E993" s="94"/>
      <c r="F993" s="94"/>
      <c r="G993" s="94"/>
    </row>
    <row r="994" spans="2:7">
      <c r="B994" s="94"/>
      <c r="C994" s="94"/>
      <c r="D994" s="94"/>
      <c r="E994" s="94"/>
      <c r="F994" s="94"/>
      <c r="G994" s="94"/>
    </row>
    <row r="995" spans="2:7">
      <c r="B995" s="94"/>
      <c r="C995" s="94"/>
      <c r="D995" s="94"/>
      <c r="E995" s="94"/>
      <c r="F995" s="94"/>
      <c r="G995" s="94"/>
    </row>
    <row r="996" spans="2:7">
      <c r="B996" s="94"/>
      <c r="C996" s="94"/>
      <c r="D996" s="94"/>
      <c r="E996" s="94"/>
      <c r="F996" s="94"/>
      <c r="G996" s="94"/>
    </row>
    <row r="997" spans="2:7">
      <c r="B997" s="94"/>
      <c r="C997" s="94"/>
      <c r="D997" s="94"/>
      <c r="E997" s="94"/>
      <c r="F997" s="94"/>
      <c r="G997" s="94"/>
    </row>
    <row r="998" spans="2:7">
      <c r="B998" s="94"/>
      <c r="C998" s="94"/>
      <c r="D998" s="94"/>
      <c r="E998" s="94"/>
      <c r="F998" s="94"/>
      <c r="G998" s="94"/>
    </row>
    <row r="999" spans="2:7">
      <c r="B999" s="94"/>
      <c r="C999" s="94"/>
      <c r="D999" s="94"/>
      <c r="E999" s="94"/>
      <c r="F999" s="94"/>
      <c r="G999" s="94"/>
    </row>
    <row r="1000" spans="2:7">
      <c r="B1000" s="94"/>
      <c r="C1000" s="94"/>
      <c r="D1000" s="94"/>
      <c r="E1000" s="94"/>
      <c r="F1000" s="94"/>
      <c r="G1000" s="94"/>
    </row>
    <row r="1001" spans="2:7">
      <c r="B1001" s="94"/>
      <c r="C1001" s="94"/>
      <c r="D1001" s="94"/>
      <c r="E1001" s="94"/>
      <c r="F1001" s="94"/>
      <c r="G1001" s="94"/>
    </row>
    <row r="1002" spans="2:7">
      <c r="B1002" s="94"/>
      <c r="C1002" s="94"/>
      <c r="D1002" s="94"/>
      <c r="E1002" s="94"/>
      <c r="F1002" s="94"/>
      <c r="G1002" s="94"/>
    </row>
    <row r="1003" spans="2:7">
      <c r="B1003" s="94"/>
      <c r="C1003" s="94"/>
      <c r="D1003" s="94"/>
      <c r="E1003" s="94"/>
      <c r="F1003" s="94"/>
      <c r="G1003" s="94"/>
    </row>
    <row r="1004" spans="2:7">
      <c r="B1004" s="94"/>
      <c r="C1004" s="94"/>
      <c r="D1004" s="94"/>
      <c r="E1004" s="94"/>
      <c r="F1004" s="94"/>
      <c r="G1004" s="94"/>
    </row>
    <row r="1005" spans="2:7">
      <c r="B1005" s="94"/>
      <c r="C1005" s="94"/>
      <c r="D1005" s="94"/>
      <c r="E1005" s="94"/>
      <c r="F1005" s="94"/>
      <c r="G1005" s="94"/>
    </row>
    <row r="1006" spans="2:7">
      <c r="B1006" s="94"/>
      <c r="C1006" s="94"/>
      <c r="D1006" s="94"/>
      <c r="E1006" s="94"/>
      <c r="F1006" s="94"/>
      <c r="G1006" s="94"/>
    </row>
    <row r="1007" spans="2:7">
      <c r="B1007" s="94"/>
      <c r="C1007" s="94"/>
      <c r="D1007" s="94"/>
      <c r="E1007" s="94"/>
      <c r="F1007" s="94"/>
      <c r="G1007" s="94"/>
    </row>
    <row r="1008" spans="2:7">
      <c r="B1008" s="94"/>
      <c r="C1008" s="94"/>
      <c r="D1008" s="94"/>
      <c r="E1008" s="94"/>
      <c r="F1008" s="94"/>
      <c r="G1008" s="94"/>
    </row>
    <row r="1009" spans="2:7">
      <c r="B1009" s="94"/>
      <c r="C1009" s="94"/>
      <c r="D1009" s="94"/>
      <c r="E1009" s="94"/>
      <c r="F1009" s="94"/>
      <c r="G1009" s="94"/>
    </row>
    <row r="1010" spans="2:7">
      <c r="B1010" s="94"/>
      <c r="C1010" s="94"/>
      <c r="D1010" s="94"/>
      <c r="E1010" s="94"/>
      <c r="F1010" s="94"/>
      <c r="G1010" s="94"/>
    </row>
    <row r="1011" spans="2:7">
      <c r="B1011" s="94"/>
      <c r="C1011" s="94"/>
      <c r="D1011" s="94"/>
      <c r="E1011" s="94"/>
      <c r="F1011" s="94"/>
      <c r="G1011" s="94"/>
    </row>
    <row r="1012" spans="2:7">
      <c r="B1012" s="94"/>
      <c r="C1012" s="94"/>
      <c r="D1012" s="94"/>
      <c r="E1012" s="94"/>
      <c r="F1012" s="94"/>
      <c r="G1012" s="94"/>
    </row>
    <row r="1013" spans="2:7">
      <c r="B1013" s="94"/>
      <c r="C1013" s="94"/>
      <c r="D1013" s="94"/>
      <c r="E1013" s="94"/>
      <c r="F1013" s="94"/>
      <c r="G1013" s="94"/>
    </row>
    <row r="1014" spans="2:7">
      <c r="B1014" s="94"/>
      <c r="C1014" s="94"/>
      <c r="D1014" s="94"/>
      <c r="E1014" s="94"/>
      <c r="F1014" s="94"/>
      <c r="G1014" s="94"/>
    </row>
    <row r="1015" spans="2:7">
      <c r="B1015" s="94"/>
      <c r="C1015" s="94"/>
      <c r="D1015" s="94"/>
      <c r="E1015" s="94"/>
      <c r="F1015" s="94"/>
      <c r="G1015" s="94"/>
    </row>
    <row r="1016" spans="2:7">
      <c r="B1016" s="94"/>
      <c r="C1016" s="94"/>
      <c r="D1016" s="94"/>
      <c r="E1016" s="94"/>
      <c r="F1016" s="94"/>
      <c r="G1016" s="94"/>
    </row>
    <row r="1017" spans="2:7">
      <c r="B1017" s="94"/>
      <c r="C1017" s="94"/>
      <c r="D1017" s="94"/>
      <c r="E1017" s="94"/>
      <c r="F1017" s="94"/>
      <c r="G1017" s="94"/>
    </row>
    <row r="1018" spans="2:7">
      <c r="B1018" s="94"/>
      <c r="C1018" s="94"/>
      <c r="D1018" s="94"/>
      <c r="E1018" s="94"/>
      <c r="F1018" s="94"/>
      <c r="G1018" s="94"/>
    </row>
    <row r="1019" spans="2:7">
      <c r="B1019" s="94"/>
      <c r="C1019" s="94"/>
      <c r="D1019" s="94"/>
      <c r="E1019" s="94"/>
      <c r="F1019" s="94"/>
      <c r="G1019" s="94"/>
    </row>
    <row r="1020" spans="2:7">
      <c r="B1020" s="94"/>
      <c r="C1020" s="94"/>
      <c r="D1020" s="94"/>
      <c r="E1020" s="94"/>
      <c r="F1020" s="94"/>
      <c r="G1020" s="94"/>
    </row>
    <row r="1021" spans="2:7">
      <c r="B1021" s="94"/>
      <c r="C1021" s="94"/>
      <c r="D1021" s="94"/>
      <c r="E1021" s="94"/>
      <c r="F1021" s="94"/>
      <c r="G1021" s="94"/>
    </row>
    <row r="1022" spans="2:7">
      <c r="B1022" s="94"/>
      <c r="C1022" s="94"/>
      <c r="D1022" s="94"/>
      <c r="E1022" s="94"/>
      <c r="F1022" s="94"/>
      <c r="G1022" s="94"/>
    </row>
    <row r="1023" spans="2:7">
      <c r="B1023" s="94"/>
      <c r="C1023" s="94"/>
      <c r="D1023" s="94"/>
      <c r="E1023" s="94"/>
      <c r="F1023" s="94"/>
      <c r="G1023" s="94"/>
    </row>
    <row r="1024" spans="2:7">
      <c r="B1024" s="94"/>
      <c r="C1024" s="94"/>
      <c r="D1024" s="94"/>
      <c r="E1024" s="94"/>
      <c r="F1024" s="94"/>
      <c r="G1024" s="94"/>
    </row>
    <row r="1025" spans="2:7">
      <c r="B1025" s="94"/>
      <c r="C1025" s="94"/>
      <c r="D1025" s="94"/>
      <c r="E1025" s="94"/>
      <c r="F1025" s="94"/>
      <c r="G1025" s="94"/>
    </row>
    <row r="1026" spans="2:7">
      <c r="B1026" s="94"/>
      <c r="C1026" s="94"/>
      <c r="D1026" s="94"/>
      <c r="E1026" s="94"/>
      <c r="F1026" s="94"/>
      <c r="G1026" s="94"/>
    </row>
    <row r="1027" spans="2:7">
      <c r="B1027" s="94"/>
      <c r="C1027" s="94"/>
      <c r="D1027" s="94"/>
      <c r="E1027" s="94"/>
      <c r="F1027" s="94"/>
      <c r="G1027" s="94"/>
    </row>
    <row r="1028" spans="2:7">
      <c r="B1028" s="94"/>
      <c r="C1028" s="94"/>
      <c r="D1028" s="94"/>
      <c r="E1028" s="94"/>
      <c r="F1028" s="94"/>
      <c r="G1028" s="94"/>
    </row>
    <row r="1029" spans="2:7">
      <c r="B1029" s="94"/>
      <c r="C1029" s="94"/>
      <c r="D1029" s="94"/>
      <c r="E1029" s="94"/>
      <c r="F1029" s="94"/>
      <c r="G1029" s="94"/>
    </row>
    <row r="1030" spans="2:7">
      <c r="B1030" s="94"/>
      <c r="C1030" s="94"/>
      <c r="D1030" s="94"/>
      <c r="E1030" s="94"/>
      <c r="F1030" s="94"/>
      <c r="G1030" s="94"/>
    </row>
    <row r="1031" spans="2:7">
      <c r="B1031" s="94"/>
      <c r="C1031" s="94"/>
      <c r="D1031" s="94"/>
      <c r="E1031" s="94"/>
      <c r="F1031" s="94"/>
      <c r="G1031" s="94"/>
    </row>
    <row r="1032" spans="2:7">
      <c r="B1032" s="94"/>
      <c r="C1032" s="94"/>
      <c r="D1032" s="94"/>
      <c r="E1032" s="94"/>
      <c r="F1032" s="94"/>
      <c r="G1032" s="94"/>
    </row>
    <row r="1033" spans="2:7">
      <c r="B1033" s="94"/>
      <c r="C1033" s="94"/>
      <c r="D1033" s="94"/>
      <c r="E1033" s="94"/>
      <c r="F1033" s="94"/>
      <c r="G1033" s="94"/>
    </row>
    <row r="1034" spans="2:7">
      <c r="B1034" s="94"/>
      <c r="C1034" s="94"/>
      <c r="D1034" s="94"/>
      <c r="E1034" s="94"/>
      <c r="F1034" s="94"/>
      <c r="G1034" s="94"/>
    </row>
    <row r="1035" spans="2:7">
      <c r="B1035" s="94"/>
      <c r="C1035" s="94"/>
      <c r="D1035" s="94"/>
      <c r="E1035" s="94"/>
      <c r="F1035" s="94"/>
      <c r="G1035" s="94"/>
    </row>
    <row r="1036" spans="2:7">
      <c r="B1036" s="94"/>
      <c r="C1036" s="94"/>
      <c r="D1036" s="94"/>
      <c r="E1036" s="94"/>
      <c r="F1036" s="94"/>
      <c r="G1036" s="94"/>
    </row>
    <row r="1037" spans="2:7">
      <c r="B1037" s="94"/>
      <c r="C1037" s="94"/>
      <c r="D1037" s="94"/>
      <c r="E1037" s="94"/>
      <c r="F1037" s="94"/>
      <c r="G1037" s="94"/>
    </row>
    <row r="1038" spans="2:7">
      <c r="B1038" s="94"/>
      <c r="C1038" s="94"/>
      <c r="D1038" s="94"/>
      <c r="E1038" s="94"/>
      <c r="F1038" s="94"/>
      <c r="G1038" s="94"/>
    </row>
    <row r="1039" spans="2:7">
      <c r="B1039" s="94"/>
      <c r="C1039" s="94"/>
      <c r="D1039" s="94"/>
      <c r="E1039" s="94"/>
      <c r="F1039" s="94"/>
      <c r="G1039" s="94"/>
    </row>
    <row r="1040" spans="2:7">
      <c r="B1040" s="94"/>
      <c r="C1040" s="94"/>
      <c r="D1040" s="94"/>
      <c r="E1040" s="94"/>
      <c r="F1040" s="94"/>
      <c r="G1040" s="94"/>
    </row>
    <row r="1041" spans="2:7">
      <c r="B1041" s="94"/>
      <c r="C1041" s="94"/>
      <c r="D1041" s="94"/>
      <c r="E1041" s="94"/>
      <c r="F1041" s="94"/>
      <c r="G1041" s="94"/>
    </row>
    <row r="1042" spans="2:7">
      <c r="B1042" s="94"/>
      <c r="C1042" s="94"/>
      <c r="D1042" s="94"/>
      <c r="E1042" s="94"/>
      <c r="F1042" s="94"/>
      <c r="G1042" s="94"/>
    </row>
    <row r="1043" spans="2:7">
      <c r="B1043" s="94"/>
      <c r="C1043" s="94"/>
      <c r="D1043" s="94"/>
      <c r="E1043" s="94"/>
      <c r="F1043" s="94"/>
      <c r="G1043" s="94"/>
    </row>
    <row r="1044" spans="2:7">
      <c r="B1044" s="94"/>
      <c r="C1044" s="94"/>
      <c r="D1044" s="94"/>
      <c r="E1044" s="94"/>
      <c r="F1044" s="94"/>
      <c r="G1044" s="94"/>
    </row>
    <row r="1045" spans="2:7">
      <c r="B1045" s="94"/>
      <c r="C1045" s="94"/>
      <c r="D1045" s="94"/>
      <c r="E1045" s="94"/>
      <c r="F1045" s="94"/>
      <c r="G1045" s="94"/>
    </row>
    <row r="1046" spans="2:7">
      <c r="B1046" s="94"/>
      <c r="C1046" s="94"/>
      <c r="D1046" s="94"/>
      <c r="E1046" s="94"/>
      <c r="F1046" s="94"/>
      <c r="G1046" s="94"/>
    </row>
    <row r="1047" spans="2:7">
      <c r="B1047" s="94"/>
      <c r="C1047" s="94"/>
      <c r="D1047" s="94"/>
      <c r="E1047" s="94"/>
      <c r="F1047" s="94"/>
      <c r="G1047" s="94"/>
    </row>
    <row r="1048" spans="2:7">
      <c r="B1048" s="94"/>
      <c r="C1048" s="94"/>
      <c r="D1048" s="94"/>
      <c r="E1048" s="94"/>
      <c r="F1048" s="94"/>
      <c r="G1048" s="94"/>
    </row>
    <row r="1049" spans="2:7">
      <c r="B1049" s="94"/>
      <c r="C1049" s="94"/>
      <c r="D1049" s="94"/>
      <c r="E1049" s="94"/>
      <c r="F1049" s="94"/>
      <c r="G1049" s="94"/>
    </row>
    <row r="1050" spans="2:7">
      <c r="B1050" s="94"/>
      <c r="C1050" s="94"/>
      <c r="D1050" s="94"/>
      <c r="E1050" s="94"/>
      <c r="F1050" s="94"/>
      <c r="G1050" s="94"/>
    </row>
    <row r="1051" spans="2:7">
      <c r="B1051" s="94"/>
      <c r="C1051" s="94"/>
      <c r="D1051" s="94"/>
      <c r="E1051" s="94"/>
      <c r="F1051" s="94"/>
      <c r="G1051" s="94"/>
    </row>
    <row r="1052" spans="2:7">
      <c r="B1052" s="94"/>
      <c r="C1052" s="94"/>
      <c r="D1052" s="94"/>
      <c r="E1052" s="94"/>
      <c r="F1052" s="94"/>
      <c r="G1052" s="94"/>
    </row>
    <row r="1053" spans="2:7">
      <c r="B1053" s="94"/>
      <c r="C1053" s="94"/>
      <c r="D1053" s="94"/>
      <c r="E1053" s="94"/>
      <c r="F1053" s="94"/>
      <c r="G1053" s="94"/>
    </row>
    <row r="1054" spans="2:7">
      <c r="B1054" s="94"/>
      <c r="C1054" s="94"/>
      <c r="D1054" s="94"/>
      <c r="E1054" s="94"/>
      <c r="F1054" s="94"/>
      <c r="G1054" s="94"/>
    </row>
    <row r="1055" spans="2:7">
      <c r="B1055" s="94"/>
      <c r="C1055" s="94"/>
      <c r="D1055" s="94"/>
      <c r="E1055" s="94"/>
      <c r="F1055" s="94"/>
      <c r="G1055" s="94"/>
    </row>
    <row r="1056" spans="2:7">
      <c r="B1056" s="94"/>
      <c r="C1056" s="94"/>
      <c r="D1056" s="94"/>
      <c r="E1056" s="94"/>
      <c r="F1056" s="94"/>
      <c r="G1056" s="94"/>
    </row>
    <row r="1057" spans="2:7">
      <c r="B1057" s="94"/>
      <c r="C1057" s="94"/>
      <c r="D1057" s="94"/>
      <c r="E1057" s="94"/>
      <c r="F1057" s="94"/>
      <c r="G1057" s="94"/>
    </row>
    <row r="1058" spans="2:7">
      <c r="B1058" s="94"/>
      <c r="C1058" s="94"/>
      <c r="D1058" s="94"/>
      <c r="E1058" s="94"/>
      <c r="F1058" s="94"/>
      <c r="G1058" s="94"/>
    </row>
    <row r="1059" spans="2:7">
      <c r="B1059" s="94"/>
      <c r="C1059" s="94"/>
      <c r="D1059" s="94"/>
      <c r="E1059" s="94"/>
      <c r="F1059" s="94"/>
      <c r="G1059" s="94"/>
    </row>
    <row r="1060" spans="2:7">
      <c r="B1060" s="94"/>
      <c r="C1060" s="94"/>
      <c r="D1060" s="94"/>
      <c r="E1060" s="94"/>
      <c r="F1060" s="94"/>
      <c r="G1060" s="94"/>
    </row>
    <row r="1061" spans="2:7">
      <c r="B1061" s="94"/>
      <c r="C1061" s="94"/>
      <c r="D1061" s="94"/>
      <c r="E1061" s="94"/>
      <c r="F1061" s="94"/>
      <c r="G1061" s="94"/>
    </row>
    <row r="1062" spans="2:7">
      <c r="B1062" s="94"/>
      <c r="C1062" s="94"/>
      <c r="D1062" s="94"/>
      <c r="E1062" s="94"/>
      <c r="F1062" s="94"/>
      <c r="G1062" s="94"/>
    </row>
    <row r="1063" spans="2:7">
      <c r="B1063" s="94"/>
      <c r="C1063" s="94"/>
      <c r="D1063" s="94"/>
      <c r="E1063" s="94"/>
      <c r="F1063" s="94"/>
      <c r="G1063" s="94"/>
    </row>
    <row r="1064" spans="2:7">
      <c r="B1064" s="94"/>
      <c r="C1064" s="94"/>
      <c r="D1064" s="94"/>
      <c r="E1064" s="94"/>
      <c r="F1064" s="94"/>
      <c r="G1064" s="94"/>
    </row>
    <row r="1065" spans="2:7">
      <c r="B1065" s="94"/>
      <c r="C1065" s="94"/>
      <c r="D1065" s="94"/>
      <c r="E1065" s="94"/>
      <c r="F1065" s="94"/>
      <c r="G1065" s="94"/>
    </row>
    <row r="1066" spans="2:7">
      <c r="B1066" s="94"/>
      <c r="C1066" s="94"/>
      <c r="D1066" s="94"/>
      <c r="E1066" s="94"/>
      <c r="F1066" s="94"/>
      <c r="G1066" s="94"/>
    </row>
    <row r="1067" spans="2:7">
      <c r="B1067" s="94"/>
      <c r="C1067" s="94"/>
      <c r="D1067" s="94"/>
      <c r="E1067" s="94"/>
      <c r="F1067" s="94"/>
      <c r="G1067" s="94"/>
    </row>
    <row r="1068" spans="2:7">
      <c r="B1068" s="94"/>
      <c r="C1068" s="94"/>
      <c r="D1068" s="94"/>
      <c r="E1068" s="94"/>
      <c r="F1068" s="94"/>
      <c r="G1068" s="94"/>
    </row>
    <row r="1069" spans="2:7">
      <c r="B1069" s="94"/>
      <c r="C1069" s="94"/>
      <c r="D1069" s="94"/>
      <c r="E1069" s="94"/>
      <c r="F1069" s="94"/>
      <c r="G1069" s="94"/>
    </row>
    <row r="1070" spans="2:7">
      <c r="B1070" s="94"/>
      <c r="C1070" s="94"/>
      <c r="D1070" s="94"/>
      <c r="E1070" s="94"/>
      <c r="F1070" s="94"/>
      <c r="G1070" s="94"/>
    </row>
    <row r="1071" spans="2:7">
      <c r="B1071" s="94"/>
      <c r="C1071" s="94"/>
      <c r="D1071" s="94"/>
      <c r="E1071" s="94"/>
      <c r="F1071" s="94"/>
      <c r="G1071" s="94"/>
    </row>
    <row r="1072" spans="2:7">
      <c r="B1072" s="94"/>
      <c r="C1072" s="94"/>
      <c r="D1072" s="94"/>
      <c r="E1072" s="94"/>
      <c r="F1072" s="94"/>
      <c r="G1072" s="94"/>
    </row>
    <row r="1073" spans="2:7">
      <c r="B1073" s="94"/>
      <c r="C1073" s="94"/>
      <c r="D1073" s="94"/>
      <c r="E1073" s="94"/>
      <c r="F1073" s="94"/>
      <c r="G1073" s="94"/>
    </row>
    <row r="1074" spans="2:7">
      <c r="B1074" s="94"/>
      <c r="C1074" s="94"/>
      <c r="D1074" s="94"/>
      <c r="E1074" s="94"/>
      <c r="F1074" s="94"/>
      <c r="G1074" s="94"/>
    </row>
    <row r="1075" spans="2:7">
      <c r="B1075" s="94"/>
      <c r="C1075" s="94"/>
      <c r="D1075" s="94"/>
      <c r="E1075" s="94"/>
      <c r="F1075" s="94"/>
      <c r="G1075" s="94"/>
    </row>
    <row r="1076" spans="2:7">
      <c r="B1076" s="94"/>
      <c r="C1076" s="94"/>
      <c r="D1076" s="94"/>
      <c r="E1076" s="94"/>
      <c r="F1076" s="94"/>
      <c r="G1076" s="94"/>
    </row>
    <row r="1077" spans="2:7">
      <c r="B1077" s="94"/>
      <c r="C1077" s="94"/>
      <c r="D1077" s="94"/>
      <c r="E1077" s="94"/>
      <c r="F1077" s="94"/>
      <c r="G1077" s="94"/>
    </row>
    <row r="1078" spans="2:7">
      <c r="B1078" s="94"/>
      <c r="C1078" s="94"/>
      <c r="D1078" s="94"/>
      <c r="E1078" s="94"/>
      <c r="F1078" s="94"/>
      <c r="G1078" s="94"/>
    </row>
    <row r="1079" spans="2:7">
      <c r="B1079" s="94"/>
      <c r="C1079" s="94"/>
      <c r="D1079" s="94"/>
      <c r="E1079" s="94"/>
      <c r="F1079" s="94"/>
      <c r="G1079" s="94"/>
    </row>
    <row r="1080" spans="2:7">
      <c r="B1080" s="94"/>
      <c r="C1080" s="94"/>
      <c r="D1080" s="94"/>
      <c r="E1080" s="94"/>
      <c r="F1080" s="94"/>
      <c r="G1080" s="94"/>
    </row>
    <row r="1081" spans="2:7">
      <c r="B1081" s="94"/>
      <c r="C1081" s="94"/>
      <c r="D1081" s="94"/>
      <c r="E1081" s="94"/>
      <c r="F1081" s="94"/>
      <c r="G1081" s="94"/>
    </row>
    <row r="1082" spans="2:7">
      <c r="B1082" s="94"/>
      <c r="C1082" s="94"/>
      <c r="D1082" s="94"/>
      <c r="E1082" s="94"/>
      <c r="F1082" s="94"/>
      <c r="G1082" s="94"/>
    </row>
    <row r="1083" spans="2:7">
      <c r="B1083" s="94"/>
      <c r="C1083" s="94"/>
      <c r="D1083" s="94"/>
      <c r="E1083" s="94"/>
      <c r="F1083" s="94"/>
      <c r="G1083" s="94"/>
    </row>
    <row r="1084" spans="2:7">
      <c r="B1084" s="94"/>
      <c r="C1084" s="94"/>
      <c r="D1084" s="94"/>
      <c r="E1084" s="94"/>
      <c r="F1084" s="94"/>
      <c r="G1084" s="94"/>
    </row>
    <row r="1085" spans="2:7">
      <c r="B1085" s="94"/>
      <c r="C1085" s="94"/>
      <c r="D1085" s="94"/>
      <c r="E1085" s="94"/>
      <c r="F1085" s="94"/>
      <c r="G1085" s="94"/>
    </row>
    <row r="1086" spans="2:7">
      <c r="B1086" s="94"/>
      <c r="C1086" s="94"/>
      <c r="D1086" s="94"/>
      <c r="E1086" s="94"/>
      <c r="F1086" s="94"/>
      <c r="G1086" s="94"/>
    </row>
    <row r="1087" spans="2:7">
      <c r="B1087" s="94"/>
      <c r="C1087" s="94"/>
      <c r="D1087" s="94"/>
      <c r="E1087" s="94"/>
      <c r="F1087" s="94"/>
      <c r="G1087" s="94"/>
    </row>
    <row r="1088" spans="2:7">
      <c r="B1088" s="94"/>
      <c r="C1088" s="94"/>
      <c r="D1088" s="94"/>
      <c r="E1088" s="94"/>
      <c r="F1088" s="94"/>
      <c r="G1088" s="94"/>
    </row>
    <row r="1089" spans="2:7">
      <c r="B1089" s="94"/>
      <c r="C1089" s="94"/>
      <c r="D1089" s="94"/>
      <c r="E1089" s="94"/>
      <c r="F1089" s="94"/>
      <c r="G1089" s="94"/>
    </row>
    <row r="1090" spans="2:7">
      <c r="B1090" s="94"/>
      <c r="C1090" s="94"/>
      <c r="D1090" s="94"/>
      <c r="E1090" s="94"/>
      <c r="F1090" s="94"/>
      <c r="G1090" s="94"/>
    </row>
    <row r="1091" spans="2:7">
      <c r="B1091" s="94"/>
      <c r="C1091" s="94"/>
      <c r="D1091" s="94"/>
      <c r="E1091" s="94"/>
      <c r="F1091" s="94"/>
      <c r="G1091" s="94"/>
    </row>
    <row r="1092" spans="2:7">
      <c r="B1092" s="94"/>
      <c r="C1092" s="94"/>
      <c r="D1092" s="94"/>
      <c r="E1092" s="94"/>
      <c r="F1092" s="94"/>
      <c r="G1092" s="94"/>
    </row>
    <row r="1093" spans="2:7">
      <c r="B1093" s="94"/>
      <c r="C1093" s="94"/>
      <c r="D1093" s="94"/>
      <c r="E1093" s="94"/>
      <c r="F1093" s="94"/>
      <c r="G1093" s="94"/>
    </row>
    <row r="1094" spans="2:7">
      <c r="B1094" s="94"/>
      <c r="C1094" s="94"/>
      <c r="D1094" s="94"/>
      <c r="E1094" s="94"/>
      <c r="F1094" s="94"/>
      <c r="G1094" s="94"/>
    </row>
    <row r="1095" spans="2:7">
      <c r="B1095" s="94"/>
      <c r="C1095" s="94"/>
      <c r="D1095" s="94"/>
      <c r="E1095" s="94"/>
      <c r="F1095" s="94"/>
      <c r="G1095" s="94"/>
    </row>
    <row r="1096" spans="2:7">
      <c r="B1096" s="94"/>
      <c r="C1096" s="94"/>
      <c r="D1096" s="94"/>
      <c r="E1096" s="94"/>
      <c r="F1096" s="94"/>
      <c r="G1096" s="94"/>
    </row>
    <row r="1097" spans="2:7">
      <c r="B1097" s="94"/>
      <c r="C1097" s="94"/>
      <c r="D1097" s="94"/>
      <c r="E1097" s="94"/>
      <c r="F1097" s="94"/>
      <c r="G1097" s="94"/>
    </row>
    <row r="1098" spans="2:7">
      <c r="B1098" s="94"/>
      <c r="C1098" s="94"/>
      <c r="D1098" s="94"/>
      <c r="E1098" s="94"/>
      <c r="F1098" s="94"/>
      <c r="G1098" s="94"/>
    </row>
    <row r="1099" spans="2:7">
      <c r="B1099" s="94"/>
      <c r="C1099" s="94"/>
      <c r="D1099" s="94"/>
      <c r="E1099" s="94"/>
      <c r="F1099" s="94"/>
      <c r="G1099" s="94"/>
    </row>
    <row r="1100" spans="2:7">
      <c r="B1100" s="94"/>
      <c r="C1100" s="94"/>
      <c r="D1100" s="94"/>
      <c r="E1100" s="94"/>
      <c r="F1100" s="94"/>
      <c r="G1100" s="94"/>
    </row>
    <row r="1101" spans="2:7">
      <c r="B1101" s="94"/>
      <c r="C1101" s="94"/>
      <c r="D1101" s="94"/>
      <c r="E1101" s="94"/>
      <c r="F1101" s="94"/>
      <c r="G1101" s="94"/>
    </row>
    <row r="1102" spans="2:7">
      <c r="B1102" s="94"/>
      <c r="C1102" s="94"/>
      <c r="D1102" s="94"/>
      <c r="E1102" s="94"/>
      <c r="F1102" s="94"/>
      <c r="G1102" s="94"/>
    </row>
    <row r="1103" spans="2:7">
      <c r="B1103" s="94"/>
      <c r="C1103" s="94"/>
      <c r="D1103" s="94"/>
      <c r="E1103" s="94"/>
      <c r="F1103" s="94"/>
      <c r="G1103" s="94"/>
    </row>
    <row r="1104" spans="2:7">
      <c r="B1104" s="94"/>
      <c r="C1104" s="94"/>
      <c r="D1104" s="94"/>
      <c r="E1104" s="94"/>
      <c r="F1104" s="94"/>
      <c r="G1104" s="94"/>
    </row>
    <row r="1105" spans="2:7">
      <c r="B1105" s="94"/>
      <c r="C1105" s="94"/>
      <c r="D1105" s="94"/>
      <c r="E1105" s="94"/>
      <c r="F1105" s="94"/>
      <c r="G1105" s="94"/>
    </row>
    <row r="1106" spans="2:7">
      <c r="B1106" s="94"/>
      <c r="C1106" s="94"/>
      <c r="D1106" s="94"/>
      <c r="E1106" s="94"/>
      <c r="F1106" s="94"/>
      <c r="G1106" s="94"/>
    </row>
    <row r="1107" spans="2:7">
      <c r="B1107" s="94"/>
      <c r="C1107" s="94"/>
      <c r="D1107" s="94"/>
      <c r="E1107" s="94"/>
      <c r="F1107" s="94"/>
      <c r="G1107" s="94"/>
    </row>
    <row r="1108" spans="2:7">
      <c r="B1108" s="94"/>
      <c r="C1108" s="94"/>
      <c r="D1108" s="94"/>
      <c r="E1108" s="94"/>
      <c r="F1108" s="94"/>
      <c r="G1108" s="94"/>
    </row>
    <row r="1109" spans="2:7">
      <c r="B1109" s="94"/>
      <c r="C1109" s="94"/>
      <c r="D1109" s="94"/>
      <c r="E1109" s="94"/>
      <c r="F1109" s="94"/>
      <c r="G1109" s="94"/>
    </row>
    <row r="1110" spans="2:7">
      <c r="B1110" s="94"/>
      <c r="C1110" s="94"/>
      <c r="D1110" s="94"/>
      <c r="E1110" s="94"/>
      <c r="F1110" s="94"/>
      <c r="G1110" s="94"/>
    </row>
    <row r="1111" spans="2:7">
      <c r="B1111" s="94"/>
      <c r="C1111" s="94"/>
      <c r="D1111" s="94"/>
      <c r="E1111" s="94"/>
      <c r="F1111" s="94"/>
      <c r="G1111" s="94"/>
    </row>
    <row r="1112" spans="2:7">
      <c r="B1112" s="94"/>
      <c r="C1112" s="94"/>
      <c r="D1112" s="94"/>
      <c r="E1112" s="94"/>
      <c r="F1112" s="94"/>
      <c r="G1112" s="94"/>
    </row>
    <row r="1113" spans="2:7">
      <c r="B1113" s="94"/>
      <c r="C1113" s="94"/>
      <c r="D1113" s="94"/>
      <c r="E1113" s="94"/>
      <c r="F1113" s="94"/>
      <c r="G1113" s="94"/>
    </row>
    <row r="1114" spans="2:7">
      <c r="B1114" s="94"/>
      <c r="C1114" s="94"/>
      <c r="D1114" s="94"/>
      <c r="E1114" s="94"/>
      <c r="F1114" s="94"/>
      <c r="G1114" s="94"/>
    </row>
    <row r="1115" spans="2:7">
      <c r="B1115" s="94"/>
      <c r="C1115" s="94"/>
      <c r="D1115" s="94"/>
      <c r="E1115" s="94"/>
      <c r="F1115" s="94"/>
      <c r="G1115" s="94"/>
    </row>
    <row r="1116" spans="2:7">
      <c r="B1116" s="94"/>
      <c r="C1116" s="94"/>
      <c r="D1116" s="94"/>
      <c r="E1116" s="94"/>
      <c r="F1116" s="94"/>
      <c r="G1116" s="94"/>
    </row>
    <row r="1117" spans="2:7">
      <c r="B1117" s="94"/>
      <c r="C1117" s="94"/>
      <c r="D1117" s="94"/>
      <c r="E1117" s="94"/>
      <c r="F1117" s="94"/>
      <c r="G1117" s="94"/>
    </row>
    <row r="1118" spans="2:7">
      <c r="B1118" s="94"/>
      <c r="C1118" s="94"/>
      <c r="D1118" s="94"/>
      <c r="E1118" s="94"/>
      <c r="F1118" s="94"/>
      <c r="G1118" s="94"/>
    </row>
    <row r="1119" spans="2:7">
      <c r="B1119" s="94"/>
      <c r="C1119" s="94"/>
      <c r="D1119" s="94"/>
      <c r="E1119" s="94"/>
      <c r="F1119" s="94"/>
      <c r="G1119" s="94"/>
    </row>
    <row r="1120" spans="2:7">
      <c r="B1120" s="94"/>
      <c r="C1120" s="94"/>
      <c r="D1120" s="94"/>
      <c r="E1120" s="94"/>
      <c r="F1120" s="94"/>
      <c r="G1120" s="94"/>
    </row>
    <row r="1121" spans="2:7">
      <c r="B1121" s="94"/>
      <c r="C1121" s="94"/>
      <c r="D1121" s="94"/>
      <c r="E1121" s="94"/>
      <c r="F1121" s="94"/>
      <c r="G1121" s="94"/>
    </row>
    <row r="1122" spans="2:7">
      <c r="B1122" s="94"/>
      <c r="C1122" s="94"/>
      <c r="D1122" s="94"/>
      <c r="E1122" s="94"/>
      <c r="F1122" s="94"/>
      <c r="G1122" s="94"/>
    </row>
    <row r="1123" spans="2:7">
      <c r="B1123" s="94"/>
      <c r="C1123" s="94"/>
      <c r="D1123" s="94"/>
      <c r="E1123" s="94"/>
      <c r="F1123" s="94"/>
      <c r="G1123" s="94"/>
    </row>
    <row r="1124" spans="2:7">
      <c r="B1124" s="94"/>
      <c r="C1124" s="94"/>
      <c r="D1124" s="94"/>
      <c r="E1124" s="94"/>
      <c r="F1124" s="94"/>
      <c r="G1124" s="94"/>
    </row>
    <row r="1125" spans="2:7">
      <c r="B1125" s="94"/>
      <c r="C1125" s="94"/>
      <c r="D1125" s="94"/>
      <c r="E1125" s="94"/>
      <c r="F1125" s="94"/>
      <c r="G1125" s="94"/>
    </row>
    <row r="1126" spans="2:7">
      <c r="B1126" s="94"/>
      <c r="C1126" s="94"/>
      <c r="D1126" s="94"/>
      <c r="E1126" s="94"/>
      <c r="F1126" s="94"/>
      <c r="G1126" s="94"/>
    </row>
    <row r="1127" spans="2:7">
      <c r="B1127" s="94"/>
      <c r="C1127" s="94"/>
      <c r="D1127" s="94"/>
      <c r="E1127" s="94"/>
      <c r="F1127" s="94"/>
      <c r="G1127" s="94"/>
    </row>
    <row r="1128" spans="2:7">
      <c r="B1128" s="94"/>
      <c r="C1128" s="94"/>
      <c r="D1128" s="94"/>
      <c r="E1128" s="94"/>
      <c r="F1128" s="94"/>
      <c r="G1128" s="94"/>
    </row>
    <row r="1129" spans="2:7">
      <c r="B1129" s="94"/>
      <c r="C1129" s="94"/>
      <c r="D1129" s="94"/>
      <c r="E1129" s="94"/>
      <c r="F1129" s="94"/>
      <c r="G1129" s="94"/>
    </row>
    <row r="1130" spans="2:7">
      <c r="B1130" s="94"/>
      <c r="C1130" s="94"/>
      <c r="D1130" s="94"/>
      <c r="E1130" s="94"/>
      <c r="F1130" s="94"/>
      <c r="G1130" s="94"/>
    </row>
    <row r="1131" spans="2:7">
      <c r="B1131" s="94"/>
      <c r="C1131" s="94"/>
      <c r="D1131" s="94"/>
      <c r="E1131" s="94"/>
      <c r="F1131" s="94"/>
      <c r="G1131" s="94"/>
    </row>
    <row r="1132" spans="2:7">
      <c r="B1132" s="94"/>
      <c r="C1132" s="94"/>
      <c r="D1132" s="94"/>
      <c r="E1132" s="94"/>
      <c r="F1132" s="94"/>
      <c r="G1132" s="94"/>
    </row>
    <row r="1133" spans="2:7">
      <c r="B1133" s="94"/>
      <c r="C1133" s="94"/>
      <c r="D1133" s="94"/>
      <c r="E1133" s="94"/>
      <c r="F1133" s="94"/>
      <c r="G1133" s="94"/>
    </row>
    <row r="1134" spans="2:7">
      <c r="B1134" s="94"/>
      <c r="C1134" s="94"/>
      <c r="D1134" s="94"/>
      <c r="E1134" s="94"/>
      <c r="F1134" s="94"/>
      <c r="G1134" s="94"/>
    </row>
    <row r="1135" spans="2:7">
      <c r="B1135" s="94"/>
      <c r="C1135" s="94"/>
      <c r="D1135" s="94"/>
      <c r="E1135" s="94"/>
      <c r="F1135" s="94"/>
      <c r="G1135" s="94"/>
    </row>
    <row r="1136" spans="2:7">
      <c r="B1136" s="94"/>
      <c r="C1136" s="94"/>
      <c r="D1136" s="94"/>
      <c r="E1136" s="94"/>
      <c r="F1136" s="94"/>
      <c r="G1136" s="94"/>
    </row>
    <row r="1137" spans="2:7">
      <c r="B1137" s="94"/>
      <c r="C1137" s="94"/>
      <c r="D1137" s="94"/>
      <c r="E1137" s="94"/>
      <c r="F1137" s="94"/>
      <c r="G1137" s="94"/>
    </row>
    <row r="1138" spans="2:7">
      <c r="B1138" s="94"/>
      <c r="C1138" s="94"/>
      <c r="D1138" s="94"/>
      <c r="E1138" s="94"/>
      <c r="F1138" s="94"/>
      <c r="G1138" s="94"/>
    </row>
    <row r="1139" spans="2:7">
      <c r="B1139" s="94"/>
      <c r="C1139" s="94"/>
      <c r="D1139" s="94"/>
      <c r="E1139" s="94"/>
      <c r="F1139" s="94"/>
      <c r="G1139" s="94"/>
    </row>
    <row r="1140" spans="2:7">
      <c r="B1140" s="94"/>
      <c r="C1140" s="94"/>
      <c r="D1140" s="94"/>
      <c r="E1140" s="94"/>
      <c r="F1140" s="94"/>
      <c r="G1140" s="94"/>
    </row>
    <row r="1141" spans="2:7">
      <c r="B1141" s="94"/>
      <c r="C1141" s="94"/>
      <c r="D1141" s="94"/>
      <c r="E1141" s="94"/>
      <c r="F1141" s="94"/>
      <c r="G1141" s="94"/>
    </row>
    <row r="1142" spans="2:7">
      <c r="B1142" s="94"/>
      <c r="C1142" s="94"/>
      <c r="D1142" s="94"/>
      <c r="E1142" s="94"/>
      <c r="F1142" s="94"/>
      <c r="G1142" s="94"/>
    </row>
    <row r="1143" spans="2:7">
      <c r="B1143" s="94"/>
      <c r="C1143" s="94"/>
      <c r="D1143" s="94"/>
      <c r="E1143" s="94"/>
      <c r="F1143" s="94"/>
      <c r="G1143" s="94"/>
    </row>
    <row r="1144" spans="2:7">
      <c r="B1144" s="94"/>
      <c r="C1144" s="94"/>
      <c r="D1144" s="94"/>
      <c r="E1144" s="94"/>
      <c r="F1144" s="94"/>
      <c r="G1144" s="94"/>
    </row>
    <row r="1145" spans="2:7">
      <c r="B1145" s="94"/>
      <c r="C1145" s="94"/>
      <c r="D1145" s="94"/>
      <c r="E1145" s="94"/>
      <c r="F1145" s="94"/>
      <c r="G1145" s="94"/>
    </row>
    <row r="1146" spans="2:7">
      <c r="B1146" s="94"/>
      <c r="C1146" s="94"/>
      <c r="D1146" s="94"/>
      <c r="E1146" s="94"/>
      <c r="F1146" s="94"/>
      <c r="G1146" s="94"/>
    </row>
    <row r="1147" spans="2:7">
      <c r="B1147" s="94"/>
      <c r="C1147" s="94"/>
      <c r="D1147" s="94"/>
      <c r="E1147" s="94"/>
      <c r="F1147" s="94"/>
      <c r="G1147" s="94"/>
    </row>
    <row r="1148" spans="2:7">
      <c r="B1148" s="94"/>
      <c r="C1148" s="94"/>
      <c r="D1148" s="94"/>
      <c r="E1148" s="94"/>
      <c r="F1148" s="94"/>
      <c r="G1148" s="94"/>
    </row>
    <row r="1149" spans="2:7">
      <c r="B1149" s="94"/>
      <c r="C1149" s="94"/>
      <c r="D1149" s="94"/>
      <c r="E1149" s="94"/>
      <c r="F1149" s="94"/>
      <c r="G1149" s="94"/>
    </row>
    <row r="1150" spans="2:7">
      <c r="B1150" s="94"/>
      <c r="C1150" s="94"/>
      <c r="D1150" s="94"/>
      <c r="E1150" s="94"/>
      <c r="F1150" s="94"/>
      <c r="G1150" s="94"/>
    </row>
    <row r="1151" spans="2:7">
      <c r="B1151" s="94"/>
      <c r="C1151" s="94"/>
      <c r="D1151" s="94"/>
      <c r="E1151" s="94"/>
      <c r="F1151" s="94"/>
      <c r="G1151" s="94"/>
    </row>
    <row r="1152" spans="2:7">
      <c r="B1152" s="94"/>
      <c r="C1152" s="94"/>
      <c r="D1152" s="94"/>
      <c r="E1152" s="94"/>
      <c r="F1152" s="94"/>
      <c r="G1152" s="94"/>
    </row>
    <row r="1153" spans="2:7">
      <c r="B1153" s="94"/>
      <c r="C1153" s="94"/>
      <c r="D1153" s="94"/>
      <c r="E1153" s="94"/>
      <c r="F1153" s="94"/>
      <c r="G1153" s="94"/>
    </row>
    <row r="1154" spans="2:7">
      <c r="B1154" s="94"/>
      <c r="C1154" s="94"/>
      <c r="D1154" s="94"/>
      <c r="E1154" s="94"/>
      <c r="F1154" s="94"/>
      <c r="G1154" s="94"/>
    </row>
    <row r="1155" spans="2:7">
      <c r="B1155" s="94"/>
      <c r="C1155" s="94"/>
      <c r="D1155" s="94"/>
      <c r="E1155" s="94"/>
      <c r="F1155" s="94"/>
      <c r="G1155" s="94"/>
    </row>
    <row r="1156" spans="2:7">
      <c r="B1156" s="94"/>
      <c r="C1156" s="94"/>
      <c r="D1156" s="94"/>
      <c r="E1156" s="94"/>
      <c r="F1156" s="94"/>
      <c r="G1156" s="94"/>
    </row>
    <row r="1157" spans="2:7">
      <c r="B1157" s="94"/>
      <c r="C1157" s="94"/>
      <c r="D1157" s="94"/>
      <c r="E1157" s="94"/>
      <c r="F1157" s="94"/>
      <c r="G1157" s="94"/>
    </row>
    <row r="1158" spans="2:7">
      <c r="B1158" s="94"/>
      <c r="C1158" s="94"/>
      <c r="D1158" s="94"/>
      <c r="E1158" s="94"/>
      <c r="F1158" s="94"/>
      <c r="G1158" s="94"/>
    </row>
    <row r="1159" spans="2:7">
      <c r="B1159" s="94"/>
      <c r="C1159" s="94"/>
      <c r="D1159" s="94"/>
      <c r="E1159" s="94"/>
      <c r="F1159" s="94"/>
      <c r="G1159" s="94"/>
    </row>
    <row r="1160" spans="2:7">
      <c r="B1160" s="94"/>
      <c r="C1160" s="94"/>
      <c r="D1160" s="94"/>
      <c r="E1160" s="94"/>
      <c r="F1160" s="94"/>
      <c r="G1160" s="94"/>
    </row>
    <row r="1161" spans="2:7">
      <c r="B1161" s="94"/>
      <c r="C1161" s="94"/>
      <c r="D1161" s="94"/>
      <c r="E1161" s="94"/>
      <c r="F1161" s="94"/>
      <c r="G1161" s="94"/>
    </row>
    <row r="1162" spans="2:7">
      <c r="B1162" s="94"/>
      <c r="C1162" s="94"/>
      <c r="D1162" s="94"/>
      <c r="E1162" s="94"/>
      <c r="F1162" s="94"/>
      <c r="G1162" s="94"/>
    </row>
    <row r="1163" spans="2:7">
      <c r="B1163" s="94"/>
      <c r="C1163" s="94"/>
      <c r="D1163" s="94"/>
      <c r="E1163" s="94"/>
      <c r="F1163" s="94"/>
      <c r="G1163" s="94"/>
    </row>
    <row r="1164" spans="2:7">
      <c r="B1164" s="94"/>
      <c r="C1164" s="94"/>
      <c r="D1164" s="94"/>
      <c r="E1164" s="94"/>
      <c r="F1164" s="94"/>
      <c r="G1164" s="94"/>
    </row>
    <row r="1165" spans="2:7">
      <c r="B1165" s="94"/>
      <c r="C1165" s="94"/>
      <c r="D1165" s="94"/>
      <c r="E1165" s="94"/>
      <c r="F1165" s="94"/>
      <c r="G1165" s="94"/>
    </row>
    <row r="1166" spans="2:7">
      <c r="B1166" s="94"/>
      <c r="C1166" s="94"/>
      <c r="D1166" s="94"/>
      <c r="E1166" s="94"/>
      <c r="F1166" s="94"/>
      <c r="G1166" s="94"/>
    </row>
    <row r="1167" spans="2:7">
      <c r="B1167" s="94"/>
      <c r="C1167" s="94"/>
      <c r="D1167" s="94"/>
      <c r="E1167" s="94"/>
      <c r="F1167" s="94"/>
      <c r="G1167" s="94"/>
    </row>
    <row r="1168" spans="2:7">
      <c r="B1168" s="94"/>
      <c r="C1168" s="94"/>
      <c r="D1168" s="94"/>
      <c r="E1168" s="94"/>
      <c r="F1168" s="94"/>
      <c r="G1168" s="94"/>
    </row>
    <row r="1169" spans="2:7">
      <c r="B1169" s="94"/>
      <c r="C1169" s="94"/>
      <c r="D1169" s="94"/>
      <c r="E1169" s="94"/>
      <c r="F1169" s="94"/>
      <c r="G1169" s="94"/>
    </row>
    <row r="1170" spans="2:7">
      <c r="B1170" s="94"/>
      <c r="C1170" s="94"/>
      <c r="D1170" s="94"/>
      <c r="E1170" s="94"/>
      <c r="F1170" s="94"/>
      <c r="G1170" s="94"/>
    </row>
    <row r="1171" spans="2:7">
      <c r="B1171" s="94"/>
      <c r="C1171" s="94"/>
      <c r="D1171" s="94"/>
      <c r="E1171" s="94"/>
      <c r="F1171" s="94"/>
      <c r="G1171" s="94"/>
    </row>
    <row r="1172" spans="2:7">
      <c r="B1172" s="94"/>
      <c r="C1172" s="94"/>
      <c r="D1172" s="94"/>
      <c r="E1172" s="94"/>
      <c r="F1172" s="94"/>
      <c r="G1172" s="94"/>
    </row>
    <row r="1173" spans="2:7">
      <c r="B1173" s="94"/>
      <c r="C1173" s="94"/>
      <c r="D1173" s="94"/>
      <c r="E1173" s="94"/>
      <c r="F1173" s="94"/>
      <c r="G1173" s="94"/>
    </row>
    <row r="1174" spans="2:7">
      <c r="B1174" s="94"/>
      <c r="C1174" s="94"/>
      <c r="D1174" s="94"/>
      <c r="E1174" s="94"/>
      <c r="F1174" s="94"/>
      <c r="G1174" s="94"/>
    </row>
    <row r="1175" spans="2:7">
      <c r="B1175" s="94"/>
      <c r="C1175" s="94"/>
      <c r="D1175" s="94"/>
      <c r="E1175" s="94"/>
      <c r="F1175" s="94"/>
      <c r="G1175" s="94"/>
    </row>
    <row r="1176" spans="2:7">
      <c r="B1176" s="94"/>
      <c r="C1176" s="94"/>
      <c r="D1176" s="94"/>
      <c r="E1176" s="94"/>
      <c r="F1176" s="94"/>
      <c r="G1176" s="94"/>
    </row>
    <row r="1177" spans="2:7">
      <c r="B1177" s="94"/>
      <c r="C1177" s="94"/>
      <c r="D1177" s="94"/>
      <c r="E1177" s="94"/>
      <c r="F1177" s="94"/>
      <c r="G1177" s="94"/>
    </row>
    <row r="1178" spans="2:7">
      <c r="B1178" s="94"/>
      <c r="C1178" s="94"/>
      <c r="D1178" s="94"/>
      <c r="E1178" s="94"/>
      <c r="F1178" s="94"/>
      <c r="G1178" s="94"/>
    </row>
    <row r="1179" spans="2:7">
      <c r="B1179" s="94"/>
      <c r="C1179" s="94"/>
      <c r="D1179" s="94"/>
      <c r="E1179" s="94"/>
      <c r="F1179" s="94"/>
      <c r="G1179" s="94"/>
    </row>
    <row r="1180" spans="2:7">
      <c r="B1180" s="94"/>
      <c r="C1180" s="94"/>
      <c r="D1180" s="94"/>
      <c r="E1180" s="94"/>
      <c r="F1180" s="94"/>
      <c r="G1180" s="94"/>
    </row>
    <row r="1181" spans="2:7">
      <c r="B1181" s="94"/>
      <c r="C1181" s="94"/>
      <c r="D1181" s="94"/>
      <c r="E1181" s="94"/>
      <c r="F1181" s="94"/>
      <c r="G1181" s="94"/>
    </row>
    <row r="1182" spans="2:7">
      <c r="B1182" s="94"/>
      <c r="C1182" s="94"/>
      <c r="D1182" s="94"/>
      <c r="E1182" s="94"/>
      <c r="F1182" s="94"/>
      <c r="G1182" s="94"/>
    </row>
    <row r="1183" spans="2:7">
      <c r="B1183" s="94"/>
      <c r="C1183" s="94"/>
      <c r="D1183" s="94"/>
      <c r="E1183" s="94"/>
      <c r="F1183" s="94"/>
      <c r="G1183" s="94"/>
    </row>
    <row r="1184" spans="2:7">
      <c r="B1184" s="94"/>
      <c r="C1184" s="94"/>
      <c r="D1184" s="94"/>
      <c r="E1184" s="94"/>
      <c r="F1184" s="94"/>
      <c r="G1184" s="94"/>
    </row>
    <row r="1185" spans="2:7">
      <c r="B1185" s="94"/>
      <c r="C1185" s="94"/>
      <c r="D1185" s="94"/>
      <c r="E1185" s="94"/>
      <c r="F1185" s="94"/>
      <c r="G1185" s="94"/>
    </row>
    <row r="1186" spans="2:7">
      <c r="B1186" s="94"/>
      <c r="C1186" s="94"/>
      <c r="D1186" s="94"/>
      <c r="E1186" s="94"/>
      <c r="F1186" s="94"/>
      <c r="G1186" s="94"/>
    </row>
    <row r="1187" spans="2:7">
      <c r="B1187" s="94"/>
      <c r="C1187" s="94"/>
      <c r="D1187" s="94"/>
      <c r="E1187" s="94"/>
      <c r="F1187" s="94"/>
      <c r="G1187" s="94"/>
    </row>
    <row r="1188" spans="2:7">
      <c r="B1188" s="94"/>
      <c r="C1188" s="94"/>
      <c r="D1188" s="94"/>
      <c r="E1188" s="94"/>
      <c r="F1188" s="94"/>
      <c r="G1188" s="94"/>
    </row>
    <row r="1189" spans="2:7">
      <c r="B1189" s="94"/>
      <c r="C1189" s="94"/>
      <c r="D1189" s="94"/>
      <c r="E1189" s="94"/>
      <c r="F1189" s="94"/>
      <c r="G1189" s="94"/>
    </row>
    <row r="1190" spans="2:7">
      <c r="B1190" s="94"/>
      <c r="C1190" s="94"/>
      <c r="D1190" s="94"/>
      <c r="E1190" s="94"/>
      <c r="F1190" s="94"/>
      <c r="G1190" s="94"/>
    </row>
    <row r="1191" spans="2:7">
      <c r="B1191" s="94"/>
      <c r="C1191" s="94"/>
      <c r="D1191" s="94"/>
      <c r="E1191" s="94"/>
      <c r="F1191" s="94"/>
      <c r="G1191" s="94"/>
    </row>
    <row r="1192" spans="2:7">
      <c r="B1192" s="94"/>
      <c r="C1192" s="94"/>
      <c r="D1192" s="94"/>
      <c r="E1192" s="94"/>
      <c r="F1192" s="94"/>
      <c r="G1192" s="94"/>
    </row>
    <row r="1193" spans="2:7">
      <c r="B1193" s="94"/>
      <c r="C1193" s="94"/>
      <c r="D1193" s="94"/>
      <c r="E1193" s="94"/>
      <c r="F1193" s="94"/>
      <c r="G1193" s="94"/>
    </row>
    <row r="1194" spans="2:7">
      <c r="B1194" s="94"/>
      <c r="C1194" s="94"/>
      <c r="D1194" s="94"/>
      <c r="E1194" s="94"/>
      <c r="F1194" s="94"/>
      <c r="G1194" s="94"/>
    </row>
    <row r="1195" spans="2:7">
      <c r="B1195" s="94"/>
      <c r="C1195" s="94"/>
      <c r="D1195" s="94"/>
      <c r="E1195" s="94"/>
      <c r="F1195" s="94"/>
      <c r="G1195" s="94"/>
    </row>
    <row r="1196" spans="2:7">
      <c r="B1196" s="94"/>
      <c r="C1196" s="94"/>
      <c r="D1196" s="94"/>
      <c r="E1196" s="94"/>
      <c r="F1196" s="94"/>
      <c r="G1196" s="94"/>
    </row>
    <row r="1197" spans="2:7">
      <c r="B1197" s="94"/>
      <c r="C1197" s="94"/>
      <c r="D1197" s="94"/>
      <c r="E1197" s="94"/>
      <c r="F1197" s="94"/>
      <c r="G1197" s="94"/>
    </row>
    <row r="1198" spans="2:7">
      <c r="B1198" s="94"/>
      <c r="C1198" s="94"/>
      <c r="D1198" s="94"/>
      <c r="E1198" s="94"/>
      <c r="F1198" s="94"/>
      <c r="G1198" s="94"/>
    </row>
    <row r="1199" spans="2:7">
      <c r="B1199" s="94"/>
      <c r="C1199" s="94"/>
      <c r="D1199" s="94"/>
      <c r="E1199" s="94"/>
      <c r="F1199" s="94"/>
      <c r="G1199" s="94"/>
    </row>
    <row r="1200" spans="2:7">
      <c r="B1200" s="94"/>
      <c r="C1200" s="94"/>
      <c r="D1200" s="94"/>
      <c r="E1200" s="94"/>
      <c r="F1200" s="94"/>
      <c r="G1200" s="94"/>
    </row>
    <row r="1201" spans="2:7">
      <c r="B1201" s="94"/>
      <c r="C1201" s="94"/>
      <c r="D1201" s="94"/>
      <c r="E1201" s="94"/>
      <c r="F1201" s="94"/>
      <c r="G1201" s="94"/>
    </row>
    <row r="1202" spans="2:7">
      <c r="B1202" s="94"/>
      <c r="C1202" s="94"/>
      <c r="D1202" s="94"/>
      <c r="E1202" s="94"/>
      <c r="F1202" s="94"/>
      <c r="G1202" s="94"/>
    </row>
    <row r="1203" spans="2:7">
      <c r="B1203" s="94"/>
      <c r="C1203" s="94"/>
      <c r="D1203" s="94"/>
      <c r="E1203" s="94"/>
      <c r="F1203" s="94"/>
      <c r="G1203" s="94"/>
    </row>
    <row r="1204" spans="2:7">
      <c r="B1204" s="94"/>
      <c r="C1204" s="94"/>
      <c r="D1204" s="94"/>
      <c r="E1204" s="94"/>
      <c r="F1204" s="94"/>
      <c r="G1204" s="94"/>
    </row>
    <row r="1205" spans="2:7">
      <c r="B1205" s="94"/>
      <c r="C1205" s="94"/>
      <c r="D1205" s="94"/>
      <c r="E1205" s="94"/>
      <c r="F1205" s="94"/>
      <c r="G1205" s="94"/>
    </row>
    <row r="1206" spans="2:7">
      <c r="B1206" s="94"/>
      <c r="C1206" s="94"/>
      <c r="D1206" s="94"/>
      <c r="E1206" s="94"/>
      <c r="F1206" s="94"/>
      <c r="G1206" s="94"/>
    </row>
    <row r="1207" spans="2:7">
      <c r="B1207" s="94"/>
      <c r="C1207" s="94"/>
      <c r="D1207" s="94"/>
      <c r="E1207" s="94"/>
      <c r="F1207" s="94"/>
      <c r="G1207" s="94"/>
    </row>
    <row r="1208" spans="2:7">
      <c r="B1208" s="94"/>
      <c r="C1208" s="94"/>
      <c r="D1208" s="94"/>
      <c r="E1208" s="94"/>
      <c r="F1208" s="94"/>
      <c r="G1208" s="94"/>
    </row>
    <row r="1209" spans="2:7">
      <c r="B1209" s="94"/>
      <c r="C1209" s="94"/>
      <c r="D1209" s="94"/>
      <c r="E1209" s="94"/>
      <c r="F1209" s="94"/>
      <c r="G1209" s="94"/>
    </row>
    <row r="1210" spans="2:7">
      <c r="B1210" s="94"/>
      <c r="C1210" s="94"/>
      <c r="D1210" s="94"/>
      <c r="E1210" s="94"/>
      <c r="F1210" s="94"/>
      <c r="G1210" s="94"/>
    </row>
    <row r="1211" spans="2:7">
      <c r="B1211" s="94"/>
      <c r="C1211" s="94"/>
      <c r="D1211" s="94"/>
      <c r="E1211" s="94"/>
      <c r="F1211" s="94"/>
      <c r="G1211" s="94"/>
    </row>
    <row r="1212" spans="2:7">
      <c r="B1212" s="94"/>
      <c r="C1212" s="94"/>
      <c r="D1212" s="94"/>
      <c r="E1212" s="94"/>
      <c r="F1212" s="94"/>
      <c r="G1212" s="94"/>
    </row>
    <row r="1213" spans="2:7">
      <c r="B1213" s="94"/>
      <c r="C1213" s="94"/>
      <c r="D1213" s="94"/>
      <c r="E1213" s="94"/>
      <c r="F1213" s="94"/>
      <c r="G1213" s="94"/>
    </row>
    <row r="1214" spans="2:7">
      <c r="B1214" s="94"/>
      <c r="C1214" s="94"/>
      <c r="D1214" s="94"/>
      <c r="E1214" s="94"/>
      <c r="F1214" s="94"/>
      <c r="G1214" s="94"/>
    </row>
    <row r="1215" spans="2:7">
      <c r="B1215" s="94"/>
      <c r="C1215" s="94"/>
      <c r="D1215" s="94"/>
      <c r="E1215" s="94"/>
      <c r="F1215" s="94"/>
      <c r="G1215" s="94"/>
    </row>
    <row r="1216" spans="2:7">
      <c r="B1216" s="94"/>
      <c r="C1216" s="94"/>
      <c r="D1216" s="94"/>
      <c r="E1216" s="94"/>
      <c r="F1216" s="94"/>
      <c r="G1216" s="94"/>
    </row>
    <row r="1217" spans="2:7">
      <c r="B1217" s="94"/>
      <c r="C1217" s="94"/>
      <c r="D1217" s="94"/>
      <c r="E1217" s="94"/>
      <c r="F1217" s="94"/>
      <c r="G1217" s="94"/>
    </row>
    <row r="1218" spans="2:7">
      <c r="B1218" s="94"/>
      <c r="C1218" s="94"/>
      <c r="D1218" s="94"/>
      <c r="E1218" s="94"/>
      <c r="F1218" s="94"/>
      <c r="G1218" s="94"/>
    </row>
    <row r="1219" spans="2:7">
      <c r="B1219" s="94"/>
      <c r="C1219" s="94"/>
      <c r="D1219" s="94"/>
      <c r="E1219" s="94"/>
      <c r="F1219" s="94"/>
      <c r="G1219" s="94"/>
    </row>
    <row r="1220" spans="2:7">
      <c r="B1220" s="94"/>
      <c r="C1220" s="94"/>
      <c r="D1220" s="94"/>
      <c r="E1220" s="94"/>
      <c r="F1220" s="94"/>
      <c r="G1220" s="94"/>
    </row>
    <row r="1221" spans="2:7">
      <c r="B1221" s="94"/>
      <c r="C1221" s="94"/>
      <c r="D1221" s="94"/>
      <c r="E1221" s="94"/>
      <c r="F1221" s="94"/>
      <c r="G1221" s="94"/>
    </row>
    <row r="1222" spans="2:7">
      <c r="B1222" s="94"/>
      <c r="C1222" s="94"/>
      <c r="D1222" s="94"/>
      <c r="E1222" s="94"/>
      <c r="F1222" s="94"/>
      <c r="G1222" s="94"/>
    </row>
    <row r="1223" spans="2:7">
      <c r="B1223" s="94"/>
      <c r="C1223" s="94"/>
      <c r="D1223" s="94"/>
      <c r="E1223" s="94"/>
      <c r="F1223" s="94"/>
      <c r="G1223" s="94"/>
    </row>
    <row r="1224" spans="2:7">
      <c r="B1224" s="94"/>
      <c r="C1224" s="94"/>
      <c r="D1224" s="94"/>
      <c r="E1224" s="94"/>
      <c r="F1224" s="94"/>
      <c r="G1224" s="94"/>
    </row>
    <row r="1225" spans="2:7">
      <c r="B1225" s="94"/>
      <c r="C1225" s="94"/>
      <c r="D1225" s="94"/>
      <c r="E1225" s="94"/>
      <c r="F1225" s="94"/>
      <c r="G1225" s="94"/>
    </row>
    <row r="1226" spans="2:7">
      <c r="B1226" s="94"/>
      <c r="C1226" s="94"/>
      <c r="D1226" s="94"/>
      <c r="E1226" s="94"/>
      <c r="F1226" s="94"/>
      <c r="G1226" s="94"/>
    </row>
    <row r="1227" spans="2:7">
      <c r="B1227" s="94"/>
      <c r="C1227" s="94"/>
      <c r="D1227" s="94"/>
      <c r="E1227" s="94"/>
      <c r="F1227" s="94"/>
      <c r="G1227" s="94"/>
    </row>
    <row r="1228" spans="2:7">
      <c r="B1228" s="94"/>
      <c r="C1228" s="94"/>
      <c r="D1228" s="94"/>
      <c r="E1228" s="94"/>
      <c r="F1228" s="94"/>
      <c r="G1228" s="94"/>
    </row>
    <row r="1229" spans="2:7">
      <c r="B1229" s="94"/>
      <c r="C1229" s="94"/>
      <c r="D1229" s="94"/>
      <c r="E1229" s="94"/>
      <c r="F1229" s="94"/>
      <c r="G1229" s="94"/>
    </row>
    <row r="1230" spans="2:7">
      <c r="B1230" s="94"/>
      <c r="C1230" s="94"/>
      <c r="D1230" s="94"/>
      <c r="E1230" s="94"/>
      <c r="F1230" s="94"/>
      <c r="G1230" s="94"/>
    </row>
    <row r="1231" spans="2:7">
      <c r="B1231" s="94"/>
      <c r="C1231" s="94"/>
      <c r="D1231" s="94"/>
      <c r="E1231" s="94"/>
      <c r="F1231" s="94"/>
      <c r="G1231" s="94"/>
    </row>
    <row r="1232" spans="2:7">
      <c r="B1232" s="94"/>
      <c r="C1232" s="94"/>
      <c r="D1232" s="94"/>
      <c r="E1232" s="94"/>
      <c r="F1232" s="94"/>
      <c r="G1232" s="94"/>
    </row>
    <row r="1233" spans="2:7">
      <c r="B1233" s="94"/>
      <c r="C1233" s="94"/>
      <c r="D1233" s="94"/>
      <c r="E1233" s="94"/>
      <c r="F1233" s="94"/>
      <c r="G1233" s="94"/>
    </row>
    <row r="1234" spans="2:7">
      <c r="B1234" s="94"/>
      <c r="C1234" s="94"/>
      <c r="D1234" s="94"/>
      <c r="E1234" s="94"/>
      <c r="F1234" s="94"/>
      <c r="G1234" s="94"/>
    </row>
    <row r="1235" spans="2:7">
      <c r="B1235" s="94"/>
      <c r="C1235" s="94"/>
      <c r="D1235" s="94"/>
      <c r="E1235" s="94"/>
      <c r="F1235" s="94"/>
      <c r="G1235" s="94"/>
    </row>
    <row r="1236" spans="2:7">
      <c r="B1236" s="94"/>
      <c r="C1236" s="94"/>
      <c r="D1236" s="94"/>
      <c r="E1236" s="94"/>
      <c r="F1236" s="94"/>
      <c r="G1236" s="94"/>
    </row>
    <row r="1237" spans="2:7">
      <c r="B1237" s="94"/>
      <c r="C1237" s="94"/>
      <c r="D1237" s="94"/>
      <c r="E1237" s="94"/>
      <c r="F1237" s="94"/>
      <c r="G1237" s="94"/>
    </row>
    <row r="1238" spans="2:7">
      <c r="B1238" s="94"/>
      <c r="C1238" s="94"/>
      <c r="D1238" s="94"/>
      <c r="E1238" s="94"/>
      <c r="F1238" s="94"/>
      <c r="G1238" s="94"/>
    </row>
    <row r="1239" spans="2:7">
      <c r="B1239" s="94"/>
      <c r="C1239" s="94"/>
      <c r="D1239" s="94"/>
      <c r="E1239" s="94"/>
      <c r="F1239" s="94"/>
      <c r="G1239" s="94"/>
    </row>
    <row r="1240" spans="2:7">
      <c r="B1240" s="94"/>
      <c r="C1240" s="94"/>
      <c r="D1240" s="94"/>
      <c r="E1240" s="94"/>
      <c r="F1240" s="94"/>
      <c r="G1240" s="94"/>
    </row>
    <row r="1241" spans="2:7">
      <c r="B1241" s="94"/>
      <c r="C1241" s="94"/>
      <c r="D1241" s="94"/>
      <c r="E1241" s="94"/>
      <c r="F1241" s="94"/>
      <c r="G1241" s="94"/>
    </row>
    <row r="1242" spans="2:7">
      <c r="B1242" s="94"/>
      <c r="C1242" s="94"/>
      <c r="D1242" s="94"/>
      <c r="E1242" s="94"/>
      <c r="F1242" s="94"/>
      <c r="G1242" s="94"/>
    </row>
    <row r="1243" spans="2:7">
      <c r="B1243" s="94"/>
      <c r="C1243" s="94"/>
      <c r="D1243" s="94"/>
      <c r="E1243" s="94"/>
      <c r="F1243" s="94"/>
      <c r="G1243" s="94"/>
    </row>
    <row r="1244" spans="2:7">
      <c r="B1244" s="94"/>
      <c r="C1244" s="94"/>
      <c r="D1244" s="94"/>
      <c r="E1244" s="94"/>
      <c r="F1244" s="94"/>
      <c r="G1244" s="94"/>
    </row>
    <row r="1245" spans="2:7">
      <c r="B1245" s="94"/>
      <c r="C1245" s="94"/>
      <c r="D1245" s="94"/>
      <c r="E1245" s="94"/>
      <c r="F1245" s="94"/>
      <c r="G1245" s="94"/>
    </row>
    <row r="1246" spans="2:7">
      <c r="B1246" s="94"/>
      <c r="C1246" s="94"/>
      <c r="D1246" s="94"/>
      <c r="E1246" s="94"/>
      <c r="F1246" s="94"/>
      <c r="G1246" s="94"/>
    </row>
    <row r="1247" spans="2:7">
      <c r="B1247" s="94"/>
      <c r="C1247" s="94"/>
      <c r="D1247" s="94"/>
      <c r="E1247" s="94"/>
      <c r="F1247" s="94"/>
      <c r="G1247" s="94"/>
    </row>
    <row r="1248" spans="2:7">
      <c r="B1248" s="94"/>
      <c r="C1248" s="94"/>
      <c r="D1248" s="94"/>
      <c r="E1248" s="94"/>
      <c r="F1248" s="94"/>
      <c r="G1248" s="94"/>
    </row>
    <row r="1249" spans="2:7">
      <c r="B1249" s="94"/>
      <c r="C1249" s="94"/>
      <c r="D1249" s="94"/>
      <c r="E1249" s="94"/>
      <c r="F1249" s="94"/>
      <c r="G1249" s="94"/>
    </row>
    <row r="1250" spans="2:7">
      <c r="B1250" s="94"/>
      <c r="C1250" s="94"/>
      <c r="D1250" s="94"/>
      <c r="E1250" s="94"/>
      <c r="F1250" s="94"/>
      <c r="G1250" s="94"/>
    </row>
    <row r="1251" spans="2:7">
      <c r="B1251" s="94"/>
      <c r="C1251" s="94"/>
      <c r="D1251" s="94"/>
      <c r="E1251" s="94"/>
      <c r="F1251" s="94"/>
      <c r="G1251" s="94"/>
    </row>
    <row r="1252" spans="2:7">
      <c r="B1252" s="94"/>
      <c r="C1252" s="94"/>
      <c r="D1252" s="94"/>
      <c r="E1252" s="94"/>
      <c r="F1252" s="94"/>
      <c r="G1252" s="94"/>
    </row>
    <row r="1253" spans="2:7">
      <c r="B1253" s="94"/>
      <c r="C1253" s="94"/>
      <c r="D1253" s="94"/>
      <c r="E1253" s="94"/>
      <c r="F1253" s="94"/>
      <c r="G1253" s="94"/>
    </row>
    <row r="1254" spans="2:7">
      <c r="B1254" s="94"/>
      <c r="C1254" s="94"/>
      <c r="D1254" s="94"/>
      <c r="E1254" s="94"/>
      <c r="F1254" s="94"/>
      <c r="G1254" s="94"/>
    </row>
    <row r="1255" spans="2:7">
      <c r="B1255" s="94"/>
      <c r="C1255" s="94"/>
      <c r="D1255" s="94"/>
      <c r="E1255" s="94"/>
      <c r="F1255" s="94"/>
      <c r="G1255" s="94"/>
    </row>
    <row r="1256" spans="2:7">
      <c r="B1256" s="94"/>
      <c r="C1256" s="94"/>
      <c r="D1256" s="94"/>
      <c r="E1256" s="94"/>
      <c r="F1256" s="94"/>
      <c r="G1256" s="94"/>
    </row>
    <row r="1257" spans="2:7">
      <c r="B1257" s="94"/>
      <c r="C1257" s="94"/>
      <c r="D1257" s="94"/>
      <c r="E1257" s="94"/>
      <c r="F1257" s="94"/>
      <c r="G1257" s="94"/>
    </row>
    <row r="1258" spans="2:7">
      <c r="B1258" s="94"/>
      <c r="C1258" s="94"/>
      <c r="D1258" s="94"/>
      <c r="E1258" s="94"/>
      <c r="F1258" s="94"/>
      <c r="G1258" s="94"/>
    </row>
    <row r="1259" spans="2:7">
      <c r="B1259" s="94"/>
      <c r="C1259" s="94"/>
      <c r="D1259" s="94"/>
      <c r="E1259" s="94"/>
      <c r="F1259" s="94"/>
      <c r="G1259" s="94"/>
    </row>
    <row r="1260" spans="2:7">
      <c r="B1260" s="94"/>
      <c r="C1260" s="94"/>
      <c r="D1260" s="94"/>
      <c r="E1260" s="94"/>
      <c r="F1260" s="94"/>
      <c r="G1260" s="94"/>
    </row>
    <row r="1261" spans="2:7">
      <c r="B1261" s="94"/>
      <c r="C1261" s="94"/>
      <c r="D1261" s="94"/>
      <c r="E1261" s="94"/>
      <c r="F1261" s="94"/>
      <c r="G1261" s="94"/>
    </row>
    <row r="1262" spans="2:7">
      <c r="B1262" s="94"/>
      <c r="C1262" s="94"/>
      <c r="D1262" s="94"/>
      <c r="E1262" s="94"/>
      <c r="F1262" s="94"/>
      <c r="G1262" s="94"/>
    </row>
    <row r="1263" spans="2:7">
      <c r="B1263" s="94"/>
      <c r="C1263" s="94"/>
      <c r="D1263" s="94"/>
      <c r="E1263" s="94"/>
      <c r="F1263" s="94"/>
      <c r="G1263" s="94"/>
    </row>
    <row r="1264" spans="2:7">
      <c r="B1264" s="94"/>
      <c r="C1264" s="94"/>
      <c r="D1264" s="94"/>
      <c r="E1264" s="94"/>
      <c r="F1264" s="94"/>
      <c r="G1264" s="94"/>
    </row>
    <row r="1265" spans="2:7">
      <c r="B1265" s="94"/>
      <c r="C1265" s="94"/>
      <c r="D1265" s="94"/>
      <c r="E1265" s="94"/>
      <c r="F1265" s="94"/>
      <c r="G1265" s="94"/>
    </row>
    <row r="1266" spans="2:7">
      <c r="B1266" s="94"/>
      <c r="C1266" s="94"/>
      <c r="D1266" s="94"/>
      <c r="E1266" s="94"/>
      <c r="F1266" s="94"/>
      <c r="G1266" s="94"/>
    </row>
    <row r="1267" spans="2:7">
      <c r="B1267" s="94"/>
      <c r="C1267" s="94"/>
      <c r="D1267" s="94"/>
      <c r="E1267" s="94"/>
      <c r="F1267" s="94"/>
      <c r="G1267" s="94"/>
    </row>
    <row r="1268" spans="2:7">
      <c r="B1268" s="94"/>
      <c r="C1268" s="94"/>
      <c r="D1268" s="94"/>
      <c r="E1268" s="94"/>
      <c r="F1268" s="94"/>
      <c r="G1268" s="94"/>
    </row>
    <row r="1269" spans="2:7">
      <c r="B1269" s="94"/>
      <c r="C1269" s="94"/>
      <c r="D1269" s="94"/>
      <c r="E1269" s="94"/>
      <c r="F1269" s="94"/>
      <c r="G1269" s="94"/>
    </row>
    <row r="1270" spans="2:7">
      <c r="B1270" s="94"/>
      <c r="C1270" s="94"/>
      <c r="D1270" s="94"/>
      <c r="E1270" s="94"/>
      <c r="F1270" s="94"/>
      <c r="G1270" s="94"/>
    </row>
    <row r="1271" spans="2:7">
      <c r="B1271" s="94"/>
      <c r="C1271" s="94"/>
      <c r="D1271" s="94"/>
      <c r="E1271" s="94"/>
      <c r="F1271" s="94"/>
      <c r="G1271" s="94"/>
    </row>
    <row r="1272" spans="2:7">
      <c r="B1272" s="94"/>
      <c r="C1272" s="94"/>
      <c r="D1272" s="94"/>
      <c r="E1272" s="94"/>
      <c r="F1272" s="94"/>
      <c r="G1272" s="94"/>
    </row>
    <row r="1273" spans="2:7">
      <c r="B1273" s="94"/>
      <c r="C1273" s="94"/>
      <c r="D1273" s="94"/>
      <c r="E1273" s="94"/>
      <c r="F1273" s="94"/>
      <c r="G1273" s="94"/>
    </row>
    <row r="1274" spans="2:7">
      <c r="B1274" s="94"/>
      <c r="C1274" s="94"/>
      <c r="D1274" s="94"/>
      <c r="E1274" s="94"/>
      <c r="F1274" s="94"/>
      <c r="G1274" s="94"/>
    </row>
    <row r="1275" spans="2:7">
      <c r="B1275" s="94"/>
      <c r="C1275" s="94"/>
      <c r="D1275" s="94"/>
      <c r="E1275" s="94"/>
      <c r="F1275" s="94"/>
      <c r="G1275" s="94"/>
    </row>
    <row r="1276" spans="2:7">
      <c r="B1276" s="94"/>
      <c r="C1276" s="94"/>
      <c r="D1276" s="94"/>
      <c r="E1276" s="94"/>
      <c r="F1276" s="94"/>
      <c r="G1276" s="94"/>
    </row>
    <row r="1277" spans="2:7">
      <c r="B1277" s="94"/>
      <c r="C1277" s="94"/>
      <c r="D1277" s="94"/>
      <c r="E1277" s="94"/>
      <c r="F1277" s="94"/>
      <c r="G1277" s="94"/>
    </row>
    <row r="1278" spans="2:7">
      <c r="B1278" s="94"/>
      <c r="C1278" s="94"/>
      <c r="D1278" s="94"/>
      <c r="E1278" s="94"/>
      <c r="F1278" s="94"/>
      <c r="G1278" s="94"/>
    </row>
    <row r="1279" spans="2:7">
      <c r="B1279" s="94"/>
      <c r="C1279" s="94"/>
      <c r="D1279" s="94"/>
      <c r="E1279" s="94"/>
      <c r="F1279" s="94"/>
      <c r="G1279" s="94"/>
    </row>
    <row r="1280" spans="2:7">
      <c r="B1280" s="94"/>
      <c r="C1280" s="94"/>
      <c r="D1280" s="94"/>
      <c r="E1280" s="94"/>
      <c r="F1280" s="94"/>
      <c r="G1280" s="94"/>
    </row>
    <row r="1281" spans="2:7">
      <c r="B1281" s="94"/>
      <c r="C1281" s="94"/>
      <c r="D1281" s="94"/>
      <c r="E1281" s="94"/>
      <c r="F1281" s="94"/>
      <c r="G1281" s="94"/>
    </row>
    <row r="1282" spans="2:7">
      <c r="B1282" s="94"/>
      <c r="C1282" s="94"/>
      <c r="D1282" s="94"/>
      <c r="E1282" s="94"/>
      <c r="F1282" s="94"/>
      <c r="G1282" s="94"/>
    </row>
    <row r="1283" spans="2:7">
      <c r="B1283" s="94"/>
      <c r="C1283" s="94"/>
      <c r="D1283" s="94"/>
      <c r="E1283" s="94"/>
      <c r="F1283" s="94"/>
      <c r="G1283" s="94"/>
    </row>
    <row r="1284" spans="2:7">
      <c r="B1284" s="94"/>
      <c r="C1284" s="94"/>
      <c r="D1284" s="94"/>
      <c r="E1284" s="94"/>
      <c r="F1284" s="94"/>
      <c r="G1284" s="94"/>
    </row>
    <row r="1285" spans="2:7">
      <c r="B1285" s="94"/>
      <c r="C1285" s="94"/>
      <c r="D1285" s="94"/>
      <c r="E1285" s="94"/>
      <c r="F1285" s="94"/>
      <c r="G1285" s="94"/>
    </row>
    <row r="1286" spans="2:7">
      <c r="B1286" s="94"/>
      <c r="C1286" s="94"/>
      <c r="D1286" s="94"/>
      <c r="E1286" s="94"/>
      <c r="F1286" s="94"/>
      <c r="G1286" s="94"/>
    </row>
    <row r="1287" spans="2:7">
      <c r="B1287" s="94"/>
      <c r="C1287" s="94"/>
      <c r="D1287" s="94"/>
      <c r="E1287" s="94"/>
      <c r="F1287" s="94"/>
      <c r="G1287" s="94"/>
    </row>
    <row r="1288" spans="2:7">
      <c r="B1288" s="94"/>
      <c r="C1288" s="94"/>
      <c r="D1288" s="94"/>
      <c r="E1288" s="94"/>
      <c r="F1288" s="94"/>
      <c r="G1288" s="94"/>
    </row>
    <row r="1289" spans="2:7">
      <c r="B1289" s="94"/>
      <c r="C1289" s="94"/>
      <c r="D1289" s="94"/>
      <c r="E1289" s="94"/>
      <c r="F1289" s="94"/>
      <c r="G1289" s="94"/>
    </row>
    <row r="1290" spans="2:7">
      <c r="B1290" s="94"/>
      <c r="C1290" s="94"/>
      <c r="D1290" s="94"/>
      <c r="E1290" s="94"/>
      <c r="F1290" s="94"/>
      <c r="G1290" s="94"/>
    </row>
    <row r="1291" spans="2:7">
      <c r="B1291" s="94"/>
      <c r="C1291" s="94"/>
      <c r="D1291" s="94"/>
      <c r="E1291" s="94"/>
      <c r="F1291" s="94"/>
      <c r="G1291" s="94"/>
    </row>
    <row r="1292" spans="2:7">
      <c r="B1292" s="94"/>
      <c r="C1292" s="94"/>
      <c r="D1292" s="94"/>
      <c r="E1292" s="94"/>
      <c r="F1292" s="94"/>
      <c r="G1292" s="94"/>
    </row>
    <row r="1293" spans="2:7">
      <c r="B1293" s="94"/>
      <c r="C1293" s="94"/>
      <c r="D1293" s="94"/>
      <c r="E1293" s="94"/>
      <c r="F1293" s="94"/>
      <c r="G1293" s="94"/>
    </row>
    <row r="1294" spans="2:7">
      <c r="B1294" s="94"/>
      <c r="C1294" s="94"/>
      <c r="D1294" s="94"/>
      <c r="E1294" s="94"/>
      <c r="F1294" s="94"/>
      <c r="G1294" s="94"/>
    </row>
    <row r="1295" spans="2:7">
      <c r="B1295" s="94"/>
      <c r="C1295" s="94"/>
      <c r="D1295" s="94"/>
      <c r="E1295" s="94"/>
      <c r="F1295" s="94"/>
      <c r="G1295" s="94"/>
    </row>
    <row r="1296" spans="2:7">
      <c r="B1296" s="94"/>
      <c r="C1296" s="94"/>
      <c r="D1296" s="94"/>
      <c r="E1296" s="94"/>
      <c r="F1296" s="94"/>
      <c r="G1296" s="94"/>
    </row>
    <row r="1297" spans="2:7">
      <c r="B1297" s="94"/>
      <c r="C1297" s="94"/>
      <c r="D1297" s="94"/>
      <c r="E1297" s="94"/>
      <c r="F1297" s="94"/>
      <c r="G1297" s="94"/>
    </row>
    <row r="1298" spans="2:7">
      <c r="B1298" s="94"/>
      <c r="C1298" s="94"/>
      <c r="D1298" s="94"/>
      <c r="E1298" s="94"/>
      <c r="F1298" s="94"/>
      <c r="G1298" s="94"/>
    </row>
    <row r="1299" spans="2:7">
      <c r="B1299" s="94"/>
      <c r="C1299" s="94"/>
      <c r="D1299" s="94"/>
      <c r="E1299" s="94"/>
      <c r="F1299" s="94"/>
      <c r="G1299" s="94"/>
    </row>
    <row r="1300" spans="2:7">
      <c r="B1300" s="94"/>
      <c r="C1300" s="94"/>
      <c r="D1300" s="94"/>
      <c r="E1300" s="94"/>
      <c r="F1300" s="94"/>
      <c r="G1300" s="94"/>
    </row>
    <row r="1301" spans="2:7">
      <c r="B1301" s="94"/>
      <c r="C1301" s="94"/>
      <c r="D1301" s="94"/>
      <c r="E1301" s="94"/>
      <c r="F1301" s="94"/>
      <c r="G1301" s="94"/>
    </row>
    <row r="1302" spans="2:7">
      <c r="B1302" s="94"/>
      <c r="C1302" s="94"/>
      <c r="D1302" s="94"/>
      <c r="E1302" s="94"/>
      <c r="F1302" s="94"/>
      <c r="G1302" s="94"/>
    </row>
    <row r="1303" spans="2:7">
      <c r="B1303" s="94"/>
      <c r="C1303" s="94"/>
      <c r="D1303" s="94"/>
      <c r="E1303" s="94"/>
      <c r="F1303" s="94"/>
      <c r="G1303" s="94"/>
    </row>
    <row r="1304" spans="2:7">
      <c r="B1304" s="94"/>
      <c r="C1304" s="94"/>
      <c r="D1304" s="94"/>
      <c r="E1304" s="94"/>
      <c r="F1304" s="94"/>
      <c r="G1304" s="94"/>
    </row>
    <row r="1305" spans="2:7">
      <c r="B1305" s="94"/>
      <c r="C1305" s="94"/>
      <c r="D1305" s="94"/>
      <c r="E1305" s="94"/>
      <c r="F1305" s="94"/>
      <c r="G1305" s="94"/>
    </row>
    <row r="1306" spans="2:7">
      <c r="B1306" s="94"/>
      <c r="C1306" s="94"/>
      <c r="D1306" s="94"/>
      <c r="E1306" s="94"/>
      <c r="F1306" s="94"/>
      <c r="G1306" s="94"/>
    </row>
    <row r="1307" spans="2:7">
      <c r="B1307" s="94"/>
      <c r="C1307" s="94"/>
      <c r="D1307" s="94"/>
      <c r="E1307" s="94"/>
      <c r="F1307" s="94"/>
      <c r="G1307" s="94"/>
    </row>
    <row r="1308" spans="2:7">
      <c r="B1308" s="94"/>
      <c r="C1308" s="94"/>
      <c r="D1308" s="94"/>
      <c r="E1308" s="94"/>
      <c r="F1308" s="94"/>
      <c r="G1308" s="94"/>
    </row>
    <row r="1309" spans="2:7">
      <c r="B1309" s="94"/>
      <c r="C1309" s="94"/>
      <c r="D1309" s="94"/>
      <c r="E1309" s="94"/>
      <c r="F1309" s="94"/>
      <c r="G1309" s="94"/>
    </row>
    <row r="1310" spans="2:7">
      <c r="B1310" s="94"/>
      <c r="C1310" s="94"/>
      <c r="D1310" s="94"/>
      <c r="E1310" s="94"/>
      <c r="F1310" s="94"/>
      <c r="G1310" s="94"/>
    </row>
    <row r="1311" spans="2:7">
      <c r="B1311" s="94"/>
      <c r="C1311" s="94"/>
      <c r="D1311" s="94"/>
      <c r="E1311" s="94"/>
      <c r="F1311" s="94"/>
      <c r="G1311" s="94"/>
    </row>
    <row r="1312" spans="2:7">
      <c r="B1312" s="94"/>
      <c r="C1312" s="94"/>
      <c r="D1312" s="94"/>
      <c r="E1312" s="94"/>
      <c r="F1312" s="94"/>
      <c r="G1312" s="94"/>
    </row>
    <row r="1313" spans="2:7">
      <c r="B1313" s="94"/>
      <c r="C1313" s="94"/>
      <c r="D1313" s="94"/>
      <c r="E1313" s="94"/>
      <c r="F1313" s="94"/>
      <c r="G1313" s="94"/>
    </row>
    <row r="1314" spans="2:7">
      <c r="B1314" s="94"/>
      <c r="C1314" s="94"/>
      <c r="D1314" s="94"/>
      <c r="E1314" s="94"/>
      <c r="F1314" s="94"/>
      <c r="G1314" s="94"/>
    </row>
    <row r="1315" spans="2:7">
      <c r="B1315" s="94"/>
      <c r="C1315" s="94"/>
      <c r="D1315" s="94"/>
      <c r="E1315" s="94"/>
      <c r="F1315" s="94"/>
      <c r="G1315" s="94"/>
    </row>
    <row r="1316" spans="2:7">
      <c r="B1316" s="94"/>
      <c r="C1316" s="94"/>
      <c r="D1316" s="94"/>
      <c r="E1316" s="94"/>
      <c r="F1316" s="94"/>
      <c r="G1316" s="94"/>
    </row>
    <row r="1317" spans="2:7">
      <c r="B1317" s="94"/>
      <c r="C1317" s="94"/>
      <c r="D1317" s="94"/>
      <c r="E1317" s="94"/>
      <c r="F1317" s="94"/>
      <c r="G1317" s="94"/>
    </row>
    <row r="1318" spans="2:7">
      <c r="B1318" s="94"/>
      <c r="C1318" s="94"/>
      <c r="D1318" s="94"/>
      <c r="E1318" s="94"/>
      <c r="F1318" s="94"/>
      <c r="G1318" s="94"/>
    </row>
    <row r="1319" spans="2:7">
      <c r="B1319" s="94"/>
      <c r="C1319" s="94"/>
      <c r="D1319" s="94"/>
      <c r="E1319" s="94"/>
      <c r="F1319" s="94"/>
      <c r="G1319" s="94"/>
    </row>
    <row r="1320" spans="2:7">
      <c r="B1320" s="94"/>
      <c r="C1320" s="94"/>
      <c r="D1320" s="94"/>
      <c r="E1320" s="94"/>
      <c r="F1320" s="94"/>
      <c r="G1320" s="94"/>
    </row>
    <row r="1321" spans="2:7">
      <c r="B1321" s="94"/>
      <c r="C1321" s="94"/>
      <c r="D1321" s="94"/>
      <c r="E1321" s="94"/>
      <c r="F1321" s="94"/>
      <c r="G1321" s="94"/>
    </row>
    <row r="1322" spans="2:7">
      <c r="B1322" s="94"/>
      <c r="C1322" s="94"/>
      <c r="D1322" s="94"/>
      <c r="E1322" s="94"/>
      <c r="F1322" s="94"/>
      <c r="G1322" s="94"/>
    </row>
    <row r="1323" spans="2:7">
      <c r="B1323" s="94"/>
      <c r="C1323" s="94"/>
      <c r="D1323" s="94"/>
      <c r="E1323" s="94"/>
      <c r="F1323" s="94"/>
      <c r="G1323" s="94"/>
    </row>
    <row r="1324" spans="2:7">
      <c r="B1324" s="94"/>
      <c r="C1324" s="94"/>
      <c r="D1324" s="94"/>
      <c r="E1324" s="94"/>
      <c r="F1324" s="94"/>
      <c r="G1324" s="94"/>
    </row>
    <row r="1325" spans="2:7">
      <c r="B1325" s="94"/>
      <c r="C1325" s="94"/>
      <c r="D1325" s="94"/>
      <c r="E1325" s="94"/>
      <c r="F1325" s="94"/>
      <c r="G1325" s="94"/>
    </row>
    <row r="1326" spans="2:7">
      <c r="B1326" s="94"/>
      <c r="C1326" s="94"/>
      <c r="D1326" s="94"/>
      <c r="E1326" s="94"/>
      <c r="F1326" s="94"/>
      <c r="G1326" s="94"/>
    </row>
    <row r="1327" spans="2:7">
      <c r="B1327" s="94"/>
      <c r="C1327" s="94"/>
      <c r="D1327" s="94"/>
      <c r="E1327" s="94"/>
      <c r="F1327" s="94"/>
      <c r="G1327" s="94"/>
    </row>
    <row r="1328" spans="2:7">
      <c r="B1328" s="94"/>
      <c r="C1328" s="94"/>
      <c r="D1328" s="94"/>
      <c r="E1328" s="94"/>
      <c r="F1328" s="94"/>
      <c r="G1328" s="94"/>
    </row>
    <row r="1329" spans="2:7">
      <c r="B1329" s="94"/>
      <c r="C1329" s="94"/>
      <c r="D1329" s="94"/>
      <c r="E1329" s="94"/>
      <c r="F1329" s="94"/>
      <c r="G1329" s="94"/>
    </row>
    <row r="1330" spans="2:7">
      <c r="B1330" s="94"/>
      <c r="C1330" s="94"/>
      <c r="D1330" s="94"/>
      <c r="E1330" s="94"/>
      <c r="F1330" s="94"/>
      <c r="G1330" s="94"/>
    </row>
    <row r="1331" spans="2:7">
      <c r="B1331" s="94"/>
      <c r="C1331" s="94"/>
      <c r="D1331" s="94"/>
      <c r="E1331" s="94"/>
      <c r="F1331" s="94"/>
      <c r="G1331" s="94"/>
    </row>
    <row r="1332" spans="2:7">
      <c r="B1332" s="94"/>
      <c r="C1332" s="94"/>
      <c r="D1332" s="94"/>
      <c r="E1332" s="94"/>
      <c r="F1332" s="94"/>
      <c r="G1332" s="94"/>
    </row>
    <row r="1333" spans="2:7">
      <c r="B1333" s="94"/>
      <c r="C1333" s="94"/>
      <c r="D1333" s="94"/>
      <c r="E1333" s="94"/>
      <c r="F1333" s="94"/>
      <c r="G1333" s="94"/>
    </row>
    <row r="1334" spans="2:7">
      <c r="B1334" s="94"/>
      <c r="C1334" s="94"/>
      <c r="D1334" s="94"/>
      <c r="E1334" s="94"/>
      <c r="F1334" s="94"/>
      <c r="G1334" s="94"/>
    </row>
    <row r="1335" spans="2:7">
      <c r="B1335" s="94"/>
      <c r="C1335" s="94"/>
      <c r="D1335" s="94"/>
      <c r="E1335" s="94"/>
      <c r="F1335" s="94"/>
      <c r="G1335" s="94"/>
    </row>
    <row r="1336" spans="2:7">
      <c r="B1336" s="94"/>
      <c r="C1336" s="94"/>
      <c r="D1336" s="94"/>
      <c r="E1336" s="94"/>
      <c r="F1336" s="94"/>
      <c r="G1336" s="94"/>
    </row>
    <row r="1337" spans="2:7">
      <c r="B1337" s="94"/>
      <c r="C1337" s="94"/>
      <c r="D1337" s="94"/>
      <c r="E1337" s="94"/>
      <c r="F1337" s="94"/>
      <c r="G1337" s="94"/>
    </row>
    <row r="1338" spans="2:7">
      <c r="B1338" s="94"/>
      <c r="C1338" s="94"/>
      <c r="D1338" s="94"/>
      <c r="E1338" s="94"/>
      <c r="F1338" s="94"/>
      <c r="G1338" s="94"/>
    </row>
    <row r="1339" spans="2:7">
      <c r="B1339" s="94"/>
      <c r="C1339" s="94"/>
      <c r="D1339" s="94"/>
      <c r="E1339" s="94"/>
      <c r="F1339" s="94"/>
      <c r="G1339" s="94"/>
    </row>
    <row r="1340" spans="2:7">
      <c r="B1340" s="94"/>
      <c r="C1340" s="94"/>
      <c r="D1340" s="94"/>
      <c r="E1340" s="94"/>
      <c r="F1340" s="94"/>
      <c r="G1340" s="94"/>
    </row>
    <row r="1341" spans="2:7">
      <c r="B1341" s="94"/>
      <c r="C1341" s="94"/>
      <c r="D1341" s="94"/>
      <c r="E1341" s="94"/>
      <c r="F1341" s="94"/>
      <c r="G1341" s="94"/>
    </row>
    <row r="1342" spans="2:7">
      <c r="B1342" s="94"/>
      <c r="C1342" s="94"/>
      <c r="D1342" s="94"/>
      <c r="E1342" s="94"/>
      <c r="F1342" s="94"/>
      <c r="G1342" s="94"/>
    </row>
    <row r="1343" spans="2:7">
      <c r="B1343" s="94"/>
      <c r="C1343" s="94"/>
      <c r="D1343" s="94"/>
      <c r="E1343" s="94"/>
      <c r="F1343" s="94"/>
      <c r="G1343" s="94"/>
    </row>
    <row r="1344" spans="2:7">
      <c r="B1344" s="94"/>
      <c r="C1344" s="94"/>
      <c r="D1344" s="94"/>
      <c r="E1344" s="94"/>
      <c r="F1344" s="94"/>
      <c r="G1344" s="94"/>
    </row>
    <row r="1345" spans="2:7">
      <c r="B1345" s="94"/>
      <c r="C1345" s="94"/>
      <c r="D1345" s="94"/>
      <c r="E1345" s="94"/>
      <c r="F1345" s="94"/>
      <c r="G1345" s="94"/>
    </row>
    <row r="1346" spans="2:7">
      <c r="B1346" s="94"/>
      <c r="C1346" s="94"/>
      <c r="D1346" s="94"/>
      <c r="E1346" s="94"/>
      <c r="F1346" s="94"/>
      <c r="G1346" s="94"/>
    </row>
    <row r="1347" spans="2:7">
      <c r="B1347" s="94"/>
      <c r="C1347" s="94"/>
      <c r="D1347" s="94"/>
      <c r="E1347" s="94"/>
      <c r="F1347" s="94"/>
      <c r="G1347" s="94"/>
    </row>
    <row r="1348" spans="2:7">
      <c r="B1348" s="94"/>
      <c r="C1348" s="94"/>
      <c r="D1348" s="94"/>
      <c r="E1348" s="94"/>
      <c r="F1348" s="94"/>
      <c r="G1348" s="94"/>
    </row>
    <row r="1349" spans="2:7">
      <c r="B1349" s="94"/>
      <c r="C1349" s="94"/>
      <c r="D1349" s="94"/>
      <c r="E1349" s="94"/>
      <c r="F1349" s="94"/>
      <c r="G1349" s="94"/>
    </row>
    <row r="1350" spans="2:7">
      <c r="B1350" s="94"/>
      <c r="C1350" s="94"/>
      <c r="D1350" s="94"/>
      <c r="E1350" s="94"/>
      <c r="F1350" s="94"/>
      <c r="G1350" s="94"/>
    </row>
    <row r="1351" spans="2:7">
      <c r="B1351" s="94"/>
      <c r="C1351" s="94"/>
      <c r="D1351" s="94"/>
      <c r="E1351" s="94"/>
      <c r="F1351" s="94"/>
      <c r="G1351" s="94"/>
    </row>
    <row r="1352" spans="2:7">
      <c r="B1352" s="94"/>
      <c r="C1352" s="94"/>
      <c r="D1352" s="94"/>
      <c r="E1352" s="94"/>
      <c r="F1352" s="94"/>
      <c r="G1352" s="94"/>
    </row>
    <row r="1353" spans="2:7">
      <c r="B1353" s="94"/>
      <c r="C1353" s="94"/>
      <c r="D1353" s="94"/>
      <c r="E1353" s="94"/>
      <c r="F1353" s="94"/>
      <c r="G1353" s="94"/>
    </row>
    <row r="1354" spans="2:7">
      <c r="B1354" s="94"/>
      <c r="C1354" s="94"/>
      <c r="D1354" s="94"/>
      <c r="E1354" s="94"/>
      <c r="F1354" s="94"/>
      <c r="G1354" s="94"/>
    </row>
    <row r="1355" spans="2:7">
      <c r="B1355" s="94"/>
      <c r="C1355" s="94"/>
      <c r="D1355" s="94"/>
      <c r="E1355" s="94"/>
      <c r="F1355" s="94"/>
      <c r="G1355" s="94"/>
    </row>
    <row r="1356" spans="2:7">
      <c r="B1356" s="94"/>
      <c r="C1356" s="94"/>
      <c r="D1356" s="94"/>
      <c r="E1356" s="94"/>
      <c r="F1356" s="94"/>
      <c r="G1356" s="94"/>
    </row>
    <row r="1357" spans="2:7">
      <c r="B1357" s="94"/>
      <c r="C1357" s="94"/>
      <c r="D1357" s="94"/>
      <c r="E1357" s="94"/>
      <c r="F1357" s="94"/>
      <c r="G1357" s="94"/>
    </row>
    <row r="1358" spans="2:7">
      <c r="B1358" s="94"/>
      <c r="C1358" s="94"/>
      <c r="D1358" s="94"/>
      <c r="E1358" s="94"/>
      <c r="F1358" s="94"/>
      <c r="G1358" s="94"/>
    </row>
    <row r="1359" spans="2:7">
      <c r="B1359" s="94"/>
      <c r="C1359" s="94"/>
      <c r="D1359" s="94"/>
      <c r="E1359" s="94"/>
      <c r="F1359" s="94"/>
      <c r="G1359" s="94"/>
    </row>
    <row r="1360" spans="2:7">
      <c r="B1360" s="94"/>
      <c r="C1360" s="94"/>
      <c r="D1360" s="94"/>
      <c r="E1360" s="94"/>
      <c r="F1360" s="94"/>
      <c r="G1360" s="94"/>
    </row>
    <row r="1361" spans="2:7">
      <c r="B1361" s="94"/>
      <c r="C1361" s="94"/>
      <c r="D1361" s="94"/>
      <c r="E1361" s="94"/>
      <c r="F1361" s="94"/>
      <c r="G1361" s="94"/>
    </row>
    <row r="1362" spans="2:7">
      <c r="B1362" s="94"/>
      <c r="C1362" s="94"/>
      <c r="D1362" s="94"/>
      <c r="E1362" s="94"/>
      <c r="F1362" s="94"/>
      <c r="G1362" s="94"/>
    </row>
    <row r="1363" spans="2:7">
      <c r="B1363" s="94"/>
      <c r="C1363" s="94"/>
      <c r="D1363" s="94"/>
      <c r="E1363" s="94"/>
      <c r="F1363" s="94"/>
      <c r="G1363" s="94"/>
    </row>
    <row r="1364" spans="2:7">
      <c r="B1364" s="94"/>
      <c r="C1364" s="94"/>
      <c r="D1364" s="94"/>
      <c r="E1364" s="94"/>
      <c r="F1364" s="94"/>
      <c r="G1364" s="94"/>
    </row>
    <row r="1365" spans="2:7">
      <c r="B1365" s="94"/>
      <c r="C1365" s="94"/>
      <c r="D1365" s="94"/>
      <c r="E1365" s="94"/>
      <c r="F1365" s="94"/>
      <c r="G1365" s="94"/>
    </row>
    <row r="1366" spans="2:7">
      <c r="B1366" s="94"/>
      <c r="C1366" s="94"/>
      <c r="D1366" s="94"/>
      <c r="E1366" s="94"/>
      <c r="F1366" s="94"/>
      <c r="G1366" s="94"/>
    </row>
    <row r="1367" spans="2:7">
      <c r="B1367" s="94"/>
      <c r="C1367" s="94"/>
      <c r="D1367" s="94"/>
      <c r="E1367" s="94"/>
      <c r="F1367" s="94"/>
      <c r="G1367" s="94"/>
    </row>
    <row r="1368" spans="2:7">
      <c r="B1368" s="94"/>
      <c r="C1368" s="94"/>
      <c r="D1368" s="94"/>
      <c r="E1368" s="94"/>
      <c r="F1368" s="94"/>
      <c r="G1368" s="94"/>
    </row>
    <row r="1369" spans="2:7">
      <c r="B1369" s="94"/>
      <c r="C1369" s="94"/>
      <c r="D1369" s="94"/>
      <c r="E1369" s="94"/>
      <c r="F1369" s="94"/>
      <c r="G1369" s="94"/>
    </row>
    <row r="1370" spans="2:7">
      <c r="B1370" s="94"/>
      <c r="C1370" s="94"/>
      <c r="D1370" s="94"/>
      <c r="E1370" s="94"/>
      <c r="F1370" s="94"/>
      <c r="G1370" s="94"/>
    </row>
    <row r="1371" spans="2:7">
      <c r="B1371" s="94"/>
      <c r="C1371" s="94"/>
      <c r="D1371" s="94"/>
      <c r="E1371" s="94"/>
      <c r="F1371" s="94"/>
      <c r="G1371" s="94"/>
    </row>
    <row r="1372" spans="2:7">
      <c r="B1372" s="94"/>
      <c r="C1372" s="94"/>
      <c r="D1372" s="94"/>
      <c r="E1372" s="94"/>
      <c r="F1372" s="94"/>
      <c r="G1372" s="94"/>
    </row>
    <row r="1373" spans="2:7">
      <c r="B1373" s="94"/>
      <c r="C1373" s="94"/>
      <c r="D1373" s="94"/>
      <c r="E1373" s="94"/>
      <c r="F1373" s="94"/>
      <c r="G1373" s="94"/>
    </row>
    <row r="1374" spans="2:7">
      <c r="B1374" s="94"/>
      <c r="C1374" s="94"/>
      <c r="D1374" s="94"/>
      <c r="E1374" s="94"/>
      <c r="F1374" s="94"/>
      <c r="G1374" s="94"/>
    </row>
    <row r="1375" spans="2:7">
      <c r="B1375" s="94"/>
      <c r="C1375" s="94"/>
      <c r="D1375" s="94"/>
      <c r="E1375" s="94"/>
      <c r="F1375" s="94"/>
      <c r="G1375" s="94"/>
    </row>
    <row r="1376" spans="2:7">
      <c r="B1376" s="94"/>
      <c r="C1376" s="94"/>
      <c r="D1376" s="94"/>
      <c r="E1376" s="94"/>
      <c r="F1376" s="94"/>
      <c r="G1376" s="94"/>
    </row>
    <row r="1377" spans="2:7">
      <c r="B1377" s="94"/>
      <c r="C1377" s="94"/>
      <c r="D1377" s="94"/>
      <c r="E1377" s="94"/>
      <c r="F1377" s="94"/>
      <c r="G1377" s="94"/>
    </row>
    <row r="1378" spans="2:7">
      <c r="B1378" s="94"/>
      <c r="C1378" s="94"/>
      <c r="D1378" s="94"/>
      <c r="E1378" s="94"/>
      <c r="F1378" s="94"/>
      <c r="G1378" s="94"/>
    </row>
    <row r="1379" spans="2:7">
      <c r="B1379" s="94"/>
      <c r="C1379" s="94"/>
      <c r="D1379" s="94"/>
      <c r="E1379" s="94"/>
      <c r="F1379" s="94"/>
      <c r="G1379" s="94"/>
    </row>
    <row r="1380" spans="2:7">
      <c r="B1380" s="94"/>
      <c r="C1380" s="94"/>
      <c r="D1380" s="94"/>
      <c r="E1380" s="94"/>
      <c r="F1380" s="94"/>
      <c r="G1380" s="94"/>
    </row>
    <row r="1381" spans="2:7">
      <c r="B1381" s="94"/>
      <c r="C1381" s="94"/>
      <c r="D1381" s="94"/>
      <c r="E1381" s="94"/>
      <c r="F1381" s="94"/>
      <c r="G1381" s="94"/>
    </row>
    <row r="1382" spans="2:7">
      <c r="B1382" s="94"/>
      <c r="C1382" s="94"/>
      <c r="D1382" s="94"/>
      <c r="E1382" s="94"/>
      <c r="F1382" s="94"/>
      <c r="G1382" s="94"/>
    </row>
    <row r="1383" spans="2:7">
      <c r="B1383" s="94"/>
      <c r="C1383" s="94"/>
      <c r="D1383" s="94"/>
      <c r="E1383" s="94"/>
      <c r="F1383" s="94"/>
      <c r="G1383" s="94"/>
    </row>
    <row r="1384" spans="2:7">
      <c r="B1384" s="94"/>
      <c r="C1384" s="94"/>
      <c r="D1384" s="94"/>
      <c r="E1384" s="94"/>
      <c r="F1384" s="94"/>
      <c r="G1384" s="94"/>
    </row>
    <row r="1385" spans="2:7">
      <c r="B1385" s="94"/>
      <c r="C1385" s="94"/>
      <c r="D1385" s="94"/>
      <c r="E1385" s="94"/>
      <c r="F1385" s="94"/>
      <c r="G1385" s="94"/>
    </row>
    <row r="1386" spans="2:7">
      <c r="B1386" s="94"/>
      <c r="C1386" s="94"/>
      <c r="D1386" s="94"/>
      <c r="E1386" s="94"/>
      <c r="F1386" s="94"/>
      <c r="G1386" s="94"/>
    </row>
    <row r="1387" spans="2:7">
      <c r="B1387" s="94"/>
      <c r="C1387" s="94"/>
      <c r="D1387" s="94"/>
      <c r="E1387" s="94"/>
      <c r="F1387" s="94"/>
      <c r="G1387" s="94"/>
    </row>
    <row r="1388" spans="2:7">
      <c r="B1388" s="94"/>
      <c r="C1388" s="94"/>
      <c r="D1388" s="94"/>
      <c r="E1388" s="94"/>
      <c r="F1388" s="94"/>
      <c r="G1388" s="94"/>
    </row>
    <row r="1389" spans="2:7">
      <c r="B1389" s="94"/>
      <c r="C1389" s="94"/>
      <c r="D1389" s="94"/>
      <c r="E1389" s="94"/>
      <c r="F1389" s="94"/>
      <c r="G1389" s="94"/>
    </row>
    <row r="1390" spans="2:7">
      <c r="B1390" s="94"/>
      <c r="C1390" s="94"/>
      <c r="D1390" s="94"/>
      <c r="E1390" s="94"/>
      <c r="F1390" s="94"/>
      <c r="G1390" s="94"/>
    </row>
    <row r="1391" spans="2:7">
      <c r="B1391" s="94"/>
      <c r="C1391" s="94"/>
      <c r="D1391" s="94"/>
      <c r="E1391" s="94"/>
      <c r="F1391" s="94"/>
      <c r="G1391" s="94"/>
    </row>
    <row r="1392" spans="2:7">
      <c r="B1392" s="94"/>
      <c r="C1392" s="94"/>
      <c r="D1392" s="94"/>
      <c r="E1392" s="94"/>
      <c r="F1392" s="94"/>
      <c r="G1392" s="94"/>
    </row>
    <row r="1393" spans="2:7">
      <c r="B1393" s="94"/>
      <c r="C1393" s="94"/>
      <c r="D1393" s="94"/>
      <c r="E1393" s="94"/>
      <c r="F1393" s="94"/>
      <c r="G1393" s="94"/>
    </row>
    <row r="1394" spans="2:7">
      <c r="B1394" s="94"/>
      <c r="C1394" s="94"/>
      <c r="D1394" s="94"/>
      <c r="E1394" s="94"/>
      <c r="F1394" s="94"/>
      <c r="G1394" s="94"/>
    </row>
    <row r="1395" spans="2:7">
      <c r="B1395" s="94"/>
      <c r="C1395" s="94"/>
      <c r="D1395" s="94"/>
      <c r="E1395" s="94"/>
      <c r="F1395" s="94"/>
      <c r="G1395" s="94"/>
    </row>
    <row r="1396" spans="2:7">
      <c r="B1396" s="94"/>
      <c r="C1396" s="94"/>
      <c r="D1396" s="94"/>
      <c r="E1396" s="94"/>
      <c r="F1396" s="94"/>
      <c r="G1396" s="94"/>
    </row>
    <row r="1397" spans="2:7">
      <c r="B1397" s="94"/>
      <c r="C1397" s="94"/>
      <c r="D1397" s="94"/>
      <c r="E1397" s="94"/>
      <c r="F1397" s="94"/>
      <c r="G1397" s="94"/>
    </row>
    <row r="1398" spans="2:7">
      <c r="B1398" s="94"/>
      <c r="C1398" s="94"/>
      <c r="D1398" s="94"/>
      <c r="E1398" s="94"/>
      <c r="F1398" s="94"/>
      <c r="G1398" s="94"/>
    </row>
    <row r="1399" spans="2:7">
      <c r="B1399" s="94"/>
      <c r="C1399" s="94"/>
      <c r="D1399" s="94"/>
      <c r="E1399" s="94"/>
      <c r="F1399" s="94"/>
      <c r="G1399" s="94"/>
    </row>
    <row r="1400" spans="2:7">
      <c r="B1400" s="94"/>
      <c r="C1400" s="94"/>
      <c r="D1400" s="94"/>
      <c r="E1400" s="94"/>
      <c r="F1400" s="94"/>
      <c r="G1400" s="94"/>
    </row>
    <row r="1401" spans="2:7">
      <c r="B1401" s="94"/>
      <c r="C1401" s="94"/>
      <c r="D1401" s="94"/>
      <c r="E1401" s="94"/>
      <c r="F1401" s="94"/>
      <c r="G1401" s="94"/>
    </row>
    <row r="1402" spans="2:7">
      <c r="B1402" s="94"/>
      <c r="C1402" s="94"/>
      <c r="D1402" s="94"/>
      <c r="E1402" s="94"/>
      <c r="F1402" s="94"/>
      <c r="G1402" s="94"/>
    </row>
    <row r="1403" spans="2:7">
      <c r="B1403" s="94"/>
      <c r="C1403" s="94"/>
      <c r="D1403" s="94"/>
      <c r="E1403" s="94"/>
      <c r="F1403" s="94"/>
      <c r="G1403" s="94"/>
    </row>
    <row r="1404" spans="2:7">
      <c r="B1404" s="94"/>
      <c r="C1404" s="94"/>
      <c r="D1404" s="94"/>
      <c r="E1404" s="94"/>
      <c r="F1404" s="94"/>
      <c r="G1404" s="94"/>
    </row>
    <row r="1405" spans="2:7">
      <c r="B1405" s="94"/>
      <c r="C1405" s="94"/>
      <c r="D1405" s="94"/>
      <c r="E1405" s="94"/>
      <c r="F1405" s="94"/>
      <c r="G1405" s="94"/>
    </row>
    <row r="1406" spans="2:7">
      <c r="B1406" s="94"/>
      <c r="C1406" s="94"/>
      <c r="D1406" s="94"/>
      <c r="E1406" s="94"/>
      <c r="F1406" s="94"/>
      <c r="G1406" s="94"/>
    </row>
    <row r="1407" spans="2:7">
      <c r="B1407" s="94"/>
      <c r="C1407" s="94"/>
      <c r="D1407" s="94"/>
      <c r="E1407" s="94"/>
      <c r="F1407" s="94"/>
      <c r="G1407" s="94"/>
    </row>
    <row r="1408" spans="2:7">
      <c r="B1408" s="94"/>
      <c r="C1408" s="94"/>
      <c r="D1408" s="94"/>
      <c r="E1408" s="94"/>
      <c r="F1408" s="94"/>
      <c r="G1408" s="94"/>
    </row>
    <row r="1409" spans="2:7">
      <c r="B1409" s="94"/>
      <c r="C1409" s="94"/>
      <c r="D1409" s="94"/>
      <c r="E1409" s="94"/>
      <c r="F1409" s="94"/>
      <c r="G1409" s="94"/>
    </row>
    <row r="1410" spans="2:7">
      <c r="B1410" s="94"/>
      <c r="C1410" s="94"/>
      <c r="D1410" s="94"/>
      <c r="E1410" s="94"/>
      <c r="F1410" s="94"/>
      <c r="G1410" s="94"/>
    </row>
    <row r="1411" spans="2:7">
      <c r="B1411" s="94"/>
      <c r="C1411" s="94"/>
      <c r="D1411" s="94"/>
      <c r="E1411" s="94"/>
      <c r="F1411" s="94"/>
      <c r="G1411" s="94"/>
    </row>
    <row r="1412" spans="2:7">
      <c r="B1412" s="94"/>
      <c r="C1412" s="94"/>
      <c r="D1412" s="94"/>
      <c r="E1412" s="94"/>
      <c r="F1412" s="94"/>
      <c r="G1412" s="94"/>
    </row>
    <row r="1413" spans="2:7">
      <c r="B1413" s="94"/>
      <c r="C1413" s="94"/>
      <c r="D1413" s="94"/>
      <c r="E1413" s="94"/>
      <c r="F1413" s="94"/>
      <c r="G1413" s="94"/>
    </row>
    <row r="1414" spans="2:7">
      <c r="B1414" s="94"/>
      <c r="C1414" s="94"/>
      <c r="D1414" s="94"/>
      <c r="E1414" s="94"/>
      <c r="F1414" s="94"/>
      <c r="G1414" s="94"/>
    </row>
    <row r="1415" spans="2:7">
      <c r="B1415" s="94"/>
      <c r="C1415" s="94"/>
      <c r="D1415" s="94"/>
      <c r="E1415" s="94"/>
      <c r="F1415" s="94"/>
      <c r="G1415" s="94"/>
    </row>
    <row r="1416" spans="2:7">
      <c r="B1416" s="94"/>
      <c r="C1416" s="94"/>
      <c r="D1416" s="94"/>
      <c r="E1416" s="94"/>
      <c r="F1416" s="94"/>
      <c r="G1416" s="94"/>
    </row>
    <row r="1417" spans="2:7">
      <c r="B1417" s="94"/>
      <c r="C1417" s="94"/>
      <c r="D1417" s="94"/>
      <c r="E1417" s="94"/>
      <c r="F1417" s="94"/>
      <c r="G1417" s="94"/>
    </row>
    <row r="1418" spans="2:7">
      <c r="B1418" s="94"/>
      <c r="C1418" s="94"/>
      <c r="D1418" s="94"/>
      <c r="E1418" s="94"/>
      <c r="F1418" s="94"/>
      <c r="G1418" s="94"/>
    </row>
    <row r="1419" spans="2:7">
      <c r="B1419" s="94"/>
      <c r="C1419" s="94"/>
      <c r="D1419" s="94"/>
      <c r="E1419" s="94"/>
      <c r="F1419" s="94"/>
      <c r="G1419" s="94"/>
    </row>
    <row r="1420" spans="2:7">
      <c r="B1420" s="94"/>
      <c r="C1420" s="94"/>
      <c r="D1420" s="94"/>
      <c r="E1420" s="94"/>
      <c r="F1420" s="94"/>
      <c r="G1420" s="94"/>
    </row>
    <row r="1421" spans="2:7">
      <c r="B1421" s="94"/>
      <c r="C1421" s="94"/>
      <c r="D1421" s="94"/>
      <c r="E1421" s="94"/>
      <c r="F1421" s="94"/>
      <c r="G1421" s="94"/>
    </row>
    <row r="1422" spans="2:7">
      <c r="B1422" s="94"/>
      <c r="C1422" s="94"/>
      <c r="D1422" s="94"/>
      <c r="E1422" s="94"/>
      <c r="F1422" s="94"/>
      <c r="G1422" s="94"/>
    </row>
    <row r="1423" spans="2:7">
      <c r="B1423" s="94"/>
      <c r="C1423" s="94"/>
      <c r="D1423" s="94"/>
      <c r="E1423" s="94"/>
      <c r="F1423" s="94"/>
      <c r="G1423" s="94"/>
    </row>
    <row r="1424" spans="2:7">
      <c r="B1424" s="94"/>
      <c r="C1424" s="94"/>
      <c r="D1424" s="94"/>
      <c r="E1424" s="94"/>
      <c r="F1424" s="94"/>
      <c r="G1424" s="94"/>
    </row>
    <row r="1425" spans="2:7">
      <c r="B1425" s="94"/>
      <c r="C1425" s="94"/>
      <c r="D1425" s="94"/>
      <c r="E1425" s="94"/>
      <c r="F1425" s="94"/>
      <c r="G1425" s="94"/>
    </row>
    <row r="1426" spans="2:7">
      <c r="B1426" s="94"/>
      <c r="C1426" s="94"/>
      <c r="D1426" s="94"/>
      <c r="E1426" s="94"/>
      <c r="F1426" s="94"/>
      <c r="G1426" s="94"/>
    </row>
    <row r="1427" spans="2:7">
      <c r="B1427" s="94"/>
      <c r="C1427" s="94"/>
      <c r="D1427" s="94"/>
      <c r="E1427" s="94"/>
      <c r="F1427" s="94"/>
      <c r="G1427" s="94"/>
    </row>
    <row r="1428" spans="2:7">
      <c r="B1428" s="94"/>
      <c r="C1428" s="94"/>
      <c r="D1428" s="94"/>
      <c r="E1428" s="94"/>
      <c r="F1428" s="94"/>
      <c r="G1428" s="94"/>
    </row>
    <row r="1429" spans="2:7">
      <c r="B1429" s="94"/>
      <c r="C1429" s="94"/>
      <c r="D1429" s="94"/>
      <c r="E1429" s="94"/>
      <c r="F1429" s="94"/>
      <c r="G1429" s="94"/>
    </row>
    <row r="1430" spans="2:7">
      <c r="B1430" s="94"/>
      <c r="C1430" s="94"/>
      <c r="D1430" s="94"/>
      <c r="E1430" s="94"/>
      <c r="F1430" s="94"/>
      <c r="G1430" s="94"/>
    </row>
    <row r="1431" spans="2:7">
      <c r="B1431" s="94"/>
      <c r="C1431" s="94"/>
      <c r="D1431" s="94"/>
      <c r="E1431" s="94"/>
      <c r="F1431" s="94"/>
      <c r="G1431" s="94"/>
    </row>
    <row r="1432" spans="2:7">
      <c r="B1432" s="94"/>
      <c r="C1432" s="94"/>
      <c r="D1432" s="94"/>
      <c r="E1432" s="94"/>
      <c r="F1432" s="94"/>
      <c r="G1432" s="94"/>
    </row>
    <row r="1433" spans="2:7">
      <c r="B1433" s="94"/>
      <c r="C1433" s="94"/>
      <c r="D1433" s="94"/>
      <c r="E1433" s="94"/>
      <c r="F1433" s="94"/>
      <c r="G1433" s="94"/>
    </row>
    <row r="1434" spans="2:7">
      <c r="B1434" s="94"/>
      <c r="C1434" s="94"/>
      <c r="D1434" s="94"/>
      <c r="E1434" s="94"/>
      <c r="F1434" s="94"/>
      <c r="G1434" s="94"/>
    </row>
    <row r="1435" spans="2:7">
      <c r="B1435" s="94"/>
      <c r="C1435" s="94"/>
      <c r="D1435" s="94"/>
      <c r="E1435" s="94"/>
      <c r="F1435" s="94"/>
      <c r="G1435" s="94"/>
    </row>
    <row r="1436" spans="2:7">
      <c r="B1436" s="94"/>
      <c r="C1436" s="94"/>
      <c r="D1436" s="94"/>
      <c r="E1436" s="94"/>
      <c r="F1436" s="94"/>
      <c r="G1436" s="94"/>
    </row>
    <row r="1437" spans="2:7">
      <c r="B1437" s="94"/>
      <c r="C1437" s="94"/>
      <c r="D1437" s="94"/>
      <c r="E1437" s="94"/>
      <c r="F1437" s="94"/>
      <c r="G1437" s="94"/>
    </row>
    <row r="1438" spans="2:7">
      <c r="B1438" s="94"/>
      <c r="C1438" s="94"/>
      <c r="D1438" s="94"/>
      <c r="E1438" s="94"/>
      <c r="F1438" s="94"/>
      <c r="G1438" s="94"/>
    </row>
    <row r="1439" spans="2:7">
      <c r="B1439" s="94"/>
      <c r="C1439" s="94"/>
      <c r="D1439" s="94"/>
      <c r="E1439" s="94"/>
      <c r="F1439" s="94"/>
      <c r="G1439" s="94"/>
    </row>
    <row r="1440" spans="2:7">
      <c r="B1440" s="94"/>
      <c r="C1440" s="94"/>
      <c r="D1440" s="94"/>
      <c r="E1440" s="94"/>
      <c r="F1440" s="94"/>
      <c r="G1440" s="94"/>
    </row>
    <row r="1441" spans="2:7">
      <c r="B1441" s="94"/>
      <c r="C1441" s="94"/>
      <c r="D1441" s="94"/>
      <c r="E1441" s="94"/>
      <c r="F1441" s="94"/>
      <c r="G1441" s="94"/>
    </row>
    <row r="1442" spans="2:7">
      <c r="B1442" s="94"/>
      <c r="C1442" s="94"/>
      <c r="D1442" s="94"/>
      <c r="E1442" s="94"/>
      <c r="F1442" s="94"/>
      <c r="G1442" s="94"/>
    </row>
    <row r="1443" spans="2:7">
      <c r="B1443" s="94"/>
      <c r="C1443" s="94"/>
      <c r="D1443" s="94"/>
      <c r="E1443" s="94"/>
      <c r="F1443" s="94"/>
      <c r="G1443" s="94"/>
    </row>
    <row r="1444" spans="2:7">
      <c r="B1444" s="94"/>
      <c r="C1444" s="94"/>
      <c r="D1444" s="94"/>
      <c r="E1444" s="94"/>
      <c r="F1444" s="94"/>
      <c r="G1444" s="94"/>
    </row>
    <row r="1445" spans="2:7">
      <c r="B1445" s="94"/>
      <c r="C1445" s="94"/>
      <c r="D1445" s="94"/>
      <c r="E1445" s="94"/>
      <c r="F1445" s="94"/>
      <c r="G1445" s="94"/>
    </row>
    <row r="1446" spans="2:7">
      <c r="B1446" s="94"/>
      <c r="C1446" s="94"/>
      <c r="D1446" s="94"/>
      <c r="E1446" s="94"/>
      <c r="F1446" s="94"/>
      <c r="G1446" s="94"/>
    </row>
    <row r="1447" spans="2:7">
      <c r="B1447" s="94"/>
      <c r="C1447" s="94"/>
      <c r="D1447" s="94"/>
      <c r="E1447" s="94"/>
      <c r="F1447" s="94"/>
      <c r="G1447" s="94"/>
    </row>
    <row r="1448" spans="2:7">
      <c r="B1448" s="94"/>
      <c r="C1448" s="94"/>
      <c r="D1448" s="94"/>
      <c r="E1448" s="94"/>
      <c r="F1448" s="94"/>
      <c r="G1448" s="94"/>
    </row>
    <row r="1449" spans="2:7">
      <c r="B1449" s="94"/>
      <c r="C1449" s="94"/>
      <c r="D1449" s="94"/>
      <c r="E1449" s="94"/>
      <c r="F1449" s="94"/>
      <c r="G1449" s="94"/>
    </row>
    <row r="1450" spans="2:7">
      <c r="B1450" s="94"/>
      <c r="C1450" s="94"/>
      <c r="D1450" s="94"/>
      <c r="E1450" s="94"/>
      <c r="F1450" s="94"/>
      <c r="G1450" s="94"/>
    </row>
    <row r="1451" spans="2:7">
      <c r="B1451" s="94"/>
      <c r="C1451" s="94"/>
      <c r="D1451" s="94"/>
      <c r="E1451" s="94"/>
      <c r="F1451" s="94"/>
      <c r="G1451" s="94"/>
    </row>
    <row r="1452" spans="2:7">
      <c r="B1452" s="94"/>
      <c r="C1452" s="94"/>
      <c r="D1452" s="94"/>
      <c r="E1452" s="94"/>
      <c r="F1452" s="94"/>
      <c r="G1452" s="94"/>
    </row>
    <row r="1453" spans="2:7">
      <c r="B1453" s="94"/>
      <c r="C1453" s="94"/>
      <c r="D1453" s="94"/>
      <c r="E1453" s="94"/>
      <c r="F1453" s="94"/>
      <c r="G1453" s="94"/>
    </row>
    <row r="1454" spans="2:7">
      <c r="B1454" s="94"/>
      <c r="C1454" s="94"/>
      <c r="D1454" s="94"/>
      <c r="E1454" s="94"/>
      <c r="F1454" s="94"/>
      <c r="G1454" s="94"/>
    </row>
    <row r="1455" spans="2:7">
      <c r="B1455" s="94"/>
      <c r="C1455" s="94"/>
      <c r="D1455" s="94"/>
      <c r="E1455" s="94"/>
      <c r="F1455" s="94"/>
      <c r="G1455" s="94"/>
    </row>
    <row r="1456" spans="2:7">
      <c r="B1456" s="94"/>
      <c r="C1456" s="94"/>
      <c r="D1456" s="94"/>
      <c r="E1456" s="94"/>
      <c r="F1456" s="94"/>
      <c r="G1456" s="94"/>
    </row>
    <row r="1457" spans="2:7">
      <c r="B1457" s="94"/>
      <c r="C1457" s="94"/>
      <c r="D1457" s="94"/>
      <c r="E1457" s="94"/>
      <c r="F1457" s="94"/>
      <c r="G1457" s="94"/>
    </row>
    <row r="1458" spans="2:7">
      <c r="B1458" s="94"/>
      <c r="C1458" s="94"/>
      <c r="D1458" s="94"/>
      <c r="E1458" s="94"/>
      <c r="F1458" s="94"/>
      <c r="G1458" s="94"/>
    </row>
    <row r="1459" spans="2:7">
      <c r="B1459" s="94"/>
      <c r="C1459" s="94"/>
      <c r="D1459" s="94"/>
      <c r="E1459" s="94"/>
      <c r="F1459" s="94"/>
      <c r="G1459" s="94"/>
    </row>
    <row r="1460" spans="2:7">
      <c r="B1460" s="94"/>
      <c r="C1460" s="94"/>
      <c r="D1460" s="94"/>
      <c r="E1460" s="94"/>
      <c r="F1460" s="94"/>
      <c r="G1460" s="94"/>
    </row>
    <row r="1461" spans="2:7">
      <c r="B1461" s="94"/>
      <c r="C1461" s="94"/>
      <c r="D1461" s="94"/>
      <c r="E1461" s="94"/>
      <c r="F1461" s="94"/>
      <c r="G1461" s="94"/>
    </row>
    <row r="1462" spans="2:7">
      <c r="B1462" s="94"/>
      <c r="C1462" s="94"/>
      <c r="D1462" s="94"/>
      <c r="E1462" s="94"/>
      <c r="F1462" s="94"/>
      <c r="G1462" s="94"/>
    </row>
    <row r="1463" spans="2:7">
      <c r="B1463" s="94"/>
      <c r="C1463" s="94"/>
      <c r="D1463" s="94"/>
      <c r="E1463" s="94"/>
      <c r="F1463" s="94"/>
      <c r="G1463" s="94"/>
    </row>
    <row r="1464" spans="2:7">
      <c r="B1464" s="94"/>
      <c r="C1464" s="94"/>
      <c r="D1464" s="94"/>
      <c r="E1464" s="94"/>
      <c r="F1464" s="94"/>
      <c r="G1464" s="94"/>
    </row>
    <row r="1465" spans="2:7">
      <c r="B1465" s="94"/>
      <c r="C1465" s="94"/>
      <c r="D1465" s="94"/>
      <c r="E1465" s="94"/>
      <c r="F1465" s="94"/>
      <c r="G1465" s="94"/>
    </row>
    <row r="1466" spans="2:7">
      <c r="B1466" s="94"/>
      <c r="C1466" s="94"/>
      <c r="D1466" s="94"/>
      <c r="E1466" s="94"/>
      <c r="F1466" s="94"/>
      <c r="G1466" s="94"/>
    </row>
    <row r="1467" spans="2:7">
      <c r="B1467" s="94"/>
      <c r="C1467" s="94"/>
      <c r="D1467" s="94"/>
      <c r="E1467" s="94"/>
      <c r="F1467" s="94"/>
      <c r="G1467" s="94"/>
    </row>
    <row r="1468" spans="2:7">
      <c r="B1468" s="94"/>
      <c r="C1468" s="94"/>
      <c r="D1468" s="94"/>
      <c r="E1468" s="94"/>
      <c r="F1468" s="94"/>
      <c r="G1468" s="94"/>
    </row>
    <row r="1469" spans="2:7">
      <c r="B1469" s="94"/>
      <c r="C1469" s="94"/>
      <c r="D1469" s="94"/>
      <c r="E1469" s="94"/>
      <c r="F1469" s="94"/>
      <c r="G1469" s="94"/>
    </row>
    <row r="1470" spans="2:7">
      <c r="B1470" s="94"/>
      <c r="C1470" s="94"/>
      <c r="D1470" s="94"/>
      <c r="E1470" s="94"/>
      <c r="F1470" s="94"/>
      <c r="G1470" s="94"/>
    </row>
    <row r="1471" spans="2:7">
      <c r="B1471" s="94"/>
      <c r="C1471" s="94"/>
      <c r="D1471" s="94"/>
      <c r="E1471" s="94"/>
      <c r="F1471" s="94"/>
      <c r="G1471" s="94"/>
    </row>
    <row r="1472" spans="2:7">
      <c r="B1472" s="94"/>
      <c r="C1472" s="94"/>
      <c r="D1472" s="94"/>
      <c r="E1472" s="94"/>
      <c r="F1472" s="94"/>
      <c r="G1472" s="94"/>
    </row>
    <row r="1473" spans="2:7">
      <c r="B1473" s="94"/>
      <c r="C1473" s="94"/>
      <c r="D1473" s="94"/>
      <c r="E1473" s="94"/>
      <c r="F1473" s="94"/>
      <c r="G1473" s="94"/>
    </row>
    <row r="1474" spans="2:7">
      <c r="B1474" s="94"/>
      <c r="C1474" s="94"/>
      <c r="D1474" s="94"/>
      <c r="E1474" s="94"/>
      <c r="F1474" s="94"/>
      <c r="G1474" s="94"/>
    </row>
    <row r="1475" spans="2:7">
      <c r="B1475" s="94"/>
      <c r="C1475" s="94"/>
      <c r="D1475" s="94"/>
      <c r="E1475" s="94"/>
      <c r="F1475" s="94"/>
      <c r="G1475" s="94"/>
    </row>
    <row r="1476" spans="2:7">
      <c r="B1476" s="94"/>
      <c r="C1476" s="94"/>
      <c r="D1476" s="94"/>
      <c r="E1476" s="94"/>
      <c r="F1476" s="94"/>
      <c r="G1476" s="94"/>
    </row>
    <row r="1477" spans="2:7">
      <c r="B1477" s="94"/>
      <c r="C1477" s="94"/>
      <c r="D1477" s="94"/>
      <c r="E1477" s="94"/>
      <c r="F1477" s="94"/>
      <c r="G1477" s="94"/>
    </row>
    <row r="1478" spans="2:7">
      <c r="B1478" s="94"/>
      <c r="C1478" s="94"/>
      <c r="D1478" s="94"/>
      <c r="E1478" s="94"/>
      <c r="F1478" s="94"/>
      <c r="G1478" s="94"/>
    </row>
    <row r="1479" spans="2:7">
      <c r="B1479" s="94"/>
      <c r="C1479" s="94"/>
      <c r="D1479" s="94"/>
      <c r="E1479" s="94"/>
      <c r="F1479" s="94"/>
      <c r="G1479" s="94"/>
    </row>
    <row r="1480" spans="2:7">
      <c r="B1480" s="94"/>
      <c r="C1480" s="94"/>
      <c r="D1480" s="94"/>
      <c r="E1480" s="94"/>
      <c r="F1480" s="94"/>
      <c r="G1480" s="94"/>
    </row>
    <row r="1481" spans="2:7">
      <c r="B1481" s="94"/>
      <c r="C1481" s="94"/>
      <c r="D1481" s="94"/>
      <c r="E1481" s="94"/>
      <c r="F1481" s="94"/>
      <c r="G1481" s="94"/>
    </row>
    <row r="1482" spans="2:7">
      <c r="B1482" s="94"/>
      <c r="C1482" s="94"/>
      <c r="D1482" s="94"/>
      <c r="E1482" s="94"/>
      <c r="F1482" s="94"/>
      <c r="G1482" s="94"/>
    </row>
    <row r="1483" spans="2:7">
      <c r="B1483" s="94"/>
      <c r="C1483" s="94"/>
      <c r="D1483" s="94"/>
      <c r="E1483" s="94"/>
      <c r="F1483" s="94"/>
      <c r="G1483" s="94"/>
    </row>
    <row r="1484" spans="2:7">
      <c r="B1484" s="94"/>
      <c r="C1484" s="94"/>
      <c r="D1484" s="94"/>
      <c r="E1484" s="94"/>
      <c r="F1484" s="94"/>
      <c r="G1484" s="94"/>
    </row>
    <row r="1485" spans="2:7">
      <c r="B1485" s="94"/>
      <c r="C1485" s="94"/>
      <c r="D1485" s="94"/>
      <c r="E1485" s="94"/>
      <c r="F1485" s="94"/>
      <c r="G1485" s="94"/>
    </row>
    <row r="1486" spans="2:7">
      <c r="B1486" s="94"/>
      <c r="C1486" s="94"/>
      <c r="D1486" s="94"/>
      <c r="E1486" s="94"/>
      <c r="F1486" s="94"/>
      <c r="G1486" s="94"/>
    </row>
    <row r="1487" spans="2:7">
      <c r="B1487" s="94"/>
      <c r="C1487" s="94"/>
      <c r="D1487" s="94"/>
      <c r="E1487" s="94"/>
      <c r="F1487" s="94"/>
      <c r="G1487" s="94"/>
    </row>
    <row r="1488" spans="2:7">
      <c r="B1488" s="94"/>
      <c r="C1488" s="94"/>
      <c r="D1488" s="94"/>
      <c r="E1488" s="94"/>
      <c r="F1488" s="94"/>
      <c r="G1488" s="94"/>
    </row>
    <row r="1489" spans="2:7">
      <c r="B1489" s="94"/>
      <c r="C1489" s="94"/>
      <c r="D1489" s="94"/>
      <c r="E1489" s="94"/>
      <c r="F1489" s="94"/>
      <c r="G1489" s="94"/>
    </row>
    <row r="1490" spans="2:7">
      <c r="B1490" s="94"/>
      <c r="C1490" s="94"/>
      <c r="D1490" s="94"/>
      <c r="E1490" s="94"/>
      <c r="F1490" s="94"/>
      <c r="G1490" s="94"/>
    </row>
    <row r="1491" spans="2:7">
      <c r="B1491" s="94"/>
      <c r="C1491" s="94"/>
      <c r="D1491" s="94"/>
      <c r="E1491" s="94"/>
      <c r="F1491" s="94"/>
      <c r="G1491" s="94"/>
    </row>
    <row r="1492" spans="2:7">
      <c r="B1492" s="94"/>
      <c r="C1492" s="94"/>
      <c r="D1492" s="94"/>
      <c r="E1492" s="94"/>
      <c r="F1492" s="94"/>
      <c r="G1492" s="94"/>
    </row>
    <row r="1493" spans="2:7">
      <c r="B1493" s="94"/>
      <c r="C1493" s="94"/>
      <c r="D1493" s="94"/>
      <c r="E1493" s="94"/>
      <c r="F1493" s="94"/>
      <c r="G1493" s="94"/>
    </row>
    <row r="1494" spans="2:7">
      <c r="B1494" s="94"/>
      <c r="C1494" s="94"/>
      <c r="D1494" s="94"/>
      <c r="E1494" s="94"/>
      <c r="F1494" s="94"/>
      <c r="G1494" s="94"/>
    </row>
    <row r="1495" spans="2:7">
      <c r="B1495" s="94"/>
      <c r="C1495" s="94"/>
      <c r="D1495" s="94"/>
      <c r="E1495" s="94"/>
      <c r="F1495" s="94"/>
      <c r="G1495" s="94"/>
    </row>
    <row r="1496" spans="2:7">
      <c r="B1496" s="94"/>
      <c r="C1496" s="94"/>
      <c r="D1496" s="94"/>
      <c r="E1496" s="94"/>
      <c r="F1496" s="94"/>
      <c r="G1496" s="94"/>
    </row>
    <row r="1497" spans="2:7">
      <c r="B1497" s="94"/>
      <c r="C1497" s="94"/>
      <c r="D1497" s="94"/>
      <c r="E1497" s="94"/>
      <c r="F1497" s="94"/>
      <c r="G1497" s="94"/>
    </row>
    <row r="1498" spans="2:7">
      <c r="B1498" s="94"/>
      <c r="C1498" s="94"/>
      <c r="D1498" s="94"/>
      <c r="E1498" s="94"/>
      <c r="F1498" s="94"/>
      <c r="G1498" s="94"/>
    </row>
    <row r="1499" spans="2:7">
      <c r="B1499" s="94"/>
      <c r="C1499" s="94"/>
      <c r="D1499" s="94"/>
      <c r="E1499" s="94"/>
      <c r="F1499" s="94"/>
      <c r="G1499" s="94"/>
    </row>
    <row r="1500" spans="2:7">
      <c r="B1500" s="94"/>
      <c r="C1500" s="94"/>
      <c r="D1500" s="94"/>
      <c r="E1500" s="94"/>
      <c r="F1500" s="94"/>
      <c r="G1500" s="94"/>
    </row>
    <row r="1501" spans="2:7">
      <c r="B1501" s="94"/>
      <c r="C1501" s="94"/>
      <c r="D1501" s="94"/>
      <c r="E1501" s="94"/>
      <c r="F1501" s="94"/>
      <c r="G1501" s="94"/>
    </row>
    <row r="1502" spans="2:7">
      <c r="B1502" s="94"/>
      <c r="C1502" s="94"/>
      <c r="D1502" s="94"/>
      <c r="E1502" s="94"/>
      <c r="F1502" s="94"/>
      <c r="G1502" s="94"/>
    </row>
    <row r="1503" spans="2:7">
      <c r="B1503" s="94"/>
      <c r="C1503" s="94"/>
      <c r="D1503" s="94"/>
      <c r="E1503" s="94"/>
      <c r="F1503" s="94"/>
      <c r="G1503" s="94"/>
    </row>
    <row r="1504" spans="2:7">
      <c r="B1504" s="94"/>
      <c r="C1504" s="94"/>
      <c r="D1504" s="94"/>
      <c r="E1504" s="94"/>
      <c r="F1504" s="94"/>
      <c r="G1504" s="94"/>
    </row>
    <row r="1505" spans="2:7">
      <c r="B1505" s="94"/>
      <c r="C1505" s="94"/>
      <c r="D1505" s="94"/>
      <c r="E1505" s="94"/>
      <c r="F1505" s="94"/>
      <c r="G1505" s="94"/>
    </row>
    <row r="1506" spans="2:7">
      <c r="B1506" s="94"/>
      <c r="C1506" s="94"/>
      <c r="D1506" s="94"/>
      <c r="E1506" s="94"/>
      <c r="F1506" s="94"/>
      <c r="G1506" s="94"/>
    </row>
    <row r="1507" spans="2:7">
      <c r="B1507" s="94"/>
      <c r="C1507" s="94"/>
      <c r="D1507" s="94"/>
      <c r="E1507" s="94"/>
      <c r="F1507" s="94"/>
      <c r="G1507" s="94"/>
    </row>
    <row r="1508" spans="2:7">
      <c r="B1508" s="94"/>
      <c r="C1508" s="94"/>
      <c r="D1508" s="94"/>
      <c r="E1508" s="94"/>
      <c r="F1508" s="94"/>
      <c r="G1508" s="94"/>
    </row>
    <row r="1509" spans="2:7">
      <c r="B1509" s="94"/>
      <c r="C1509" s="94"/>
      <c r="D1509" s="94"/>
      <c r="E1509" s="94"/>
      <c r="F1509" s="94"/>
      <c r="G1509" s="94"/>
    </row>
    <row r="1510" spans="2:7">
      <c r="B1510" s="94"/>
      <c r="C1510" s="94"/>
      <c r="D1510" s="94"/>
      <c r="E1510" s="94"/>
      <c r="F1510" s="94"/>
      <c r="G1510" s="94"/>
    </row>
    <row r="1511" spans="2:7">
      <c r="B1511" s="94"/>
      <c r="C1511" s="94"/>
      <c r="D1511" s="94"/>
      <c r="E1511" s="94"/>
      <c r="F1511" s="94"/>
      <c r="G1511" s="94"/>
    </row>
    <row r="1512" spans="2:7">
      <c r="B1512" s="94"/>
      <c r="C1512" s="94"/>
      <c r="D1512" s="94"/>
      <c r="E1512" s="94"/>
      <c r="F1512" s="94"/>
      <c r="G1512" s="94"/>
    </row>
    <row r="1513" spans="2:7">
      <c r="B1513" s="94"/>
      <c r="C1513" s="94"/>
      <c r="D1513" s="94"/>
      <c r="E1513" s="94"/>
      <c r="F1513" s="94"/>
      <c r="G1513" s="94"/>
    </row>
    <row r="1514" spans="2:7">
      <c r="B1514" s="94"/>
      <c r="C1514" s="94"/>
      <c r="D1514" s="94"/>
      <c r="E1514" s="94"/>
      <c r="F1514" s="94"/>
      <c r="G1514" s="94"/>
    </row>
    <row r="1515" spans="2:7">
      <c r="B1515" s="94"/>
      <c r="C1515" s="94"/>
      <c r="D1515" s="94"/>
      <c r="E1515" s="94"/>
      <c r="F1515" s="94"/>
      <c r="G1515" s="94"/>
    </row>
    <row r="1516" spans="2:7">
      <c r="B1516" s="94"/>
      <c r="C1516" s="94"/>
      <c r="D1516" s="94"/>
      <c r="E1516" s="94"/>
      <c r="F1516" s="94"/>
      <c r="G1516" s="94"/>
    </row>
    <row r="1517" spans="2:7">
      <c r="B1517" s="94"/>
      <c r="C1517" s="94"/>
      <c r="D1517" s="94"/>
      <c r="E1517" s="94"/>
      <c r="F1517" s="94"/>
      <c r="G1517" s="94"/>
    </row>
    <row r="1518" spans="2:7">
      <c r="B1518" s="94"/>
      <c r="C1518" s="94"/>
      <c r="D1518" s="94"/>
      <c r="E1518" s="94"/>
      <c r="F1518" s="94"/>
      <c r="G1518" s="94"/>
    </row>
    <row r="1519" spans="2:7">
      <c r="B1519" s="94"/>
      <c r="C1519" s="94"/>
      <c r="D1519" s="94"/>
      <c r="E1519" s="94"/>
      <c r="F1519" s="94"/>
      <c r="G1519" s="94"/>
    </row>
    <row r="1520" spans="2:7">
      <c r="B1520" s="94"/>
      <c r="C1520" s="94"/>
      <c r="D1520" s="94"/>
      <c r="E1520" s="94"/>
      <c r="F1520" s="94"/>
      <c r="G1520" s="94"/>
    </row>
    <row r="1521" spans="2:7">
      <c r="B1521" s="94"/>
      <c r="C1521" s="94"/>
      <c r="D1521" s="94"/>
      <c r="E1521" s="94"/>
      <c r="F1521" s="94"/>
      <c r="G1521" s="94"/>
    </row>
    <row r="1522" spans="2:7">
      <c r="B1522" s="94"/>
      <c r="C1522" s="94"/>
      <c r="D1522" s="94"/>
      <c r="E1522" s="94"/>
      <c r="F1522" s="94"/>
      <c r="G1522" s="94"/>
    </row>
    <row r="1523" spans="2:7">
      <c r="B1523" s="94"/>
      <c r="C1523" s="94"/>
      <c r="D1523" s="94"/>
      <c r="E1523" s="94"/>
      <c r="F1523" s="94"/>
      <c r="G1523" s="94"/>
    </row>
    <row r="1524" spans="2:7">
      <c r="B1524" s="94"/>
      <c r="C1524" s="94"/>
      <c r="D1524" s="94"/>
      <c r="E1524" s="94"/>
      <c r="F1524" s="94"/>
      <c r="G1524" s="94"/>
    </row>
    <row r="1525" spans="2:7">
      <c r="B1525" s="94"/>
      <c r="C1525" s="94"/>
      <c r="D1525" s="94"/>
      <c r="E1525" s="94"/>
      <c r="F1525" s="94"/>
      <c r="G1525" s="94"/>
    </row>
    <row r="1526" spans="2:7">
      <c r="B1526" s="94"/>
      <c r="C1526" s="94"/>
      <c r="D1526" s="94"/>
      <c r="E1526" s="94"/>
      <c r="F1526" s="94"/>
      <c r="G1526" s="94"/>
    </row>
    <row r="1527" spans="2:7">
      <c r="B1527" s="94"/>
      <c r="C1527" s="94"/>
      <c r="D1527" s="94"/>
      <c r="E1527" s="94"/>
      <c r="F1527" s="94"/>
      <c r="G1527" s="94"/>
    </row>
    <row r="1528" spans="2:7">
      <c r="B1528" s="94"/>
      <c r="C1528" s="94"/>
      <c r="D1528" s="94"/>
      <c r="E1528" s="94"/>
      <c r="F1528" s="94"/>
      <c r="G1528" s="94"/>
    </row>
    <row r="1529" spans="2:7">
      <c r="B1529" s="94"/>
      <c r="C1529" s="94"/>
      <c r="D1529" s="94"/>
      <c r="E1529" s="94"/>
      <c r="F1529" s="94"/>
      <c r="G1529" s="94"/>
    </row>
    <row r="1530" spans="2:7">
      <c r="B1530" s="94"/>
      <c r="C1530" s="94"/>
      <c r="D1530" s="94"/>
      <c r="E1530" s="94"/>
      <c r="F1530" s="94"/>
      <c r="G1530" s="94"/>
    </row>
    <row r="1531" spans="2:7">
      <c r="B1531" s="94"/>
      <c r="C1531" s="94"/>
      <c r="D1531" s="94"/>
      <c r="E1531" s="94"/>
      <c r="F1531" s="94"/>
      <c r="G1531" s="94"/>
    </row>
    <row r="1532" spans="2:7">
      <c r="B1532" s="94"/>
      <c r="C1532" s="94"/>
      <c r="D1532" s="94"/>
      <c r="E1532" s="94"/>
      <c r="F1532" s="94"/>
      <c r="G1532" s="94"/>
    </row>
    <row r="1533" spans="2:7">
      <c r="B1533" s="94"/>
      <c r="C1533" s="94"/>
      <c r="D1533" s="94"/>
      <c r="E1533" s="94"/>
      <c r="F1533" s="94"/>
      <c r="G1533" s="94"/>
    </row>
    <row r="1534" spans="2:7">
      <c r="B1534" s="94"/>
      <c r="C1534" s="94"/>
      <c r="D1534" s="94"/>
      <c r="E1534" s="94"/>
      <c r="F1534" s="94"/>
      <c r="G1534" s="94"/>
    </row>
    <row r="1535" spans="2:7">
      <c r="B1535" s="94"/>
      <c r="C1535" s="94"/>
      <c r="D1535" s="94"/>
      <c r="E1535" s="94"/>
      <c r="F1535" s="94"/>
      <c r="G1535" s="94"/>
    </row>
    <row r="1536" spans="2:7">
      <c r="B1536" s="94"/>
      <c r="C1536" s="94"/>
      <c r="D1536" s="94"/>
      <c r="E1536" s="94"/>
      <c r="F1536" s="94"/>
      <c r="G1536" s="94"/>
    </row>
    <row r="1537" spans="2:7">
      <c r="B1537" s="94"/>
      <c r="C1537" s="94"/>
      <c r="D1537" s="94"/>
      <c r="E1537" s="94"/>
      <c r="F1537" s="94"/>
      <c r="G1537" s="94"/>
    </row>
    <row r="1538" spans="2:7">
      <c r="B1538" s="94"/>
      <c r="C1538" s="94"/>
      <c r="D1538" s="94"/>
      <c r="E1538" s="94"/>
      <c r="F1538" s="94"/>
      <c r="G1538" s="94"/>
    </row>
    <row r="1539" spans="2:7">
      <c r="B1539" s="94"/>
      <c r="C1539" s="94"/>
      <c r="D1539" s="94"/>
      <c r="E1539" s="94"/>
      <c r="F1539" s="94"/>
      <c r="G1539" s="94"/>
    </row>
    <row r="1540" spans="2:7">
      <c r="B1540" s="94"/>
      <c r="C1540" s="94"/>
      <c r="D1540" s="94"/>
      <c r="E1540" s="94"/>
      <c r="F1540" s="94"/>
      <c r="G1540" s="94"/>
    </row>
    <row r="1541" spans="2:7">
      <c r="B1541" s="94"/>
      <c r="C1541" s="94"/>
      <c r="D1541" s="94"/>
      <c r="E1541" s="94"/>
      <c r="F1541" s="94"/>
      <c r="G1541" s="94"/>
    </row>
    <row r="1542" spans="2:7">
      <c r="B1542" s="94"/>
      <c r="C1542" s="94"/>
      <c r="D1542" s="94"/>
      <c r="E1542" s="94"/>
      <c r="F1542" s="94"/>
      <c r="G1542" s="94"/>
    </row>
    <row r="1543" spans="2:7">
      <c r="B1543" s="94"/>
      <c r="C1543" s="94"/>
      <c r="D1543" s="94"/>
      <c r="E1543" s="94"/>
      <c r="F1543" s="94"/>
      <c r="G1543" s="94"/>
    </row>
    <row r="1544" spans="2:7">
      <c r="B1544" s="94"/>
      <c r="C1544" s="94"/>
      <c r="D1544" s="94"/>
      <c r="E1544" s="94"/>
      <c r="F1544" s="94"/>
      <c r="G1544" s="94"/>
    </row>
    <row r="1545" spans="2:7">
      <c r="B1545" s="94"/>
      <c r="C1545" s="94"/>
      <c r="D1545" s="94"/>
      <c r="E1545" s="94"/>
      <c r="F1545" s="94"/>
      <c r="G1545" s="94"/>
    </row>
    <row r="1546" spans="2:7">
      <c r="B1546" s="94"/>
      <c r="C1546" s="94"/>
      <c r="D1546" s="94"/>
      <c r="E1546" s="94"/>
      <c r="F1546" s="94"/>
      <c r="G1546" s="94"/>
    </row>
    <row r="1547" spans="2:7">
      <c r="B1547" s="94"/>
      <c r="C1547" s="94"/>
      <c r="D1547" s="94"/>
      <c r="E1547" s="94"/>
      <c r="F1547" s="94"/>
      <c r="G1547" s="94"/>
    </row>
    <row r="1548" spans="2:7">
      <c r="B1548" s="94"/>
      <c r="C1548" s="94"/>
      <c r="D1548" s="94"/>
      <c r="E1548" s="94"/>
      <c r="F1548" s="94"/>
      <c r="G1548" s="94"/>
    </row>
    <row r="1549" spans="2:7">
      <c r="B1549" s="94"/>
      <c r="C1549" s="94"/>
      <c r="D1549" s="94"/>
      <c r="E1549" s="94"/>
      <c r="F1549" s="94"/>
      <c r="G1549" s="94"/>
    </row>
    <row r="1550" spans="2:7">
      <c r="B1550" s="94"/>
      <c r="C1550" s="94"/>
      <c r="D1550" s="94"/>
      <c r="E1550" s="94"/>
      <c r="F1550" s="94"/>
      <c r="G1550" s="94"/>
    </row>
    <row r="1551" spans="2:7">
      <c r="B1551" s="94"/>
      <c r="C1551" s="94"/>
      <c r="D1551" s="94"/>
      <c r="E1551" s="94"/>
      <c r="F1551" s="94"/>
      <c r="G1551" s="94"/>
    </row>
    <row r="1552" spans="2:7">
      <c r="B1552" s="94"/>
      <c r="C1552" s="94"/>
      <c r="D1552" s="94"/>
      <c r="E1552" s="94"/>
      <c r="F1552" s="94"/>
      <c r="G1552" s="94"/>
    </row>
    <row r="1553" spans="2:7">
      <c r="B1553" s="94"/>
      <c r="C1553" s="94"/>
      <c r="D1553" s="94"/>
      <c r="E1553" s="94"/>
      <c r="F1553" s="94"/>
      <c r="G1553" s="94"/>
    </row>
    <row r="1554" spans="2:7">
      <c r="B1554" s="94"/>
      <c r="C1554" s="94"/>
      <c r="D1554" s="94"/>
      <c r="E1554" s="94"/>
      <c r="F1554" s="94"/>
      <c r="G1554" s="94"/>
    </row>
    <row r="1555" spans="2:7">
      <c r="B1555" s="94"/>
      <c r="C1555" s="94"/>
      <c r="D1555" s="94"/>
      <c r="E1555" s="94"/>
      <c r="F1555" s="94"/>
      <c r="G1555" s="94"/>
    </row>
    <row r="1556" spans="2:7">
      <c r="B1556" s="94"/>
      <c r="C1556" s="94"/>
      <c r="D1556" s="94"/>
      <c r="E1556" s="94"/>
      <c r="F1556" s="94"/>
      <c r="G1556" s="94"/>
    </row>
    <row r="1557" spans="2:7">
      <c r="B1557" s="94"/>
      <c r="C1557" s="94"/>
      <c r="D1557" s="94"/>
      <c r="E1557" s="94"/>
      <c r="F1557" s="94"/>
      <c r="G1557" s="94"/>
    </row>
    <row r="1558" spans="2:7">
      <c r="B1558" s="94"/>
      <c r="C1558" s="94"/>
      <c r="D1558" s="94"/>
      <c r="E1558" s="94"/>
      <c r="F1558" s="94"/>
      <c r="G1558" s="94"/>
    </row>
    <row r="1559" spans="2:7">
      <c r="B1559" s="94"/>
      <c r="C1559" s="94"/>
      <c r="D1559" s="94"/>
      <c r="E1559" s="94"/>
      <c r="F1559" s="94"/>
      <c r="G1559" s="94"/>
    </row>
    <row r="1560" spans="2:7">
      <c r="B1560" s="94"/>
      <c r="C1560" s="94"/>
      <c r="D1560" s="94"/>
      <c r="E1560" s="94"/>
      <c r="F1560" s="94"/>
      <c r="G1560" s="94"/>
    </row>
    <row r="1561" spans="2:7">
      <c r="B1561" s="94"/>
      <c r="C1561" s="94"/>
      <c r="D1561" s="94"/>
      <c r="E1561" s="94"/>
      <c r="F1561" s="94"/>
      <c r="G1561" s="94"/>
    </row>
    <row r="1562" spans="2:7">
      <c r="B1562" s="94"/>
      <c r="C1562" s="94"/>
      <c r="D1562" s="94"/>
      <c r="E1562" s="94"/>
      <c r="F1562" s="94"/>
      <c r="G1562" s="94"/>
    </row>
    <row r="1563" spans="2:7">
      <c r="B1563" s="94"/>
      <c r="C1563" s="94"/>
      <c r="D1563" s="94"/>
      <c r="E1563" s="94"/>
      <c r="F1563" s="94"/>
      <c r="G1563" s="94"/>
    </row>
    <row r="1564" spans="2:7">
      <c r="B1564" s="94"/>
      <c r="C1564" s="94"/>
      <c r="D1564" s="94"/>
      <c r="E1564" s="94"/>
      <c r="F1564" s="94"/>
      <c r="G1564" s="94"/>
    </row>
    <row r="1565" spans="2:7">
      <c r="B1565" s="94"/>
      <c r="C1565" s="94"/>
      <c r="D1565" s="94"/>
      <c r="E1565" s="94"/>
      <c r="F1565" s="94"/>
      <c r="G1565" s="94"/>
    </row>
    <row r="1566" spans="2:7">
      <c r="B1566" s="94"/>
      <c r="C1566" s="94"/>
      <c r="D1566" s="94"/>
      <c r="E1566" s="94"/>
      <c r="F1566" s="94"/>
      <c r="G1566" s="94"/>
    </row>
    <row r="1567" spans="2:7">
      <c r="B1567" s="94"/>
      <c r="C1567" s="94"/>
      <c r="D1567" s="94"/>
      <c r="E1567" s="94"/>
      <c r="F1567" s="94"/>
      <c r="G1567" s="94"/>
    </row>
    <row r="1568" spans="2:7">
      <c r="B1568" s="94"/>
      <c r="C1568" s="94"/>
      <c r="D1568" s="94"/>
      <c r="E1568" s="94"/>
      <c r="F1568" s="94"/>
      <c r="G1568" s="94"/>
    </row>
    <row r="1569" spans="2:7">
      <c r="B1569" s="94"/>
      <c r="C1569" s="94"/>
      <c r="D1569" s="94"/>
      <c r="E1569" s="94"/>
      <c r="F1569" s="94"/>
      <c r="G1569" s="94"/>
    </row>
    <row r="1570" spans="2:7">
      <c r="B1570" s="94"/>
      <c r="C1570" s="94"/>
      <c r="D1570" s="94"/>
      <c r="E1570" s="94"/>
      <c r="F1570" s="94"/>
      <c r="G1570" s="94"/>
    </row>
    <row r="1571" spans="2:7">
      <c r="B1571" s="94"/>
      <c r="C1571" s="94"/>
      <c r="D1571" s="94"/>
      <c r="E1571" s="94"/>
      <c r="F1571" s="94"/>
      <c r="G1571" s="94"/>
    </row>
    <row r="1572" spans="2:7">
      <c r="B1572" s="94"/>
      <c r="C1572" s="94"/>
      <c r="D1572" s="94"/>
      <c r="E1572" s="94"/>
      <c r="F1572" s="94"/>
      <c r="G1572" s="94"/>
    </row>
    <row r="1573" spans="2:7">
      <c r="B1573" s="94"/>
      <c r="C1573" s="94"/>
      <c r="D1573" s="94"/>
      <c r="E1573" s="94"/>
      <c r="F1573" s="94"/>
      <c r="G1573" s="94"/>
    </row>
    <row r="1574" spans="2:7">
      <c r="B1574" s="94"/>
      <c r="C1574" s="94"/>
      <c r="D1574" s="94"/>
      <c r="E1574" s="94"/>
      <c r="F1574" s="94"/>
      <c r="G1574" s="94"/>
    </row>
    <row r="1575" spans="2:7">
      <c r="B1575" s="94"/>
      <c r="C1575" s="94"/>
      <c r="D1575" s="94"/>
      <c r="E1575" s="94"/>
      <c r="F1575" s="94"/>
      <c r="G1575" s="94"/>
    </row>
    <row r="1576" spans="2:7">
      <c r="B1576" s="94"/>
      <c r="C1576" s="94"/>
      <c r="D1576" s="94"/>
      <c r="E1576" s="94"/>
      <c r="F1576" s="94"/>
      <c r="G1576" s="94"/>
    </row>
    <row r="1577" spans="2:7">
      <c r="B1577" s="94"/>
      <c r="C1577" s="94"/>
      <c r="D1577" s="94"/>
      <c r="E1577" s="94"/>
      <c r="F1577" s="94"/>
      <c r="G1577" s="94"/>
    </row>
    <row r="1578" spans="2:7">
      <c r="B1578" s="94"/>
      <c r="C1578" s="94"/>
      <c r="D1578" s="94"/>
      <c r="E1578" s="94"/>
      <c r="F1578" s="94"/>
      <c r="G1578" s="94"/>
    </row>
    <row r="1579" spans="2:7">
      <c r="B1579" s="94"/>
      <c r="C1579" s="94"/>
      <c r="D1579" s="94"/>
      <c r="E1579" s="94"/>
      <c r="F1579" s="94"/>
      <c r="G1579" s="94"/>
    </row>
    <row r="1580" spans="2:7">
      <c r="B1580" s="94"/>
      <c r="C1580" s="94"/>
      <c r="D1580" s="94"/>
      <c r="E1580" s="94"/>
      <c r="F1580" s="94"/>
      <c r="G1580" s="94"/>
    </row>
    <row r="1581" spans="2:7">
      <c r="B1581" s="94"/>
      <c r="C1581" s="94"/>
      <c r="D1581" s="94"/>
      <c r="E1581" s="94"/>
      <c r="F1581" s="94"/>
      <c r="G1581" s="94"/>
    </row>
    <row r="1582" spans="2:7">
      <c r="B1582" s="94"/>
      <c r="C1582" s="94"/>
      <c r="D1582" s="94"/>
      <c r="E1582" s="94"/>
      <c r="F1582" s="94"/>
      <c r="G1582" s="94"/>
    </row>
    <row r="1583" spans="2:7">
      <c r="B1583" s="94"/>
      <c r="C1583" s="94"/>
      <c r="D1583" s="94"/>
      <c r="E1583" s="94"/>
      <c r="F1583" s="94"/>
      <c r="G1583" s="94"/>
    </row>
    <row r="1584" spans="2:7">
      <c r="B1584" s="94"/>
      <c r="C1584" s="94"/>
      <c r="D1584" s="94"/>
      <c r="E1584" s="94"/>
      <c r="F1584" s="94"/>
      <c r="G1584" s="94"/>
    </row>
    <row r="1585" spans="2:7">
      <c r="B1585" s="94"/>
      <c r="C1585" s="94"/>
      <c r="D1585" s="94"/>
      <c r="E1585" s="94"/>
      <c r="F1585" s="94"/>
      <c r="G1585" s="94"/>
    </row>
    <row r="1586" spans="2:7">
      <c r="B1586" s="94"/>
      <c r="C1586" s="94"/>
      <c r="D1586" s="94"/>
      <c r="E1586" s="94"/>
      <c r="F1586" s="94"/>
      <c r="G1586" s="94"/>
    </row>
    <row r="1587" spans="2:7">
      <c r="B1587" s="94"/>
      <c r="C1587" s="94"/>
      <c r="D1587" s="94"/>
      <c r="E1587" s="94"/>
      <c r="F1587" s="94"/>
      <c r="G1587" s="94"/>
    </row>
    <row r="1588" spans="2:7">
      <c r="B1588" s="94"/>
      <c r="C1588" s="94"/>
      <c r="D1588" s="94"/>
      <c r="E1588" s="94"/>
      <c r="F1588" s="94"/>
      <c r="G1588" s="94"/>
    </row>
    <row r="1589" spans="2:7">
      <c r="B1589" s="94"/>
      <c r="C1589" s="94"/>
      <c r="D1589" s="94"/>
      <c r="E1589" s="94"/>
      <c r="F1589" s="94"/>
      <c r="G1589" s="94"/>
    </row>
    <row r="1590" spans="2:7">
      <c r="B1590" s="94"/>
      <c r="C1590" s="94"/>
      <c r="D1590" s="94"/>
      <c r="E1590" s="94"/>
      <c r="F1590" s="94"/>
      <c r="G1590" s="94"/>
    </row>
    <row r="1591" spans="2:7">
      <c r="B1591" s="94"/>
      <c r="C1591" s="94"/>
      <c r="D1591" s="94"/>
      <c r="E1591" s="94"/>
      <c r="F1591" s="94"/>
      <c r="G1591" s="94"/>
    </row>
    <row r="1592" spans="2:7">
      <c r="B1592" s="94"/>
      <c r="C1592" s="94"/>
      <c r="D1592" s="94"/>
      <c r="E1592" s="94"/>
      <c r="F1592" s="94"/>
      <c r="G1592" s="94"/>
    </row>
    <row r="1593" spans="2:7">
      <c r="B1593" s="94"/>
      <c r="C1593" s="94"/>
      <c r="D1593" s="94"/>
      <c r="E1593" s="94"/>
      <c r="F1593" s="94"/>
      <c r="G1593" s="94"/>
    </row>
    <row r="1594" spans="2:7">
      <c r="B1594" s="94"/>
      <c r="C1594" s="94"/>
      <c r="D1594" s="94"/>
      <c r="E1594" s="94"/>
      <c r="F1594" s="94"/>
      <c r="G1594" s="94"/>
    </row>
    <row r="1595" spans="2:7">
      <c r="B1595" s="94"/>
      <c r="C1595" s="94"/>
      <c r="D1595" s="94"/>
      <c r="E1595" s="94"/>
      <c r="F1595" s="94"/>
      <c r="G1595" s="94"/>
    </row>
    <row r="1596" spans="2:7">
      <c r="B1596" s="94"/>
      <c r="C1596" s="94"/>
      <c r="D1596" s="94"/>
      <c r="E1596" s="94"/>
      <c r="F1596" s="94"/>
      <c r="G1596" s="94"/>
    </row>
    <row r="1597" spans="2:7">
      <c r="B1597" s="94"/>
      <c r="C1597" s="94"/>
      <c r="D1597" s="94"/>
      <c r="E1597" s="94"/>
      <c r="F1597" s="94"/>
      <c r="G1597" s="94"/>
    </row>
    <row r="1598" spans="2:7">
      <c r="B1598" s="94"/>
      <c r="C1598" s="94"/>
      <c r="D1598" s="94"/>
      <c r="E1598" s="94"/>
      <c r="F1598" s="94"/>
      <c r="G1598" s="94"/>
    </row>
    <row r="1599" spans="2:7">
      <c r="B1599" s="94"/>
      <c r="C1599" s="94"/>
      <c r="D1599" s="94"/>
      <c r="E1599" s="94"/>
      <c r="F1599" s="94"/>
      <c r="G1599" s="94"/>
    </row>
    <row r="1600" spans="2:7">
      <c r="B1600" s="94"/>
      <c r="C1600" s="94"/>
      <c r="D1600" s="94"/>
      <c r="E1600" s="94"/>
      <c r="F1600" s="94"/>
      <c r="G1600" s="94"/>
    </row>
    <row r="1601" spans="2:7">
      <c r="B1601" s="94"/>
      <c r="C1601" s="94"/>
      <c r="D1601" s="94"/>
      <c r="E1601" s="94"/>
      <c r="F1601" s="94"/>
      <c r="G1601" s="94"/>
    </row>
    <row r="1602" spans="2:7">
      <c r="B1602" s="94"/>
      <c r="C1602" s="94"/>
      <c r="D1602" s="94"/>
      <c r="E1602" s="94"/>
      <c r="F1602" s="94"/>
      <c r="G1602" s="94"/>
    </row>
    <row r="1603" spans="2:7">
      <c r="B1603" s="94"/>
      <c r="C1603" s="94"/>
      <c r="D1603" s="94"/>
      <c r="E1603" s="94"/>
      <c r="F1603" s="94"/>
      <c r="G1603" s="94"/>
    </row>
    <row r="1604" spans="2:7">
      <c r="B1604" s="94"/>
      <c r="C1604" s="94"/>
      <c r="D1604" s="94"/>
      <c r="E1604" s="94"/>
      <c r="F1604" s="94"/>
      <c r="G1604" s="94"/>
    </row>
    <row r="1605" spans="2:7">
      <c r="B1605" s="94"/>
      <c r="C1605" s="94"/>
      <c r="D1605" s="94"/>
      <c r="E1605" s="94"/>
      <c r="F1605" s="94"/>
      <c r="G1605" s="94"/>
    </row>
    <row r="1606" spans="2:7">
      <c r="B1606" s="94"/>
      <c r="C1606" s="94"/>
      <c r="D1606" s="94"/>
      <c r="E1606" s="94"/>
      <c r="F1606" s="94"/>
      <c r="G1606" s="94"/>
    </row>
    <row r="1607" spans="2:7">
      <c r="B1607" s="94"/>
      <c r="C1607" s="94"/>
      <c r="D1607" s="94"/>
      <c r="E1607" s="94"/>
      <c r="F1607" s="94"/>
      <c r="G1607" s="94"/>
    </row>
    <row r="1608" spans="2:7">
      <c r="B1608" s="94"/>
      <c r="C1608" s="94"/>
      <c r="D1608" s="94"/>
      <c r="E1608" s="94"/>
      <c r="F1608" s="94"/>
      <c r="G1608" s="94"/>
    </row>
    <row r="1609" spans="2:7">
      <c r="B1609" s="94"/>
      <c r="C1609" s="94"/>
      <c r="D1609" s="94"/>
      <c r="E1609" s="94"/>
      <c r="F1609" s="94"/>
      <c r="G1609" s="94"/>
    </row>
    <row r="1610" spans="2:7">
      <c r="B1610" s="94"/>
      <c r="C1610" s="94"/>
      <c r="D1610" s="94"/>
      <c r="E1610" s="94"/>
      <c r="F1610" s="94"/>
      <c r="G1610" s="94"/>
    </row>
    <row r="1611" spans="2:7">
      <c r="B1611" s="94"/>
      <c r="C1611" s="94"/>
      <c r="D1611" s="94"/>
      <c r="E1611" s="94"/>
      <c r="F1611" s="94"/>
      <c r="G1611" s="94"/>
    </row>
    <row r="1612" spans="2:7">
      <c r="B1612" s="94"/>
      <c r="C1612" s="94"/>
      <c r="D1612" s="94"/>
      <c r="E1612" s="94"/>
      <c r="F1612" s="94"/>
      <c r="G1612" s="94"/>
    </row>
    <row r="1613" spans="2:7">
      <c r="B1613" s="94"/>
      <c r="C1613" s="94"/>
      <c r="D1613" s="94"/>
      <c r="E1613" s="94"/>
      <c r="F1613" s="94"/>
      <c r="G1613" s="94"/>
    </row>
    <row r="1614" spans="2:7">
      <c r="B1614" s="94"/>
      <c r="C1614" s="94"/>
      <c r="D1614" s="94"/>
      <c r="E1614" s="94"/>
      <c r="F1614" s="94"/>
      <c r="G1614" s="94"/>
    </row>
    <row r="1615" spans="2:7">
      <c r="B1615" s="94"/>
      <c r="C1615" s="94"/>
      <c r="D1615" s="94"/>
      <c r="E1615" s="94"/>
      <c r="F1615" s="94"/>
      <c r="G1615" s="94"/>
    </row>
    <row r="1616" spans="2:7">
      <c r="B1616" s="94"/>
      <c r="C1616" s="94"/>
      <c r="D1616" s="94"/>
      <c r="E1616" s="94"/>
      <c r="F1616" s="94"/>
      <c r="G1616" s="94"/>
    </row>
    <row r="1617" spans="2:7">
      <c r="B1617" s="94"/>
      <c r="C1617" s="94"/>
      <c r="D1617" s="94"/>
      <c r="E1617" s="94"/>
      <c r="F1617" s="94"/>
      <c r="G1617" s="94"/>
    </row>
    <row r="1618" spans="2:7">
      <c r="B1618" s="94"/>
      <c r="C1618" s="94"/>
      <c r="D1618" s="94"/>
      <c r="E1618" s="94"/>
      <c r="F1618" s="94"/>
      <c r="G1618" s="94"/>
    </row>
    <row r="1619" spans="2:7">
      <c r="B1619" s="94"/>
      <c r="C1619" s="94"/>
      <c r="D1619" s="94"/>
      <c r="E1619" s="94"/>
      <c r="F1619" s="94"/>
      <c r="G1619" s="94"/>
    </row>
    <row r="1620" spans="2:7">
      <c r="B1620" s="94"/>
      <c r="C1620" s="94"/>
      <c r="D1620" s="94"/>
      <c r="E1620" s="94"/>
      <c r="F1620" s="94"/>
      <c r="G1620" s="94"/>
    </row>
    <row r="1621" spans="2:7">
      <c r="B1621" s="94"/>
      <c r="C1621" s="94"/>
      <c r="D1621" s="94"/>
      <c r="E1621" s="94"/>
      <c r="F1621" s="94"/>
      <c r="G1621" s="94"/>
    </row>
    <row r="1622" spans="2:7">
      <c r="B1622" s="94"/>
      <c r="C1622" s="94"/>
      <c r="D1622" s="94"/>
      <c r="E1622" s="94"/>
      <c r="F1622" s="94"/>
      <c r="G1622" s="94"/>
    </row>
    <row r="1623" spans="2:7">
      <c r="B1623" s="94"/>
      <c r="C1623" s="94"/>
      <c r="D1623" s="94"/>
      <c r="E1623" s="94"/>
      <c r="F1623" s="94"/>
      <c r="G1623" s="94"/>
    </row>
    <row r="1624" spans="2:7">
      <c r="B1624" s="94"/>
      <c r="C1624" s="94"/>
      <c r="D1624" s="94"/>
      <c r="E1624" s="94"/>
      <c r="F1624" s="94"/>
      <c r="G1624" s="94"/>
    </row>
    <row r="1625" spans="2:7">
      <c r="B1625" s="94"/>
      <c r="C1625" s="94"/>
      <c r="D1625" s="94"/>
      <c r="E1625" s="94"/>
      <c r="F1625" s="94"/>
      <c r="G1625" s="94"/>
    </row>
    <row r="1626" spans="2:7">
      <c r="B1626" s="94"/>
      <c r="C1626" s="94"/>
      <c r="D1626" s="94"/>
      <c r="E1626" s="94"/>
      <c r="F1626" s="94"/>
      <c r="G1626" s="94"/>
    </row>
    <row r="1627" spans="2:7">
      <c r="B1627" s="94"/>
      <c r="C1627" s="94"/>
      <c r="D1627" s="94"/>
      <c r="E1627" s="94"/>
      <c r="F1627" s="94"/>
      <c r="G1627" s="94"/>
    </row>
    <row r="1628" spans="2:7">
      <c r="B1628" s="94"/>
      <c r="C1628" s="94"/>
      <c r="D1628" s="94"/>
      <c r="E1628" s="94"/>
      <c r="F1628" s="94"/>
      <c r="G1628" s="94"/>
    </row>
    <row r="1629" spans="2:7">
      <c r="B1629" s="94"/>
      <c r="C1629" s="94"/>
      <c r="D1629" s="94"/>
      <c r="E1629" s="94"/>
      <c r="F1629" s="94"/>
      <c r="G1629" s="94"/>
    </row>
    <row r="1630" spans="2:7">
      <c r="B1630" s="94"/>
      <c r="C1630" s="94"/>
      <c r="D1630" s="94"/>
      <c r="E1630" s="94"/>
      <c r="F1630" s="94"/>
      <c r="G1630" s="94"/>
    </row>
    <row r="1631" spans="2:7">
      <c r="B1631" s="94"/>
      <c r="C1631" s="94"/>
      <c r="D1631" s="94"/>
      <c r="E1631" s="94"/>
      <c r="F1631" s="94"/>
      <c r="G1631" s="94"/>
    </row>
    <row r="1632" spans="2:7">
      <c r="B1632" s="94"/>
      <c r="C1632" s="94"/>
      <c r="D1632" s="94"/>
      <c r="E1632" s="94"/>
      <c r="F1632" s="94"/>
      <c r="G1632" s="94"/>
    </row>
    <row r="1633" spans="2:7">
      <c r="B1633" s="94"/>
      <c r="C1633" s="94"/>
      <c r="D1633" s="94"/>
      <c r="E1633" s="94"/>
      <c r="F1633" s="94"/>
      <c r="G1633" s="94"/>
    </row>
    <row r="1634" spans="2:7">
      <c r="B1634" s="94"/>
      <c r="C1634" s="94"/>
      <c r="D1634" s="94"/>
      <c r="E1634" s="94"/>
      <c r="F1634" s="94"/>
      <c r="G1634" s="94"/>
    </row>
    <row r="1635" spans="2:7">
      <c r="B1635" s="94"/>
      <c r="C1635" s="94"/>
      <c r="D1635" s="94"/>
      <c r="E1635" s="94"/>
      <c r="F1635" s="94"/>
      <c r="G1635" s="94"/>
    </row>
    <row r="1636" spans="2:7">
      <c r="B1636" s="94"/>
      <c r="C1636" s="94"/>
      <c r="D1636" s="94"/>
      <c r="E1636" s="94"/>
      <c r="F1636" s="94"/>
      <c r="G1636" s="94"/>
    </row>
    <row r="1637" spans="2:7">
      <c r="B1637" s="94"/>
      <c r="C1637" s="94"/>
      <c r="D1637" s="94"/>
      <c r="E1637" s="94"/>
      <c r="F1637" s="94"/>
      <c r="G1637" s="94"/>
    </row>
    <row r="1638" spans="2:7">
      <c r="B1638" s="94"/>
      <c r="C1638" s="94"/>
      <c r="D1638" s="94"/>
      <c r="E1638" s="94"/>
      <c r="F1638" s="94"/>
      <c r="G1638" s="94"/>
    </row>
    <row r="1639" spans="2:7">
      <c r="B1639" s="94"/>
      <c r="C1639" s="94"/>
      <c r="D1639" s="94"/>
      <c r="E1639" s="94"/>
      <c r="F1639" s="94"/>
      <c r="G1639" s="94"/>
    </row>
    <row r="1640" spans="2:7">
      <c r="B1640" s="94"/>
      <c r="C1640" s="94"/>
      <c r="D1640" s="94"/>
      <c r="E1640" s="94"/>
      <c r="F1640" s="94"/>
      <c r="G1640" s="94"/>
    </row>
    <row r="1641" spans="2:7">
      <c r="B1641" s="94"/>
      <c r="C1641" s="94"/>
      <c r="D1641" s="94"/>
      <c r="E1641" s="94"/>
      <c r="F1641" s="94"/>
      <c r="G1641" s="94"/>
    </row>
    <row r="1642" spans="2:7">
      <c r="B1642" s="94"/>
      <c r="C1642" s="94"/>
      <c r="D1642" s="94"/>
      <c r="E1642" s="94"/>
      <c r="F1642" s="94"/>
      <c r="G1642" s="94"/>
    </row>
    <row r="1643" spans="2:7">
      <c r="B1643" s="94"/>
      <c r="C1643" s="94"/>
      <c r="D1643" s="94"/>
      <c r="E1643" s="94"/>
      <c r="F1643" s="94"/>
      <c r="G1643" s="94"/>
    </row>
    <row r="1644" spans="2:7">
      <c r="B1644" s="94"/>
      <c r="C1644" s="94"/>
      <c r="D1644" s="94"/>
      <c r="E1644" s="94"/>
      <c r="F1644" s="94"/>
      <c r="G1644" s="94"/>
    </row>
    <row r="1645" spans="2:7">
      <c r="B1645" s="94"/>
      <c r="C1645" s="94"/>
      <c r="D1645" s="94"/>
      <c r="E1645" s="94"/>
      <c r="F1645" s="94"/>
      <c r="G1645" s="94"/>
    </row>
    <row r="1646" spans="2:7">
      <c r="B1646" s="94"/>
      <c r="C1646" s="94"/>
      <c r="D1646" s="94"/>
      <c r="E1646" s="94"/>
      <c r="F1646" s="94"/>
      <c r="G1646" s="94"/>
    </row>
    <row r="1647" spans="2:7">
      <c r="B1647" s="94"/>
      <c r="C1647" s="94"/>
      <c r="D1647" s="94"/>
      <c r="E1647" s="94"/>
      <c r="F1647" s="94"/>
      <c r="G1647" s="94"/>
    </row>
    <row r="1648" spans="2:7">
      <c r="B1648" s="94"/>
      <c r="C1648" s="94"/>
      <c r="D1648" s="94"/>
      <c r="E1648" s="94"/>
      <c r="F1648" s="94"/>
      <c r="G1648" s="94"/>
    </row>
    <row r="1649" spans="2:7">
      <c r="B1649" s="94"/>
      <c r="C1649" s="94"/>
      <c r="D1649" s="94"/>
      <c r="E1649" s="94"/>
      <c r="F1649" s="94"/>
      <c r="G1649" s="94"/>
    </row>
    <row r="1650" spans="2:7">
      <c r="B1650" s="94"/>
      <c r="C1650" s="94"/>
      <c r="D1650" s="94"/>
      <c r="E1650" s="94"/>
      <c r="F1650" s="94"/>
      <c r="G1650" s="94"/>
    </row>
    <row r="1651" spans="2:7">
      <c r="B1651" s="94"/>
      <c r="C1651" s="94"/>
      <c r="D1651" s="94"/>
      <c r="E1651" s="94"/>
      <c r="F1651" s="94"/>
      <c r="G1651" s="94"/>
    </row>
    <row r="1652" spans="2:7">
      <c r="B1652" s="94"/>
      <c r="C1652" s="94"/>
      <c r="D1652" s="94"/>
      <c r="E1652" s="94"/>
      <c r="F1652" s="94"/>
      <c r="G1652" s="94"/>
    </row>
    <row r="1653" spans="2:7">
      <c r="B1653" s="94"/>
      <c r="C1653" s="94"/>
      <c r="D1653" s="94"/>
      <c r="E1653" s="94"/>
      <c r="F1653" s="94"/>
      <c r="G1653" s="94"/>
    </row>
    <row r="1654" spans="2:7">
      <c r="B1654" s="94"/>
      <c r="C1654" s="94"/>
      <c r="D1654" s="94"/>
      <c r="E1654" s="94"/>
      <c r="F1654" s="94"/>
      <c r="G1654" s="94"/>
    </row>
    <row r="1655" spans="2:7">
      <c r="B1655" s="94"/>
      <c r="C1655" s="94"/>
      <c r="D1655" s="94"/>
      <c r="E1655" s="94"/>
      <c r="F1655" s="94"/>
      <c r="G1655" s="94"/>
    </row>
    <row r="1656" spans="2:7">
      <c r="B1656" s="94"/>
      <c r="C1656" s="94"/>
      <c r="D1656" s="94"/>
      <c r="E1656" s="94"/>
      <c r="F1656" s="94"/>
      <c r="G1656" s="94"/>
    </row>
    <row r="1657" spans="2:7">
      <c r="B1657" s="94"/>
      <c r="C1657" s="94"/>
      <c r="D1657" s="94"/>
      <c r="E1657" s="94"/>
      <c r="F1657" s="94"/>
      <c r="G1657" s="94"/>
    </row>
    <row r="1658" spans="2:7">
      <c r="B1658" s="94"/>
      <c r="C1658" s="94"/>
      <c r="D1658" s="94"/>
      <c r="E1658" s="94"/>
      <c r="F1658" s="94"/>
      <c r="G1658" s="94"/>
    </row>
    <row r="1659" spans="2:7">
      <c r="B1659" s="94"/>
      <c r="C1659" s="94"/>
      <c r="D1659" s="94"/>
      <c r="E1659" s="94"/>
      <c r="F1659" s="94"/>
      <c r="G1659" s="94"/>
    </row>
    <row r="1660" spans="2:7">
      <c r="B1660" s="94"/>
      <c r="C1660" s="94"/>
      <c r="D1660" s="94"/>
      <c r="E1660" s="94"/>
      <c r="F1660" s="94"/>
      <c r="G1660" s="94"/>
    </row>
    <row r="1661" spans="2:7">
      <c r="B1661" s="94"/>
      <c r="C1661" s="94"/>
      <c r="D1661" s="94"/>
      <c r="E1661" s="94"/>
      <c r="F1661" s="94"/>
      <c r="G1661" s="94"/>
    </row>
    <row r="1662" spans="2:7">
      <c r="B1662" s="94"/>
      <c r="C1662" s="94"/>
      <c r="D1662" s="94"/>
      <c r="E1662" s="94"/>
      <c r="F1662" s="94"/>
      <c r="G1662" s="94"/>
    </row>
    <row r="1663" spans="2:7">
      <c r="B1663" s="94"/>
      <c r="C1663" s="94"/>
      <c r="D1663" s="94"/>
      <c r="E1663" s="94"/>
      <c r="F1663" s="94"/>
      <c r="G1663" s="94"/>
    </row>
    <row r="1664" spans="2:7">
      <c r="B1664" s="94"/>
      <c r="C1664" s="94"/>
      <c r="D1664" s="94"/>
      <c r="E1664" s="94"/>
      <c r="F1664" s="94"/>
      <c r="G1664" s="94"/>
    </row>
    <row r="1665" spans="2:7">
      <c r="B1665" s="94"/>
      <c r="C1665" s="94"/>
      <c r="D1665" s="94"/>
      <c r="E1665" s="94"/>
      <c r="F1665" s="94"/>
      <c r="G1665" s="94"/>
    </row>
    <row r="1666" spans="2:7">
      <c r="B1666" s="94"/>
      <c r="C1666" s="94"/>
      <c r="D1666" s="94"/>
      <c r="E1666" s="94"/>
      <c r="F1666" s="94"/>
      <c r="G1666" s="94"/>
    </row>
    <row r="1667" spans="2:7">
      <c r="B1667" s="94"/>
      <c r="C1667" s="94"/>
      <c r="D1667" s="94"/>
      <c r="E1667" s="94"/>
      <c r="F1667" s="94"/>
      <c r="G1667" s="94"/>
    </row>
    <row r="1668" spans="2:7">
      <c r="B1668" s="94"/>
      <c r="C1668" s="94"/>
      <c r="D1668" s="94"/>
      <c r="E1668" s="94"/>
      <c r="F1668" s="94"/>
      <c r="G1668" s="94"/>
    </row>
    <row r="1669" spans="2:7">
      <c r="B1669" s="94"/>
      <c r="C1669" s="94"/>
      <c r="D1669" s="94"/>
      <c r="E1669" s="94"/>
      <c r="F1669" s="94"/>
      <c r="G1669" s="94"/>
    </row>
    <row r="1670" spans="2:7">
      <c r="B1670" s="94"/>
      <c r="C1670" s="94"/>
      <c r="D1670" s="94"/>
      <c r="E1670" s="94"/>
      <c r="F1670" s="94"/>
      <c r="G1670" s="94"/>
    </row>
    <row r="1671" spans="2:7">
      <c r="B1671" s="94"/>
      <c r="C1671" s="94"/>
      <c r="D1671" s="94"/>
      <c r="E1671" s="94"/>
      <c r="F1671" s="94"/>
      <c r="G1671" s="94"/>
    </row>
    <row r="1672" spans="2:7">
      <c r="B1672" s="94"/>
      <c r="C1672" s="94"/>
      <c r="D1672" s="94"/>
      <c r="E1672" s="94"/>
      <c r="F1672" s="94"/>
      <c r="G1672" s="94"/>
    </row>
    <row r="1673" spans="2:7">
      <c r="B1673" s="94"/>
      <c r="C1673" s="94"/>
      <c r="D1673" s="94"/>
      <c r="E1673" s="94"/>
      <c r="F1673" s="94"/>
      <c r="G1673" s="94"/>
    </row>
    <row r="1674" spans="2:7">
      <c r="B1674" s="94"/>
      <c r="C1674" s="94"/>
      <c r="D1674" s="94"/>
      <c r="E1674" s="94"/>
      <c r="F1674" s="94"/>
      <c r="G1674" s="94"/>
    </row>
    <row r="1675" spans="2:7">
      <c r="B1675" s="94"/>
      <c r="C1675" s="94"/>
      <c r="D1675" s="94"/>
      <c r="E1675" s="94"/>
      <c r="F1675" s="94"/>
      <c r="G1675" s="94"/>
    </row>
    <row r="1676" spans="2:7">
      <c r="B1676" s="94"/>
      <c r="C1676" s="94"/>
      <c r="D1676" s="94"/>
      <c r="E1676" s="94"/>
      <c r="F1676" s="94"/>
      <c r="G1676" s="94"/>
    </row>
    <row r="1677" spans="2:7">
      <c r="B1677" s="94"/>
      <c r="C1677" s="94"/>
      <c r="D1677" s="94"/>
      <c r="E1677" s="94"/>
      <c r="F1677" s="94"/>
      <c r="G1677" s="94"/>
    </row>
    <row r="1678" spans="2:7">
      <c r="B1678" s="94"/>
      <c r="C1678" s="94"/>
      <c r="D1678" s="94"/>
      <c r="E1678" s="94"/>
      <c r="F1678" s="94"/>
      <c r="G1678" s="94"/>
    </row>
    <row r="1679" spans="2:7">
      <c r="B1679" s="94"/>
      <c r="C1679" s="94"/>
      <c r="D1679" s="94"/>
      <c r="E1679" s="94"/>
      <c r="F1679" s="94"/>
      <c r="G1679" s="94"/>
    </row>
    <row r="1680" spans="2:7">
      <c r="B1680" s="94"/>
      <c r="C1680" s="94"/>
      <c r="D1680" s="94"/>
      <c r="E1680" s="94"/>
      <c r="F1680" s="94"/>
      <c r="G1680" s="94"/>
    </row>
    <row r="1681" spans="2:7">
      <c r="B1681" s="94"/>
      <c r="C1681" s="94"/>
      <c r="D1681" s="94"/>
      <c r="E1681" s="94"/>
      <c r="F1681" s="94"/>
      <c r="G1681" s="94"/>
    </row>
    <row r="1682" spans="2:7">
      <c r="B1682" s="94"/>
      <c r="C1682" s="94"/>
      <c r="D1682" s="94"/>
      <c r="E1682" s="94"/>
      <c r="F1682" s="94"/>
      <c r="G1682" s="94"/>
    </row>
    <row r="1683" spans="2:7">
      <c r="B1683" s="94"/>
      <c r="C1683" s="94"/>
      <c r="D1683" s="94"/>
      <c r="E1683" s="94"/>
      <c r="F1683" s="94"/>
      <c r="G1683" s="94"/>
    </row>
    <row r="1684" spans="2:7">
      <c r="B1684" s="94"/>
      <c r="C1684" s="94"/>
      <c r="D1684" s="94"/>
      <c r="E1684" s="94"/>
      <c r="F1684" s="94"/>
      <c r="G1684" s="94"/>
    </row>
    <row r="1685" spans="2:7">
      <c r="B1685" s="94"/>
      <c r="C1685" s="94"/>
      <c r="D1685" s="94"/>
      <c r="E1685" s="94"/>
      <c r="F1685" s="94"/>
      <c r="G1685" s="94"/>
    </row>
    <row r="1686" spans="2:7">
      <c r="B1686" s="94"/>
      <c r="C1686" s="94"/>
      <c r="D1686" s="94"/>
      <c r="E1686" s="94"/>
      <c r="F1686" s="94"/>
      <c r="G1686" s="94"/>
    </row>
    <row r="1687" spans="2:7">
      <c r="B1687" s="94"/>
      <c r="C1687" s="94"/>
      <c r="D1687" s="94"/>
      <c r="E1687" s="94"/>
      <c r="F1687" s="94"/>
      <c r="G1687" s="94"/>
    </row>
    <row r="1688" spans="2:7">
      <c r="B1688" s="94"/>
      <c r="C1688" s="94"/>
      <c r="D1688" s="94"/>
      <c r="E1688" s="94"/>
      <c r="F1688" s="94"/>
      <c r="G1688" s="94"/>
    </row>
    <row r="1689" spans="2:7">
      <c r="B1689" s="94"/>
      <c r="C1689" s="94"/>
      <c r="D1689" s="94"/>
      <c r="E1689" s="94"/>
      <c r="F1689" s="94"/>
      <c r="G1689" s="94"/>
    </row>
    <row r="1690" spans="2:7">
      <c r="B1690" s="94"/>
      <c r="C1690" s="94"/>
      <c r="D1690" s="94"/>
      <c r="E1690" s="94"/>
      <c r="F1690" s="94"/>
      <c r="G1690" s="94"/>
    </row>
    <row r="1691" spans="2:7">
      <c r="B1691" s="94"/>
      <c r="C1691" s="94"/>
      <c r="D1691" s="94"/>
      <c r="E1691" s="94"/>
      <c r="F1691" s="94"/>
      <c r="G1691" s="94"/>
    </row>
    <row r="1692" spans="2:7">
      <c r="B1692" s="94"/>
      <c r="C1692" s="94"/>
      <c r="D1692" s="94"/>
      <c r="E1692" s="94"/>
      <c r="F1692" s="94"/>
      <c r="G1692" s="94"/>
    </row>
    <row r="1693" spans="2:7">
      <c r="B1693" s="94"/>
      <c r="C1693" s="94"/>
      <c r="D1693" s="94"/>
      <c r="E1693" s="94"/>
      <c r="F1693" s="94"/>
      <c r="G1693" s="94"/>
    </row>
    <row r="1694" spans="2:7">
      <c r="B1694" s="94"/>
      <c r="C1694" s="94"/>
      <c r="D1694" s="94"/>
      <c r="E1694" s="94"/>
      <c r="F1694" s="94"/>
      <c r="G1694" s="94"/>
    </row>
    <row r="1695" spans="2:7">
      <c r="B1695" s="94"/>
      <c r="C1695" s="94"/>
      <c r="D1695" s="94"/>
      <c r="E1695" s="94"/>
      <c r="F1695" s="94"/>
      <c r="G1695" s="94"/>
    </row>
    <row r="1696" spans="2:7">
      <c r="B1696" s="94"/>
      <c r="C1696" s="94"/>
      <c r="D1696" s="94"/>
      <c r="E1696" s="94"/>
      <c r="F1696" s="94"/>
      <c r="G1696" s="94"/>
    </row>
    <row r="1697" spans="2:7">
      <c r="B1697" s="94"/>
      <c r="C1697" s="94"/>
      <c r="D1697" s="94"/>
      <c r="E1697" s="94"/>
      <c r="F1697" s="94"/>
      <c r="G1697" s="94"/>
    </row>
    <row r="1698" spans="2:7">
      <c r="B1698" s="94"/>
      <c r="C1698" s="94"/>
      <c r="D1698" s="94"/>
      <c r="E1698" s="94"/>
      <c r="F1698" s="94"/>
      <c r="G1698" s="94"/>
    </row>
    <row r="1699" spans="2:7">
      <c r="B1699" s="94"/>
      <c r="C1699" s="94"/>
      <c r="D1699" s="94"/>
      <c r="E1699" s="94"/>
      <c r="F1699" s="94"/>
      <c r="G1699" s="94"/>
    </row>
    <row r="1700" spans="2:7">
      <c r="B1700" s="94"/>
      <c r="C1700" s="94"/>
      <c r="D1700" s="94"/>
      <c r="E1700" s="94"/>
      <c r="F1700" s="94"/>
      <c r="G1700" s="94"/>
    </row>
    <row r="1701" spans="2:7">
      <c r="B1701" s="94"/>
      <c r="C1701" s="94"/>
      <c r="D1701" s="94"/>
      <c r="E1701" s="94"/>
      <c r="F1701" s="94"/>
      <c r="G1701" s="94"/>
    </row>
    <row r="1702" spans="2:7">
      <c r="B1702" s="94"/>
      <c r="C1702" s="94"/>
      <c r="D1702" s="94"/>
      <c r="E1702" s="94"/>
      <c r="F1702" s="94"/>
      <c r="G1702" s="94"/>
    </row>
    <row r="1703" spans="2:7">
      <c r="B1703" s="94"/>
      <c r="C1703" s="94"/>
      <c r="D1703" s="94"/>
      <c r="E1703" s="94"/>
      <c r="F1703" s="94"/>
      <c r="G1703" s="94"/>
    </row>
    <row r="1704" spans="2:7">
      <c r="B1704" s="94"/>
      <c r="C1704" s="94"/>
      <c r="D1704" s="94"/>
      <c r="E1704" s="94"/>
      <c r="F1704" s="94"/>
      <c r="G1704" s="94"/>
    </row>
    <row r="1705" spans="2:7">
      <c r="B1705" s="94"/>
      <c r="C1705" s="94"/>
      <c r="D1705" s="94"/>
      <c r="E1705" s="94"/>
      <c r="F1705" s="94"/>
      <c r="G1705" s="94"/>
    </row>
    <row r="1706" spans="2:7">
      <c r="B1706" s="94"/>
      <c r="C1706" s="94"/>
      <c r="D1706" s="94"/>
      <c r="E1706" s="94"/>
      <c r="F1706" s="94"/>
      <c r="G1706" s="94"/>
    </row>
    <row r="1707" spans="2:7">
      <c r="B1707" s="94"/>
      <c r="C1707" s="94"/>
      <c r="D1707" s="94"/>
      <c r="E1707" s="94"/>
      <c r="F1707" s="94"/>
      <c r="G1707" s="94"/>
    </row>
    <row r="1708" spans="2:7">
      <c r="B1708" s="94"/>
      <c r="C1708" s="94"/>
      <c r="D1708" s="94"/>
      <c r="E1708" s="94"/>
      <c r="F1708" s="94"/>
      <c r="G1708" s="94"/>
    </row>
    <row r="1709" spans="2:7">
      <c r="B1709" s="94"/>
      <c r="C1709" s="94"/>
      <c r="D1709" s="94"/>
      <c r="E1709" s="94"/>
      <c r="F1709" s="94"/>
      <c r="G1709" s="94"/>
    </row>
    <row r="1710" spans="2:7">
      <c r="B1710" s="94"/>
      <c r="C1710" s="94"/>
      <c r="D1710" s="94"/>
      <c r="E1710" s="94"/>
      <c r="F1710" s="94"/>
      <c r="G1710" s="94"/>
    </row>
    <row r="1711" spans="2:7">
      <c r="B1711" s="94"/>
      <c r="C1711" s="94"/>
      <c r="D1711" s="94"/>
      <c r="E1711" s="94"/>
      <c r="F1711" s="94"/>
      <c r="G1711" s="94"/>
    </row>
    <row r="1712" spans="2:7">
      <c r="B1712" s="94"/>
      <c r="C1712" s="94"/>
      <c r="D1712" s="94"/>
      <c r="E1712" s="94"/>
      <c r="F1712" s="94"/>
      <c r="G1712" s="94"/>
    </row>
    <row r="1713" spans="2:7">
      <c r="B1713" s="94"/>
      <c r="C1713" s="94"/>
      <c r="D1713" s="94"/>
      <c r="E1713" s="94"/>
      <c r="F1713" s="94"/>
      <c r="G1713" s="94"/>
    </row>
    <row r="1714" spans="2:7">
      <c r="B1714" s="94"/>
      <c r="C1714" s="94"/>
      <c r="D1714" s="94"/>
      <c r="E1714" s="94"/>
      <c r="F1714" s="94"/>
      <c r="G1714" s="94"/>
    </row>
    <row r="1715" spans="2:7">
      <c r="B1715" s="94"/>
      <c r="C1715" s="94"/>
      <c r="D1715" s="94"/>
      <c r="E1715" s="94"/>
      <c r="F1715" s="94"/>
      <c r="G1715" s="94"/>
    </row>
    <row r="1716" spans="2:7">
      <c r="B1716" s="94"/>
      <c r="C1716" s="94"/>
      <c r="D1716" s="94"/>
      <c r="E1716" s="94"/>
      <c r="F1716" s="94"/>
      <c r="G1716" s="94"/>
    </row>
    <row r="1717" spans="2:7">
      <c r="B1717" s="94"/>
      <c r="C1717" s="94"/>
      <c r="D1717" s="94"/>
      <c r="E1717" s="94"/>
      <c r="F1717" s="94"/>
      <c r="G1717" s="94"/>
    </row>
    <row r="1718" spans="2:7">
      <c r="B1718" s="94"/>
      <c r="C1718" s="94"/>
      <c r="D1718" s="94"/>
      <c r="E1718" s="94"/>
      <c r="F1718" s="94"/>
      <c r="G1718" s="94"/>
    </row>
    <row r="1719" spans="2:7">
      <c r="B1719" s="94"/>
      <c r="C1719" s="94"/>
      <c r="D1719" s="94"/>
      <c r="E1719" s="94"/>
      <c r="F1719" s="94"/>
      <c r="G1719" s="94"/>
    </row>
    <row r="1720" spans="2:7">
      <c r="B1720" s="94"/>
      <c r="C1720" s="94"/>
      <c r="D1720" s="94"/>
      <c r="E1720" s="94"/>
      <c r="F1720" s="94"/>
      <c r="G1720" s="94"/>
    </row>
    <row r="1721" spans="2:7">
      <c r="B1721" s="94"/>
      <c r="C1721" s="94"/>
      <c r="D1721" s="94"/>
      <c r="E1721" s="94"/>
      <c r="F1721" s="94"/>
      <c r="G1721" s="94"/>
    </row>
    <row r="1722" spans="2:7">
      <c r="B1722" s="94"/>
      <c r="C1722" s="94"/>
      <c r="D1722" s="94"/>
      <c r="E1722" s="94"/>
      <c r="F1722" s="94"/>
      <c r="G1722" s="94"/>
    </row>
    <row r="1723" spans="2:7">
      <c r="B1723" s="94"/>
      <c r="C1723" s="94"/>
      <c r="D1723" s="94"/>
      <c r="E1723" s="94"/>
      <c r="F1723" s="94"/>
      <c r="G1723" s="94"/>
    </row>
    <row r="1724" spans="2:7">
      <c r="B1724" s="94"/>
      <c r="C1724" s="94"/>
      <c r="D1724" s="94"/>
      <c r="E1724" s="94"/>
      <c r="F1724" s="94"/>
      <c r="G1724" s="94"/>
    </row>
    <row r="1725" spans="2:7">
      <c r="B1725" s="94"/>
      <c r="C1725" s="94"/>
      <c r="D1725" s="94"/>
      <c r="E1725" s="94"/>
      <c r="F1725" s="94"/>
      <c r="G1725" s="94"/>
    </row>
    <row r="1726" spans="2:7">
      <c r="B1726" s="94"/>
      <c r="C1726" s="94"/>
      <c r="D1726" s="94"/>
      <c r="E1726" s="94"/>
      <c r="F1726" s="94"/>
      <c r="G1726" s="94"/>
    </row>
    <row r="1727" spans="2:7">
      <c r="B1727" s="94"/>
      <c r="C1727" s="94"/>
      <c r="D1727" s="94"/>
      <c r="E1727" s="94"/>
      <c r="F1727" s="94"/>
      <c r="G1727" s="94"/>
    </row>
    <row r="1728" spans="2:7">
      <c r="B1728" s="94"/>
      <c r="C1728" s="94"/>
      <c r="D1728" s="94"/>
      <c r="E1728" s="94"/>
      <c r="F1728" s="94"/>
      <c r="G1728" s="94"/>
    </row>
    <row r="1729" spans="2:7">
      <c r="B1729" s="94"/>
      <c r="C1729" s="94"/>
      <c r="D1729" s="94"/>
      <c r="E1729" s="94"/>
      <c r="F1729" s="94"/>
      <c r="G1729" s="94"/>
    </row>
    <row r="1730" spans="2:7">
      <c r="B1730" s="94"/>
      <c r="C1730" s="94"/>
      <c r="D1730" s="94"/>
      <c r="E1730" s="94"/>
      <c r="F1730" s="94"/>
      <c r="G1730" s="94"/>
    </row>
    <row r="1731" spans="2:7">
      <c r="B1731" s="94"/>
      <c r="C1731" s="94"/>
      <c r="D1731" s="94"/>
      <c r="E1731" s="94"/>
      <c r="F1731" s="94"/>
      <c r="G1731" s="94"/>
    </row>
    <row r="1732" spans="2:7">
      <c r="B1732" s="94"/>
      <c r="C1732" s="94"/>
      <c r="D1732" s="94"/>
      <c r="E1732" s="94"/>
      <c r="F1732" s="94"/>
      <c r="G1732" s="94"/>
    </row>
    <row r="1733" spans="2:7">
      <c r="B1733" s="94"/>
      <c r="C1733" s="94"/>
      <c r="D1733" s="94"/>
      <c r="E1733" s="94"/>
      <c r="F1733" s="94"/>
      <c r="G1733" s="94"/>
    </row>
    <row r="1734" spans="2:7">
      <c r="B1734" s="94"/>
      <c r="C1734" s="94"/>
      <c r="D1734" s="94"/>
      <c r="E1734" s="94"/>
      <c r="F1734" s="94"/>
      <c r="G1734" s="94"/>
    </row>
    <row r="1735" spans="2:7">
      <c r="B1735" s="94"/>
      <c r="C1735" s="94"/>
      <c r="D1735" s="94"/>
      <c r="E1735" s="94"/>
      <c r="F1735" s="94"/>
      <c r="G1735" s="94"/>
    </row>
    <row r="1736" spans="2:7">
      <c r="B1736" s="94"/>
      <c r="C1736" s="94"/>
      <c r="D1736" s="94"/>
      <c r="E1736" s="94"/>
      <c r="F1736" s="94"/>
      <c r="G1736" s="94"/>
    </row>
    <row r="1737" spans="2:7">
      <c r="B1737" s="94"/>
      <c r="C1737" s="94"/>
      <c r="D1737" s="94"/>
      <c r="E1737" s="94"/>
      <c r="F1737" s="94"/>
      <c r="G1737" s="94"/>
    </row>
    <row r="1738" spans="2:7">
      <c r="B1738" s="94"/>
      <c r="C1738" s="94"/>
      <c r="D1738" s="94"/>
      <c r="E1738" s="94"/>
      <c r="F1738" s="94"/>
      <c r="G1738" s="94"/>
    </row>
    <row r="1739" spans="2:7">
      <c r="B1739" s="94"/>
      <c r="C1739" s="94"/>
      <c r="D1739" s="94"/>
      <c r="E1739" s="94"/>
      <c r="F1739" s="94"/>
      <c r="G1739" s="94"/>
    </row>
    <row r="1740" spans="2:7">
      <c r="B1740" s="94"/>
      <c r="C1740" s="94"/>
      <c r="D1740" s="94"/>
      <c r="E1740" s="94"/>
      <c r="F1740" s="94"/>
      <c r="G1740" s="94"/>
    </row>
    <row r="1741" spans="2:7">
      <c r="B1741" s="94"/>
      <c r="C1741" s="94"/>
      <c r="D1741" s="94"/>
      <c r="E1741" s="94"/>
      <c r="F1741" s="94"/>
      <c r="G1741" s="94"/>
    </row>
    <row r="1742" spans="2:7">
      <c r="B1742" s="94"/>
      <c r="C1742" s="94"/>
      <c r="D1742" s="94"/>
      <c r="E1742" s="94"/>
      <c r="F1742" s="94"/>
      <c r="G1742" s="94"/>
    </row>
    <row r="1743" spans="2:7">
      <c r="B1743" s="94"/>
      <c r="C1743" s="94"/>
      <c r="D1743" s="94"/>
      <c r="E1743" s="94"/>
      <c r="F1743" s="94"/>
      <c r="G1743" s="94"/>
    </row>
    <row r="1744" spans="2:7">
      <c r="B1744" s="94"/>
      <c r="C1744" s="94"/>
      <c r="D1744" s="94"/>
      <c r="E1744" s="94"/>
      <c r="F1744" s="94"/>
      <c r="G1744" s="94"/>
    </row>
    <row r="1745" spans="2:7">
      <c r="B1745" s="94"/>
      <c r="C1745" s="94"/>
      <c r="D1745" s="94"/>
      <c r="E1745" s="94"/>
      <c r="F1745" s="94"/>
      <c r="G1745" s="94"/>
    </row>
    <row r="1746" spans="2:7">
      <c r="B1746" s="94"/>
      <c r="C1746" s="94"/>
      <c r="D1746" s="94"/>
      <c r="E1746" s="94"/>
      <c r="F1746" s="94"/>
      <c r="G1746" s="94"/>
    </row>
    <row r="1747" spans="2:7">
      <c r="B1747" s="94"/>
      <c r="C1747" s="94"/>
      <c r="D1747" s="94"/>
      <c r="E1747" s="94"/>
      <c r="F1747" s="94"/>
      <c r="G1747" s="94"/>
    </row>
    <row r="1748" spans="2:7">
      <c r="B1748" s="94"/>
      <c r="C1748" s="94"/>
      <c r="D1748" s="94"/>
      <c r="E1748" s="94"/>
      <c r="F1748" s="94"/>
      <c r="G1748" s="94"/>
    </row>
    <row r="1749" spans="2:7">
      <c r="B1749" s="94"/>
      <c r="C1749" s="94"/>
      <c r="D1749" s="94"/>
      <c r="E1749" s="94"/>
      <c r="F1749" s="94"/>
      <c r="G1749" s="94"/>
    </row>
    <row r="1750" spans="2:7">
      <c r="B1750" s="94"/>
      <c r="C1750" s="94"/>
      <c r="D1750" s="94"/>
      <c r="E1750" s="94"/>
      <c r="F1750" s="94"/>
      <c r="G1750" s="94"/>
    </row>
    <row r="1751" spans="2:7">
      <c r="B1751" s="94"/>
      <c r="C1751" s="94"/>
      <c r="D1751" s="94"/>
      <c r="E1751" s="94"/>
      <c r="F1751" s="94"/>
      <c r="G1751" s="94"/>
    </row>
    <row r="1752" spans="2:7">
      <c r="B1752" s="94"/>
      <c r="C1752" s="94"/>
      <c r="D1752" s="94"/>
      <c r="E1752" s="94"/>
      <c r="F1752" s="94"/>
      <c r="G1752" s="94"/>
    </row>
    <row r="1753" spans="2:7">
      <c r="B1753" s="94"/>
      <c r="C1753" s="94"/>
      <c r="D1753" s="94"/>
      <c r="E1753" s="94"/>
      <c r="F1753" s="94"/>
      <c r="G1753" s="94"/>
    </row>
    <row r="1754" spans="2:7">
      <c r="B1754" s="94"/>
      <c r="C1754" s="94"/>
      <c r="D1754" s="94"/>
      <c r="E1754" s="94"/>
      <c r="F1754" s="94"/>
      <c r="G1754" s="94"/>
    </row>
    <row r="1755" spans="2:7">
      <c r="B1755" s="94"/>
      <c r="C1755" s="94"/>
      <c r="D1755" s="94"/>
      <c r="E1755" s="94"/>
      <c r="F1755" s="94"/>
      <c r="G1755" s="94"/>
    </row>
    <row r="1756" spans="2:7">
      <c r="B1756" s="94"/>
      <c r="C1756" s="94"/>
      <c r="D1756" s="94"/>
      <c r="E1756" s="94"/>
      <c r="F1756" s="94"/>
      <c r="G1756" s="94"/>
    </row>
    <row r="1757" spans="2:7">
      <c r="B1757" s="94"/>
      <c r="C1757" s="94"/>
      <c r="D1757" s="94"/>
      <c r="E1757" s="94"/>
      <c r="F1757" s="94"/>
      <c r="G1757" s="94"/>
    </row>
    <row r="1758" spans="2:7">
      <c r="B1758" s="94"/>
      <c r="C1758" s="94"/>
      <c r="D1758" s="94"/>
      <c r="E1758" s="94"/>
      <c r="F1758" s="94"/>
      <c r="G1758" s="94"/>
    </row>
    <row r="1759" spans="2:7">
      <c r="B1759" s="94"/>
      <c r="C1759" s="94"/>
      <c r="D1759" s="94"/>
      <c r="E1759" s="94"/>
      <c r="F1759" s="94"/>
      <c r="G1759" s="94"/>
    </row>
    <row r="1760" spans="2:7">
      <c r="B1760" s="94"/>
      <c r="C1760" s="94"/>
      <c r="D1760" s="94"/>
      <c r="E1760" s="94"/>
      <c r="F1760" s="94"/>
      <c r="G1760" s="94"/>
    </row>
    <row r="1761" spans="2:7">
      <c r="B1761" s="94"/>
      <c r="C1761" s="94"/>
      <c r="D1761" s="94"/>
      <c r="E1761" s="94"/>
      <c r="F1761" s="94"/>
      <c r="G1761" s="94"/>
    </row>
    <row r="1762" spans="2:7">
      <c r="B1762" s="94"/>
      <c r="C1762" s="94"/>
      <c r="D1762" s="94"/>
      <c r="E1762" s="94"/>
      <c r="F1762" s="94"/>
      <c r="G1762" s="94"/>
    </row>
    <row r="1763" spans="2:7">
      <c r="B1763" s="94"/>
      <c r="C1763" s="94"/>
      <c r="D1763" s="94"/>
      <c r="E1763" s="94"/>
      <c r="F1763" s="94"/>
      <c r="G1763" s="94"/>
    </row>
    <row r="1764" spans="2:7">
      <c r="B1764" s="94"/>
      <c r="C1764" s="94"/>
      <c r="D1764" s="94"/>
      <c r="E1764" s="94"/>
      <c r="F1764" s="94"/>
      <c r="G1764" s="94"/>
    </row>
    <row r="1765" spans="2:7">
      <c r="B1765" s="94"/>
      <c r="C1765" s="94"/>
      <c r="D1765" s="94"/>
      <c r="E1765" s="94"/>
      <c r="F1765" s="94"/>
      <c r="G1765" s="94"/>
    </row>
    <row r="1766" spans="2:7">
      <c r="B1766" s="94"/>
      <c r="C1766" s="94"/>
      <c r="D1766" s="94"/>
      <c r="E1766" s="94"/>
      <c r="F1766" s="94"/>
      <c r="G1766" s="94"/>
    </row>
    <row r="1767" spans="2:7">
      <c r="B1767" s="94"/>
      <c r="C1767" s="94"/>
      <c r="D1767" s="94"/>
      <c r="E1767" s="94"/>
      <c r="F1767" s="94"/>
      <c r="G1767" s="94"/>
    </row>
    <row r="1768" spans="2:7">
      <c r="B1768" s="94"/>
      <c r="C1768" s="94"/>
      <c r="D1768" s="94"/>
      <c r="E1768" s="94"/>
      <c r="F1768" s="94"/>
      <c r="G1768" s="94"/>
    </row>
    <row r="1769" spans="2:7">
      <c r="B1769" s="94"/>
      <c r="C1769" s="94"/>
      <c r="D1769" s="94"/>
      <c r="E1769" s="94"/>
      <c r="F1769" s="94"/>
      <c r="G1769" s="94"/>
    </row>
    <row r="1770" spans="2:7">
      <c r="B1770" s="94"/>
      <c r="C1770" s="94"/>
      <c r="D1770" s="94"/>
      <c r="E1770" s="94"/>
      <c r="F1770" s="94"/>
      <c r="G1770" s="94"/>
    </row>
    <row r="1771" spans="2:7">
      <c r="B1771" s="94"/>
      <c r="C1771" s="94"/>
      <c r="D1771" s="94"/>
      <c r="E1771" s="94"/>
      <c r="F1771" s="94"/>
      <c r="G1771" s="94"/>
    </row>
    <row r="1772" spans="2:7">
      <c r="B1772" s="94"/>
      <c r="C1772" s="94"/>
      <c r="D1772" s="94"/>
      <c r="E1772" s="94"/>
      <c r="F1772" s="94"/>
      <c r="G1772" s="94"/>
    </row>
    <row r="1773" spans="2:7">
      <c r="B1773" s="94"/>
      <c r="C1773" s="94"/>
      <c r="D1773" s="94"/>
      <c r="E1773" s="94"/>
      <c r="F1773" s="94"/>
      <c r="G1773" s="94"/>
    </row>
    <row r="1774" spans="2:7">
      <c r="B1774" s="94"/>
      <c r="C1774" s="94"/>
      <c r="D1774" s="94"/>
      <c r="E1774" s="94"/>
      <c r="F1774" s="94"/>
      <c r="G1774" s="94"/>
    </row>
    <row r="1775" spans="2:7">
      <c r="B1775" s="94"/>
      <c r="C1775" s="94"/>
      <c r="D1775" s="94"/>
      <c r="E1775" s="94"/>
      <c r="F1775" s="94"/>
      <c r="G1775" s="94"/>
    </row>
    <row r="1776" spans="2:7">
      <c r="B1776" s="94"/>
      <c r="C1776" s="94"/>
      <c r="D1776" s="94"/>
      <c r="E1776" s="94"/>
      <c r="F1776" s="94"/>
      <c r="G1776" s="94"/>
    </row>
    <row r="1777" spans="2:7">
      <c r="B1777" s="94"/>
      <c r="C1777" s="94"/>
      <c r="D1777" s="94"/>
      <c r="E1777" s="94"/>
      <c r="F1777" s="94"/>
      <c r="G1777" s="94"/>
    </row>
    <row r="1778" spans="2:7">
      <c r="B1778" s="94"/>
      <c r="C1778" s="94"/>
      <c r="D1778" s="94"/>
      <c r="E1778" s="94"/>
      <c r="F1778" s="94"/>
      <c r="G1778" s="94"/>
    </row>
    <row r="1779" spans="2:7">
      <c r="B1779" s="94"/>
      <c r="C1779" s="94"/>
      <c r="D1779" s="94"/>
      <c r="E1779" s="94"/>
      <c r="F1779" s="94"/>
      <c r="G1779" s="94"/>
    </row>
    <row r="1780" spans="2:7">
      <c r="B1780" s="94"/>
      <c r="C1780" s="94"/>
      <c r="D1780" s="94"/>
      <c r="E1780" s="94"/>
      <c r="F1780" s="94"/>
      <c r="G1780" s="94"/>
    </row>
    <row r="1781" spans="2:7">
      <c r="B1781" s="94"/>
      <c r="C1781" s="94"/>
      <c r="D1781" s="94"/>
      <c r="E1781" s="94"/>
      <c r="F1781" s="94"/>
      <c r="G1781" s="94"/>
    </row>
    <row r="1782" spans="2:7">
      <c r="B1782" s="94"/>
      <c r="C1782" s="94"/>
      <c r="D1782" s="94"/>
      <c r="E1782" s="94"/>
      <c r="F1782" s="94"/>
      <c r="G1782" s="94"/>
    </row>
    <row r="1783" spans="2:7">
      <c r="B1783" s="94"/>
      <c r="C1783" s="94"/>
      <c r="D1783" s="94"/>
      <c r="E1783" s="94"/>
      <c r="F1783" s="94"/>
      <c r="G1783" s="94"/>
    </row>
    <row r="1784" spans="2:7">
      <c r="B1784" s="94"/>
      <c r="C1784" s="94"/>
      <c r="D1784" s="94"/>
      <c r="E1784" s="94"/>
      <c r="F1784" s="94"/>
      <c r="G1784" s="94"/>
    </row>
    <row r="1785" spans="2:7">
      <c r="B1785" s="94"/>
      <c r="C1785" s="94"/>
      <c r="D1785" s="94"/>
      <c r="E1785" s="94"/>
      <c r="F1785" s="94"/>
      <c r="G1785" s="94"/>
    </row>
    <row r="1786" spans="2:7">
      <c r="B1786" s="94"/>
      <c r="C1786" s="94"/>
      <c r="D1786" s="94"/>
      <c r="E1786" s="94"/>
      <c r="F1786" s="94"/>
      <c r="G1786" s="94"/>
    </row>
    <row r="1787" spans="2:7">
      <c r="B1787" s="94"/>
      <c r="C1787" s="94"/>
      <c r="D1787" s="94"/>
      <c r="E1787" s="94"/>
      <c r="F1787" s="94"/>
      <c r="G1787" s="94"/>
    </row>
    <row r="1788" spans="2:7">
      <c r="B1788" s="94"/>
      <c r="C1788" s="94"/>
      <c r="D1788" s="94"/>
      <c r="E1788" s="94"/>
      <c r="F1788" s="94"/>
      <c r="G1788" s="94"/>
    </row>
    <row r="1789" spans="2:7">
      <c r="B1789" s="94"/>
      <c r="C1789" s="94"/>
      <c r="D1789" s="94"/>
      <c r="E1789" s="94"/>
      <c r="F1789" s="94"/>
      <c r="G1789" s="94"/>
    </row>
    <row r="1790" spans="2:7">
      <c r="B1790" s="94"/>
      <c r="C1790" s="94"/>
      <c r="D1790" s="94"/>
      <c r="E1790" s="94"/>
      <c r="F1790" s="94"/>
      <c r="G1790" s="94"/>
    </row>
    <row r="1791" spans="2:7">
      <c r="B1791" s="94"/>
      <c r="C1791" s="94"/>
      <c r="D1791" s="94"/>
      <c r="E1791" s="94"/>
      <c r="F1791" s="94"/>
      <c r="G1791" s="94"/>
    </row>
    <row r="1792" spans="2:7">
      <c r="B1792" s="94"/>
      <c r="C1792" s="94"/>
      <c r="D1792" s="94"/>
      <c r="E1792" s="94"/>
      <c r="F1792" s="94"/>
      <c r="G1792" s="94"/>
    </row>
    <row r="1793" spans="2:7">
      <c r="B1793" s="94"/>
      <c r="C1793" s="94"/>
      <c r="D1793" s="94"/>
      <c r="E1793" s="94"/>
      <c r="F1793" s="94"/>
      <c r="G1793" s="94"/>
    </row>
    <row r="1794" spans="2:7">
      <c r="B1794" s="94"/>
      <c r="C1794" s="94"/>
      <c r="D1794" s="94"/>
      <c r="E1794" s="94"/>
      <c r="F1794" s="94"/>
      <c r="G1794" s="94"/>
    </row>
    <row r="1795" spans="2:7">
      <c r="B1795" s="94"/>
      <c r="C1795" s="94"/>
      <c r="D1795" s="94"/>
      <c r="E1795" s="94"/>
      <c r="F1795" s="94"/>
      <c r="G1795" s="94"/>
    </row>
    <row r="1796" spans="2:7">
      <c r="B1796" s="94"/>
      <c r="C1796" s="94"/>
      <c r="D1796" s="94"/>
      <c r="E1796" s="94"/>
      <c r="F1796" s="94"/>
      <c r="G1796" s="94"/>
    </row>
    <row r="1797" spans="2:7">
      <c r="B1797" s="94"/>
      <c r="C1797" s="94"/>
      <c r="D1797" s="94"/>
      <c r="E1797" s="94"/>
      <c r="F1797" s="94"/>
      <c r="G1797" s="94"/>
    </row>
    <row r="1798" spans="2:7">
      <c r="B1798" s="94"/>
      <c r="C1798" s="94"/>
      <c r="D1798" s="94"/>
      <c r="E1798" s="94"/>
      <c r="F1798" s="94"/>
      <c r="G1798" s="94"/>
    </row>
    <row r="1799" spans="2:7">
      <c r="B1799" s="94"/>
      <c r="C1799" s="94"/>
      <c r="D1799" s="94"/>
      <c r="E1799" s="94"/>
      <c r="F1799" s="94"/>
      <c r="G1799" s="94"/>
    </row>
    <row r="1800" spans="2:7">
      <c r="B1800" s="94"/>
      <c r="C1800" s="94"/>
      <c r="D1800" s="94"/>
      <c r="E1800" s="94"/>
      <c r="F1800" s="94"/>
      <c r="G1800" s="94"/>
    </row>
    <row r="1801" spans="2:7">
      <c r="B1801" s="94"/>
      <c r="C1801" s="94"/>
      <c r="D1801" s="94"/>
      <c r="E1801" s="94"/>
      <c r="F1801" s="94"/>
      <c r="G1801" s="94"/>
    </row>
    <row r="1802" spans="2:7">
      <c r="B1802" s="94"/>
      <c r="C1802" s="94"/>
      <c r="D1802" s="94"/>
      <c r="E1802" s="94"/>
      <c r="F1802" s="94"/>
      <c r="G1802" s="94"/>
    </row>
    <row r="1803" spans="2:7">
      <c r="B1803" s="94"/>
      <c r="C1803" s="94"/>
      <c r="D1803" s="94"/>
      <c r="E1803" s="94"/>
      <c r="F1803" s="94"/>
      <c r="G1803" s="94"/>
    </row>
    <row r="1804" spans="2:7">
      <c r="B1804" s="94"/>
      <c r="C1804" s="94"/>
      <c r="D1804" s="94"/>
      <c r="E1804" s="94"/>
      <c r="F1804" s="94"/>
      <c r="G1804" s="94"/>
    </row>
    <row r="1805" spans="2:7">
      <c r="B1805" s="94"/>
      <c r="C1805" s="94"/>
      <c r="D1805" s="94"/>
      <c r="E1805" s="94"/>
      <c r="F1805" s="94"/>
      <c r="G1805" s="94"/>
    </row>
    <row r="1806" spans="2:7">
      <c r="B1806" s="94"/>
      <c r="C1806" s="94"/>
      <c r="D1806" s="94"/>
      <c r="E1806" s="94"/>
      <c r="F1806" s="94"/>
      <c r="G1806" s="94"/>
    </row>
    <row r="1807" spans="2:7">
      <c r="B1807" s="94"/>
      <c r="C1807" s="94"/>
      <c r="D1807" s="94"/>
      <c r="E1807" s="94"/>
      <c r="F1807" s="94"/>
      <c r="G1807" s="94"/>
    </row>
    <row r="1808" spans="2:7">
      <c r="B1808" s="94"/>
      <c r="C1808" s="94"/>
      <c r="D1808" s="94"/>
      <c r="E1808" s="94"/>
      <c r="F1808" s="94"/>
      <c r="G1808" s="94"/>
    </row>
    <row r="1809" spans="2:7">
      <c r="B1809" s="94"/>
      <c r="C1809" s="94"/>
      <c r="D1809" s="94"/>
      <c r="E1809" s="94"/>
      <c r="F1809" s="94"/>
      <c r="G1809" s="94"/>
    </row>
    <row r="1810" spans="2:7">
      <c r="B1810" s="94"/>
      <c r="C1810" s="94"/>
      <c r="D1810" s="94"/>
      <c r="E1810" s="94"/>
      <c r="F1810" s="94"/>
      <c r="G1810" s="94"/>
    </row>
    <row r="1811" spans="2:7">
      <c r="B1811" s="94"/>
      <c r="C1811" s="94"/>
      <c r="D1811" s="94"/>
      <c r="E1811" s="94"/>
      <c r="F1811" s="94"/>
      <c r="G1811" s="94"/>
    </row>
    <row r="1812" spans="2:7">
      <c r="B1812" s="94"/>
      <c r="C1812" s="94"/>
      <c r="D1812" s="94"/>
      <c r="E1812" s="94"/>
      <c r="F1812" s="94"/>
      <c r="G1812" s="94"/>
    </row>
    <row r="1813" spans="2:7">
      <c r="B1813" s="94"/>
      <c r="C1813" s="94"/>
      <c r="D1813" s="94"/>
      <c r="E1813" s="94"/>
      <c r="F1813" s="94"/>
      <c r="G1813" s="94"/>
    </row>
    <row r="1814" spans="2:7">
      <c r="B1814" s="94"/>
      <c r="C1814" s="94"/>
      <c r="D1814" s="94"/>
      <c r="E1814" s="94"/>
      <c r="F1814" s="94"/>
      <c r="G1814" s="94"/>
    </row>
    <row r="1815" spans="2:7">
      <c r="B1815" s="94"/>
      <c r="C1815" s="94"/>
      <c r="D1815" s="94"/>
      <c r="E1815" s="94"/>
      <c r="F1815" s="94"/>
      <c r="G1815" s="94"/>
    </row>
    <row r="1816" spans="2:7">
      <c r="B1816" s="94"/>
      <c r="C1816" s="94"/>
      <c r="D1816" s="94"/>
      <c r="E1816" s="94"/>
      <c r="F1816" s="94"/>
      <c r="G1816" s="94"/>
    </row>
    <row r="1817" spans="2:7">
      <c r="B1817" s="94"/>
      <c r="C1817" s="94"/>
      <c r="D1817" s="94"/>
      <c r="E1817" s="94"/>
      <c r="F1817" s="94"/>
      <c r="G1817" s="94"/>
    </row>
    <row r="1818" spans="2:7">
      <c r="B1818" s="94"/>
      <c r="C1818" s="94"/>
      <c r="D1818" s="94"/>
      <c r="E1818" s="94"/>
      <c r="F1818" s="94"/>
      <c r="G1818" s="94"/>
    </row>
    <row r="1819" spans="2:7">
      <c r="B1819" s="94"/>
      <c r="C1819" s="94"/>
      <c r="D1819" s="94"/>
      <c r="E1819" s="94"/>
      <c r="F1819" s="94"/>
      <c r="G1819" s="94"/>
    </row>
    <row r="1820" spans="2:7">
      <c r="B1820" s="94"/>
      <c r="C1820" s="94"/>
      <c r="D1820" s="94"/>
      <c r="E1820" s="94"/>
      <c r="F1820" s="94"/>
      <c r="G1820" s="94"/>
    </row>
    <row r="1821" spans="2:7">
      <c r="B1821" s="94"/>
      <c r="C1821" s="94"/>
      <c r="D1821" s="94"/>
      <c r="E1821" s="94"/>
      <c r="F1821" s="94"/>
      <c r="G1821" s="94"/>
    </row>
    <row r="1822" spans="2:7">
      <c r="B1822" s="94"/>
      <c r="C1822" s="94"/>
      <c r="D1822" s="94"/>
      <c r="E1822" s="94"/>
      <c r="F1822" s="94"/>
      <c r="G1822" s="94"/>
    </row>
    <row r="1823" spans="2:7">
      <c r="B1823" s="94"/>
      <c r="C1823" s="94"/>
      <c r="D1823" s="94"/>
      <c r="E1823" s="94"/>
      <c r="F1823" s="94"/>
      <c r="G1823" s="94"/>
    </row>
    <row r="1824" spans="2:7">
      <c r="B1824" s="94"/>
      <c r="C1824" s="94"/>
      <c r="D1824" s="94"/>
      <c r="E1824" s="94"/>
      <c r="F1824" s="94"/>
      <c r="G1824" s="94"/>
    </row>
    <row r="1825" spans="2:7">
      <c r="B1825" s="94"/>
      <c r="C1825" s="94"/>
      <c r="D1825" s="94"/>
      <c r="E1825" s="94"/>
      <c r="F1825" s="94"/>
      <c r="G1825" s="94"/>
    </row>
    <row r="1826" spans="2:7">
      <c r="B1826" s="94"/>
      <c r="C1826" s="94"/>
      <c r="D1826" s="94"/>
      <c r="E1826" s="94"/>
      <c r="F1826" s="94"/>
      <c r="G1826" s="94"/>
    </row>
    <row r="1827" spans="2:7">
      <c r="B1827" s="94"/>
      <c r="C1827" s="94"/>
      <c r="D1827" s="94"/>
      <c r="E1827" s="94"/>
      <c r="F1827" s="94"/>
      <c r="G1827" s="94"/>
    </row>
    <row r="1828" spans="2:7">
      <c r="B1828" s="94"/>
      <c r="C1828" s="94"/>
      <c r="D1828" s="94"/>
      <c r="E1828" s="94"/>
      <c r="F1828" s="94"/>
      <c r="G1828" s="94"/>
    </row>
    <row r="1829" spans="2:7">
      <c r="B1829" s="94"/>
      <c r="C1829" s="94"/>
      <c r="D1829" s="94"/>
      <c r="E1829" s="94"/>
      <c r="F1829" s="94"/>
      <c r="G1829" s="94"/>
    </row>
    <row r="1830" spans="2:7">
      <c r="B1830" s="94"/>
      <c r="C1830" s="94"/>
      <c r="D1830" s="94"/>
      <c r="E1830" s="94"/>
      <c r="F1830" s="94"/>
      <c r="G1830" s="94"/>
    </row>
    <row r="1831" spans="2:7">
      <c r="B1831" s="94"/>
      <c r="C1831" s="94"/>
      <c r="D1831" s="94"/>
      <c r="E1831" s="94"/>
      <c r="F1831" s="94"/>
      <c r="G1831" s="94"/>
    </row>
    <row r="1832" spans="2:7">
      <c r="B1832" s="94"/>
      <c r="C1832" s="94"/>
      <c r="D1832" s="94"/>
      <c r="E1832" s="94"/>
      <c r="F1832" s="94"/>
      <c r="G1832" s="94"/>
    </row>
    <row r="1833" spans="2:7">
      <c r="B1833" s="94"/>
      <c r="C1833" s="94"/>
      <c r="D1833" s="94"/>
      <c r="E1833" s="94"/>
      <c r="F1833" s="94"/>
      <c r="G1833" s="94"/>
    </row>
    <row r="1834" spans="2:7">
      <c r="B1834" s="94"/>
      <c r="C1834" s="94"/>
      <c r="D1834" s="94"/>
      <c r="E1834" s="94"/>
      <c r="F1834" s="94"/>
      <c r="G1834" s="94"/>
    </row>
    <row r="1835" spans="2:7">
      <c r="B1835" s="94"/>
      <c r="C1835" s="94"/>
      <c r="D1835" s="94"/>
      <c r="E1835" s="94"/>
      <c r="F1835" s="94"/>
      <c r="G1835" s="94"/>
    </row>
    <row r="1836" spans="2:7">
      <c r="B1836" s="94"/>
      <c r="C1836" s="94"/>
      <c r="D1836" s="94"/>
      <c r="E1836" s="94"/>
      <c r="F1836" s="94"/>
      <c r="G1836" s="94"/>
    </row>
    <row r="1837" spans="2:7">
      <c r="B1837" s="94"/>
      <c r="C1837" s="94"/>
      <c r="D1837" s="94"/>
      <c r="E1837" s="94"/>
      <c r="F1837" s="94"/>
      <c r="G1837" s="94"/>
    </row>
    <row r="1838" spans="2:7">
      <c r="B1838" s="94"/>
      <c r="C1838" s="94"/>
      <c r="D1838" s="94"/>
      <c r="E1838" s="94"/>
      <c r="F1838" s="94"/>
      <c r="G1838" s="94"/>
    </row>
    <row r="1839" spans="2:7">
      <c r="B1839" s="94"/>
      <c r="C1839" s="94"/>
      <c r="D1839" s="94"/>
      <c r="E1839" s="94"/>
      <c r="F1839" s="94"/>
      <c r="G1839" s="94"/>
    </row>
    <row r="1840" spans="2:7">
      <c r="B1840" s="94"/>
      <c r="C1840" s="94"/>
      <c r="D1840" s="94"/>
      <c r="E1840" s="94"/>
      <c r="F1840" s="94"/>
      <c r="G1840" s="94"/>
    </row>
    <row r="1841" spans="2:7">
      <c r="B1841" s="94"/>
      <c r="C1841" s="94"/>
      <c r="D1841" s="94"/>
      <c r="E1841" s="94"/>
      <c r="F1841" s="94"/>
      <c r="G1841" s="94"/>
    </row>
    <row r="1842" spans="2:7">
      <c r="B1842" s="94"/>
      <c r="C1842" s="94"/>
      <c r="D1842" s="94"/>
      <c r="E1842" s="94"/>
      <c r="F1842" s="94"/>
      <c r="G1842" s="94"/>
    </row>
    <row r="1843" spans="2:7">
      <c r="B1843" s="94"/>
      <c r="C1843" s="94"/>
      <c r="D1843" s="94"/>
      <c r="E1843" s="94"/>
      <c r="F1843" s="94"/>
      <c r="G1843" s="94"/>
    </row>
    <row r="1844" spans="2:7">
      <c r="B1844" s="94"/>
      <c r="C1844" s="94"/>
      <c r="D1844" s="94"/>
      <c r="E1844" s="94"/>
      <c r="F1844" s="94"/>
      <c r="G1844" s="94"/>
    </row>
    <row r="1845" spans="2:7">
      <c r="B1845" s="94"/>
      <c r="C1845" s="94"/>
      <c r="D1845" s="94"/>
      <c r="E1845" s="94"/>
      <c r="F1845" s="94"/>
      <c r="G1845" s="94"/>
    </row>
    <row r="1846" spans="2:7">
      <c r="B1846" s="94"/>
      <c r="C1846" s="94"/>
      <c r="D1846" s="94"/>
      <c r="E1846" s="94"/>
      <c r="F1846" s="94"/>
      <c r="G1846" s="94"/>
    </row>
    <row r="1847" spans="2:7">
      <c r="B1847" s="94"/>
      <c r="C1847" s="94"/>
      <c r="D1847" s="94"/>
      <c r="E1847" s="94"/>
      <c r="F1847" s="94"/>
      <c r="G1847" s="94"/>
    </row>
    <row r="1848" spans="2:7">
      <c r="B1848" s="94"/>
      <c r="C1848" s="94"/>
      <c r="D1848" s="94"/>
      <c r="E1848" s="94"/>
      <c r="F1848" s="94"/>
      <c r="G1848" s="94"/>
    </row>
    <row r="1849" spans="2:7">
      <c r="B1849" s="94"/>
      <c r="C1849" s="94"/>
      <c r="D1849" s="94"/>
      <c r="E1849" s="94"/>
      <c r="F1849" s="94"/>
      <c r="G1849" s="94"/>
    </row>
    <row r="1850" spans="2:7">
      <c r="B1850" s="94"/>
      <c r="C1850" s="94"/>
      <c r="D1850" s="94"/>
      <c r="E1850" s="94"/>
      <c r="F1850" s="94"/>
      <c r="G1850" s="94"/>
    </row>
    <row r="1851" spans="2:7">
      <c r="B1851" s="94"/>
      <c r="C1851" s="94"/>
      <c r="D1851" s="94"/>
      <c r="E1851" s="94"/>
      <c r="F1851" s="94"/>
      <c r="G1851" s="94"/>
    </row>
    <row r="1852" spans="2:7">
      <c r="B1852" s="94"/>
      <c r="C1852" s="94"/>
      <c r="D1852" s="94"/>
      <c r="E1852" s="94"/>
      <c r="F1852" s="94"/>
      <c r="G1852" s="94"/>
    </row>
    <row r="1853" spans="2:7">
      <c r="B1853" s="94"/>
      <c r="C1853" s="94"/>
      <c r="D1853" s="94"/>
      <c r="E1853" s="94"/>
      <c r="F1853" s="94"/>
      <c r="G1853" s="94"/>
    </row>
    <row r="1854" spans="2:7">
      <c r="B1854" s="94"/>
      <c r="C1854" s="94"/>
      <c r="D1854" s="94"/>
      <c r="E1854" s="94"/>
      <c r="F1854" s="94"/>
      <c r="G1854" s="94"/>
    </row>
    <row r="1855" spans="2:7">
      <c r="B1855" s="94"/>
      <c r="C1855" s="94"/>
      <c r="D1855" s="94"/>
      <c r="E1855" s="94"/>
      <c r="F1855" s="94"/>
      <c r="G1855" s="94"/>
    </row>
    <row r="1856" spans="2:7">
      <c r="B1856" s="94"/>
      <c r="C1856" s="94"/>
      <c r="D1856" s="94"/>
      <c r="E1856" s="94"/>
      <c r="F1856" s="94"/>
      <c r="G1856" s="94"/>
    </row>
    <row r="1857" spans="2:7">
      <c r="B1857" s="94"/>
      <c r="C1857" s="94"/>
      <c r="D1857" s="94"/>
      <c r="E1857" s="94"/>
      <c r="F1857" s="94"/>
      <c r="G1857" s="94"/>
    </row>
    <row r="1858" spans="2:7">
      <c r="B1858" s="94"/>
      <c r="C1858" s="94"/>
      <c r="D1858" s="94"/>
      <c r="E1858" s="94"/>
      <c r="F1858" s="94"/>
      <c r="G1858" s="94"/>
    </row>
    <row r="1859" spans="2:7">
      <c r="B1859" s="94"/>
      <c r="C1859" s="94"/>
      <c r="D1859" s="94"/>
      <c r="E1859" s="94"/>
      <c r="F1859" s="94"/>
      <c r="G1859" s="94"/>
    </row>
    <row r="1860" spans="2:7">
      <c r="B1860" s="94"/>
      <c r="C1860" s="94"/>
      <c r="D1860" s="94"/>
      <c r="E1860" s="94"/>
      <c r="F1860" s="94"/>
      <c r="G1860" s="94"/>
    </row>
    <row r="1861" spans="2:7">
      <c r="B1861" s="94"/>
      <c r="C1861" s="94"/>
      <c r="D1861" s="94"/>
      <c r="E1861" s="94"/>
      <c r="F1861" s="94"/>
      <c r="G1861" s="94"/>
    </row>
    <row r="1862" spans="2:7">
      <c r="B1862" s="94"/>
      <c r="C1862" s="94"/>
      <c r="D1862" s="94"/>
      <c r="E1862" s="94"/>
      <c r="F1862" s="94"/>
      <c r="G1862" s="94"/>
    </row>
    <row r="1863" spans="2:7">
      <c r="B1863" s="94"/>
      <c r="C1863" s="94"/>
      <c r="D1863" s="94"/>
      <c r="E1863" s="94"/>
      <c r="F1863" s="94"/>
      <c r="G1863" s="94"/>
    </row>
    <row r="1864" spans="2:7">
      <c r="B1864" s="94"/>
      <c r="C1864" s="94"/>
      <c r="D1864" s="94"/>
      <c r="E1864" s="94"/>
      <c r="F1864" s="94"/>
      <c r="G1864" s="94"/>
    </row>
    <row r="1865" spans="2:7">
      <c r="B1865" s="94"/>
      <c r="C1865" s="94"/>
      <c r="D1865" s="94"/>
      <c r="E1865" s="94"/>
      <c r="F1865" s="94"/>
      <c r="G1865" s="94"/>
    </row>
    <row r="1866" spans="2:7">
      <c r="B1866" s="94"/>
      <c r="C1866" s="94"/>
      <c r="D1866" s="94"/>
      <c r="E1866" s="94"/>
      <c r="F1866" s="94"/>
      <c r="G1866" s="94"/>
    </row>
    <row r="1867" spans="2:7">
      <c r="B1867" s="94"/>
      <c r="C1867" s="94"/>
      <c r="D1867" s="94"/>
      <c r="E1867" s="94"/>
      <c r="F1867" s="94"/>
      <c r="G1867" s="94"/>
    </row>
    <row r="1868" spans="2:7">
      <c r="B1868" s="94"/>
      <c r="C1868" s="94"/>
      <c r="D1868" s="94"/>
      <c r="E1868" s="94"/>
      <c r="F1868" s="94"/>
      <c r="G1868" s="94"/>
    </row>
    <row r="1869" spans="2:7">
      <c r="B1869" s="94"/>
      <c r="C1869" s="94"/>
      <c r="D1869" s="94"/>
      <c r="E1869" s="94"/>
      <c r="F1869" s="94"/>
      <c r="G1869" s="94"/>
    </row>
    <row r="1870" spans="2:7">
      <c r="B1870" s="94"/>
      <c r="C1870" s="94"/>
      <c r="D1870" s="94"/>
      <c r="E1870" s="94"/>
      <c r="F1870" s="94"/>
      <c r="G1870" s="94"/>
    </row>
    <row r="1871" spans="2:7">
      <c r="B1871" s="94"/>
      <c r="C1871" s="94"/>
      <c r="D1871" s="94"/>
      <c r="E1871" s="94"/>
      <c r="F1871" s="94"/>
      <c r="G1871" s="94"/>
    </row>
    <row r="1872" spans="2:7">
      <c r="B1872" s="94"/>
      <c r="C1872" s="94"/>
      <c r="D1872" s="94"/>
      <c r="E1872" s="94"/>
      <c r="F1872" s="94"/>
      <c r="G1872" s="94"/>
    </row>
    <row r="1873" spans="2:7">
      <c r="B1873" s="94"/>
      <c r="C1873" s="94"/>
      <c r="D1873" s="94"/>
      <c r="E1873" s="94"/>
      <c r="F1873" s="94"/>
      <c r="G1873" s="94"/>
    </row>
    <row r="1874" spans="2:7">
      <c r="B1874" s="94"/>
      <c r="C1874" s="94"/>
      <c r="D1874" s="94"/>
      <c r="E1874" s="94"/>
      <c r="F1874" s="94"/>
      <c r="G1874" s="94"/>
    </row>
    <row r="1875" spans="2:7">
      <c r="B1875" s="94"/>
      <c r="C1875" s="94"/>
      <c r="D1875" s="94"/>
      <c r="E1875" s="94"/>
      <c r="F1875" s="94"/>
      <c r="G1875" s="94"/>
    </row>
    <row r="1876" spans="2:7">
      <c r="B1876" s="94"/>
      <c r="C1876" s="94"/>
      <c r="D1876" s="94"/>
      <c r="E1876" s="94"/>
      <c r="F1876" s="94"/>
      <c r="G1876" s="94"/>
    </row>
    <row r="1877" spans="2:7">
      <c r="B1877" s="94"/>
      <c r="C1877" s="94"/>
      <c r="D1877" s="94"/>
      <c r="E1877" s="94"/>
      <c r="F1877" s="94"/>
      <c r="G1877" s="94"/>
    </row>
    <row r="1878" spans="2:7">
      <c r="B1878" s="94"/>
      <c r="C1878" s="94"/>
      <c r="D1878" s="94"/>
      <c r="E1878" s="94"/>
      <c r="F1878" s="94"/>
      <c r="G1878" s="94"/>
    </row>
    <row r="1879" spans="2:7">
      <c r="B1879" s="94"/>
      <c r="C1879" s="94"/>
      <c r="D1879" s="94"/>
      <c r="E1879" s="94"/>
      <c r="F1879" s="94"/>
      <c r="G1879" s="94"/>
    </row>
    <row r="1880" spans="2:7">
      <c r="B1880" s="94"/>
      <c r="C1880" s="94"/>
      <c r="D1880" s="94"/>
      <c r="E1880" s="94"/>
      <c r="F1880" s="94"/>
      <c r="G1880" s="94"/>
    </row>
    <row r="1881" spans="2:7">
      <c r="B1881" s="94"/>
      <c r="C1881" s="94"/>
      <c r="D1881" s="94"/>
      <c r="E1881" s="94"/>
      <c r="F1881" s="94"/>
      <c r="G1881" s="94"/>
    </row>
    <row r="1882" spans="2:7">
      <c r="B1882" s="94"/>
      <c r="C1882" s="94"/>
      <c r="D1882" s="94"/>
      <c r="E1882" s="94"/>
      <c r="F1882" s="94"/>
      <c r="G1882" s="94"/>
    </row>
    <row r="1883" spans="2:7">
      <c r="B1883" s="94"/>
      <c r="C1883" s="94"/>
      <c r="D1883" s="94"/>
      <c r="E1883" s="94"/>
      <c r="F1883" s="94"/>
      <c r="G1883" s="94"/>
    </row>
    <row r="1884" spans="2:7">
      <c r="B1884" s="94"/>
      <c r="C1884" s="94"/>
      <c r="D1884" s="94"/>
      <c r="E1884" s="94"/>
      <c r="F1884" s="94"/>
      <c r="G1884" s="94"/>
    </row>
    <row r="1885" spans="2:7">
      <c r="B1885" s="94"/>
      <c r="C1885" s="94"/>
      <c r="D1885" s="94"/>
      <c r="E1885" s="94"/>
      <c r="F1885" s="94"/>
      <c r="G1885" s="94"/>
    </row>
    <row r="1886" spans="2:7">
      <c r="B1886" s="94"/>
      <c r="C1886" s="94"/>
      <c r="D1886" s="94"/>
      <c r="E1886" s="94"/>
      <c r="F1886" s="94"/>
      <c r="G1886" s="94"/>
    </row>
    <row r="1887" spans="2:7">
      <c r="B1887" s="94"/>
      <c r="C1887" s="94"/>
      <c r="D1887" s="94"/>
      <c r="E1887" s="94"/>
      <c r="F1887" s="94"/>
      <c r="G1887" s="94"/>
    </row>
    <row r="1888" spans="2:7">
      <c r="B1888" s="94"/>
      <c r="C1888" s="94"/>
      <c r="D1888" s="94"/>
      <c r="E1888" s="94"/>
      <c r="F1888" s="94"/>
      <c r="G1888" s="94"/>
    </row>
    <row r="1889" spans="2:7">
      <c r="B1889" s="94"/>
      <c r="C1889" s="94"/>
      <c r="D1889" s="94"/>
      <c r="E1889" s="94"/>
      <c r="F1889" s="94"/>
      <c r="G1889" s="94"/>
    </row>
    <row r="1890" spans="2:7">
      <c r="B1890" s="94"/>
      <c r="C1890" s="94"/>
      <c r="D1890" s="94"/>
      <c r="E1890" s="94"/>
      <c r="F1890" s="94"/>
      <c r="G1890" s="94"/>
    </row>
    <row r="1891" spans="2:7">
      <c r="B1891" s="94"/>
      <c r="C1891" s="94"/>
      <c r="D1891" s="94"/>
      <c r="E1891" s="94"/>
      <c r="F1891" s="94"/>
      <c r="G1891" s="94"/>
    </row>
    <row r="1892" spans="2:7">
      <c r="B1892" s="94"/>
      <c r="C1892" s="94"/>
      <c r="D1892" s="94"/>
      <c r="E1892" s="94"/>
      <c r="F1892" s="94"/>
      <c r="G1892" s="94"/>
    </row>
  </sheetData>
  <mergeCells count="4">
    <mergeCell ref="A2:AC2"/>
    <mergeCell ref="A3:AC3"/>
    <mergeCell ref="A4:AC4"/>
    <mergeCell ref="A5:AC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N26" sqref="N26"/>
    </sheetView>
  </sheetViews>
  <sheetFormatPr defaultColWidth="11.42578125" defaultRowHeight="15"/>
  <cols>
    <col min="1" max="1" width="77.28515625" style="95" customWidth="1"/>
    <col min="2" max="8" width="9.28515625" style="983" customWidth="1"/>
    <col min="9" max="9" width="10.7109375" style="186" customWidth="1"/>
    <col min="10" max="29" width="10.7109375" style="983" customWidth="1"/>
    <col min="30" max="256" width="11.42578125" style="983"/>
    <col min="257" max="257" width="77.28515625" style="983" customWidth="1"/>
    <col min="258" max="264" width="9.28515625" style="983" customWidth="1"/>
    <col min="265" max="285" width="10.7109375" style="983" customWidth="1"/>
    <col min="286" max="512" width="11.42578125" style="983"/>
    <col min="513" max="513" width="77.28515625" style="983" customWidth="1"/>
    <col min="514" max="520" width="9.28515625" style="983" customWidth="1"/>
    <col min="521" max="541" width="10.7109375" style="983" customWidth="1"/>
    <col min="542" max="768" width="11.42578125" style="983"/>
    <col min="769" max="769" width="77.28515625" style="983" customWidth="1"/>
    <col min="770" max="776" width="9.28515625" style="983" customWidth="1"/>
    <col min="777" max="797" width="10.7109375" style="983" customWidth="1"/>
    <col min="798" max="1024" width="11.42578125" style="983"/>
    <col min="1025" max="1025" width="77.28515625" style="983" customWidth="1"/>
    <col min="1026" max="1032" width="9.28515625" style="983" customWidth="1"/>
    <col min="1033" max="1053" width="10.7109375" style="983" customWidth="1"/>
    <col min="1054" max="1280" width="11.42578125" style="983"/>
    <col min="1281" max="1281" width="77.28515625" style="983" customWidth="1"/>
    <col min="1282" max="1288" width="9.28515625" style="983" customWidth="1"/>
    <col min="1289" max="1309" width="10.7109375" style="983" customWidth="1"/>
    <col min="1310" max="1536" width="11.42578125" style="983"/>
    <col min="1537" max="1537" width="77.28515625" style="983" customWidth="1"/>
    <col min="1538" max="1544" width="9.28515625" style="983" customWidth="1"/>
    <col min="1545" max="1565" width="10.7109375" style="983" customWidth="1"/>
    <col min="1566" max="1792" width="11.42578125" style="983"/>
    <col min="1793" max="1793" width="77.28515625" style="983" customWidth="1"/>
    <col min="1794" max="1800" width="9.28515625" style="983" customWidth="1"/>
    <col min="1801" max="1821" width="10.7109375" style="983" customWidth="1"/>
    <col min="1822" max="2048" width="11.42578125" style="983"/>
    <col min="2049" max="2049" width="77.28515625" style="983" customWidth="1"/>
    <col min="2050" max="2056" width="9.28515625" style="983" customWidth="1"/>
    <col min="2057" max="2077" width="10.7109375" style="983" customWidth="1"/>
    <col min="2078" max="2304" width="11.42578125" style="983"/>
    <col min="2305" max="2305" width="77.28515625" style="983" customWidth="1"/>
    <col min="2306" max="2312" width="9.28515625" style="983" customWidth="1"/>
    <col min="2313" max="2333" width="10.7109375" style="983" customWidth="1"/>
    <col min="2334" max="2560" width="11.42578125" style="983"/>
    <col min="2561" max="2561" width="77.28515625" style="983" customWidth="1"/>
    <col min="2562" max="2568" width="9.28515625" style="983" customWidth="1"/>
    <col min="2569" max="2589" width="10.7109375" style="983" customWidth="1"/>
    <col min="2590" max="2816" width="11.42578125" style="983"/>
    <col min="2817" max="2817" width="77.28515625" style="983" customWidth="1"/>
    <col min="2818" max="2824" width="9.28515625" style="983" customWidth="1"/>
    <col min="2825" max="2845" width="10.7109375" style="983" customWidth="1"/>
    <col min="2846" max="3072" width="11.42578125" style="983"/>
    <col min="3073" max="3073" width="77.28515625" style="983" customWidth="1"/>
    <col min="3074" max="3080" width="9.28515625" style="983" customWidth="1"/>
    <col min="3081" max="3101" width="10.7109375" style="983" customWidth="1"/>
    <col min="3102" max="3328" width="11.42578125" style="983"/>
    <col min="3329" max="3329" width="77.28515625" style="983" customWidth="1"/>
    <col min="3330" max="3336" width="9.28515625" style="983" customWidth="1"/>
    <col min="3337" max="3357" width="10.7109375" style="983" customWidth="1"/>
    <col min="3358" max="3584" width="11.42578125" style="983"/>
    <col min="3585" max="3585" width="77.28515625" style="983" customWidth="1"/>
    <col min="3586" max="3592" width="9.28515625" style="983" customWidth="1"/>
    <col min="3593" max="3613" width="10.7109375" style="983" customWidth="1"/>
    <col min="3614" max="3840" width="11.42578125" style="983"/>
    <col min="3841" max="3841" width="77.28515625" style="983" customWidth="1"/>
    <col min="3842" max="3848" width="9.28515625" style="983" customWidth="1"/>
    <col min="3849" max="3869" width="10.7109375" style="983" customWidth="1"/>
    <col min="3870" max="4096" width="11.42578125" style="983"/>
    <col min="4097" max="4097" width="77.28515625" style="983" customWidth="1"/>
    <col min="4098" max="4104" width="9.28515625" style="983" customWidth="1"/>
    <col min="4105" max="4125" width="10.7109375" style="983" customWidth="1"/>
    <col min="4126" max="4352" width="11.42578125" style="983"/>
    <col min="4353" max="4353" width="77.28515625" style="983" customWidth="1"/>
    <col min="4354" max="4360" width="9.28515625" style="983" customWidth="1"/>
    <col min="4361" max="4381" width="10.7109375" style="983" customWidth="1"/>
    <col min="4382" max="4608" width="11.42578125" style="983"/>
    <col min="4609" max="4609" width="77.28515625" style="983" customWidth="1"/>
    <col min="4610" max="4616" width="9.28515625" style="983" customWidth="1"/>
    <col min="4617" max="4637" width="10.7109375" style="983" customWidth="1"/>
    <col min="4638" max="4864" width="11.42578125" style="983"/>
    <col min="4865" max="4865" width="77.28515625" style="983" customWidth="1"/>
    <col min="4866" max="4872" width="9.28515625" style="983" customWidth="1"/>
    <col min="4873" max="4893" width="10.7109375" style="983" customWidth="1"/>
    <col min="4894" max="5120" width="11.42578125" style="983"/>
    <col min="5121" max="5121" width="77.28515625" style="983" customWidth="1"/>
    <col min="5122" max="5128" width="9.28515625" style="983" customWidth="1"/>
    <col min="5129" max="5149" width="10.7109375" style="983" customWidth="1"/>
    <col min="5150" max="5376" width="11.42578125" style="983"/>
    <col min="5377" max="5377" width="77.28515625" style="983" customWidth="1"/>
    <col min="5378" max="5384" width="9.28515625" style="983" customWidth="1"/>
    <col min="5385" max="5405" width="10.7109375" style="983" customWidth="1"/>
    <col min="5406" max="5632" width="11.42578125" style="983"/>
    <col min="5633" max="5633" width="77.28515625" style="983" customWidth="1"/>
    <col min="5634" max="5640" width="9.28515625" style="983" customWidth="1"/>
    <col min="5641" max="5661" width="10.7109375" style="983" customWidth="1"/>
    <col min="5662" max="5888" width="11.42578125" style="983"/>
    <col min="5889" max="5889" width="77.28515625" style="983" customWidth="1"/>
    <col min="5890" max="5896" width="9.28515625" style="983" customWidth="1"/>
    <col min="5897" max="5917" width="10.7109375" style="983" customWidth="1"/>
    <col min="5918" max="6144" width="11.42578125" style="983"/>
    <col min="6145" max="6145" width="77.28515625" style="983" customWidth="1"/>
    <col min="6146" max="6152" width="9.28515625" style="983" customWidth="1"/>
    <col min="6153" max="6173" width="10.7109375" style="983" customWidth="1"/>
    <col min="6174" max="6400" width="11.42578125" style="983"/>
    <col min="6401" max="6401" width="77.28515625" style="983" customWidth="1"/>
    <col min="6402" max="6408" width="9.28515625" style="983" customWidth="1"/>
    <col min="6409" max="6429" width="10.7109375" style="983" customWidth="1"/>
    <col min="6430" max="6656" width="11.42578125" style="983"/>
    <col min="6657" max="6657" width="77.28515625" style="983" customWidth="1"/>
    <col min="6658" max="6664" width="9.28515625" style="983" customWidth="1"/>
    <col min="6665" max="6685" width="10.7109375" style="983" customWidth="1"/>
    <col min="6686" max="6912" width="11.42578125" style="983"/>
    <col min="6913" max="6913" width="77.28515625" style="983" customWidth="1"/>
    <col min="6914" max="6920" width="9.28515625" style="983" customWidth="1"/>
    <col min="6921" max="6941" width="10.7109375" style="983" customWidth="1"/>
    <col min="6942" max="7168" width="11.42578125" style="983"/>
    <col min="7169" max="7169" width="77.28515625" style="983" customWidth="1"/>
    <col min="7170" max="7176" width="9.28515625" style="983" customWidth="1"/>
    <col min="7177" max="7197" width="10.7109375" style="983" customWidth="1"/>
    <col min="7198" max="7424" width="11.42578125" style="983"/>
    <col min="7425" max="7425" width="77.28515625" style="983" customWidth="1"/>
    <col min="7426" max="7432" width="9.28515625" style="983" customWidth="1"/>
    <col min="7433" max="7453" width="10.7109375" style="983" customWidth="1"/>
    <col min="7454" max="7680" width="11.42578125" style="983"/>
    <col min="7681" max="7681" width="77.28515625" style="983" customWidth="1"/>
    <col min="7682" max="7688" width="9.28515625" style="983" customWidth="1"/>
    <col min="7689" max="7709" width="10.7109375" style="983" customWidth="1"/>
    <col min="7710" max="7936" width="11.42578125" style="983"/>
    <col min="7937" max="7937" width="77.28515625" style="983" customWidth="1"/>
    <col min="7938" max="7944" width="9.28515625" style="983" customWidth="1"/>
    <col min="7945" max="7965" width="10.7109375" style="983" customWidth="1"/>
    <col min="7966" max="8192" width="11.42578125" style="983"/>
    <col min="8193" max="8193" width="77.28515625" style="983" customWidth="1"/>
    <col min="8194" max="8200" width="9.28515625" style="983" customWidth="1"/>
    <col min="8201" max="8221" width="10.7109375" style="983" customWidth="1"/>
    <col min="8222" max="8448" width="11.42578125" style="983"/>
    <col min="8449" max="8449" width="77.28515625" style="983" customWidth="1"/>
    <col min="8450" max="8456" width="9.28515625" style="983" customWidth="1"/>
    <col min="8457" max="8477" width="10.7109375" style="983" customWidth="1"/>
    <col min="8478" max="8704" width="11.42578125" style="983"/>
    <col min="8705" max="8705" width="77.28515625" style="983" customWidth="1"/>
    <col min="8706" max="8712" width="9.28515625" style="983" customWidth="1"/>
    <col min="8713" max="8733" width="10.7109375" style="983" customWidth="1"/>
    <col min="8734" max="8960" width="11.42578125" style="983"/>
    <col min="8961" max="8961" width="77.28515625" style="983" customWidth="1"/>
    <col min="8962" max="8968" width="9.28515625" style="983" customWidth="1"/>
    <col min="8969" max="8989" width="10.7109375" style="983" customWidth="1"/>
    <col min="8990" max="9216" width="11.42578125" style="983"/>
    <col min="9217" max="9217" width="77.28515625" style="983" customWidth="1"/>
    <col min="9218" max="9224" width="9.28515625" style="983" customWidth="1"/>
    <col min="9225" max="9245" width="10.7109375" style="983" customWidth="1"/>
    <col min="9246" max="9472" width="11.42578125" style="983"/>
    <col min="9473" max="9473" width="77.28515625" style="983" customWidth="1"/>
    <col min="9474" max="9480" width="9.28515625" style="983" customWidth="1"/>
    <col min="9481" max="9501" width="10.7109375" style="983" customWidth="1"/>
    <col min="9502" max="9728" width="11.42578125" style="983"/>
    <col min="9729" max="9729" width="77.28515625" style="983" customWidth="1"/>
    <col min="9730" max="9736" width="9.28515625" style="983" customWidth="1"/>
    <col min="9737" max="9757" width="10.7109375" style="983" customWidth="1"/>
    <col min="9758" max="9984" width="11.42578125" style="983"/>
    <col min="9985" max="9985" width="77.28515625" style="983" customWidth="1"/>
    <col min="9986" max="9992" width="9.28515625" style="983" customWidth="1"/>
    <col min="9993" max="10013" width="10.7109375" style="983" customWidth="1"/>
    <col min="10014" max="10240" width="11.42578125" style="983"/>
    <col min="10241" max="10241" width="77.28515625" style="983" customWidth="1"/>
    <col min="10242" max="10248" width="9.28515625" style="983" customWidth="1"/>
    <col min="10249" max="10269" width="10.7109375" style="983" customWidth="1"/>
    <col min="10270" max="10496" width="11.42578125" style="983"/>
    <col min="10497" max="10497" width="77.28515625" style="983" customWidth="1"/>
    <col min="10498" max="10504" width="9.28515625" style="983" customWidth="1"/>
    <col min="10505" max="10525" width="10.7109375" style="983" customWidth="1"/>
    <col min="10526" max="10752" width="11.42578125" style="983"/>
    <col min="10753" max="10753" width="77.28515625" style="983" customWidth="1"/>
    <col min="10754" max="10760" width="9.28515625" style="983" customWidth="1"/>
    <col min="10761" max="10781" width="10.7109375" style="983" customWidth="1"/>
    <col min="10782" max="11008" width="11.42578125" style="983"/>
    <col min="11009" max="11009" width="77.28515625" style="983" customWidth="1"/>
    <col min="11010" max="11016" width="9.28515625" style="983" customWidth="1"/>
    <col min="11017" max="11037" width="10.7109375" style="983" customWidth="1"/>
    <col min="11038" max="11264" width="11.42578125" style="983"/>
    <col min="11265" max="11265" width="77.28515625" style="983" customWidth="1"/>
    <col min="11266" max="11272" width="9.28515625" style="983" customWidth="1"/>
    <col min="11273" max="11293" width="10.7109375" style="983" customWidth="1"/>
    <col min="11294" max="11520" width="11.42578125" style="983"/>
    <col min="11521" max="11521" width="77.28515625" style="983" customWidth="1"/>
    <col min="11522" max="11528" width="9.28515625" style="983" customWidth="1"/>
    <col min="11529" max="11549" width="10.7109375" style="983" customWidth="1"/>
    <col min="11550" max="11776" width="11.42578125" style="983"/>
    <col min="11777" max="11777" width="77.28515625" style="983" customWidth="1"/>
    <col min="11778" max="11784" width="9.28515625" style="983" customWidth="1"/>
    <col min="11785" max="11805" width="10.7109375" style="983" customWidth="1"/>
    <col min="11806" max="12032" width="11.42578125" style="983"/>
    <col min="12033" max="12033" width="77.28515625" style="983" customWidth="1"/>
    <col min="12034" max="12040" width="9.28515625" style="983" customWidth="1"/>
    <col min="12041" max="12061" width="10.7109375" style="983" customWidth="1"/>
    <col min="12062" max="12288" width="11.42578125" style="983"/>
    <col min="12289" max="12289" width="77.28515625" style="983" customWidth="1"/>
    <col min="12290" max="12296" width="9.28515625" style="983" customWidth="1"/>
    <col min="12297" max="12317" width="10.7109375" style="983" customWidth="1"/>
    <col min="12318" max="12544" width="11.42578125" style="983"/>
    <col min="12545" max="12545" width="77.28515625" style="983" customWidth="1"/>
    <col min="12546" max="12552" width="9.28515625" style="983" customWidth="1"/>
    <col min="12553" max="12573" width="10.7109375" style="983" customWidth="1"/>
    <col min="12574" max="12800" width="11.42578125" style="983"/>
    <col min="12801" max="12801" width="77.28515625" style="983" customWidth="1"/>
    <col min="12802" max="12808" width="9.28515625" style="983" customWidth="1"/>
    <col min="12809" max="12829" width="10.7109375" style="983" customWidth="1"/>
    <col min="12830" max="13056" width="11.42578125" style="983"/>
    <col min="13057" max="13057" width="77.28515625" style="983" customWidth="1"/>
    <col min="13058" max="13064" width="9.28515625" style="983" customWidth="1"/>
    <col min="13065" max="13085" width="10.7109375" style="983" customWidth="1"/>
    <col min="13086" max="13312" width="11.42578125" style="983"/>
    <col min="13313" max="13313" width="77.28515625" style="983" customWidth="1"/>
    <col min="13314" max="13320" width="9.28515625" style="983" customWidth="1"/>
    <col min="13321" max="13341" width="10.7109375" style="983" customWidth="1"/>
    <col min="13342" max="13568" width="11.42578125" style="983"/>
    <col min="13569" max="13569" width="77.28515625" style="983" customWidth="1"/>
    <col min="13570" max="13576" width="9.28515625" style="983" customWidth="1"/>
    <col min="13577" max="13597" width="10.7109375" style="983" customWidth="1"/>
    <col min="13598" max="13824" width="11.42578125" style="983"/>
    <col min="13825" max="13825" width="77.28515625" style="983" customWidth="1"/>
    <col min="13826" max="13832" width="9.28515625" style="983" customWidth="1"/>
    <col min="13833" max="13853" width="10.7109375" style="983" customWidth="1"/>
    <col min="13854" max="14080" width="11.42578125" style="983"/>
    <col min="14081" max="14081" width="77.28515625" style="983" customWidth="1"/>
    <col min="14082" max="14088" width="9.28515625" style="983" customWidth="1"/>
    <col min="14089" max="14109" width="10.7109375" style="983" customWidth="1"/>
    <col min="14110" max="14336" width="11.42578125" style="983"/>
    <col min="14337" max="14337" width="77.28515625" style="983" customWidth="1"/>
    <col min="14338" max="14344" width="9.28515625" style="983" customWidth="1"/>
    <col min="14345" max="14365" width="10.7109375" style="983" customWidth="1"/>
    <col min="14366" max="14592" width="11.42578125" style="983"/>
    <col min="14593" max="14593" width="77.28515625" style="983" customWidth="1"/>
    <col min="14594" max="14600" width="9.28515625" style="983" customWidth="1"/>
    <col min="14601" max="14621" width="10.7109375" style="983" customWidth="1"/>
    <col min="14622" max="14848" width="11.42578125" style="983"/>
    <col min="14849" max="14849" width="77.28515625" style="983" customWidth="1"/>
    <col min="14850" max="14856" width="9.28515625" style="983" customWidth="1"/>
    <col min="14857" max="14877" width="10.7109375" style="983" customWidth="1"/>
    <col min="14878" max="15104" width="11.42578125" style="983"/>
    <col min="15105" max="15105" width="77.28515625" style="983" customWidth="1"/>
    <col min="15106" max="15112" width="9.28515625" style="983" customWidth="1"/>
    <col min="15113" max="15133" width="10.7109375" style="983" customWidth="1"/>
    <col min="15134" max="15360" width="11.42578125" style="983"/>
    <col min="15361" max="15361" width="77.28515625" style="983" customWidth="1"/>
    <col min="15362" max="15368" width="9.28515625" style="983" customWidth="1"/>
    <col min="15369" max="15389" width="10.7109375" style="983" customWidth="1"/>
    <col min="15390" max="15616" width="11.42578125" style="983"/>
    <col min="15617" max="15617" width="77.28515625" style="983" customWidth="1"/>
    <col min="15618" max="15624" width="9.28515625" style="983" customWidth="1"/>
    <col min="15625" max="15645" width="10.7109375" style="983" customWidth="1"/>
    <col min="15646" max="15872" width="11.42578125" style="983"/>
    <col min="15873" max="15873" width="77.28515625" style="983" customWidth="1"/>
    <col min="15874" max="15880" width="9.28515625" style="983" customWidth="1"/>
    <col min="15881" max="15901" width="10.7109375" style="983" customWidth="1"/>
    <col min="15902" max="16128" width="11.42578125" style="983"/>
    <col min="16129" max="16129" width="77.28515625" style="983" customWidth="1"/>
    <col min="16130" max="16136" width="9.28515625" style="983" customWidth="1"/>
    <col min="16137" max="16157" width="10.7109375" style="983" customWidth="1"/>
    <col min="16158" max="16384" width="11.42578125" style="983"/>
  </cols>
  <sheetData>
    <row r="1" spans="1:218" s="98" customFormat="1" ht="17.25" customHeight="1">
      <c r="A1" s="1052"/>
      <c r="B1" s="1052"/>
      <c r="C1" s="1052"/>
      <c r="D1" s="1052"/>
      <c r="E1" s="1052"/>
      <c r="F1" s="1052"/>
      <c r="G1" s="1052"/>
      <c r="H1" s="1052"/>
      <c r="I1" s="1052"/>
      <c r="J1" s="1052"/>
      <c r="K1" s="1052"/>
      <c r="L1" s="1052"/>
      <c r="M1" s="1052"/>
      <c r="N1" s="1052"/>
      <c r="O1" s="1052"/>
      <c r="P1" s="1052"/>
      <c r="Q1" s="1052"/>
      <c r="R1" s="1052"/>
      <c r="S1" s="1052"/>
      <c r="T1" s="1052"/>
      <c r="U1" s="1052"/>
      <c r="V1" s="1052"/>
      <c r="W1" s="1052"/>
      <c r="X1" s="1052"/>
      <c r="Y1" s="1052"/>
      <c r="Z1" s="1052"/>
      <c r="AA1" s="1052"/>
      <c r="AB1" s="1052"/>
      <c r="AC1" s="1052"/>
    </row>
    <row r="2" spans="1:218" s="87" customFormat="1" ht="27" customHeight="1">
      <c r="A2" s="1043" t="s">
        <v>903</v>
      </c>
      <c r="B2" s="1043"/>
      <c r="C2" s="1043"/>
      <c r="D2" s="1043"/>
      <c r="E2" s="1043"/>
      <c r="F2" s="1043"/>
      <c r="G2" s="1043"/>
      <c r="H2" s="1043"/>
      <c r="I2" s="1043"/>
      <c r="J2" s="1043"/>
      <c r="K2" s="1043"/>
      <c r="L2" s="1043"/>
      <c r="M2" s="1043"/>
      <c r="N2" s="1043"/>
      <c r="O2" s="1043"/>
      <c r="P2" s="1043"/>
      <c r="Q2" s="1043"/>
      <c r="R2" s="1043"/>
      <c r="S2" s="1043"/>
      <c r="T2" s="1043"/>
      <c r="U2" s="1043"/>
      <c r="V2" s="1043"/>
      <c r="W2" s="1043"/>
      <c r="X2" s="1043"/>
      <c r="Y2" s="1043"/>
      <c r="Z2" s="1043"/>
      <c r="AA2" s="1043"/>
      <c r="AB2" s="1043"/>
      <c r="AC2" s="1043"/>
    </row>
    <row r="3" spans="1:218" s="87" customFormat="1" ht="27.75" customHeight="1">
      <c r="A3" s="1043" t="s">
        <v>1387</v>
      </c>
      <c r="B3" s="1043"/>
      <c r="C3" s="1043"/>
      <c r="D3" s="1043"/>
      <c r="E3" s="1043"/>
      <c r="F3" s="1043"/>
      <c r="G3" s="1043"/>
      <c r="H3" s="1043"/>
      <c r="I3" s="1043"/>
      <c r="J3" s="1043"/>
      <c r="K3" s="1043"/>
      <c r="L3" s="1043"/>
      <c r="M3" s="1043"/>
      <c r="N3" s="1043"/>
      <c r="O3" s="1043"/>
      <c r="P3" s="1043"/>
      <c r="Q3" s="1043"/>
      <c r="R3" s="1043"/>
      <c r="S3" s="1043"/>
      <c r="T3" s="1043"/>
      <c r="U3" s="1043"/>
      <c r="V3" s="1043"/>
      <c r="W3" s="1043"/>
      <c r="X3" s="1043"/>
      <c r="Y3" s="1043"/>
      <c r="Z3" s="1043"/>
      <c r="AA3" s="1043"/>
      <c r="AB3" s="1043"/>
      <c r="AC3" s="1043"/>
    </row>
    <row r="4" spans="1:218" s="105" customFormat="1" ht="28.5" customHeight="1">
      <c r="A4" s="1053" t="s">
        <v>1509</v>
      </c>
      <c r="B4" s="1053"/>
      <c r="C4" s="1053"/>
      <c r="D4" s="1053"/>
      <c r="E4" s="1053"/>
      <c r="F4" s="1053"/>
      <c r="G4" s="1053"/>
      <c r="H4" s="1053"/>
      <c r="I4" s="1053"/>
      <c r="J4" s="1053"/>
      <c r="K4" s="1053"/>
      <c r="L4" s="1053"/>
      <c r="M4" s="1053"/>
      <c r="N4" s="1053"/>
      <c r="O4" s="1053"/>
      <c r="P4" s="1053"/>
      <c r="Q4" s="1053"/>
      <c r="R4" s="1053"/>
      <c r="S4" s="1053"/>
      <c r="T4" s="1053"/>
      <c r="U4" s="1053"/>
      <c r="V4" s="1053"/>
      <c r="W4" s="1053"/>
      <c r="X4" s="1053"/>
      <c r="Y4" s="1053"/>
      <c r="Z4" s="1053"/>
      <c r="AA4" s="1053"/>
      <c r="AB4" s="1053"/>
      <c r="AC4" s="1053"/>
    </row>
    <row r="5" spans="1:218" s="87" customFormat="1" ht="9" customHeight="1">
      <c r="A5" s="1043"/>
      <c r="B5" s="1043"/>
      <c r="C5" s="1043"/>
      <c r="D5" s="1043"/>
      <c r="E5" s="1043"/>
      <c r="F5" s="1043"/>
      <c r="G5" s="1043"/>
      <c r="H5" s="1043"/>
      <c r="I5" s="1043"/>
      <c r="J5" s="1043"/>
      <c r="K5" s="1043"/>
      <c r="L5" s="1043"/>
      <c r="M5" s="1043"/>
      <c r="N5" s="1043"/>
      <c r="O5" s="1043"/>
      <c r="P5" s="1043"/>
      <c r="Q5" s="1043"/>
      <c r="R5" s="1043"/>
      <c r="S5" s="1043"/>
      <c r="T5" s="1043"/>
      <c r="U5" s="1043"/>
      <c r="V5" s="1043"/>
      <c r="W5" s="1043"/>
      <c r="X5" s="1043"/>
      <c r="Y5" s="1043"/>
      <c r="Z5" s="1043"/>
      <c r="AA5" s="1043"/>
      <c r="AB5" s="1043"/>
      <c r="AC5" s="1043"/>
    </row>
    <row r="6" spans="1:218" s="983" customFormat="1" ht="6.75" customHeight="1">
      <c r="A6" s="293"/>
    </row>
    <row r="7" spans="1:218" s="983" customFormat="1" ht="5.25" customHeight="1" thickBot="1">
      <c r="A7" s="293"/>
      <c r="B7" s="294"/>
      <c r="C7" s="294"/>
      <c r="D7" s="294"/>
      <c r="E7" s="294"/>
      <c r="F7" s="294"/>
      <c r="G7" s="294"/>
      <c r="H7" s="294"/>
    </row>
    <row r="8" spans="1:218" s="983" customFormat="1" ht="28.5" customHeight="1" thickTop="1" thickBot="1">
      <c r="A8" s="473"/>
      <c r="B8" s="106" t="s">
        <v>873</v>
      </c>
      <c r="C8" s="106" t="s">
        <v>874</v>
      </c>
      <c r="D8" s="106" t="s">
        <v>875</v>
      </c>
      <c r="E8" s="106" t="s">
        <v>897</v>
      </c>
      <c r="F8" s="106" t="s">
        <v>876</v>
      </c>
      <c r="G8" s="106" t="s">
        <v>877</v>
      </c>
      <c r="H8" s="124" t="s">
        <v>894</v>
      </c>
      <c r="I8" s="106" t="s">
        <v>878</v>
      </c>
      <c r="J8" s="106" t="s">
        <v>879</v>
      </c>
      <c r="K8" s="106" t="s">
        <v>880</v>
      </c>
      <c r="L8" s="106" t="s">
        <v>881</v>
      </c>
      <c r="M8" s="106" t="s">
        <v>882</v>
      </c>
      <c r="N8" s="106" t="s">
        <v>888</v>
      </c>
      <c r="O8" s="124" t="s">
        <v>886</v>
      </c>
      <c r="P8" s="106" t="s">
        <v>895</v>
      </c>
      <c r="Q8" s="106" t="s">
        <v>887</v>
      </c>
      <c r="R8" s="106" t="s">
        <v>885</v>
      </c>
      <c r="S8" s="106" t="s">
        <v>883</v>
      </c>
      <c r="T8" s="106" t="s">
        <v>896</v>
      </c>
      <c r="U8" s="106" t="s">
        <v>884</v>
      </c>
      <c r="V8" s="124" t="s">
        <v>892</v>
      </c>
      <c r="W8" s="106" t="s">
        <v>893</v>
      </c>
      <c r="X8" s="106" t="s">
        <v>891</v>
      </c>
      <c r="Y8" s="106" t="s">
        <v>890</v>
      </c>
      <c r="Z8" s="106" t="s">
        <v>889</v>
      </c>
      <c r="AA8" s="106" t="s">
        <v>898</v>
      </c>
      <c r="AB8" s="106" t="s">
        <v>1487</v>
      </c>
      <c r="AC8" s="124" t="s">
        <v>317</v>
      </c>
    </row>
    <row r="9" spans="1:218" s="983" customFormat="1" ht="12" customHeight="1" thickTop="1" thickBot="1">
      <c r="A9" s="474"/>
      <c r="B9" s="295"/>
      <c r="C9" s="295"/>
      <c r="D9" s="295"/>
      <c r="E9" s="295"/>
      <c r="F9" s="295"/>
      <c r="G9" s="295"/>
      <c r="H9" s="296"/>
      <c r="I9" s="295"/>
      <c r="J9" s="295"/>
      <c r="K9" s="295"/>
      <c r="L9" s="295"/>
      <c r="M9" s="295"/>
      <c r="N9" s="295"/>
      <c r="O9" s="296"/>
      <c r="P9" s="295"/>
      <c r="Q9" s="295"/>
      <c r="R9" s="295"/>
      <c r="S9" s="295"/>
      <c r="T9" s="295"/>
      <c r="U9" s="295"/>
      <c r="V9" s="296"/>
      <c r="W9" s="295"/>
      <c r="X9" s="295"/>
      <c r="Y9" s="295"/>
      <c r="Z9" s="295"/>
      <c r="AA9" s="295"/>
      <c r="AB9" s="295"/>
      <c r="AC9" s="296"/>
    </row>
    <row r="10" spans="1:218" s="983" customFormat="1" ht="18" customHeight="1" thickTop="1" thickBot="1">
      <c r="A10" s="107" t="s">
        <v>318</v>
      </c>
      <c r="B10" s="106"/>
      <c r="C10" s="106"/>
      <c r="D10" s="106"/>
      <c r="E10" s="106"/>
      <c r="F10" s="106"/>
      <c r="G10" s="106"/>
      <c r="H10" s="124"/>
      <c r="I10" s="106"/>
      <c r="J10" s="106"/>
      <c r="K10" s="106"/>
      <c r="L10" s="106"/>
      <c r="M10" s="106"/>
      <c r="N10" s="106"/>
      <c r="O10" s="124"/>
      <c r="P10" s="106"/>
      <c r="Q10" s="106"/>
      <c r="R10" s="106"/>
      <c r="S10" s="106"/>
      <c r="T10" s="106"/>
      <c r="U10" s="106"/>
      <c r="V10" s="124"/>
      <c r="W10" s="106"/>
      <c r="X10" s="106"/>
      <c r="Y10" s="106"/>
      <c r="Z10" s="106"/>
      <c r="AA10" s="106"/>
      <c r="AB10" s="106"/>
      <c r="AC10" s="124"/>
    </row>
    <row r="11" spans="1:218" s="983" customFormat="1" ht="18" customHeight="1" thickTop="1">
      <c r="A11" s="474" t="s">
        <v>319</v>
      </c>
      <c r="B11" s="510">
        <v>0.18990000000000001</v>
      </c>
      <c r="C11" s="510">
        <v>8.3500000000000005E-2</v>
      </c>
      <c r="D11" s="510">
        <v>8.2100000000000006E-2</v>
      </c>
      <c r="E11" s="510">
        <v>7.2300000000000003E-2</v>
      </c>
      <c r="F11" s="510">
        <v>0.15060000000000001</v>
      </c>
      <c r="G11" s="510">
        <v>0.13789999999999999</v>
      </c>
      <c r="H11" s="510">
        <v>8.1100000000000005E-2</v>
      </c>
      <c r="I11" s="510">
        <v>6.9400000000000003E-2</v>
      </c>
      <c r="J11" s="510">
        <v>7.7499999999999999E-2</v>
      </c>
      <c r="K11" s="510">
        <v>8.9399999999999993E-2</v>
      </c>
      <c r="L11" s="510">
        <v>4.9500000000000002E-2</v>
      </c>
      <c r="M11" s="510">
        <v>6.6000000000000003E-2</v>
      </c>
      <c r="N11" s="510">
        <v>6.5799999999999997E-2</v>
      </c>
      <c r="O11" s="510">
        <v>0.14580000000000001</v>
      </c>
      <c r="P11" s="510">
        <v>9.2600000000000002E-2</v>
      </c>
      <c r="Q11" s="510">
        <v>0.1338</v>
      </c>
      <c r="R11" s="510">
        <v>0.12189999999999999</v>
      </c>
      <c r="S11" s="510">
        <v>8.3199999999999996E-2</v>
      </c>
      <c r="T11" s="510">
        <v>8.1900000000000001E-2</v>
      </c>
      <c r="U11" s="510">
        <v>9.9699999999999997E-2</v>
      </c>
      <c r="V11" s="510">
        <v>7.5899999999999995E-2</v>
      </c>
      <c r="W11" s="510">
        <v>8.0399999999999999E-2</v>
      </c>
      <c r="X11" s="510">
        <v>9.7000000000000003E-2</v>
      </c>
      <c r="Y11" s="510">
        <v>5.2900000000000003E-2</v>
      </c>
      <c r="Z11" s="510">
        <v>5.2299999999999999E-2</v>
      </c>
      <c r="AA11" s="510">
        <v>4.6899999999999997E-2</v>
      </c>
      <c r="AB11" s="510">
        <v>0.1129</v>
      </c>
      <c r="AC11" s="510">
        <v>0.1137</v>
      </c>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c r="GI11" s="108"/>
      <c r="GJ11" s="108"/>
      <c r="GK11" s="108"/>
      <c r="GL11" s="108"/>
      <c r="GM11" s="108"/>
      <c r="GN11" s="108"/>
      <c r="GO11" s="108"/>
      <c r="GP11" s="108"/>
      <c r="GQ11" s="108"/>
      <c r="GR11" s="108"/>
      <c r="GS11" s="108"/>
      <c r="GT11" s="108"/>
      <c r="GU11" s="108"/>
      <c r="GV11" s="108"/>
      <c r="GW11" s="108"/>
      <c r="GX11" s="108"/>
      <c r="GY11" s="108"/>
      <c r="GZ11" s="108"/>
      <c r="HA11" s="108"/>
      <c r="HB11" s="108"/>
      <c r="HC11" s="108"/>
      <c r="HD11" s="108"/>
      <c r="HE11" s="108"/>
      <c r="HF11" s="108"/>
      <c r="HG11" s="108"/>
      <c r="HH11" s="108"/>
      <c r="HI11" s="108"/>
      <c r="HJ11" s="108"/>
    </row>
    <row r="12" spans="1:218" s="983" customFormat="1" ht="20.25" customHeight="1">
      <c r="A12" s="474" t="s">
        <v>320</v>
      </c>
      <c r="B12" s="510">
        <v>0.621</v>
      </c>
      <c r="C12" s="510">
        <v>0.7429</v>
      </c>
      <c r="D12" s="510">
        <v>0.63470000000000004</v>
      </c>
      <c r="E12" s="510">
        <v>0.71330000000000005</v>
      </c>
      <c r="F12" s="510">
        <v>0.5615</v>
      </c>
      <c r="G12" s="510">
        <v>0.68389999999999995</v>
      </c>
      <c r="H12" s="510">
        <v>0.68310000000000004</v>
      </c>
      <c r="I12" s="510">
        <v>0.77949999999999997</v>
      </c>
      <c r="J12" s="510">
        <v>0.77510000000000001</v>
      </c>
      <c r="K12" s="510">
        <v>0.76039999999999996</v>
      </c>
      <c r="L12" s="510">
        <v>0.76129999999999998</v>
      </c>
      <c r="M12" s="510">
        <v>0.77559999999999996</v>
      </c>
      <c r="N12" s="510">
        <v>0.86229999999999996</v>
      </c>
      <c r="O12" s="510">
        <v>0.75260000000000005</v>
      </c>
      <c r="P12" s="510">
        <v>0.70150000000000001</v>
      </c>
      <c r="Q12" s="510">
        <v>0.69650000000000001</v>
      </c>
      <c r="R12" s="510">
        <v>0.77359999999999995</v>
      </c>
      <c r="S12" s="510">
        <v>0.8075</v>
      </c>
      <c r="T12" s="510">
        <v>0.71299999999999997</v>
      </c>
      <c r="U12" s="510">
        <v>0.72950000000000004</v>
      </c>
      <c r="V12" s="510">
        <v>0.74770000000000003</v>
      </c>
      <c r="W12" s="510">
        <v>0.70599999999999996</v>
      </c>
      <c r="X12" s="510">
        <v>0.69769999999999999</v>
      </c>
      <c r="Y12" s="510">
        <v>0.79879999999999995</v>
      </c>
      <c r="Z12" s="510">
        <v>0.71020000000000005</v>
      </c>
      <c r="AA12" s="510">
        <v>0.81769999999999998</v>
      </c>
      <c r="AB12" s="510">
        <v>0.75949999999999995</v>
      </c>
      <c r="AC12" s="510">
        <v>0.70020000000000004</v>
      </c>
    </row>
    <row r="13" spans="1:218" s="983" customFormat="1" ht="12" customHeight="1" thickBot="1">
      <c r="A13" s="474"/>
      <c r="B13" s="510"/>
      <c r="C13" s="510"/>
      <c r="D13" s="510"/>
      <c r="E13" s="510"/>
      <c r="F13" s="510"/>
      <c r="G13" s="510"/>
      <c r="H13" s="510"/>
      <c r="I13" s="510"/>
      <c r="J13" s="510"/>
      <c r="K13" s="510"/>
      <c r="L13" s="510"/>
      <c r="M13" s="510"/>
      <c r="N13" s="510"/>
      <c r="O13" s="510"/>
      <c r="P13" s="510"/>
      <c r="Q13" s="510"/>
      <c r="R13" s="510"/>
      <c r="S13" s="510"/>
      <c r="T13" s="510"/>
      <c r="U13" s="510"/>
      <c r="V13" s="510"/>
      <c r="W13" s="510"/>
      <c r="X13" s="510"/>
      <c r="Y13" s="510"/>
      <c r="Z13" s="510"/>
      <c r="AA13" s="510"/>
      <c r="AB13" s="510"/>
      <c r="AC13" s="510"/>
    </row>
    <row r="14" spans="1:218" s="983" customFormat="1" ht="15" customHeight="1" thickTop="1" thickBot="1">
      <c r="A14" s="107" t="s">
        <v>321</v>
      </c>
      <c r="B14" s="511"/>
      <c r="C14" s="511"/>
      <c r="D14" s="511"/>
      <c r="E14" s="511"/>
      <c r="F14" s="511"/>
      <c r="G14" s="511"/>
      <c r="H14" s="511"/>
      <c r="I14" s="511"/>
      <c r="J14" s="511"/>
      <c r="K14" s="511"/>
      <c r="L14" s="511"/>
      <c r="M14" s="511"/>
      <c r="N14" s="511"/>
      <c r="O14" s="511"/>
      <c r="P14" s="511"/>
      <c r="Q14" s="511"/>
      <c r="R14" s="511"/>
      <c r="S14" s="511"/>
      <c r="T14" s="511"/>
      <c r="U14" s="511"/>
      <c r="V14" s="511"/>
      <c r="W14" s="511"/>
      <c r="X14" s="511"/>
      <c r="Y14" s="511"/>
      <c r="Z14" s="511"/>
      <c r="AA14" s="511"/>
      <c r="AB14" s="511"/>
      <c r="AC14" s="511"/>
    </row>
    <row r="15" spans="1:218" s="983" customFormat="1" ht="20.25" customHeight="1" thickTop="1">
      <c r="A15" s="475" t="s">
        <v>322</v>
      </c>
      <c r="B15" s="510">
        <v>0.70050000000000001</v>
      </c>
      <c r="C15" s="510">
        <v>0.78369999999999995</v>
      </c>
      <c r="D15" s="510">
        <v>0.78939999999999999</v>
      </c>
      <c r="E15" s="510">
        <v>0.89249999999999996</v>
      </c>
      <c r="F15" s="510">
        <v>0.77110000000000001</v>
      </c>
      <c r="G15" s="510">
        <v>0.72750000000000004</v>
      </c>
      <c r="H15" s="510">
        <v>0.80089999999999995</v>
      </c>
      <c r="I15" s="510">
        <v>0.745</v>
      </c>
      <c r="J15" s="510">
        <v>0.72760000000000002</v>
      </c>
      <c r="K15" s="510">
        <v>0.74480000000000002</v>
      </c>
      <c r="L15" s="510">
        <v>0.76029999999999998</v>
      </c>
      <c r="M15" s="510">
        <v>0.74019999999999997</v>
      </c>
      <c r="N15" s="510">
        <v>0.79800000000000004</v>
      </c>
      <c r="O15" s="510">
        <v>0.85319999999999996</v>
      </c>
      <c r="P15" s="510">
        <v>0.80189999999999995</v>
      </c>
      <c r="Q15" s="510">
        <v>0.81689999999999996</v>
      </c>
      <c r="R15" s="510">
        <v>0.78810000000000002</v>
      </c>
      <c r="S15" s="510">
        <v>0.63249999999999995</v>
      </c>
      <c r="T15" s="510">
        <v>0.82779999999999998</v>
      </c>
      <c r="U15" s="510">
        <v>0.76359999999999995</v>
      </c>
      <c r="V15" s="510">
        <v>0.84760000000000002</v>
      </c>
      <c r="W15" s="510">
        <v>0.84450000000000003</v>
      </c>
      <c r="X15" s="510">
        <v>0.75600000000000001</v>
      </c>
      <c r="Y15" s="510">
        <v>0.80530000000000002</v>
      </c>
      <c r="Z15" s="510">
        <v>0.84260000000000002</v>
      </c>
      <c r="AA15" s="510">
        <v>0.83050000000000002</v>
      </c>
      <c r="AB15" s="510">
        <v>0.75760000000000005</v>
      </c>
      <c r="AC15" s="510">
        <v>0.76590000000000003</v>
      </c>
    </row>
    <row r="16" spans="1:218" s="983" customFormat="1" ht="18" customHeight="1">
      <c r="A16" s="475" t="s">
        <v>323</v>
      </c>
      <c r="B16" s="510">
        <v>0.70050000000000001</v>
      </c>
      <c r="C16" s="510">
        <v>0.78369999999999995</v>
      </c>
      <c r="D16" s="510">
        <v>0.78939999999999999</v>
      </c>
      <c r="E16" s="510">
        <v>0.89249999999999996</v>
      </c>
      <c r="F16" s="510">
        <v>0.77110000000000001</v>
      </c>
      <c r="G16" s="510">
        <v>0.72750000000000004</v>
      </c>
      <c r="H16" s="510">
        <v>0.80089999999999995</v>
      </c>
      <c r="I16" s="510">
        <v>0.745</v>
      </c>
      <c r="J16" s="510">
        <v>0.72760000000000002</v>
      </c>
      <c r="K16" s="510">
        <v>0.74480000000000002</v>
      </c>
      <c r="L16" s="510">
        <v>0.76029999999999998</v>
      </c>
      <c r="M16" s="510">
        <v>0.74019999999999997</v>
      </c>
      <c r="N16" s="510">
        <v>0.79800000000000004</v>
      </c>
      <c r="O16" s="510">
        <v>0.85319999999999996</v>
      </c>
      <c r="P16" s="510">
        <v>0.80189999999999995</v>
      </c>
      <c r="Q16" s="510">
        <v>0.81689999999999996</v>
      </c>
      <c r="R16" s="510">
        <v>0.78810000000000002</v>
      </c>
      <c r="S16" s="510">
        <v>0.63249999999999995</v>
      </c>
      <c r="T16" s="510">
        <v>0.82779999999999998</v>
      </c>
      <c r="U16" s="510">
        <v>0.76359999999999995</v>
      </c>
      <c r="V16" s="510">
        <v>0.84760000000000002</v>
      </c>
      <c r="W16" s="510">
        <v>0.84450000000000003</v>
      </c>
      <c r="X16" s="510">
        <v>0.75600000000000001</v>
      </c>
      <c r="Y16" s="510">
        <v>0.80530000000000002</v>
      </c>
      <c r="Z16" s="510">
        <v>0.84260000000000002</v>
      </c>
      <c r="AA16" s="510">
        <v>0.83050000000000002</v>
      </c>
      <c r="AB16" s="510">
        <v>0.75760000000000005</v>
      </c>
      <c r="AC16" s="510">
        <v>0.76590000000000003</v>
      </c>
    </row>
    <row r="17" spans="1:29" s="983" customFormat="1" ht="20.25" customHeight="1">
      <c r="A17" s="474" t="s">
        <v>324</v>
      </c>
      <c r="B17" s="510">
        <v>0.1109</v>
      </c>
      <c r="C17" s="510">
        <v>0.1053</v>
      </c>
      <c r="D17" s="510">
        <v>6.4399999999999999E-2</v>
      </c>
      <c r="E17" s="510">
        <v>8.6999999999999994E-3</v>
      </c>
      <c r="F17" s="510">
        <v>0</v>
      </c>
      <c r="G17" s="510">
        <v>0</v>
      </c>
      <c r="H17" s="510">
        <v>1.5E-3</v>
      </c>
      <c r="I17" s="510">
        <v>7.4000000000000003E-3</v>
      </c>
      <c r="J17" s="510">
        <v>7.2499999999999995E-2</v>
      </c>
      <c r="K17" s="510">
        <v>1.15E-2</v>
      </c>
      <c r="L17" s="510">
        <v>5.1999999999999998E-3</v>
      </c>
      <c r="M17" s="510">
        <v>0</v>
      </c>
      <c r="N17" s="510">
        <v>0</v>
      </c>
      <c r="O17" s="510">
        <v>0</v>
      </c>
      <c r="P17" s="510">
        <v>5.5E-2</v>
      </c>
      <c r="Q17" s="510">
        <v>0</v>
      </c>
      <c r="R17" s="510">
        <v>1E-4</v>
      </c>
      <c r="S17" s="510">
        <v>0</v>
      </c>
      <c r="T17" s="510">
        <v>0</v>
      </c>
      <c r="U17" s="510">
        <v>0</v>
      </c>
      <c r="V17" s="510">
        <v>2.0000000000000001E-4</v>
      </c>
      <c r="W17" s="510">
        <v>4.7999999999999996E-3</v>
      </c>
      <c r="X17" s="510">
        <v>1E-4</v>
      </c>
      <c r="Y17" s="510">
        <v>2.47E-2</v>
      </c>
      <c r="Z17" s="510">
        <v>0.02</v>
      </c>
      <c r="AA17" s="510">
        <v>1.49E-2</v>
      </c>
      <c r="AB17" s="510">
        <v>8.8800000000000004E-2</v>
      </c>
      <c r="AC17" s="510">
        <v>5.6000000000000001E-2</v>
      </c>
    </row>
    <row r="18" spans="1:29" s="983" customFormat="1" ht="20.25" customHeight="1">
      <c r="A18" s="475" t="s">
        <v>325</v>
      </c>
      <c r="B18" s="510">
        <v>0</v>
      </c>
      <c r="C18" s="510">
        <v>0</v>
      </c>
      <c r="D18" s="510">
        <v>0</v>
      </c>
      <c r="E18" s="510">
        <v>2.9999999999999997E-4</v>
      </c>
      <c r="F18" s="510">
        <v>0</v>
      </c>
      <c r="G18" s="510">
        <v>0</v>
      </c>
      <c r="H18" s="510">
        <v>1.6999999999999999E-3</v>
      </c>
      <c r="I18" s="510">
        <v>0</v>
      </c>
      <c r="J18" s="510">
        <v>0</v>
      </c>
      <c r="K18" s="510">
        <v>0</v>
      </c>
      <c r="L18" s="510">
        <v>0</v>
      </c>
      <c r="M18" s="510">
        <v>0</v>
      </c>
      <c r="N18" s="510">
        <v>0</v>
      </c>
      <c r="O18" s="510">
        <v>0</v>
      </c>
      <c r="P18" s="510">
        <v>0</v>
      </c>
      <c r="Q18" s="510">
        <v>0</v>
      </c>
      <c r="R18" s="510">
        <v>0</v>
      </c>
      <c r="S18" s="510">
        <v>0</v>
      </c>
      <c r="T18" s="510">
        <v>4.5999999999999999E-3</v>
      </c>
      <c r="U18" s="510">
        <v>0</v>
      </c>
      <c r="V18" s="510">
        <v>0</v>
      </c>
      <c r="W18" s="510">
        <v>0</v>
      </c>
      <c r="X18" s="510">
        <v>0</v>
      </c>
      <c r="Y18" s="510">
        <v>0</v>
      </c>
      <c r="Z18" s="510">
        <v>0</v>
      </c>
      <c r="AA18" s="510">
        <v>3.7000000000000002E-3</v>
      </c>
      <c r="AB18" s="510">
        <v>2.0999999999999999E-3</v>
      </c>
      <c r="AC18" s="510">
        <v>2.0000000000000001E-4</v>
      </c>
    </row>
    <row r="19" spans="1:29" s="983" customFormat="1" ht="12" customHeight="1" thickBot="1">
      <c r="A19" s="475"/>
      <c r="B19" s="510"/>
      <c r="C19" s="510"/>
      <c r="D19" s="510"/>
      <c r="E19" s="510"/>
      <c r="F19" s="510"/>
      <c r="G19" s="510"/>
      <c r="H19" s="510"/>
      <c r="I19" s="510"/>
      <c r="J19" s="510"/>
      <c r="K19" s="510"/>
      <c r="L19" s="510"/>
      <c r="M19" s="510"/>
      <c r="N19" s="510"/>
      <c r="O19" s="510"/>
      <c r="P19" s="510"/>
      <c r="Q19" s="510"/>
      <c r="R19" s="510"/>
      <c r="S19" s="510"/>
      <c r="T19" s="510"/>
      <c r="U19" s="510"/>
      <c r="V19" s="510"/>
      <c r="W19" s="510"/>
      <c r="X19" s="510"/>
      <c r="Y19" s="510"/>
      <c r="Z19" s="510"/>
      <c r="AA19" s="510"/>
      <c r="AB19" s="510"/>
      <c r="AC19" s="510"/>
    </row>
    <row r="20" spans="1:29" s="983" customFormat="1" ht="16.5" customHeight="1" thickTop="1" thickBot="1">
      <c r="A20" s="109" t="s">
        <v>326</v>
      </c>
      <c r="B20" s="511"/>
      <c r="C20" s="511"/>
      <c r="D20" s="511"/>
      <c r="E20" s="511"/>
      <c r="F20" s="511"/>
      <c r="G20" s="511"/>
      <c r="H20" s="511"/>
      <c r="I20" s="511"/>
      <c r="J20" s="511"/>
      <c r="K20" s="511"/>
      <c r="L20" s="511"/>
      <c r="M20" s="511"/>
      <c r="N20" s="511"/>
      <c r="O20" s="511"/>
      <c r="P20" s="511"/>
      <c r="Q20" s="511"/>
      <c r="R20" s="511"/>
      <c r="S20" s="511"/>
      <c r="T20" s="511"/>
      <c r="U20" s="511"/>
      <c r="V20" s="511"/>
      <c r="W20" s="511"/>
      <c r="X20" s="511"/>
      <c r="Y20" s="511"/>
      <c r="Z20" s="511"/>
      <c r="AA20" s="511"/>
      <c r="AB20" s="511"/>
      <c r="AC20" s="511"/>
    </row>
    <row r="21" spans="1:29" s="983" customFormat="1" ht="20.25" customHeight="1" thickTop="1">
      <c r="A21" s="475" t="s">
        <v>327</v>
      </c>
      <c r="B21" s="510">
        <v>0.29620000000000002</v>
      </c>
      <c r="C21" s="510">
        <v>9.1899999999999996E-2</v>
      </c>
      <c r="D21" s="510">
        <v>8.3099999999999993E-2</v>
      </c>
      <c r="E21" s="510">
        <v>5.04E-2</v>
      </c>
      <c r="F21" s="510">
        <v>0.1757</v>
      </c>
      <c r="G21" s="510">
        <v>0.13089999999999999</v>
      </c>
      <c r="H21" s="510">
        <v>7.0999999999999994E-2</v>
      </c>
      <c r="I21" s="510">
        <v>4.1599999999999998E-2</v>
      </c>
      <c r="J21" s="510">
        <v>0.18909999999999999</v>
      </c>
      <c r="K21" s="510">
        <v>6.9699999999999998E-2</v>
      </c>
      <c r="L21" s="510">
        <v>0.18029999999999999</v>
      </c>
      <c r="M21" s="510">
        <v>3.56E-2</v>
      </c>
      <c r="N21" s="510">
        <v>0.1079</v>
      </c>
      <c r="O21" s="510">
        <v>0.15709999999999999</v>
      </c>
      <c r="P21" s="510">
        <v>0.18459999999999999</v>
      </c>
      <c r="Q21" s="510">
        <v>1.34E-2</v>
      </c>
      <c r="R21" s="510">
        <v>4.4499999999999998E-2</v>
      </c>
      <c r="S21" s="510">
        <v>1.54E-2</v>
      </c>
      <c r="T21" s="510">
        <v>1.4E-2</v>
      </c>
      <c r="U21" s="510">
        <v>5.5199999999999999E-2</v>
      </c>
      <c r="V21" s="510">
        <v>1.5299999999999999E-2</v>
      </c>
      <c r="W21" s="510">
        <v>1</v>
      </c>
      <c r="X21" s="510">
        <v>4.3400000000000001E-2</v>
      </c>
      <c r="Y21" s="510">
        <v>1.41E-2</v>
      </c>
      <c r="Z21" s="510">
        <v>7.0599999999999996E-2</v>
      </c>
      <c r="AA21" s="510">
        <v>0.22239999999999999</v>
      </c>
      <c r="AB21" s="510">
        <v>0.57630000000000003</v>
      </c>
      <c r="AC21" s="510">
        <v>0.18709999999999999</v>
      </c>
    </row>
    <row r="22" spans="1:29" s="983" customFormat="1" ht="20.25" customHeight="1">
      <c r="A22" s="475" t="s">
        <v>328</v>
      </c>
      <c r="B22" s="510">
        <v>0.70379999999999998</v>
      </c>
      <c r="C22" s="510">
        <v>0.90810000000000002</v>
      </c>
      <c r="D22" s="510">
        <v>0.91690000000000005</v>
      </c>
      <c r="E22" s="510">
        <v>0.9496</v>
      </c>
      <c r="F22" s="510">
        <v>0.82430000000000003</v>
      </c>
      <c r="G22" s="510">
        <v>0.86909999999999998</v>
      </c>
      <c r="H22" s="510">
        <v>0.92900000000000005</v>
      </c>
      <c r="I22" s="510">
        <v>0.95840000000000003</v>
      </c>
      <c r="J22" s="510">
        <v>0.81089999999999995</v>
      </c>
      <c r="K22" s="510">
        <v>0.93030000000000002</v>
      </c>
      <c r="L22" s="510">
        <v>0.81969999999999998</v>
      </c>
      <c r="M22" s="510">
        <v>0.96440000000000003</v>
      </c>
      <c r="N22" s="510">
        <v>0.8921</v>
      </c>
      <c r="O22" s="510">
        <v>0.84289999999999998</v>
      </c>
      <c r="P22" s="510">
        <v>0.81540000000000001</v>
      </c>
      <c r="Q22" s="510">
        <v>0.98660000000000003</v>
      </c>
      <c r="R22" s="510">
        <v>0.95550000000000002</v>
      </c>
      <c r="S22" s="510">
        <v>0.98460000000000003</v>
      </c>
      <c r="T22" s="510">
        <v>0.98599999999999999</v>
      </c>
      <c r="U22" s="510">
        <v>0.94479999999999997</v>
      </c>
      <c r="V22" s="510">
        <v>0.98470000000000002</v>
      </c>
      <c r="W22" s="510">
        <v>0</v>
      </c>
      <c r="X22" s="510">
        <v>0.95660000000000001</v>
      </c>
      <c r="Y22" s="510">
        <v>0.9859</v>
      </c>
      <c r="Z22" s="510">
        <v>0.9294</v>
      </c>
      <c r="AA22" s="510">
        <v>0.77759999999999996</v>
      </c>
      <c r="AB22" s="510">
        <v>0.42370000000000002</v>
      </c>
      <c r="AC22" s="510">
        <v>0.81289999999999996</v>
      </c>
    </row>
    <row r="23" spans="1:29" s="983" customFormat="1" ht="18" customHeight="1">
      <c r="A23" s="475" t="s">
        <v>329</v>
      </c>
      <c r="B23" s="488">
        <v>770.77189999999996</v>
      </c>
      <c r="C23" s="488">
        <v>677.13959999999997</v>
      </c>
      <c r="D23" s="488">
        <v>612.08860000000004</v>
      </c>
      <c r="E23" s="488">
        <v>760.53599999999994</v>
      </c>
      <c r="F23" s="488">
        <v>595.226</v>
      </c>
      <c r="G23" s="488">
        <v>608.00509999999997</v>
      </c>
      <c r="H23" s="488">
        <v>414.44290000000001</v>
      </c>
      <c r="I23" s="488">
        <v>475.71089999999998</v>
      </c>
      <c r="J23" s="488">
        <v>623.21579999999994</v>
      </c>
      <c r="K23" s="488">
        <v>600.15329999999994</v>
      </c>
      <c r="L23" s="488">
        <v>537.6952</v>
      </c>
      <c r="M23" s="488">
        <v>463.00529999999998</v>
      </c>
      <c r="N23" s="488">
        <v>937.18790000000001</v>
      </c>
      <c r="O23" s="488">
        <v>674.70399999999995</v>
      </c>
      <c r="P23" s="488">
        <v>427.57780000000002</v>
      </c>
      <c r="Q23" s="488">
        <v>719.01739999999995</v>
      </c>
      <c r="R23" s="488">
        <v>557.56679999999994</v>
      </c>
      <c r="S23" s="488">
        <v>463.80700000000002</v>
      </c>
      <c r="T23" s="488">
        <v>403.13760000000002</v>
      </c>
      <c r="U23" s="488">
        <v>440.57459999999998</v>
      </c>
      <c r="V23" s="488">
        <v>302.4717</v>
      </c>
      <c r="W23" s="488">
        <v>350.85610000000003</v>
      </c>
      <c r="X23" s="488">
        <v>285.58449999999999</v>
      </c>
      <c r="Y23" s="488">
        <v>546.0326</v>
      </c>
      <c r="Z23" s="488">
        <v>510.28120000000001</v>
      </c>
      <c r="AA23" s="488">
        <v>636.67430000000002</v>
      </c>
      <c r="AB23" s="488">
        <v>619.50390000000004</v>
      </c>
      <c r="AC23" s="488">
        <v>597.81449999999995</v>
      </c>
    </row>
    <row r="24" spans="1:29" s="983" customFormat="1" ht="12" customHeight="1" thickBot="1">
      <c r="A24" s="475"/>
      <c r="B24" s="488"/>
      <c r="C24" s="488"/>
      <c r="D24" s="488"/>
      <c r="E24" s="488"/>
      <c r="F24" s="488"/>
      <c r="G24" s="488"/>
      <c r="H24" s="488"/>
      <c r="I24" s="488"/>
      <c r="J24" s="488"/>
      <c r="K24" s="488"/>
      <c r="L24" s="488"/>
      <c r="M24" s="488"/>
      <c r="N24" s="488"/>
      <c r="O24" s="488"/>
      <c r="P24" s="488"/>
      <c r="Q24" s="488"/>
      <c r="R24" s="488"/>
      <c r="S24" s="488"/>
      <c r="T24" s="488"/>
      <c r="U24" s="488"/>
      <c r="V24" s="488"/>
      <c r="W24" s="488"/>
      <c r="X24" s="488"/>
      <c r="Y24" s="488"/>
      <c r="Z24" s="488"/>
      <c r="AA24" s="488"/>
      <c r="AB24" s="488"/>
      <c r="AC24" s="488"/>
    </row>
    <row r="25" spans="1:29" s="983" customFormat="1" ht="17.25" customHeight="1" thickTop="1" thickBot="1">
      <c r="A25" s="110" t="s">
        <v>330</v>
      </c>
      <c r="B25" s="512"/>
      <c r="C25" s="512"/>
      <c r="D25" s="512"/>
      <c r="E25" s="512"/>
      <c r="F25" s="512"/>
      <c r="G25" s="512"/>
      <c r="H25" s="512"/>
      <c r="I25" s="512"/>
      <c r="J25" s="512"/>
      <c r="K25" s="512"/>
      <c r="L25" s="512"/>
      <c r="M25" s="512"/>
      <c r="N25" s="512"/>
      <c r="O25" s="512"/>
      <c r="P25" s="512"/>
      <c r="Q25" s="512"/>
      <c r="R25" s="512"/>
      <c r="S25" s="512"/>
      <c r="T25" s="512"/>
      <c r="U25" s="512"/>
      <c r="V25" s="512"/>
      <c r="W25" s="512"/>
      <c r="X25" s="512"/>
      <c r="Y25" s="512"/>
      <c r="Z25" s="512"/>
      <c r="AA25" s="512"/>
      <c r="AB25" s="512"/>
      <c r="AC25" s="512"/>
    </row>
    <row r="26" spans="1:29" s="983" customFormat="1" ht="20.25" customHeight="1" thickTop="1">
      <c r="A26" s="474" t="s">
        <v>331</v>
      </c>
      <c r="B26" s="510">
        <v>0.97289999999999999</v>
      </c>
      <c r="C26" s="510">
        <v>0.97209999999999996</v>
      </c>
      <c r="D26" s="510">
        <v>0.93420000000000003</v>
      </c>
      <c r="E26" s="510">
        <v>0.95899999999999996</v>
      </c>
      <c r="F26" s="510">
        <v>0.94799999999999995</v>
      </c>
      <c r="G26" s="510">
        <v>0.9617</v>
      </c>
      <c r="H26" s="510">
        <v>0.97560000000000002</v>
      </c>
      <c r="I26" s="510">
        <v>0.96860000000000002</v>
      </c>
      <c r="J26" s="510">
        <v>0.96499999999999997</v>
      </c>
      <c r="K26" s="510">
        <v>0.98560000000000003</v>
      </c>
      <c r="L26" s="510">
        <v>0.96340000000000003</v>
      </c>
      <c r="M26" s="510">
        <v>0.99260000000000004</v>
      </c>
      <c r="N26" s="510">
        <v>0.96960000000000002</v>
      </c>
      <c r="O26" s="510">
        <v>0.9849</v>
      </c>
      <c r="P26" s="510">
        <v>0.98660000000000003</v>
      </c>
      <c r="Q26" s="510">
        <v>0.9869</v>
      </c>
      <c r="R26" s="510">
        <v>0.9819</v>
      </c>
      <c r="S26" s="510">
        <v>0.98929999999999996</v>
      </c>
      <c r="T26" s="510">
        <v>0.98729999999999996</v>
      </c>
      <c r="U26" s="510">
        <v>0.97499999999999998</v>
      </c>
      <c r="V26" s="510">
        <v>0.99109999999999998</v>
      </c>
      <c r="W26" s="510">
        <v>0.98540000000000005</v>
      </c>
      <c r="X26" s="510">
        <v>0.97440000000000004</v>
      </c>
      <c r="Y26" s="510">
        <v>0.98099999999999998</v>
      </c>
      <c r="Z26" s="510">
        <v>0.98729999999999996</v>
      </c>
      <c r="AA26" s="510">
        <v>0.97009999999999996</v>
      </c>
      <c r="AB26" s="510">
        <v>0.98809999999999998</v>
      </c>
      <c r="AC26" s="510">
        <v>0.97209999999999996</v>
      </c>
    </row>
    <row r="27" spans="1:29" s="983" customFormat="1" ht="20.25" customHeight="1">
      <c r="A27" s="474" t="s">
        <v>332</v>
      </c>
      <c r="B27" s="510">
        <v>4.3799999999999999E-2</v>
      </c>
      <c r="C27" s="510">
        <v>7.1499999999999994E-2</v>
      </c>
      <c r="D27" s="510">
        <v>4.4699999999999997E-2</v>
      </c>
      <c r="E27" s="510">
        <v>6.2799999999999995E-2</v>
      </c>
      <c r="F27" s="510">
        <v>5.0000000000000001E-4</v>
      </c>
      <c r="G27" s="510">
        <v>1.7000000000000001E-2</v>
      </c>
      <c r="H27" s="510">
        <v>0.01</v>
      </c>
      <c r="I27" s="510">
        <v>2.8999999999999998E-3</v>
      </c>
      <c r="J27" s="510">
        <v>1.52E-2</v>
      </c>
      <c r="K27" s="510">
        <v>0</v>
      </c>
      <c r="L27" s="510">
        <v>4.7999999999999996E-3</v>
      </c>
      <c r="M27" s="510">
        <v>0</v>
      </c>
      <c r="N27" s="510">
        <v>2.8E-3</v>
      </c>
      <c r="O27" s="510">
        <v>1.4E-3</v>
      </c>
      <c r="P27" s="510">
        <v>1.4E-2</v>
      </c>
      <c r="Q27" s="510">
        <v>1.1599999999999999E-2</v>
      </c>
      <c r="R27" s="510">
        <v>6.8999999999999999E-3</v>
      </c>
      <c r="S27" s="510">
        <v>2.7000000000000001E-3</v>
      </c>
      <c r="T27" s="510">
        <v>0</v>
      </c>
      <c r="U27" s="510">
        <v>3.7000000000000002E-3</v>
      </c>
      <c r="V27" s="510">
        <v>6.1999999999999998E-3</v>
      </c>
      <c r="W27" s="510">
        <v>1.1000000000000001E-3</v>
      </c>
      <c r="X27" s="510">
        <v>0</v>
      </c>
      <c r="Y27" s="510">
        <v>4.3E-3</v>
      </c>
      <c r="Z27" s="510">
        <v>5.1999999999999998E-3</v>
      </c>
      <c r="AA27" s="510">
        <v>2.4899999999999999E-2</v>
      </c>
      <c r="AB27" s="510">
        <v>1E-4</v>
      </c>
      <c r="AC27" s="510">
        <v>2.8799999999999999E-2</v>
      </c>
    </row>
    <row r="28" spans="1:29" s="983" customFormat="1" ht="20.25" customHeight="1">
      <c r="A28" s="475" t="s">
        <v>333</v>
      </c>
      <c r="B28" s="510">
        <v>2.7099999999999999E-2</v>
      </c>
      <c r="C28" s="510">
        <v>2.7900000000000001E-2</v>
      </c>
      <c r="D28" s="510">
        <v>6.5799999999999997E-2</v>
      </c>
      <c r="E28" s="510">
        <v>4.1000000000000002E-2</v>
      </c>
      <c r="F28" s="510">
        <v>5.1999999999999998E-2</v>
      </c>
      <c r="G28" s="510">
        <v>3.8300000000000001E-2</v>
      </c>
      <c r="H28" s="510">
        <v>2.4400000000000002E-2</v>
      </c>
      <c r="I28" s="510">
        <v>3.1399999999999997E-2</v>
      </c>
      <c r="J28" s="510">
        <v>3.5000000000000003E-2</v>
      </c>
      <c r="K28" s="510">
        <v>1.44E-2</v>
      </c>
      <c r="L28" s="510">
        <v>3.6600000000000001E-2</v>
      </c>
      <c r="M28" s="510">
        <v>7.4000000000000003E-3</v>
      </c>
      <c r="N28" s="510">
        <v>3.04E-2</v>
      </c>
      <c r="O28" s="510">
        <v>1.5100000000000001E-2</v>
      </c>
      <c r="P28" s="510">
        <v>1.34E-2</v>
      </c>
      <c r="Q28" s="510">
        <v>1.3100000000000001E-2</v>
      </c>
      <c r="R28" s="510">
        <v>1.8100000000000002E-2</v>
      </c>
      <c r="S28" s="510">
        <v>1.0699999999999999E-2</v>
      </c>
      <c r="T28" s="510">
        <v>1.2699999999999999E-2</v>
      </c>
      <c r="U28" s="510">
        <v>2.5000000000000001E-2</v>
      </c>
      <c r="V28" s="510">
        <v>8.8999999999999999E-3</v>
      </c>
      <c r="W28" s="510">
        <v>1.46E-2</v>
      </c>
      <c r="X28" s="510">
        <v>2.5600000000000001E-2</v>
      </c>
      <c r="Y28" s="510">
        <v>1.9E-2</v>
      </c>
      <c r="Z28" s="510">
        <v>1.2699999999999999E-2</v>
      </c>
      <c r="AA28" s="510">
        <v>2.9899999999999999E-2</v>
      </c>
      <c r="AB28" s="510">
        <v>1.1900000000000001E-2</v>
      </c>
      <c r="AC28" s="510">
        <v>2.7900000000000001E-2</v>
      </c>
    </row>
    <row r="29" spans="1:29" s="983" customFormat="1" ht="18" customHeight="1">
      <c r="A29" s="475" t="s">
        <v>334</v>
      </c>
      <c r="B29" s="510">
        <v>3.6200000000000003E-2</v>
      </c>
      <c r="C29" s="510">
        <v>6.25E-2</v>
      </c>
      <c r="D29" s="510">
        <v>3.6900000000000002E-2</v>
      </c>
      <c r="E29" s="510">
        <v>5.8599999999999999E-2</v>
      </c>
      <c r="F29" s="510">
        <v>5.9999999999999995E-4</v>
      </c>
      <c r="G29" s="510">
        <v>1.6899999999999998E-2</v>
      </c>
      <c r="H29" s="510">
        <v>8.0999999999999996E-3</v>
      </c>
      <c r="I29" s="510">
        <v>3.0000000000000001E-3</v>
      </c>
      <c r="J29" s="510">
        <v>1.1599999999999999E-2</v>
      </c>
      <c r="K29" s="510">
        <v>0</v>
      </c>
      <c r="L29" s="510">
        <v>5.0000000000000001E-3</v>
      </c>
      <c r="M29" s="510">
        <v>0</v>
      </c>
      <c r="N29" s="510">
        <v>2.0999999999999999E-3</v>
      </c>
      <c r="O29" s="510">
        <v>0</v>
      </c>
      <c r="P29" s="510">
        <v>1.3899999999999999E-2</v>
      </c>
      <c r="Q29" s="510">
        <v>1.17E-2</v>
      </c>
      <c r="R29" s="510">
        <v>4.7000000000000002E-3</v>
      </c>
      <c r="S29" s="510">
        <v>2.7000000000000001E-3</v>
      </c>
      <c r="T29" s="510">
        <v>0</v>
      </c>
      <c r="U29" s="510">
        <v>3.7000000000000002E-3</v>
      </c>
      <c r="V29" s="510">
        <v>4.8999999999999998E-3</v>
      </c>
      <c r="W29" s="510">
        <v>1E-3</v>
      </c>
      <c r="X29" s="510">
        <v>0</v>
      </c>
      <c r="Y29" s="510">
        <v>4.1000000000000003E-3</v>
      </c>
      <c r="Z29" s="510">
        <v>5.3E-3</v>
      </c>
      <c r="AA29" s="510">
        <v>2.3599999999999999E-2</v>
      </c>
      <c r="AB29" s="510">
        <v>1E-4</v>
      </c>
      <c r="AC29" s="510">
        <v>2.47E-2</v>
      </c>
    </row>
    <row r="30" spans="1:29" s="983" customFormat="1" ht="20.25" customHeight="1">
      <c r="A30" s="475" t="s">
        <v>335</v>
      </c>
      <c r="B30" s="510">
        <v>0.19600000000000001</v>
      </c>
      <c r="C30" s="510">
        <v>0.1512</v>
      </c>
      <c r="D30" s="510">
        <v>0.22969999999999999</v>
      </c>
      <c r="E30" s="510">
        <v>0.1052</v>
      </c>
      <c r="F30" s="510">
        <v>0</v>
      </c>
      <c r="G30" s="510">
        <v>4.6399999999999997E-2</v>
      </c>
      <c r="H30" s="510">
        <v>0.20930000000000001</v>
      </c>
      <c r="I30" s="510">
        <v>0</v>
      </c>
      <c r="J30" s="510">
        <v>0.26329999999999998</v>
      </c>
      <c r="K30" s="510">
        <v>0</v>
      </c>
      <c r="L30" s="510">
        <v>0</v>
      </c>
      <c r="M30" s="510">
        <v>0</v>
      </c>
      <c r="N30" s="510">
        <v>0.26939999999999997</v>
      </c>
      <c r="O30" s="510">
        <v>1</v>
      </c>
      <c r="P30" s="510">
        <v>1.8200000000000001E-2</v>
      </c>
      <c r="Q30" s="510">
        <v>8.0000000000000002E-3</v>
      </c>
      <c r="R30" s="510">
        <v>0.33679999999999999</v>
      </c>
      <c r="S30" s="510">
        <v>0</v>
      </c>
      <c r="T30" s="510">
        <v>0</v>
      </c>
      <c r="U30" s="510">
        <v>2.86E-2</v>
      </c>
      <c r="V30" s="510">
        <v>0.21579999999999999</v>
      </c>
      <c r="W30" s="510">
        <v>9.8900000000000002E-2</v>
      </c>
      <c r="X30" s="510">
        <v>0</v>
      </c>
      <c r="Y30" s="510">
        <v>0.05</v>
      </c>
      <c r="Z30" s="510">
        <v>0</v>
      </c>
      <c r="AA30" s="510">
        <v>7.85E-2</v>
      </c>
      <c r="AB30" s="510">
        <v>0</v>
      </c>
      <c r="AC30" s="510">
        <v>0.16789999999999999</v>
      </c>
    </row>
    <row r="31" spans="1:29" s="983" customFormat="1" ht="20.25" customHeight="1">
      <c r="A31" s="475" t="s">
        <v>336</v>
      </c>
      <c r="B31" s="510">
        <v>8.6999999999999994E-3</v>
      </c>
      <c r="C31" s="510">
        <v>9.9000000000000008E-3</v>
      </c>
      <c r="D31" s="510">
        <v>6.4000000000000003E-3</v>
      </c>
      <c r="E31" s="510">
        <v>1.23E-2</v>
      </c>
      <c r="F31" s="510">
        <v>7.4000000000000003E-3</v>
      </c>
      <c r="G31" s="510">
        <v>6.7999999999999996E-3</v>
      </c>
      <c r="H31" s="510">
        <v>7.3000000000000001E-3</v>
      </c>
      <c r="I31" s="510">
        <v>6.3E-3</v>
      </c>
      <c r="J31" s="510">
        <v>7.6E-3</v>
      </c>
      <c r="K31" s="510">
        <v>7.0000000000000001E-3</v>
      </c>
      <c r="L31" s="510">
        <v>8.5000000000000006E-3</v>
      </c>
      <c r="M31" s="510">
        <v>7.7999999999999996E-3</v>
      </c>
      <c r="N31" s="510">
        <v>9.4999999999999998E-3</v>
      </c>
      <c r="O31" s="510">
        <v>2.6599999999999999E-2</v>
      </c>
      <c r="P31" s="510">
        <v>9.5999999999999992E-3</v>
      </c>
      <c r="Q31" s="510">
        <v>1.7000000000000001E-2</v>
      </c>
      <c r="R31" s="510">
        <v>6.4000000000000003E-3</v>
      </c>
      <c r="S31" s="510">
        <v>7.3000000000000001E-3</v>
      </c>
      <c r="T31" s="510">
        <v>7.1000000000000004E-3</v>
      </c>
      <c r="U31" s="510">
        <v>7.7000000000000002E-3</v>
      </c>
      <c r="V31" s="510">
        <v>5.1000000000000004E-3</v>
      </c>
      <c r="W31" s="510">
        <v>5.5999999999999999E-3</v>
      </c>
      <c r="X31" s="510">
        <v>9.5999999999999992E-3</v>
      </c>
      <c r="Y31" s="510">
        <v>7.1999999999999998E-3</v>
      </c>
      <c r="Z31" s="510">
        <v>5.7999999999999996E-3</v>
      </c>
      <c r="AA31" s="510">
        <v>7.6E-3</v>
      </c>
      <c r="AB31" s="510">
        <v>1.47E-2</v>
      </c>
      <c r="AC31" s="510">
        <v>8.8000000000000005E-3</v>
      </c>
    </row>
    <row r="32" spans="1:29" s="983" customFormat="1" ht="20.25" customHeight="1">
      <c r="A32" s="475" t="s">
        <v>337</v>
      </c>
      <c r="B32" s="510">
        <v>8.6499999999999994E-2</v>
      </c>
      <c r="C32" s="510">
        <v>4.6300000000000001E-2</v>
      </c>
      <c r="D32" s="510">
        <v>8.1600000000000006E-2</v>
      </c>
      <c r="E32" s="510">
        <v>4.2700000000000002E-2</v>
      </c>
      <c r="F32" s="510">
        <v>0.124</v>
      </c>
      <c r="G32" s="510">
        <v>0.1066</v>
      </c>
      <c r="H32" s="510">
        <v>8.3299999999999999E-2</v>
      </c>
      <c r="I32" s="510">
        <v>7.6300000000000007E-2</v>
      </c>
      <c r="J32" s="510">
        <v>7.2400000000000006E-2</v>
      </c>
      <c r="K32" s="510">
        <v>4.8800000000000003E-2</v>
      </c>
      <c r="L32" s="510">
        <v>7.3499999999999996E-2</v>
      </c>
      <c r="M32" s="510">
        <v>7.3300000000000004E-2</v>
      </c>
      <c r="N32" s="510">
        <v>5.9400000000000001E-2</v>
      </c>
      <c r="O32" s="510">
        <v>0.05</v>
      </c>
      <c r="P32" s="510">
        <v>5.6399999999999999E-2</v>
      </c>
      <c r="Q32" s="510">
        <v>6.5799999999999997E-2</v>
      </c>
      <c r="R32" s="510">
        <v>8.9700000000000002E-2</v>
      </c>
      <c r="S32" s="510">
        <v>6.4100000000000004E-2</v>
      </c>
      <c r="T32" s="510">
        <v>0.10009999999999999</v>
      </c>
      <c r="U32" s="510">
        <v>6.1100000000000002E-2</v>
      </c>
      <c r="V32" s="510">
        <v>5.3199999999999997E-2</v>
      </c>
      <c r="W32" s="510">
        <v>9.6000000000000002E-2</v>
      </c>
      <c r="X32" s="510">
        <v>9.4700000000000006E-2</v>
      </c>
      <c r="Y32" s="510">
        <v>8.1900000000000001E-2</v>
      </c>
      <c r="Z32" s="510">
        <v>5.8000000000000003E-2</v>
      </c>
      <c r="AA32" s="510">
        <v>6.7400000000000002E-2</v>
      </c>
      <c r="AB32" s="510">
        <v>7.8E-2</v>
      </c>
      <c r="AC32" s="510">
        <v>7.3300000000000004E-2</v>
      </c>
    </row>
    <row r="33" spans="1:29" s="983" customFormat="1" ht="20.25" customHeight="1">
      <c r="A33" s="475" t="s">
        <v>338</v>
      </c>
      <c r="B33" s="510">
        <v>0.95179999999999998</v>
      </c>
      <c r="C33" s="510">
        <v>0.94120000000000004</v>
      </c>
      <c r="D33" s="510">
        <v>0.86309999999999998</v>
      </c>
      <c r="E33" s="510">
        <v>0.9042</v>
      </c>
      <c r="F33" s="510">
        <v>0.88590000000000002</v>
      </c>
      <c r="G33" s="510">
        <v>0.94410000000000005</v>
      </c>
      <c r="H33" s="510">
        <v>0.95440000000000003</v>
      </c>
      <c r="I33" s="510">
        <v>0.94720000000000004</v>
      </c>
      <c r="J33" s="510">
        <v>0.94469999999999998</v>
      </c>
      <c r="K33" s="510">
        <v>0.97489999999999999</v>
      </c>
      <c r="L33" s="510">
        <v>0.95489999999999997</v>
      </c>
      <c r="M33" s="510">
        <v>0.98229999999999995</v>
      </c>
      <c r="N33" s="510">
        <v>0.96960000000000002</v>
      </c>
      <c r="O33" s="510">
        <v>0.97519999999999996</v>
      </c>
      <c r="P33" s="510">
        <v>0.93989999999999996</v>
      </c>
      <c r="Q33" s="510">
        <v>0.95420000000000005</v>
      </c>
      <c r="R33" s="510">
        <v>0.96589999999999998</v>
      </c>
      <c r="S33" s="510">
        <v>0.96799999999999997</v>
      </c>
      <c r="T33" s="510">
        <v>0.97309999999999997</v>
      </c>
      <c r="U33" s="510">
        <v>0.92390000000000005</v>
      </c>
      <c r="V33" s="510">
        <v>0.98360000000000003</v>
      </c>
      <c r="W33" s="510">
        <v>0.97230000000000005</v>
      </c>
      <c r="X33" s="510">
        <v>0.93820000000000003</v>
      </c>
      <c r="Y33" s="510">
        <v>0.97150000000000003</v>
      </c>
      <c r="Z33" s="510">
        <v>0.98050000000000004</v>
      </c>
      <c r="AA33" s="510">
        <v>0.95660000000000001</v>
      </c>
      <c r="AB33" s="510">
        <v>0.9748</v>
      </c>
      <c r="AC33" s="510">
        <v>0.94579999999999997</v>
      </c>
    </row>
    <row r="34" spans="1:29" s="983" customFormat="1" ht="20.25" customHeight="1">
      <c r="A34" s="475" t="s">
        <v>339</v>
      </c>
      <c r="B34" s="510">
        <v>2.0400000000000001E-2</v>
      </c>
      <c r="C34" s="510">
        <v>3.09E-2</v>
      </c>
      <c r="D34" s="510">
        <v>6.6299999999999998E-2</v>
      </c>
      <c r="E34" s="510">
        <v>5.3800000000000001E-2</v>
      </c>
      <c r="F34" s="510">
        <v>6.9000000000000006E-2</v>
      </c>
      <c r="G34" s="510">
        <v>1.7899999999999999E-2</v>
      </c>
      <c r="H34" s="510">
        <v>2.0799999999999999E-2</v>
      </c>
      <c r="I34" s="510">
        <v>2.12E-2</v>
      </c>
      <c r="J34" s="510">
        <v>1.9300000000000001E-2</v>
      </c>
      <c r="K34" s="510">
        <v>1.09E-2</v>
      </c>
      <c r="L34" s="510">
        <v>7.4000000000000003E-3</v>
      </c>
      <c r="M34" s="510">
        <v>7.4999999999999997E-3</v>
      </c>
      <c r="N34" s="510">
        <v>4.7000000000000002E-3</v>
      </c>
      <c r="O34" s="510">
        <v>8.2000000000000007E-3</v>
      </c>
      <c r="P34" s="510">
        <v>4.5100000000000001E-2</v>
      </c>
      <c r="Q34" s="510">
        <v>3.2800000000000003E-2</v>
      </c>
      <c r="R34" s="510">
        <v>1.8700000000000001E-2</v>
      </c>
      <c r="S34" s="510">
        <v>2.1399999999999999E-2</v>
      </c>
      <c r="T34" s="510">
        <v>1.4200000000000001E-2</v>
      </c>
      <c r="U34" s="510">
        <v>5.0700000000000002E-2</v>
      </c>
      <c r="V34" s="510">
        <v>7.6E-3</v>
      </c>
      <c r="W34" s="510">
        <v>1.44E-2</v>
      </c>
      <c r="X34" s="510">
        <v>3.6700000000000003E-2</v>
      </c>
      <c r="Y34" s="510">
        <v>9.1999999999999998E-3</v>
      </c>
      <c r="Z34" s="510">
        <v>7.1999999999999998E-3</v>
      </c>
      <c r="AA34" s="510">
        <v>1.2500000000000001E-2</v>
      </c>
      <c r="AB34" s="510">
        <v>1.29E-2</v>
      </c>
      <c r="AC34" s="510">
        <v>2.58E-2</v>
      </c>
    </row>
    <row r="35" spans="1:29" s="983" customFormat="1" ht="20.25" customHeight="1">
      <c r="A35" s="475" t="s">
        <v>340</v>
      </c>
      <c r="B35" s="510">
        <v>3.2000000000000002E-3</v>
      </c>
      <c r="C35" s="510">
        <v>5.4999999999999997E-3</v>
      </c>
      <c r="D35" s="510">
        <v>2.6599999999999999E-2</v>
      </c>
      <c r="E35" s="510">
        <v>1.8700000000000001E-2</v>
      </c>
      <c r="F35" s="510">
        <v>7.6E-3</v>
      </c>
      <c r="G35" s="510">
        <v>5.7000000000000002E-3</v>
      </c>
      <c r="H35" s="510">
        <v>4.3E-3</v>
      </c>
      <c r="I35" s="510">
        <v>5.0000000000000001E-3</v>
      </c>
      <c r="J35" s="510">
        <v>7.4000000000000003E-3</v>
      </c>
      <c r="K35" s="510">
        <v>2.8999999999999998E-3</v>
      </c>
      <c r="L35" s="510">
        <v>1.9E-3</v>
      </c>
      <c r="M35" s="510">
        <v>2.7000000000000001E-3</v>
      </c>
      <c r="N35" s="510">
        <v>5.7000000000000002E-3</v>
      </c>
      <c r="O35" s="510">
        <v>5.0000000000000001E-3</v>
      </c>
      <c r="P35" s="510">
        <v>2.8999999999999998E-3</v>
      </c>
      <c r="Q35" s="510">
        <v>5.7999999999999996E-3</v>
      </c>
      <c r="R35" s="510">
        <v>1.4E-3</v>
      </c>
      <c r="S35" s="510">
        <v>7.1000000000000004E-3</v>
      </c>
      <c r="T35" s="510">
        <v>1.5E-3</v>
      </c>
      <c r="U35" s="510">
        <v>7.6E-3</v>
      </c>
      <c r="V35" s="510">
        <v>2.3999999999999998E-3</v>
      </c>
      <c r="W35" s="510">
        <v>4.0000000000000001E-3</v>
      </c>
      <c r="X35" s="510">
        <v>9.4999999999999998E-3</v>
      </c>
      <c r="Y35" s="510">
        <v>2.5999999999999999E-3</v>
      </c>
      <c r="Z35" s="510">
        <v>1.9E-3</v>
      </c>
      <c r="AA35" s="510">
        <v>4.1999999999999997E-3</v>
      </c>
      <c r="AB35" s="510">
        <v>4.5999999999999999E-3</v>
      </c>
      <c r="AC35" s="510">
        <v>6.4000000000000003E-3</v>
      </c>
    </row>
    <row r="36" spans="1:29" s="983" customFormat="1" ht="20.25" customHeight="1">
      <c r="A36" s="475" t="s">
        <v>341</v>
      </c>
      <c r="B36" s="510">
        <v>1.4E-3</v>
      </c>
      <c r="C36" s="510">
        <v>2.0999999999999999E-3</v>
      </c>
      <c r="D36" s="510">
        <v>6.6E-3</v>
      </c>
      <c r="E36" s="510">
        <v>1.1999999999999999E-3</v>
      </c>
      <c r="F36" s="510">
        <v>4.0000000000000002E-4</v>
      </c>
      <c r="G36" s="510">
        <v>8.8000000000000005E-3</v>
      </c>
      <c r="H36" s="510">
        <v>2.0000000000000001E-4</v>
      </c>
      <c r="I36" s="510">
        <v>2.5000000000000001E-3</v>
      </c>
      <c r="J36" s="510">
        <v>1.6000000000000001E-3</v>
      </c>
      <c r="K36" s="510">
        <v>1E-3</v>
      </c>
      <c r="L36" s="510">
        <v>1.1999999999999999E-3</v>
      </c>
      <c r="M36" s="510">
        <v>6.9999999999999999E-4</v>
      </c>
      <c r="N36" s="510">
        <v>1E-4</v>
      </c>
      <c r="O36" s="510">
        <v>6.9999999999999999E-4</v>
      </c>
      <c r="P36" s="510">
        <v>4.5999999999999999E-3</v>
      </c>
      <c r="Q36" s="510">
        <v>4.7999999999999996E-3</v>
      </c>
      <c r="R36" s="510">
        <v>2.0999999999999999E-3</v>
      </c>
      <c r="S36" s="510">
        <v>0</v>
      </c>
      <c r="T36" s="510">
        <v>1E-4</v>
      </c>
      <c r="U36" s="510">
        <v>1.2999999999999999E-3</v>
      </c>
      <c r="V36" s="510">
        <v>0</v>
      </c>
      <c r="W36" s="510">
        <v>3.8E-3</v>
      </c>
      <c r="X36" s="510">
        <v>2.8999999999999998E-3</v>
      </c>
      <c r="Y36" s="510">
        <v>2.3999999999999998E-3</v>
      </c>
      <c r="Z36" s="510">
        <v>5.0000000000000001E-4</v>
      </c>
      <c r="AA36" s="510">
        <v>0</v>
      </c>
      <c r="AB36" s="510">
        <v>4.0000000000000002E-4</v>
      </c>
      <c r="AC36" s="510">
        <v>2.2000000000000001E-3</v>
      </c>
    </row>
    <row r="37" spans="1:29" s="983" customFormat="1" ht="20.25" customHeight="1">
      <c r="A37" s="475" t="s">
        <v>342</v>
      </c>
      <c r="B37" s="510">
        <v>1.4E-3</v>
      </c>
      <c r="C37" s="510">
        <v>2E-3</v>
      </c>
      <c r="D37" s="510">
        <v>3.8E-3</v>
      </c>
      <c r="E37" s="510">
        <v>2.5000000000000001E-3</v>
      </c>
      <c r="F37" s="510">
        <v>4.1000000000000003E-3</v>
      </c>
      <c r="G37" s="510">
        <v>2.2000000000000001E-3</v>
      </c>
      <c r="H37" s="510">
        <v>5.0000000000000001E-4</v>
      </c>
      <c r="I37" s="510">
        <v>2E-3</v>
      </c>
      <c r="J37" s="510">
        <v>1.5E-3</v>
      </c>
      <c r="K37" s="510">
        <v>1.5E-3</v>
      </c>
      <c r="L37" s="510">
        <v>3.5999999999999999E-3</v>
      </c>
      <c r="M37" s="510">
        <v>1E-4</v>
      </c>
      <c r="N37" s="510">
        <v>2.3E-3</v>
      </c>
      <c r="O37" s="510">
        <v>3.3E-3</v>
      </c>
      <c r="P37" s="510">
        <v>2.0000000000000001E-4</v>
      </c>
      <c r="Q37" s="510">
        <v>1.1000000000000001E-3</v>
      </c>
      <c r="R37" s="510">
        <v>2.5000000000000001E-3</v>
      </c>
      <c r="S37" s="510">
        <v>5.9999999999999995E-4</v>
      </c>
      <c r="T37" s="510">
        <v>1.4E-3</v>
      </c>
      <c r="U37" s="510">
        <v>2.0999999999999999E-3</v>
      </c>
      <c r="V37" s="510">
        <v>2.9999999999999997E-4</v>
      </c>
      <c r="W37" s="510">
        <v>1E-4</v>
      </c>
      <c r="X37" s="510">
        <v>5.0000000000000001E-4</v>
      </c>
      <c r="Y37" s="510">
        <v>8.0000000000000004E-4</v>
      </c>
      <c r="Z37" s="510">
        <v>1E-4</v>
      </c>
      <c r="AA37" s="510">
        <v>1.2999999999999999E-3</v>
      </c>
      <c r="AB37" s="510">
        <v>2E-3</v>
      </c>
      <c r="AC37" s="510">
        <v>1.8E-3</v>
      </c>
    </row>
    <row r="38" spans="1:29" s="983" customFormat="1" ht="20.25" customHeight="1">
      <c r="A38" s="475" t="s">
        <v>343</v>
      </c>
      <c r="B38" s="510">
        <v>2.1899999999999999E-2</v>
      </c>
      <c r="C38" s="510">
        <v>1.83E-2</v>
      </c>
      <c r="D38" s="510">
        <v>3.3700000000000001E-2</v>
      </c>
      <c r="E38" s="510">
        <v>1.95E-2</v>
      </c>
      <c r="F38" s="510">
        <v>3.3000000000000002E-2</v>
      </c>
      <c r="G38" s="510">
        <v>2.1299999999999999E-2</v>
      </c>
      <c r="H38" s="510">
        <v>1.9699999999999999E-2</v>
      </c>
      <c r="I38" s="510">
        <v>2.2200000000000001E-2</v>
      </c>
      <c r="J38" s="510">
        <v>2.5499999999999998E-2</v>
      </c>
      <c r="K38" s="510">
        <v>8.8999999999999999E-3</v>
      </c>
      <c r="L38" s="510">
        <v>3.1E-2</v>
      </c>
      <c r="M38" s="510">
        <v>6.7999999999999996E-3</v>
      </c>
      <c r="N38" s="510">
        <v>1.77E-2</v>
      </c>
      <c r="O38" s="510">
        <v>7.7000000000000002E-3</v>
      </c>
      <c r="P38" s="510">
        <v>7.1999999999999998E-3</v>
      </c>
      <c r="Q38" s="510">
        <v>1.2999999999999999E-3</v>
      </c>
      <c r="R38" s="510">
        <v>9.4000000000000004E-3</v>
      </c>
      <c r="S38" s="510">
        <v>2.8999999999999998E-3</v>
      </c>
      <c r="T38" s="510">
        <v>9.7000000000000003E-3</v>
      </c>
      <c r="U38" s="510">
        <v>1.44E-2</v>
      </c>
      <c r="V38" s="510">
        <v>6.1999999999999998E-3</v>
      </c>
      <c r="W38" s="510">
        <v>5.4000000000000003E-3</v>
      </c>
      <c r="X38" s="510">
        <v>1.2200000000000001E-2</v>
      </c>
      <c r="Y38" s="510">
        <v>1.34E-2</v>
      </c>
      <c r="Z38" s="510">
        <v>9.7999999999999997E-3</v>
      </c>
      <c r="AA38" s="510">
        <v>2.52E-2</v>
      </c>
      <c r="AB38" s="510">
        <v>5.3E-3</v>
      </c>
      <c r="AC38" s="510">
        <v>1.7999999999999999E-2</v>
      </c>
    </row>
    <row r="39" spans="1:29" s="983" customFormat="1" ht="12" customHeight="1" thickBot="1">
      <c r="A39" s="475"/>
      <c r="B39" s="510"/>
      <c r="C39" s="510"/>
      <c r="D39" s="510"/>
      <c r="E39" s="510"/>
      <c r="F39" s="510"/>
      <c r="G39" s="510"/>
      <c r="H39" s="510"/>
      <c r="I39" s="510"/>
      <c r="J39" s="510"/>
      <c r="K39" s="510"/>
      <c r="L39" s="510"/>
      <c r="M39" s="510"/>
      <c r="N39" s="510"/>
      <c r="O39" s="510"/>
      <c r="P39" s="510"/>
      <c r="Q39" s="510"/>
      <c r="R39" s="510"/>
      <c r="S39" s="510"/>
      <c r="T39" s="510"/>
      <c r="U39" s="510"/>
      <c r="V39" s="510"/>
      <c r="W39" s="510"/>
      <c r="X39" s="510"/>
      <c r="Y39" s="510"/>
      <c r="Z39" s="510"/>
      <c r="AA39" s="510"/>
      <c r="AB39" s="510"/>
      <c r="AC39" s="510"/>
    </row>
    <row r="40" spans="1:29" s="983" customFormat="1" ht="17.25" customHeight="1" thickTop="1" thickBot="1">
      <c r="A40" s="110" t="s">
        <v>344</v>
      </c>
      <c r="B40" s="511"/>
      <c r="C40" s="511"/>
      <c r="D40" s="511"/>
      <c r="E40" s="511"/>
      <c r="F40" s="511"/>
      <c r="G40" s="511"/>
      <c r="H40" s="511"/>
      <c r="I40" s="511"/>
      <c r="J40" s="511"/>
      <c r="K40" s="511"/>
      <c r="L40" s="511"/>
      <c r="M40" s="511"/>
      <c r="N40" s="511"/>
      <c r="O40" s="511"/>
      <c r="P40" s="511"/>
      <c r="Q40" s="511"/>
      <c r="R40" s="511"/>
      <c r="S40" s="511"/>
      <c r="T40" s="511"/>
      <c r="U40" s="511"/>
      <c r="V40" s="511"/>
      <c r="W40" s="511"/>
      <c r="X40" s="511"/>
      <c r="Y40" s="511"/>
      <c r="Z40" s="511"/>
      <c r="AA40" s="511"/>
      <c r="AB40" s="511"/>
      <c r="AC40" s="511"/>
    </row>
    <row r="41" spans="1:29" s="983" customFormat="1" ht="20.25" customHeight="1" thickTop="1">
      <c r="A41" s="475" t="s">
        <v>345</v>
      </c>
      <c r="B41" s="510">
        <v>0.77370000000000005</v>
      </c>
      <c r="C41" s="510">
        <v>0.42149999999999999</v>
      </c>
      <c r="D41" s="510">
        <v>0.30180000000000001</v>
      </c>
      <c r="E41" s="510">
        <v>0.34150000000000003</v>
      </c>
      <c r="F41" s="510">
        <v>0.30249999999999999</v>
      </c>
      <c r="G41" s="510">
        <v>0.47920000000000001</v>
      </c>
      <c r="H41" s="510">
        <v>0.21049999999999999</v>
      </c>
      <c r="I41" s="510">
        <v>0.1671</v>
      </c>
      <c r="J41" s="510">
        <v>0.41949999999999998</v>
      </c>
      <c r="K41" s="510">
        <v>0.33279999999999998</v>
      </c>
      <c r="L41" s="510">
        <v>0.16900000000000001</v>
      </c>
      <c r="M41" s="510">
        <v>0.18709999999999999</v>
      </c>
      <c r="N41" s="510">
        <v>0.1976</v>
      </c>
      <c r="O41" s="510">
        <v>0.45469999999999999</v>
      </c>
      <c r="P41" s="510">
        <v>0.62450000000000006</v>
      </c>
      <c r="Q41" s="510">
        <v>0.33879999999999999</v>
      </c>
      <c r="R41" s="510">
        <v>0.37209999999999999</v>
      </c>
      <c r="S41" s="510">
        <v>0.29849999999999999</v>
      </c>
      <c r="T41" s="510">
        <v>0.20330000000000001</v>
      </c>
      <c r="U41" s="510">
        <v>0.3216</v>
      </c>
      <c r="V41" s="510">
        <v>0.12230000000000001</v>
      </c>
      <c r="W41" s="510">
        <v>0.13569999999999999</v>
      </c>
      <c r="X41" s="510">
        <v>0.23699999999999999</v>
      </c>
      <c r="Y41" s="510">
        <v>0.1542</v>
      </c>
      <c r="Z41" s="510">
        <v>0.16589999999999999</v>
      </c>
      <c r="AA41" s="510">
        <v>0.17680000000000001</v>
      </c>
      <c r="AB41" s="510">
        <v>0.5171</v>
      </c>
      <c r="AC41" s="510">
        <v>0.39140000000000003</v>
      </c>
    </row>
    <row r="42" spans="1:29" s="983" customFormat="1" ht="20.25" customHeight="1">
      <c r="A42" s="475" t="s">
        <v>346</v>
      </c>
      <c r="B42" s="510">
        <v>1.3358000000000001</v>
      </c>
      <c r="C42" s="510">
        <v>1.0908</v>
      </c>
      <c r="D42" s="510">
        <v>1.2116</v>
      </c>
      <c r="E42" s="510">
        <v>1.0941000000000001</v>
      </c>
      <c r="F42" s="510">
        <v>0.81289999999999996</v>
      </c>
      <c r="G42" s="510">
        <v>0.97360000000000002</v>
      </c>
      <c r="H42" s="510">
        <v>0.77459999999999996</v>
      </c>
      <c r="I42" s="510">
        <v>0.48089999999999999</v>
      </c>
      <c r="J42" s="510">
        <v>1.1220000000000001</v>
      </c>
      <c r="K42" s="510">
        <v>0.83360000000000001</v>
      </c>
      <c r="L42" s="510">
        <v>0.71840000000000004</v>
      </c>
      <c r="M42" s="510">
        <v>0.5756</v>
      </c>
      <c r="N42" s="510">
        <v>0.28999999999999998</v>
      </c>
      <c r="O42" s="510">
        <v>0.70450000000000002</v>
      </c>
      <c r="P42" s="510">
        <v>1.8011999999999999</v>
      </c>
      <c r="Q42" s="510">
        <v>0.67679999999999996</v>
      </c>
      <c r="R42" s="510">
        <v>0.57950000000000002</v>
      </c>
      <c r="S42" s="510">
        <v>0.57379999999999998</v>
      </c>
      <c r="T42" s="510">
        <v>0.66790000000000005</v>
      </c>
      <c r="U42" s="510">
        <v>0.69079999999999997</v>
      </c>
      <c r="V42" s="510">
        <v>0.37969999999999998</v>
      </c>
      <c r="W42" s="510">
        <v>0.43459999999999999</v>
      </c>
      <c r="X42" s="510">
        <v>0.50019999999999998</v>
      </c>
      <c r="Y42" s="510">
        <v>0.52459999999999996</v>
      </c>
      <c r="Z42" s="510">
        <v>0.80669999999999997</v>
      </c>
      <c r="AA42" s="510">
        <v>0.61629999999999996</v>
      </c>
      <c r="AB42" s="510">
        <v>1.0649999999999999</v>
      </c>
      <c r="AC42" s="510">
        <v>0.90380000000000005</v>
      </c>
    </row>
    <row r="43" spans="1:29" s="983" customFormat="1" ht="20.25" customHeight="1">
      <c r="A43" s="475" t="s">
        <v>347</v>
      </c>
      <c r="B43" s="510">
        <v>0.37159999999999999</v>
      </c>
      <c r="C43" s="510">
        <v>0.23769999999999999</v>
      </c>
      <c r="D43" s="510">
        <v>0.3735</v>
      </c>
      <c r="E43" s="510">
        <v>0.25109999999999999</v>
      </c>
      <c r="F43" s="510">
        <v>0.51029999999999998</v>
      </c>
      <c r="G43" s="510">
        <v>0.35580000000000001</v>
      </c>
      <c r="H43" s="510">
        <v>0.35089999999999999</v>
      </c>
      <c r="I43" s="510">
        <v>0.25330000000000003</v>
      </c>
      <c r="J43" s="510">
        <v>0.2477</v>
      </c>
      <c r="K43" s="510">
        <v>0.28239999999999998</v>
      </c>
      <c r="L43" s="510">
        <v>0.2576</v>
      </c>
      <c r="M43" s="510">
        <v>0.25369999999999998</v>
      </c>
      <c r="N43" s="510">
        <v>0.11600000000000001</v>
      </c>
      <c r="O43" s="510">
        <v>0.2581</v>
      </c>
      <c r="P43" s="510">
        <v>0.30030000000000001</v>
      </c>
      <c r="Q43" s="510">
        <v>0.31</v>
      </c>
      <c r="R43" s="510">
        <v>0.22919999999999999</v>
      </c>
      <c r="S43" s="510">
        <v>0.22939999999999999</v>
      </c>
      <c r="T43" s="510">
        <v>0.30359999999999998</v>
      </c>
      <c r="U43" s="510">
        <v>0.26050000000000001</v>
      </c>
      <c r="V43" s="510">
        <v>0.26860000000000001</v>
      </c>
      <c r="W43" s="510">
        <v>0.28639999999999999</v>
      </c>
      <c r="X43" s="510">
        <v>0.25590000000000002</v>
      </c>
      <c r="Y43" s="510">
        <v>0.20749999999999999</v>
      </c>
      <c r="Z43" s="510">
        <v>0.28310000000000002</v>
      </c>
      <c r="AA43" s="510">
        <v>0.1855</v>
      </c>
      <c r="AB43" s="510">
        <v>0.2636</v>
      </c>
      <c r="AC43" s="510">
        <v>0.30320000000000003</v>
      </c>
    </row>
    <row r="44" spans="1:29" s="983" customFormat="1" ht="20.25" customHeight="1">
      <c r="A44" s="475" t="s">
        <v>348</v>
      </c>
      <c r="B44" s="510">
        <v>0.32779999999999998</v>
      </c>
      <c r="C44" s="510">
        <v>0.21609999999999999</v>
      </c>
      <c r="D44" s="510">
        <v>0.32950000000000002</v>
      </c>
      <c r="E44" s="510">
        <v>0.23169999999999999</v>
      </c>
      <c r="F44" s="510">
        <v>0.4047</v>
      </c>
      <c r="G44" s="510">
        <v>0.2802</v>
      </c>
      <c r="H44" s="510">
        <v>0.29849999999999999</v>
      </c>
      <c r="I44" s="510">
        <v>0.1996</v>
      </c>
      <c r="J44" s="510">
        <v>0.2072</v>
      </c>
      <c r="K44" s="510">
        <v>0.22409999999999999</v>
      </c>
      <c r="L44" s="510">
        <v>0.2102</v>
      </c>
      <c r="M44" s="510">
        <v>0.20319999999999999</v>
      </c>
      <c r="N44" s="510">
        <v>9.6600000000000005E-2</v>
      </c>
      <c r="O44" s="510">
        <v>0.22589999999999999</v>
      </c>
      <c r="P44" s="510">
        <v>0.26700000000000002</v>
      </c>
      <c r="Q44" s="510">
        <v>0.26719999999999999</v>
      </c>
      <c r="R44" s="510">
        <v>0.18990000000000001</v>
      </c>
      <c r="S44" s="510">
        <v>0.16</v>
      </c>
      <c r="T44" s="510">
        <v>0.26889999999999997</v>
      </c>
      <c r="U44" s="510">
        <v>0.2142</v>
      </c>
      <c r="V44" s="510">
        <v>0.2356</v>
      </c>
      <c r="W44" s="510">
        <v>0.25729999999999997</v>
      </c>
      <c r="X44" s="510">
        <v>0.20469999999999999</v>
      </c>
      <c r="Y44" s="510">
        <v>0.18</v>
      </c>
      <c r="Z44" s="510">
        <v>0.25419999999999998</v>
      </c>
      <c r="AA44" s="510">
        <v>0.16339999999999999</v>
      </c>
      <c r="AB44" s="510">
        <v>0.23250000000000001</v>
      </c>
      <c r="AC44" s="510">
        <v>0.2626</v>
      </c>
    </row>
    <row r="45" spans="1:29" s="983" customFormat="1" ht="12" customHeight="1" thickBot="1">
      <c r="A45" s="475"/>
      <c r="B45" s="510"/>
      <c r="C45" s="510"/>
      <c r="D45" s="510"/>
      <c r="E45" s="510"/>
      <c r="F45" s="510"/>
      <c r="G45" s="510"/>
      <c r="H45" s="510"/>
      <c r="I45" s="510"/>
      <c r="J45" s="510"/>
      <c r="K45" s="510"/>
      <c r="L45" s="510"/>
      <c r="M45" s="510"/>
      <c r="N45" s="510"/>
      <c r="O45" s="510"/>
      <c r="P45" s="510"/>
      <c r="Q45" s="510"/>
      <c r="R45" s="510"/>
      <c r="S45" s="510"/>
      <c r="T45" s="510"/>
      <c r="U45" s="510"/>
      <c r="V45" s="510"/>
      <c r="W45" s="510"/>
      <c r="X45" s="510"/>
      <c r="Y45" s="510"/>
      <c r="Z45" s="510"/>
      <c r="AA45" s="510"/>
      <c r="AB45" s="510"/>
      <c r="AC45" s="510"/>
    </row>
    <row r="46" spans="1:29" s="983" customFormat="1" ht="17.25" customHeight="1" thickTop="1" thickBot="1">
      <c r="A46" s="110" t="s">
        <v>349</v>
      </c>
      <c r="B46" s="511"/>
      <c r="C46" s="511"/>
      <c r="D46" s="511"/>
      <c r="E46" s="511"/>
      <c r="F46" s="511"/>
      <c r="G46" s="511"/>
      <c r="H46" s="511"/>
      <c r="I46" s="511"/>
      <c r="J46" s="511"/>
      <c r="K46" s="511"/>
      <c r="L46" s="511"/>
      <c r="M46" s="511"/>
      <c r="N46" s="511"/>
      <c r="O46" s="511"/>
      <c r="P46" s="511"/>
      <c r="Q46" s="511"/>
      <c r="R46" s="511"/>
      <c r="S46" s="511"/>
      <c r="T46" s="511"/>
      <c r="U46" s="511"/>
      <c r="V46" s="511"/>
      <c r="W46" s="511"/>
      <c r="X46" s="511"/>
      <c r="Y46" s="511"/>
      <c r="Z46" s="511"/>
      <c r="AA46" s="511"/>
      <c r="AB46" s="511"/>
      <c r="AC46" s="511"/>
    </row>
    <row r="47" spans="1:29" s="983" customFormat="1" ht="20.25" customHeight="1" thickTop="1">
      <c r="A47" s="474" t="s">
        <v>350</v>
      </c>
      <c r="B47" s="510">
        <v>0.1177</v>
      </c>
      <c r="C47" s="510">
        <v>9.0800000000000006E-2</v>
      </c>
      <c r="D47" s="510">
        <v>0.1176</v>
      </c>
      <c r="E47" s="510">
        <v>7.7299999999999994E-2</v>
      </c>
      <c r="F47" s="510">
        <v>0.20699999999999999</v>
      </c>
      <c r="G47" s="510">
        <v>0.21240000000000001</v>
      </c>
      <c r="H47" s="510">
        <v>0.14949999999999999</v>
      </c>
      <c r="I47" s="510">
        <v>0.21199999999999999</v>
      </c>
      <c r="J47" s="510">
        <v>0.16339999999999999</v>
      </c>
      <c r="K47" s="510">
        <v>0.20649999999999999</v>
      </c>
      <c r="L47" s="510">
        <v>0.18410000000000001</v>
      </c>
      <c r="M47" s="510">
        <v>0.1991</v>
      </c>
      <c r="N47" s="510">
        <v>0.1671</v>
      </c>
      <c r="O47" s="510">
        <v>0.125</v>
      </c>
      <c r="P47" s="510">
        <v>0.1108</v>
      </c>
      <c r="Q47" s="510">
        <v>0.13819999999999999</v>
      </c>
      <c r="R47" s="510">
        <v>0.17130000000000001</v>
      </c>
      <c r="S47" s="510">
        <v>0.30249999999999999</v>
      </c>
      <c r="T47" s="510">
        <v>0.1144</v>
      </c>
      <c r="U47" s="510">
        <v>0.17760000000000001</v>
      </c>
      <c r="V47" s="510">
        <v>0.1226</v>
      </c>
      <c r="W47" s="510">
        <v>0.1016</v>
      </c>
      <c r="X47" s="510">
        <v>0.19989999999999999</v>
      </c>
      <c r="Y47" s="510">
        <v>0.1323</v>
      </c>
      <c r="Z47" s="510">
        <v>0.10199999999999999</v>
      </c>
      <c r="AA47" s="510">
        <v>0.11899999999999999</v>
      </c>
      <c r="AB47" s="510">
        <v>0.11799999999999999</v>
      </c>
      <c r="AC47" s="510">
        <v>0.13370000000000001</v>
      </c>
    </row>
    <row r="48" spans="1:29" s="983" customFormat="1" ht="18" customHeight="1">
      <c r="A48" s="475" t="s">
        <v>351</v>
      </c>
      <c r="B48" s="510">
        <v>0.1177</v>
      </c>
      <c r="C48" s="510">
        <v>9.0800000000000006E-2</v>
      </c>
      <c r="D48" s="510">
        <v>0.1176</v>
      </c>
      <c r="E48" s="510">
        <v>7.7299999999999994E-2</v>
      </c>
      <c r="F48" s="510">
        <v>0.20699999999999999</v>
      </c>
      <c r="G48" s="510">
        <v>0.21240000000000001</v>
      </c>
      <c r="H48" s="510">
        <v>0.14949999999999999</v>
      </c>
      <c r="I48" s="510">
        <v>0.21199999999999999</v>
      </c>
      <c r="J48" s="510">
        <v>0.16339999999999999</v>
      </c>
      <c r="K48" s="510">
        <v>0.20649999999999999</v>
      </c>
      <c r="L48" s="510">
        <v>0.18410000000000001</v>
      </c>
      <c r="M48" s="510">
        <v>0.1991</v>
      </c>
      <c r="N48" s="510">
        <v>0.1671</v>
      </c>
      <c r="O48" s="510">
        <v>0.125</v>
      </c>
      <c r="P48" s="510">
        <v>0.1108</v>
      </c>
      <c r="Q48" s="510">
        <v>0.13819999999999999</v>
      </c>
      <c r="R48" s="510">
        <v>0.17130000000000001</v>
      </c>
      <c r="S48" s="510">
        <v>0.30249999999999999</v>
      </c>
      <c r="T48" s="510">
        <v>0.1144</v>
      </c>
      <c r="U48" s="510">
        <v>0.17760000000000001</v>
      </c>
      <c r="V48" s="510">
        <v>0.1226</v>
      </c>
      <c r="W48" s="510">
        <v>0.1016</v>
      </c>
      <c r="X48" s="510">
        <v>0.19989999999999999</v>
      </c>
      <c r="Y48" s="510">
        <v>0.1323</v>
      </c>
      <c r="Z48" s="510">
        <v>0.10199999999999999</v>
      </c>
      <c r="AA48" s="510">
        <v>0.11899999999999999</v>
      </c>
      <c r="AB48" s="510">
        <v>0.11799999999999999</v>
      </c>
      <c r="AC48" s="510">
        <v>0.13370000000000001</v>
      </c>
    </row>
    <row r="49" spans="1:29" s="983" customFormat="1" ht="20.25" customHeight="1">
      <c r="A49" s="475" t="s">
        <v>352</v>
      </c>
      <c r="B49" s="510">
        <v>0.15</v>
      </c>
      <c r="C49" s="510">
        <v>0.2356</v>
      </c>
      <c r="D49" s="510">
        <v>0.37659999999999999</v>
      </c>
      <c r="E49" s="510">
        <v>0.3896</v>
      </c>
      <c r="F49" s="510">
        <v>0.1598</v>
      </c>
      <c r="G49" s="510">
        <v>0.13389999999999999</v>
      </c>
      <c r="H49" s="510">
        <v>0.12039999999999999</v>
      </c>
      <c r="I49" s="510">
        <v>0.124</v>
      </c>
      <c r="J49" s="510">
        <v>0.1757</v>
      </c>
      <c r="K49" s="510">
        <v>5.5199999999999999E-2</v>
      </c>
      <c r="L49" s="510">
        <v>0.16170000000000001</v>
      </c>
      <c r="M49" s="510">
        <v>3.09E-2</v>
      </c>
      <c r="N49" s="510">
        <v>0.16500000000000001</v>
      </c>
      <c r="O49" s="510">
        <v>9.2600000000000002E-2</v>
      </c>
      <c r="P49" s="510">
        <v>8.8499999999999995E-2</v>
      </c>
      <c r="Q49" s="510">
        <v>6.83E-2</v>
      </c>
      <c r="R49" s="510">
        <v>8.7900000000000006E-2</v>
      </c>
      <c r="S49" s="510">
        <v>2.9700000000000001E-2</v>
      </c>
      <c r="T49" s="510">
        <v>8.5500000000000007E-2</v>
      </c>
      <c r="U49" s="510">
        <v>0.1079</v>
      </c>
      <c r="V49" s="510">
        <v>5.6899999999999999E-2</v>
      </c>
      <c r="W49" s="510">
        <v>0.10829999999999999</v>
      </c>
      <c r="X49" s="510">
        <v>9.6500000000000002E-2</v>
      </c>
      <c r="Y49" s="510">
        <v>0.1229</v>
      </c>
      <c r="Z49" s="510">
        <v>9.2399999999999996E-2</v>
      </c>
      <c r="AA49" s="510">
        <v>0.2157</v>
      </c>
      <c r="AB49" s="510">
        <v>8.1299999999999997E-2</v>
      </c>
      <c r="AC49" s="510">
        <v>0.15390000000000001</v>
      </c>
    </row>
    <row r="50" spans="1:29" s="983" customFormat="1" ht="20.25" customHeight="1">
      <c r="A50" s="475" t="s">
        <v>353</v>
      </c>
      <c r="B50" s="510">
        <v>4.7600000000000003E-2</v>
      </c>
      <c r="C50" s="510">
        <v>9.1499999999999998E-2</v>
      </c>
      <c r="D50" s="510">
        <v>5.8799999999999998E-2</v>
      </c>
      <c r="E50" s="510">
        <v>6.2899999999999998E-2</v>
      </c>
      <c r="F50" s="510">
        <v>0</v>
      </c>
      <c r="G50" s="510">
        <v>2.8E-3</v>
      </c>
      <c r="H50" s="510">
        <v>1.04E-2</v>
      </c>
      <c r="I50" s="510">
        <v>0</v>
      </c>
      <c r="J50" s="510">
        <v>2.01E-2</v>
      </c>
      <c r="K50" s="510">
        <v>0</v>
      </c>
      <c r="L50" s="510">
        <v>0</v>
      </c>
      <c r="M50" s="510">
        <v>0</v>
      </c>
      <c r="N50" s="510">
        <v>4.0000000000000001E-3</v>
      </c>
      <c r="O50" s="510">
        <v>8.5000000000000006E-3</v>
      </c>
      <c r="P50" s="510">
        <v>1.6999999999999999E-3</v>
      </c>
      <c r="Q50" s="510">
        <v>5.0000000000000001E-4</v>
      </c>
      <c r="R50" s="510">
        <v>1.1299999999999999E-2</v>
      </c>
      <c r="S50" s="510">
        <v>0</v>
      </c>
      <c r="T50" s="510">
        <v>0</v>
      </c>
      <c r="U50" s="510">
        <v>5.0000000000000001E-4</v>
      </c>
      <c r="V50" s="510">
        <v>8.5000000000000006E-3</v>
      </c>
      <c r="W50" s="510">
        <v>8.0000000000000004E-4</v>
      </c>
      <c r="X50" s="510">
        <v>0</v>
      </c>
      <c r="Y50" s="510">
        <v>1.4E-3</v>
      </c>
      <c r="Z50" s="510">
        <v>0</v>
      </c>
      <c r="AA50" s="510">
        <v>1.41E-2</v>
      </c>
      <c r="AB50" s="510">
        <v>0</v>
      </c>
      <c r="AC50" s="510">
        <v>2.6700000000000002E-2</v>
      </c>
    </row>
    <row r="51" spans="1:29" s="983" customFormat="1" ht="18" customHeight="1">
      <c r="A51" s="475" t="s">
        <v>354</v>
      </c>
      <c r="B51" s="510">
        <v>1.4200000000000001E-2</v>
      </c>
      <c r="C51" s="510">
        <v>7.8600000000000003E-2</v>
      </c>
      <c r="D51" s="510">
        <v>0.223</v>
      </c>
      <c r="E51" s="510">
        <v>0.22550000000000001</v>
      </c>
      <c r="F51" s="510">
        <v>5.45E-2</v>
      </c>
      <c r="G51" s="510">
        <v>7.7200000000000005E-2</v>
      </c>
      <c r="H51" s="510">
        <v>1.89E-2</v>
      </c>
      <c r="I51" s="510">
        <v>3.78E-2</v>
      </c>
      <c r="J51" s="510">
        <v>6.9699999999999998E-2</v>
      </c>
      <c r="K51" s="510">
        <v>2.3E-2</v>
      </c>
      <c r="L51" s="510">
        <v>2.1999999999999999E-2</v>
      </c>
      <c r="M51" s="510">
        <v>1.15E-2</v>
      </c>
      <c r="N51" s="510">
        <v>5.91E-2</v>
      </c>
      <c r="O51" s="510">
        <v>4.48E-2</v>
      </c>
      <c r="P51" s="510">
        <v>2.9399999999999999E-2</v>
      </c>
      <c r="Q51" s="510">
        <v>4.6800000000000001E-2</v>
      </c>
      <c r="R51" s="510">
        <v>3.6600000000000001E-2</v>
      </c>
      <c r="S51" s="510">
        <v>1.8100000000000002E-2</v>
      </c>
      <c r="T51" s="510">
        <v>1.7399999999999999E-2</v>
      </c>
      <c r="U51" s="510">
        <v>3.5700000000000003E-2</v>
      </c>
      <c r="V51" s="510">
        <v>1.2699999999999999E-2</v>
      </c>
      <c r="W51" s="510">
        <v>5.9400000000000001E-2</v>
      </c>
      <c r="X51" s="510">
        <v>4.3900000000000002E-2</v>
      </c>
      <c r="Y51" s="510">
        <v>2.3699999999999999E-2</v>
      </c>
      <c r="Z51" s="510">
        <v>1.5699999999999999E-2</v>
      </c>
      <c r="AA51" s="510">
        <v>5.7200000000000001E-2</v>
      </c>
      <c r="AB51" s="510">
        <v>3.7999999999999999E-2</v>
      </c>
      <c r="AC51" s="510">
        <v>5.3900000000000003E-2</v>
      </c>
    </row>
    <row r="52" spans="1:29" s="983" customFormat="1" ht="18" customHeight="1">
      <c r="A52" s="475" t="s">
        <v>355</v>
      </c>
      <c r="B52" s="510">
        <v>0.188</v>
      </c>
      <c r="C52" s="510">
        <v>0.12909999999999999</v>
      </c>
      <c r="D52" s="510">
        <v>0.21160000000000001</v>
      </c>
      <c r="E52" s="510">
        <v>0.1118</v>
      </c>
      <c r="F52" s="510">
        <v>0.41120000000000001</v>
      </c>
      <c r="G52" s="510">
        <v>0.38400000000000001</v>
      </c>
      <c r="H52" s="510">
        <v>0.21129999999999999</v>
      </c>
      <c r="I52" s="510">
        <v>0.28610000000000002</v>
      </c>
      <c r="J52" s="510">
        <v>0.21290000000000001</v>
      </c>
      <c r="K52" s="510">
        <v>0.28789999999999999</v>
      </c>
      <c r="L52" s="510">
        <v>0.21729999999999999</v>
      </c>
      <c r="M52" s="510">
        <v>0.23180000000000001</v>
      </c>
      <c r="N52" s="510">
        <v>0.216</v>
      </c>
      <c r="O52" s="510">
        <v>0.1822</v>
      </c>
      <c r="P52" s="510">
        <v>0.14849999999999999</v>
      </c>
      <c r="Q52" s="510">
        <v>0.20930000000000001</v>
      </c>
      <c r="R52" s="510">
        <v>0.22239999999999999</v>
      </c>
      <c r="S52" s="510">
        <v>0.40649999999999997</v>
      </c>
      <c r="T52" s="510">
        <v>0.16850000000000001</v>
      </c>
      <c r="U52" s="510">
        <v>0.23830000000000001</v>
      </c>
      <c r="V52" s="510">
        <v>0.20039999999999999</v>
      </c>
      <c r="W52" s="510">
        <v>0.16650000000000001</v>
      </c>
      <c r="X52" s="510">
        <v>0.26919999999999999</v>
      </c>
      <c r="Y52" s="510">
        <v>0.17130000000000001</v>
      </c>
      <c r="Z52" s="510">
        <v>0.161</v>
      </c>
      <c r="AA52" s="510">
        <v>0.17349999999999999</v>
      </c>
      <c r="AB52" s="510">
        <v>0.14729999999999999</v>
      </c>
      <c r="AC52" s="510">
        <v>0.1983</v>
      </c>
    </row>
    <row r="53" spans="1:29" s="983" customFormat="1" ht="12" customHeight="1" thickBot="1">
      <c r="A53" s="475"/>
      <c r="B53" s="510"/>
      <c r="C53" s="510"/>
      <c r="D53" s="510"/>
      <c r="E53" s="510"/>
      <c r="F53" s="510"/>
      <c r="G53" s="510"/>
      <c r="H53" s="510"/>
      <c r="I53" s="510"/>
      <c r="J53" s="510"/>
      <c r="K53" s="510"/>
      <c r="L53" s="510"/>
      <c r="M53" s="510"/>
      <c r="N53" s="510"/>
      <c r="O53" s="510"/>
      <c r="P53" s="510"/>
      <c r="Q53" s="510"/>
      <c r="R53" s="510"/>
      <c r="S53" s="510"/>
      <c r="T53" s="510"/>
      <c r="U53" s="510"/>
      <c r="V53" s="510"/>
      <c r="W53" s="510"/>
      <c r="X53" s="510"/>
      <c r="Y53" s="510"/>
      <c r="Z53" s="510"/>
      <c r="AA53" s="510"/>
      <c r="AB53" s="510"/>
      <c r="AC53" s="510"/>
    </row>
    <row r="54" spans="1:29" s="983" customFormat="1" ht="17.25" customHeight="1" thickTop="1" thickBot="1">
      <c r="A54" s="110" t="s">
        <v>356</v>
      </c>
      <c r="B54" s="511"/>
      <c r="C54" s="511"/>
      <c r="D54" s="511"/>
      <c r="E54" s="511"/>
      <c r="F54" s="511"/>
      <c r="G54" s="511"/>
      <c r="H54" s="511"/>
      <c r="I54" s="511"/>
      <c r="J54" s="511"/>
      <c r="K54" s="511"/>
      <c r="L54" s="511"/>
      <c r="M54" s="511"/>
      <c r="N54" s="511"/>
      <c r="O54" s="511"/>
      <c r="P54" s="511"/>
      <c r="Q54" s="511"/>
      <c r="R54" s="511"/>
      <c r="S54" s="511"/>
      <c r="T54" s="511"/>
      <c r="U54" s="511"/>
      <c r="V54" s="511"/>
      <c r="W54" s="511"/>
      <c r="X54" s="511"/>
      <c r="Y54" s="511"/>
      <c r="Z54" s="511"/>
      <c r="AA54" s="511"/>
      <c r="AB54" s="511"/>
      <c r="AC54" s="511"/>
    </row>
    <row r="55" spans="1:29" s="983" customFormat="1" ht="18" customHeight="1" thickTop="1">
      <c r="A55" s="475" t="s">
        <v>357</v>
      </c>
      <c r="B55" s="510">
        <v>0.75739999999999996</v>
      </c>
      <c r="C55" s="510">
        <v>0.87649999999999995</v>
      </c>
      <c r="D55" s="510">
        <v>0.86929999999999996</v>
      </c>
      <c r="E55" s="510">
        <v>0.85919999999999996</v>
      </c>
      <c r="F55" s="510">
        <v>0.84219999999999995</v>
      </c>
      <c r="G55" s="510">
        <v>0.84970000000000001</v>
      </c>
      <c r="H55" s="510">
        <v>0.9214</v>
      </c>
      <c r="I55" s="510">
        <v>0.93600000000000005</v>
      </c>
      <c r="J55" s="510">
        <v>0.91069999999999995</v>
      </c>
      <c r="K55" s="510">
        <v>0.90880000000000005</v>
      </c>
      <c r="L55" s="510">
        <v>0.94989999999999997</v>
      </c>
      <c r="M55" s="510">
        <v>0.94730000000000003</v>
      </c>
      <c r="N55" s="510">
        <v>0.89659999999999995</v>
      </c>
      <c r="O55" s="510">
        <v>0.83179999999999998</v>
      </c>
      <c r="P55" s="510">
        <v>0.88329999999999997</v>
      </c>
      <c r="Q55" s="510">
        <v>0.84130000000000005</v>
      </c>
      <c r="R55" s="510">
        <v>0.88959999999999995</v>
      </c>
      <c r="S55" s="510">
        <v>0.89680000000000004</v>
      </c>
      <c r="T55" s="510">
        <v>0.92749999999999999</v>
      </c>
      <c r="U55" s="510">
        <v>0.86370000000000002</v>
      </c>
      <c r="V55" s="510">
        <v>0.93030000000000002</v>
      </c>
      <c r="W55" s="510">
        <v>0.91810000000000003</v>
      </c>
      <c r="X55" s="510">
        <v>0.83069999999999999</v>
      </c>
      <c r="Y55" s="510">
        <v>0.94489999999999996</v>
      </c>
      <c r="Z55" s="510">
        <v>0.92749999999999999</v>
      </c>
      <c r="AA55" s="510">
        <v>0.94099999999999995</v>
      </c>
      <c r="AB55" s="510">
        <v>0.90300000000000002</v>
      </c>
      <c r="AC55" s="510">
        <v>0.85770000000000002</v>
      </c>
    </row>
    <row r="56" spans="1:29" s="983" customFormat="1" ht="18" customHeight="1">
      <c r="A56" s="475" t="s">
        <v>358</v>
      </c>
      <c r="B56" s="510">
        <v>0.89970000000000006</v>
      </c>
      <c r="C56" s="510">
        <v>0.95740000000000003</v>
      </c>
      <c r="D56" s="510">
        <v>0.95379999999999998</v>
      </c>
      <c r="E56" s="510">
        <v>0.94979999999999998</v>
      </c>
      <c r="F56" s="510">
        <v>0.96509999999999996</v>
      </c>
      <c r="G56" s="510">
        <v>0.9133</v>
      </c>
      <c r="H56" s="510">
        <v>0.93720000000000003</v>
      </c>
      <c r="I56" s="510">
        <v>0.94199999999999995</v>
      </c>
      <c r="J56" s="510">
        <v>0.94510000000000005</v>
      </c>
      <c r="K56" s="510">
        <v>0.94110000000000005</v>
      </c>
      <c r="L56" s="510">
        <v>0.92469999999999997</v>
      </c>
      <c r="M56" s="510">
        <v>0.91359999999999997</v>
      </c>
      <c r="N56" s="510">
        <v>0.9546</v>
      </c>
      <c r="O56" s="510">
        <v>0.96350000000000002</v>
      </c>
      <c r="P56" s="510">
        <v>0.95220000000000005</v>
      </c>
      <c r="Q56" s="510">
        <v>0.93710000000000004</v>
      </c>
      <c r="R56" s="510">
        <v>0.92910000000000004</v>
      </c>
      <c r="S56" s="510">
        <v>0.88980000000000004</v>
      </c>
      <c r="T56" s="510">
        <v>0.92669999999999997</v>
      </c>
      <c r="U56" s="510">
        <v>0.91510000000000002</v>
      </c>
      <c r="V56" s="510">
        <v>0.9597</v>
      </c>
      <c r="W56" s="510">
        <v>0.93799999999999994</v>
      </c>
      <c r="X56" s="510">
        <v>0.93659999999999999</v>
      </c>
      <c r="Y56" s="510">
        <v>0.94269999999999998</v>
      </c>
      <c r="Z56" s="510">
        <v>0.95130000000000003</v>
      </c>
      <c r="AA56" s="510">
        <v>0.9546</v>
      </c>
      <c r="AB56" s="510">
        <v>0.94569999999999999</v>
      </c>
      <c r="AC56" s="510">
        <v>0.93289999999999995</v>
      </c>
    </row>
    <row r="57" spans="1:29" s="983" customFormat="1" ht="18" customHeight="1">
      <c r="A57" s="475" t="s">
        <v>359</v>
      </c>
      <c r="B57" s="510">
        <v>-6.7000000000000004E-2</v>
      </c>
      <c r="C57" s="510">
        <v>7.0000000000000001E-3</v>
      </c>
      <c r="D57" s="510">
        <v>3.2899999999999999E-2</v>
      </c>
      <c r="E57" s="510">
        <v>-1.9599999999999999E-2</v>
      </c>
      <c r="F57" s="510">
        <v>0.1004</v>
      </c>
      <c r="G57" s="510">
        <v>0.18129999999999999</v>
      </c>
      <c r="H57" s="510">
        <v>0.156</v>
      </c>
      <c r="I57" s="510">
        <v>0.26090000000000002</v>
      </c>
      <c r="J57" s="510">
        <v>0.15179999999999999</v>
      </c>
      <c r="K57" s="510">
        <v>0.21709999999999999</v>
      </c>
      <c r="L57" s="510">
        <v>0.2591</v>
      </c>
      <c r="M57" s="510">
        <v>0.29470000000000002</v>
      </c>
      <c r="N57" s="510">
        <v>0.12770000000000001</v>
      </c>
      <c r="O57" s="510">
        <v>-1.34E-2</v>
      </c>
      <c r="P57" s="510">
        <v>4.3200000000000002E-2</v>
      </c>
      <c r="Q57" s="510">
        <v>4.1799999999999997E-2</v>
      </c>
      <c r="R57" s="510">
        <v>0.15540000000000001</v>
      </c>
      <c r="S57" s="510">
        <v>0.44500000000000001</v>
      </c>
      <c r="T57" s="510">
        <v>0.13009999999999999</v>
      </c>
      <c r="U57" s="510">
        <v>0.14779999999999999</v>
      </c>
      <c r="V57" s="510">
        <v>0.1047</v>
      </c>
      <c r="W57" s="510">
        <v>8.9499999999999996E-2</v>
      </c>
      <c r="X57" s="510">
        <v>0.1086</v>
      </c>
      <c r="Y57" s="510">
        <v>0.1552</v>
      </c>
      <c r="Z57" s="510">
        <v>8.5900000000000004E-2</v>
      </c>
      <c r="AA57" s="510">
        <v>0.1188</v>
      </c>
      <c r="AB57" s="510">
        <v>8.2600000000000007E-2</v>
      </c>
      <c r="AC57" s="510">
        <v>5.4899999999999997E-2</v>
      </c>
    </row>
    <row r="58" spans="1:29" s="983" customFormat="1" ht="18" customHeight="1">
      <c r="A58" s="475" t="s">
        <v>360</v>
      </c>
      <c r="B58" s="510">
        <v>2.0604</v>
      </c>
      <c r="C58" s="510">
        <v>1.3603000000000001</v>
      </c>
      <c r="D58" s="510">
        <v>1.1107</v>
      </c>
      <c r="E58" s="510">
        <v>1.8209</v>
      </c>
      <c r="F58" s="510">
        <v>0.76229999999999998</v>
      </c>
      <c r="G58" s="510">
        <v>0.70740000000000003</v>
      </c>
      <c r="H58" s="510">
        <v>0.52600000000000002</v>
      </c>
      <c r="I58" s="510">
        <v>0.30180000000000001</v>
      </c>
      <c r="J58" s="510">
        <v>0.54679999999999995</v>
      </c>
      <c r="K58" s="510">
        <v>0.44140000000000001</v>
      </c>
      <c r="L58" s="510">
        <v>0.27189999999999998</v>
      </c>
      <c r="M58" s="510">
        <v>0.26440000000000002</v>
      </c>
      <c r="N58" s="510">
        <v>0.61870000000000003</v>
      </c>
      <c r="O58" s="510">
        <v>1.3460000000000001</v>
      </c>
      <c r="P58" s="510">
        <v>1.0535000000000001</v>
      </c>
      <c r="Q58" s="510">
        <v>1.1479999999999999</v>
      </c>
      <c r="R58" s="510">
        <v>0.64459999999999995</v>
      </c>
      <c r="S58" s="510">
        <v>0.34110000000000001</v>
      </c>
      <c r="T58" s="510">
        <v>0.63349999999999995</v>
      </c>
      <c r="U58" s="510">
        <v>0.7671</v>
      </c>
      <c r="V58" s="510">
        <v>0.56879999999999997</v>
      </c>
      <c r="W58" s="510">
        <v>0.80589999999999995</v>
      </c>
      <c r="X58" s="510">
        <v>0.84670000000000001</v>
      </c>
      <c r="Y58" s="510">
        <v>0.41610000000000003</v>
      </c>
      <c r="Z58" s="510">
        <v>0.71030000000000004</v>
      </c>
      <c r="AA58" s="510">
        <v>0.49580000000000002</v>
      </c>
      <c r="AB58" s="510">
        <v>0.82199999999999995</v>
      </c>
      <c r="AC58" s="510">
        <v>1.0645</v>
      </c>
    </row>
    <row r="59" spans="1:29" s="983" customFormat="1" ht="9.75" customHeight="1" thickBot="1">
      <c r="A59" s="476"/>
      <c r="B59" s="513"/>
      <c r="C59" s="513"/>
      <c r="D59" s="513"/>
      <c r="E59" s="513"/>
      <c r="F59" s="513"/>
      <c r="G59" s="513"/>
      <c r="H59" s="513"/>
      <c r="I59" s="513"/>
      <c r="J59" s="513"/>
      <c r="K59" s="513"/>
      <c r="L59" s="513"/>
      <c r="M59" s="513"/>
      <c r="N59" s="513"/>
      <c r="O59" s="513"/>
      <c r="P59" s="513"/>
      <c r="Q59" s="513"/>
      <c r="R59" s="513"/>
      <c r="S59" s="513"/>
      <c r="T59" s="513"/>
      <c r="U59" s="513"/>
      <c r="V59" s="513"/>
      <c r="W59" s="513"/>
      <c r="X59" s="513"/>
      <c r="Y59" s="513"/>
      <c r="Z59" s="513"/>
      <c r="AA59" s="513"/>
      <c r="AB59" s="513"/>
      <c r="AC59" s="513"/>
    </row>
    <row r="60" spans="1:29" s="73" customFormat="1" ht="12" customHeight="1" thickTop="1">
      <c r="A60" s="111" t="s">
        <v>361</v>
      </c>
      <c r="B60" s="112"/>
      <c r="C60" s="113"/>
      <c r="D60" s="113"/>
      <c r="E60" s="113"/>
      <c r="F60" s="113"/>
      <c r="G60" s="113"/>
      <c r="H60" s="113"/>
    </row>
    <row r="61" spans="1:29" s="73" customFormat="1" ht="45.75" customHeight="1">
      <c r="A61" s="1050" t="s">
        <v>362</v>
      </c>
      <c r="B61" s="1051"/>
      <c r="C61" s="1051"/>
      <c r="D61" s="1051"/>
      <c r="E61" s="1051"/>
      <c r="F61" s="1051"/>
      <c r="G61" s="1051"/>
      <c r="H61" s="1051"/>
    </row>
    <row r="62" spans="1:29" s="73" customFormat="1" ht="35.25" customHeight="1">
      <c r="A62" s="1050" t="s">
        <v>363</v>
      </c>
      <c r="B62" s="1051"/>
      <c r="C62" s="1051"/>
      <c r="D62" s="1051"/>
      <c r="E62" s="1051"/>
      <c r="F62" s="1051"/>
      <c r="G62" s="1051"/>
      <c r="H62" s="1051"/>
    </row>
    <row r="63" spans="1:29" s="73" customFormat="1" ht="11.25">
      <c r="A63" s="114" t="s">
        <v>863</v>
      </c>
      <c r="B63" s="115"/>
      <c r="C63" s="116"/>
      <c r="D63" s="116"/>
      <c r="E63" s="116"/>
      <c r="F63" s="116"/>
      <c r="G63" s="116"/>
      <c r="H63" s="116"/>
    </row>
    <row r="64" spans="1:29" s="983" customFormat="1" ht="15.75" thickBot="1">
      <c r="A64" s="73"/>
      <c r="B64" s="117"/>
      <c r="C64" s="92"/>
      <c r="D64" s="92"/>
      <c r="E64" s="92"/>
      <c r="F64" s="92"/>
      <c r="G64" s="92"/>
      <c r="H64" s="92"/>
    </row>
    <row r="65" spans="1:29" s="983" customFormat="1" ht="27.75" thickTop="1" thickBot="1">
      <c r="A65" s="576"/>
      <c r="B65" s="118" t="s">
        <v>873</v>
      </c>
      <c r="C65" s="118" t="s">
        <v>874</v>
      </c>
      <c r="D65" s="118" t="s">
        <v>875</v>
      </c>
      <c r="E65" s="118" t="s">
        <v>897</v>
      </c>
      <c r="F65" s="298" t="s">
        <v>876</v>
      </c>
      <c r="G65" s="298" t="s">
        <v>877</v>
      </c>
      <c r="H65" s="298" t="s">
        <v>894</v>
      </c>
      <c r="I65" s="118" t="s">
        <v>878</v>
      </c>
      <c r="J65" s="118" t="s">
        <v>879</v>
      </c>
      <c r="K65" s="118" t="s">
        <v>880</v>
      </c>
      <c r="L65" s="118" t="s">
        <v>881</v>
      </c>
      <c r="M65" s="298" t="s">
        <v>882</v>
      </c>
      <c r="N65" s="298" t="s">
        <v>888</v>
      </c>
      <c r="O65" s="298" t="s">
        <v>886</v>
      </c>
      <c r="P65" s="118" t="s">
        <v>895</v>
      </c>
      <c r="Q65" s="118" t="s">
        <v>887</v>
      </c>
      <c r="R65" s="118" t="s">
        <v>885</v>
      </c>
      <c r="S65" s="118" t="s">
        <v>883</v>
      </c>
      <c r="T65" s="298" t="s">
        <v>896</v>
      </c>
      <c r="U65" s="298" t="s">
        <v>884</v>
      </c>
      <c r="V65" s="298" t="s">
        <v>892</v>
      </c>
      <c r="W65" s="118" t="s">
        <v>893</v>
      </c>
      <c r="X65" s="118" t="s">
        <v>891</v>
      </c>
      <c r="Y65" s="118" t="s">
        <v>890</v>
      </c>
      <c r="Z65" s="118" t="s">
        <v>889</v>
      </c>
      <c r="AA65" s="298" t="s">
        <v>898</v>
      </c>
      <c r="AB65" s="298" t="s">
        <v>1487</v>
      </c>
      <c r="AC65" s="298" t="s">
        <v>317</v>
      </c>
    </row>
    <row r="66" spans="1:29" s="983" customFormat="1" ht="16.5" thickTop="1" thickBot="1">
      <c r="A66" s="110" t="s">
        <v>364</v>
      </c>
      <c r="B66" s="119"/>
      <c r="C66" s="119"/>
      <c r="D66" s="119"/>
      <c r="E66" s="119"/>
      <c r="F66" s="297"/>
      <c r="G66" s="297"/>
      <c r="H66" s="297"/>
      <c r="I66" s="119"/>
      <c r="J66" s="119"/>
      <c r="K66" s="119"/>
      <c r="L66" s="119"/>
      <c r="M66" s="297"/>
      <c r="N66" s="297"/>
      <c r="O66" s="297"/>
      <c r="P66" s="119"/>
      <c r="Q66" s="119"/>
      <c r="R66" s="119"/>
      <c r="S66" s="119"/>
      <c r="T66" s="297"/>
      <c r="U66" s="297"/>
      <c r="V66" s="297"/>
      <c r="W66" s="119"/>
      <c r="X66" s="119"/>
      <c r="Y66" s="119"/>
      <c r="Z66" s="119"/>
      <c r="AA66" s="297"/>
      <c r="AB66" s="297"/>
      <c r="AC66" s="297"/>
    </row>
    <row r="67" spans="1:29" s="983" customFormat="1" ht="17.25" customHeight="1" thickTop="1">
      <c r="A67" s="475" t="s">
        <v>365</v>
      </c>
      <c r="B67" s="532">
        <v>7.0400000000000004E-2</v>
      </c>
      <c r="C67" s="532">
        <v>7.7399999999999997E-2</v>
      </c>
      <c r="D67" s="532">
        <v>5.8500000000000003E-2</v>
      </c>
      <c r="E67" s="532">
        <v>7.1199999999999999E-2</v>
      </c>
      <c r="F67" s="532">
        <v>6.0999999999999999E-2</v>
      </c>
      <c r="G67" s="532">
        <v>6.1699999999999998E-2</v>
      </c>
      <c r="H67" s="532">
        <v>8.8999999999999996E-2</v>
      </c>
      <c r="I67" s="532">
        <v>7.8200000000000006E-2</v>
      </c>
      <c r="J67" s="532">
        <v>8.14E-2</v>
      </c>
      <c r="K67" s="532">
        <v>7.5800000000000006E-2</v>
      </c>
      <c r="L67" s="532">
        <v>9.2999999999999999E-2</v>
      </c>
      <c r="M67" s="532">
        <v>9.2999999999999999E-2</v>
      </c>
      <c r="N67" s="532">
        <v>0.1351</v>
      </c>
      <c r="O67" s="532">
        <v>8.2299999999999998E-2</v>
      </c>
      <c r="P67" s="532">
        <v>7.3099999999999998E-2</v>
      </c>
      <c r="Q67" s="532">
        <v>8.9399999999999993E-2</v>
      </c>
      <c r="R67" s="532">
        <v>9.1800000000000007E-2</v>
      </c>
      <c r="S67" s="532">
        <v>0.1231</v>
      </c>
      <c r="T67" s="532">
        <v>8.9399999999999993E-2</v>
      </c>
      <c r="U67" s="532">
        <v>0.1086</v>
      </c>
      <c r="V67" s="532">
        <v>6.5199999999999994E-2</v>
      </c>
      <c r="W67" s="532">
        <v>7.9899999999999999E-2</v>
      </c>
      <c r="X67" s="532">
        <v>9.6699999999999994E-2</v>
      </c>
      <c r="Y67" s="532">
        <v>9.8199999999999996E-2</v>
      </c>
      <c r="Z67" s="532">
        <v>7.0599999999999996E-2</v>
      </c>
      <c r="AA67" s="532">
        <v>7.6799999999999993E-2</v>
      </c>
      <c r="AB67" s="532">
        <v>7.8700000000000006E-2</v>
      </c>
      <c r="AC67" s="532">
        <v>7.7600000000000002E-2</v>
      </c>
    </row>
    <row r="68" spans="1:29" s="983" customFormat="1" ht="17.25" customHeight="1">
      <c r="A68" s="475" t="s">
        <v>366</v>
      </c>
      <c r="B68" s="532">
        <v>7.3599999999999999E-2</v>
      </c>
      <c r="C68" s="532">
        <v>8.2199999999999995E-2</v>
      </c>
      <c r="D68" s="532">
        <v>6.0299999999999999E-2</v>
      </c>
      <c r="E68" s="532">
        <v>7.5899999999999995E-2</v>
      </c>
      <c r="F68" s="532">
        <v>6.25E-2</v>
      </c>
      <c r="G68" s="532">
        <v>6.59E-2</v>
      </c>
      <c r="H68" s="532">
        <v>9.1499999999999998E-2</v>
      </c>
      <c r="I68" s="532">
        <v>8.1699999999999995E-2</v>
      </c>
      <c r="J68" s="532">
        <v>8.9099999999999999E-2</v>
      </c>
      <c r="K68" s="532">
        <v>7.7299999999999994E-2</v>
      </c>
      <c r="L68" s="532">
        <v>9.4799999999999995E-2</v>
      </c>
      <c r="M68" s="532">
        <v>9.3299999999999994E-2</v>
      </c>
      <c r="N68" s="532">
        <v>0.13780000000000001</v>
      </c>
      <c r="O68" s="532">
        <v>8.5300000000000001E-2</v>
      </c>
      <c r="P68" s="532">
        <v>7.3899999999999993E-2</v>
      </c>
      <c r="Q68" s="532">
        <v>8.9599999999999999E-2</v>
      </c>
      <c r="R68" s="532">
        <v>9.1600000000000001E-2</v>
      </c>
      <c r="S68" s="532">
        <v>0.1234</v>
      </c>
      <c r="T68" s="532">
        <v>9.1399999999999995E-2</v>
      </c>
      <c r="U68" s="532">
        <v>0.11070000000000001</v>
      </c>
      <c r="V68" s="532">
        <v>6.4600000000000005E-2</v>
      </c>
      <c r="W68" s="532">
        <v>8.0799999999999997E-2</v>
      </c>
      <c r="X68" s="532">
        <v>9.64E-2</v>
      </c>
      <c r="Y68" s="532">
        <v>9.7500000000000003E-2</v>
      </c>
      <c r="Z68" s="532">
        <v>7.4399999999999994E-2</v>
      </c>
      <c r="AA68" s="532">
        <v>7.9600000000000004E-2</v>
      </c>
      <c r="AB68" s="532">
        <v>7.9899999999999999E-2</v>
      </c>
      <c r="AC68" s="532">
        <v>8.0399999999999999E-2</v>
      </c>
    </row>
    <row r="69" spans="1:29" s="983" customFormat="1" ht="17.25" customHeight="1">
      <c r="A69" s="475" t="s">
        <v>367</v>
      </c>
      <c r="B69" s="532">
        <v>6.7799999999999999E-2</v>
      </c>
      <c r="C69" s="532">
        <v>7.3300000000000004E-2</v>
      </c>
      <c r="D69" s="532">
        <v>4.4699999999999997E-2</v>
      </c>
      <c r="E69" s="532">
        <v>6.3399999999999998E-2</v>
      </c>
      <c r="F69" s="532">
        <v>5.04E-2</v>
      </c>
      <c r="G69" s="532">
        <v>6.6900000000000001E-2</v>
      </c>
      <c r="H69" s="532">
        <v>8.4400000000000003E-2</v>
      </c>
      <c r="I69" s="532">
        <v>7.9799999999999996E-2</v>
      </c>
      <c r="J69" s="532">
        <v>8.4500000000000006E-2</v>
      </c>
      <c r="K69" s="532">
        <v>7.2999999999999995E-2</v>
      </c>
      <c r="L69" s="532">
        <v>8.3000000000000004E-2</v>
      </c>
      <c r="M69" s="532">
        <v>8.9700000000000002E-2</v>
      </c>
      <c r="N69" s="532">
        <v>0.1381</v>
      </c>
      <c r="O69" s="532">
        <v>7.4300000000000005E-2</v>
      </c>
      <c r="P69" s="532">
        <v>7.4300000000000005E-2</v>
      </c>
      <c r="Q69" s="532">
        <v>8.4199999999999997E-2</v>
      </c>
      <c r="R69" s="532">
        <v>8.3299999999999999E-2</v>
      </c>
      <c r="S69" s="532">
        <v>0.11749999999999999</v>
      </c>
      <c r="T69" s="532">
        <v>8.0299999999999996E-2</v>
      </c>
      <c r="U69" s="532">
        <v>9.7699999999999995E-2</v>
      </c>
      <c r="V69" s="532">
        <v>5.8099999999999999E-2</v>
      </c>
      <c r="W69" s="532">
        <v>7.2800000000000004E-2</v>
      </c>
      <c r="X69" s="532">
        <v>9.5699999999999993E-2</v>
      </c>
      <c r="Y69" s="532">
        <v>8.3900000000000002E-2</v>
      </c>
      <c r="Z69" s="532">
        <v>7.22E-2</v>
      </c>
      <c r="AA69" s="532">
        <v>7.0400000000000004E-2</v>
      </c>
      <c r="AB69" s="532">
        <v>7.46E-2</v>
      </c>
      <c r="AC69" s="532">
        <v>7.2900000000000006E-2</v>
      </c>
    </row>
    <row r="70" spans="1:29" s="983" customFormat="1" ht="17.25" customHeight="1">
      <c r="A70" s="475" t="s">
        <v>368</v>
      </c>
      <c r="B70" s="532">
        <v>1.6999999999999999E-3</v>
      </c>
      <c r="C70" s="532">
        <v>3.0000000000000001E-3</v>
      </c>
      <c r="D70" s="532">
        <v>-7.4999999999999997E-3</v>
      </c>
      <c r="E70" s="532">
        <v>-1.8100000000000002E-2</v>
      </c>
      <c r="F70" s="532">
        <v>-1.4E-2</v>
      </c>
      <c r="G70" s="532">
        <v>1.4E-2</v>
      </c>
      <c r="H70" s="532">
        <v>3.0000000000000001E-3</v>
      </c>
      <c r="I70" s="532">
        <v>6.4000000000000003E-3</v>
      </c>
      <c r="J70" s="532">
        <v>1.55E-2</v>
      </c>
      <c r="K70" s="532">
        <v>1.1299999999999999E-2</v>
      </c>
      <c r="L70" s="532">
        <v>1.9E-3</v>
      </c>
      <c r="M70" s="532">
        <v>2.1299999999999999E-2</v>
      </c>
      <c r="N70" s="532">
        <v>-1.06E-2</v>
      </c>
      <c r="O70" s="532">
        <v>1E-4</v>
      </c>
      <c r="P70" s="532">
        <v>1.23E-2</v>
      </c>
      <c r="Q70" s="532">
        <v>-1.01E-2</v>
      </c>
      <c r="R70" s="532">
        <v>2.3699999999999999E-2</v>
      </c>
      <c r="S70" s="532">
        <v>1.9800000000000002E-2</v>
      </c>
      <c r="T70" s="532">
        <v>6.3E-3</v>
      </c>
      <c r="U70" s="532">
        <v>-1.8599999999999998E-2</v>
      </c>
      <c r="V70" s="532">
        <v>7.4999999999999997E-3</v>
      </c>
      <c r="W70" s="532">
        <v>2.5499999999999998E-2</v>
      </c>
      <c r="X70" s="532">
        <v>1.0699999999999999E-2</v>
      </c>
      <c r="Y70" s="532">
        <v>8.0999999999999996E-3</v>
      </c>
      <c r="Z70" s="532">
        <v>2.3999999999999998E-3</v>
      </c>
      <c r="AA70" s="532">
        <v>9.9000000000000008E-3</v>
      </c>
      <c r="AB70" s="532">
        <v>2.2700000000000001E-2</v>
      </c>
      <c r="AC70" s="532">
        <v>4.1999999999999997E-3</v>
      </c>
    </row>
    <row r="71" spans="1:29" s="983" customFormat="1" ht="17.25" customHeight="1">
      <c r="A71" s="475" t="s">
        <v>369</v>
      </c>
      <c r="B71" s="532">
        <v>1.6999999999999999E-3</v>
      </c>
      <c r="C71" s="532">
        <v>2.8999999999999998E-3</v>
      </c>
      <c r="D71" s="532">
        <v>-7.7000000000000002E-3</v>
      </c>
      <c r="E71" s="532">
        <v>-1.8100000000000002E-2</v>
      </c>
      <c r="F71" s="532">
        <v>-1.5599999999999999E-2</v>
      </c>
      <c r="G71" s="532">
        <v>1.2999999999999999E-2</v>
      </c>
      <c r="H71" s="532">
        <v>3.0999999999999999E-3</v>
      </c>
      <c r="I71" s="532">
        <v>6.1000000000000004E-3</v>
      </c>
      <c r="J71" s="532">
        <v>1.4999999999999999E-2</v>
      </c>
      <c r="K71" s="532">
        <v>1.12E-2</v>
      </c>
      <c r="L71" s="532">
        <v>1.9E-3</v>
      </c>
      <c r="M71" s="532">
        <v>2.1299999999999999E-2</v>
      </c>
      <c r="N71" s="532">
        <v>-1.0800000000000001E-2</v>
      </c>
      <c r="O71" s="532">
        <v>-2.9999999999999997E-4</v>
      </c>
      <c r="P71" s="532">
        <v>6.8999999999999999E-3</v>
      </c>
      <c r="Q71" s="532">
        <v>-4.4999999999999997E-3</v>
      </c>
      <c r="R71" s="532">
        <v>2.3599999999999999E-2</v>
      </c>
      <c r="S71" s="532">
        <v>0.02</v>
      </c>
      <c r="T71" s="532">
        <v>8.6999999999999994E-3</v>
      </c>
      <c r="U71" s="532">
        <v>-1.84E-2</v>
      </c>
      <c r="V71" s="532">
        <v>8.8999999999999999E-3</v>
      </c>
      <c r="W71" s="532">
        <v>2.2499999999999999E-2</v>
      </c>
      <c r="X71" s="532">
        <v>1.04E-2</v>
      </c>
      <c r="Y71" s="532">
        <v>7.7999999999999996E-3</v>
      </c>
      <c r="Z71" s="532">
        <v>1.2999999999999999E-3</v>
      </c>
      <c r="AA71" s="532">
        <v>9.7000000000000003E-3</v>
      </c>
      <c r="AB71" s="532">
        <v>2.24E-2</v>
      </c>
      <c r="AC71" s="532">
        <v>4.0000000000000001E-3</v>
      </c>
    </row>
    <row r="72" spans="1:29" s="983" customFormat="1" ht="17.25" customHeight="1">
      <c r="A72" s="475" t="s">
        <v>370</v>
      </c>
      <c r="B72" s="532">
        <v>1.6999999999999999E-3</v>
      </c>
      <c r="C72" s="532">
        <v>2.8999999999999998E-3</v>
      </c>
      <c r="D72" s="532">
        <v>-7.7000000000000002E-3</v>
      </c>
      <c r="E72" s="532">
        <v>-1.8100000000000002E-2</v>
      </c>
      <c r="F72" s="532">
        <v>-1.5599999999999999E-2</v>
      </c>
      <c r="G72" s="532">
        <v>9.7999999999999997E-3</v>
      </c>
      <c r="H72" s="532">
        <v>3.0999999999999999E-3</v>
      </c>
      <c r="I72" s="532">
        <v>6.1000000000000004E-3</v>
      </c>
      <c r="J72" s="532">
        <v>1.4999999999999999E-2</v>
      </c>
      <c r="K72" s="532">
        <v>1.12E-2</v>
      </c>
      <c r="L72" s="532">
        <v>1.9E-3</v>
      </c>
      <c r="M72" s="532">
        <v>2.1299999999999999E-2</v>
      </c>
      <c r="N72" s="532">
        <v>-1.0800000000000001E-2</v>
      </c>
      <c r="O72" s="532">
        <v>-1E-3</v>
      </c>
      <c r="P72" s="532">
        <v>6.8999999999999999E-3</v>
      </c>
      <c r="Q72" s="532">
        <v>-4.4999999999999997E-3</v>
      </c>
      <c r="R72" s="532">
        <v>1.89E-2</v>
      </c>
      <c r="S72" s="532">
        <v>1.4999999999999999E-2</v>
      </c>
      <c r="T72" s="532">
        <v>8.6999999999999994E-3</v>
      </c>
      <c r="U72" s="532">
        <v>-1.84E-2</v>
      </c>
      <c r="V72" s="532">
        <v>7.1999999999999998E-3</v>
      </c>
      <c r="W72" s="532">
        <v>2.2499999999999999E-2</v>
      </c>
      <c r="X72" s="532">
        <v>1.04E-2</v>
      </c>
      <c r="Y72" s="532">
        <v>7.7999999999999996E-3</v>
      </c>
      <c r="Z72" s="532">
        <v>1.2999999999999999E-3</v>
      </c>
      <c r="AA72" s="532">
        <v>9.7000000000000003E-3</v>
      </c>
      <c r="AB72" s="532">
        <v>2.24E-2</v>
      </c>
      <c r="AC72" s="532">
        <v>3.5999999999999999E-3</v>
      </c>
    </row>
    <row r="73" spans="1:29" s="983" customFormat="1" ht="17.25" customHeight="1" thickBot="1">
      <c r="A73" s="475" t="s">
        <v>371</v>
      </c>
      <c r="B73" s="532">
        <v>1.7600000000000001E-2</v>
      </c>
      <c r="C73" s="532">
        <v>3.27E-2</v>
      </c>
      <c r="D73" s="532">
        <v>-6.4600000000000005E-2</v>
      </c>
      <c r="E73" s="532">
        <v>-0.22670000000000001</v>
      </c>
      <c r="F73" s="532">
        <v>-7.4800000000000005E-2</v>
      </c>
      <c r="G73" s="532">
        <v>4.4900000000000002E-2</v>
      </c>
      <c r="H73" s="532">
        <v>2.0799999999999999E-2</v>
      </c>
      <c r="I73" s="532">
        <v>2.9100000000000001E-2</v>
      </c>
      <c r="J73" s="532">
        <v>9.2700000000000005E-2</v>
      </c>
      <c r="K73" s="532">
        <v>5.3900000000000003E-2</v>
      </c>
      <c r="L73" s="532">
        <v>1.06E-2</v>
      </c>
      <c r="M73" s="532">
        <v>0.10730000000000001</v>
      </c>
      <c r="N73" s="532">
        <v>-6.5100000000000005E-2</v>
      </c>
      <c r="O73" s="532">
        <v>-8.2000000000000007E-3</v>
      </c>
      <c r="P73" s="532">
        <v>6.2899999999999998E-2</v>
      </c>
      <c r="Q73" s="532">
        <v>-3.2099999999999997E-2</v>
      </c>
      <c r="R73" s="532">
        <v>0.1103</v>
      </c>
      <c r="S73" s="532">
        <v>5.0299999999999997E-2</v>
      </c>
      <c r="T73" s="532">
        <v>7.6600000000000001E-2</v>
      </c>
      <c r="U73" s="532">
        <v>-0.10290000000000001</v>
      </c>
      <c r="V73" s="532">
        <v>6.0299999999999999E-2</v>
      </c>
      <c r="W73" s="532">
        <v>0.2283</v>
      </c>
      <c r="X73" s="532">
        <v>5.3499999999999999E-2</v>
      </c>
      <c r="Y73" s="532">
        <v>5.7599999999999998E-2</v>
      </c>
      <c r="Z73" s="532">
        <v>1.2500000000000001E-2</v>
      </c>
      <c r="AA73" s="532">
        <v>8.2000000000000003E-2</v>
      </c>
      <c r="AB73" s="532">
        <v>0.18740000000000001</v>
      </c>
      <c r="AC73" s="532">
        <v>2.8199999999999999E-2</v>
      </c>
    </row>
    <row r="74" spans="1:29" s="983" customFormat="1" ht="16.5" thickTop="1" thickBot="1">
      <c r="A74" s="110" t="s">
        <v>372</v>
      </c>
      <c r="B74" s="119"/>
      <c r="C74" s="119"/>
      <c r="D74" s="119"/>
      <c r="E74" s="119"/>
      <c r="F74" s="297"/>
      <c r="G74" s="297"/>
      <c r="H74" s="297"/>
      <c r="I74" s="119"/>
      <c r="J74" s="119"/>
      <c r="K74" s="119"/>
      <c r="L74" s="119"/>
      <c r="M74" s="297"/>
      <c r="N74" s="297"/>
      <c r="O74" s="297"/>
      <c r="P74" s="119"/>
      <c r="Q74" s="119"/>
      <c r="R74" s="119"/>
      <c r="S74" s="119"/>
      <c r="T74" s="297"/>
      <c r="U74" s="297"/>
      <c r="V74" s="297"/>
      <c r="W74" s="119"/>
      <c r="X74" s="119"/>
      <c r="Y74" s="119"/>
      <c r="Z74" s="119"/>
      <c r="AA74" s="297"/>
      <c r="AB74" s="297"/>
      <c r="AC74" s="297"/>
    </row>
    <row r="75" spans="1:29" s="983" customFormat="1" ht="18" customHeight="1" thickTop="1">
      <c r="A75" s="475" t="s">
        <v>373</v>
      </c>
      <c r="B75" s="532">
        <v>9.5299999999999996E-2</v>
      </c>
      <c r="C75" s="532">
        <v>0.1124</v>
      </c>
      <c r="D75" s="532">
        <v>8.6400000000000005E-2</v>
      </c>
      <c r="E75" s="532">
        <v>0.10920000000000001</v>
      </c>
      <c r="F75" s="532">
        <v>7.6899999999999996E-2</v>
      </c>
      <c r="G75" s="532">
        <v>8.7499999999999994E-2</v>
      </c>
      <c r="H75" s="532">
        <v>0.1148</v>
      </c>
      <c r="I75" s="532">
        <v>0.10199999999999999</v>
      </c>
      <c r="J75" s="532">
        <v>0.1197</v>
      </c>
      <c r="K75" s="532">
        <v>0.1042</v>
      </c>
      <c r="L75" s="532">
        <v>0.12039999999999999</v>
      </c>
      <c r="M75" s="532">
        <v>0.1134</v>
      </c>
      <c r="N75" s="532">
        <v>0.1734</v>
      </c>
      <c r="O75" s="532">
        <v>0.1118</v>
      </c>
      <c r="P75" s="532">
        <v>0.1113</v>
      </c>
      <c r="Q75" s="532">
        <v>0.1149</v>
      </c>
      <c r="R75" s="532">
        <v>0.12280000000000001</v>
      </c>
      <c r="S75" s="532">
        <v>0.1426</v>
      </c>
      <c r="T75" s="532">
        <v>0.1197</v>
      </c>
      <c r="U75" s="532">
        <v>0.13800000000000001</v>
      </c>
      <c r="V75" s="532">
        <v>8.4500000000000006E-2</v>
      </c>
      <c r="W75" s="532">
        <v>0.1003</v>
      </c>
      <c r="X75" s="532">
        <v>0.11409999999999999</v>
      </c>
      <c r="Y75" s="532">
        <v>0.13439999999999999</v>
      </c>
      <c r="Z75" s="532">
        <v>0.1018</v>
      </c>
      <c r="AA75" s="532">
        <v>0.1172</v>
      </c>
      <c r="AB75" s="532">
        <v>0.11890000000000001</v>
      </c>
      <c r="AC75" s="532">
        <v>0.10680000000000001</v>
      </c>
    </row>
    <row r="76" spans="1:29" s="983" customFormat="1" ht="18" customHeight="1">
      <c r="A76" s="475" t="s">
        <v>374</v>
      </c>
      <c r="B76" s="532">
        <v>-2.4899999999999999E-2</v>
      </c>
      <c r="C76" s="532">
        <v>-3.5000000000000003E-2</v>
      </c>
      <c r="D76" s="532">
        <v>-2.7900000000000001E-2</v>
      </c>
      <c r="E76" s="532">
        <v>-3.7999999999999999E-2</v>
      </c>
      <c r="F76" s="532">
        <v>-1.5800000000000002E-2</v>
      </c>
      <c r="G76" s="532">
        <v>-2.58E-2</v>
      </c>
      <c r="H76" s="532">
        <v>-2.58E-2</v>
      </c>
      <c r="I76" s="532">
        <v>-2.3800000000000002E-2</v>
      </c>
      <c r="J76" s="532">
        <v>-3.8300000000000001E-2</v>
      </c>
      <c r="K76" s="532">
        <v>-2.8400000000000002E-2</v>
      </c>
      <c r="L76" s="532">
        <v>-2.7400000000000001E-2</v>
      </c>
      <c r="M76" s="532">
        <v>-2.0400000000000001E-2</v>
      </c>
      <c r="N76" s="532">
        <v>-3.8300000000000001E-2</v>
      </c>
      <c r="O76" s="532">
        <v>-2.9399999999999999E-2</v>
      </c>
      <c r="P76" s="532">
        <v>-3.8100000000000002E-2</v>
      </c>
      <c r="Q76" s="532">
        <v>-2.5499999999999998E-2</v>
      </c>
      <c r="R76" s="532">
        <v>-3.1E-2</v>
      </c>
      <c r="S76" s="532">
        <v>-1.95E-2</v>
      </c>
      <c r="T76" s="532">
        <v>-3.04E-2</v>
      </c>
      <c r="U76" s="532">
        <v>-2.9499999999999998E-2</v>
      </c>
      <c r="V76" s="532">
        <v>-1.9300000000000001E-2</v>
      </c>
      <c r="W76" s="532">
        <v>-2.0400000000000001E-2</v>
      </c>
      <c r="X76" s="532">
        <v>-1.7399999999999999E-2</v>
      </c>
      <c r="Y76" s="532">
        <v>-3.6299999999999999E-2</v>
      </c>
      <c r="Z76" s="532">
        <v>-3.1300000000000001E-2</v>
      </c>
      <c r="AA76" s="532">
        <v>-4.0399999999999998E-2</v>
      </c>
      <c r="AB76" s="532">
        <v>-4.02E-2</v>
      </c>
      <c r="AC76" s="532">
        <v>-2.92E-2</v>
      </c>
    </row>
    <row r="77" spans="1:29" s="983" customFormat="1" ht="18" customHeight="1">
      <c r="A77" s="475" t="s">
        <v>375</v>
      </c>
      <c r="B77" s="532">
        <v>3.04E-2</v>
      </c>
      <c r="C77" s="532">
        <v>4.02E-2</v>
      </c>
      <c r="D77" s="532">
        <v>3.3300000000000003E-2</v>
      </c>
      <c r="E77" s="532">
        <v>4.3299999999999998E-2</v>
      </c>
      <c r="F77" s="532">
        <v>2.07E-2</v>
      </c>
      <c r="G77" s="532">
        <v>3.61E-2</v>
      </c>
      <c r="H77" s="532">
        <v>3.2399999999999998E-2</v>
      </c>
      <c r="I77" s="532">
        <v>3.2099999999999997E-2</v>
      </c>
      <c r="J77" s="532">
        <v>4.8399999999999999E-2</v>
      </c>
      <c r="K77" s="532">
        <v>3.8100000000000002E-2</v>
      </c>
      <c r="L77" s="532">
        <v>3.6400000000000002E-2</v>
      </c>
      <c r="M77" s="532">
        <v>2.8000000000000001E-2</v>
      </c>
      <c r="N77" s="532">
        <v>4.7800000000000002E-2</v>
      </c>
      <c r="O77" s="532">
        <v>3.4700000000000002E-2</v>
      </c>
      <c r="P77" s="532">
        <v>4.4999999999999998E-2</v>
      </c>
      <c r="Q77" s="532">
        <v>3.1600000000000003E-2</v>
      </c>
      <c r="R77" s="532">
        <v>4.02E-2</v>
      </c>
      <c r="S77" s="532">
        <v>3.1099999999999999E-2</v>
      </c>
      <c r="T77" s="532">
        <v>3.6999999999999998E-2</v>
      </c>
      <c r="U77" s="532">
        <v>3.9E-2</v>
      </c>
      <c r="V77" s="532">
        <v>2.2800000000000001E-2</v>
      </c>
      <c r="W77" s="532">
        <v>2.4199999999999999E-2</v>
      </c>
      <c r="X77" s="532">
        <v>2.3E-2</v>
      </c>
      <c r="Y77" s="532">
        <v>4.4499999999999998E-2</v>
      </c>
      <c r="Z77" s="532">
        <v>3.6600000000000001E-2</v>
      </c>
      <c r="AA77" s="532">
        <v>4.7899999999999998E-2</v>
      </c>
      <c r="AB77" s="532">
        <v>4.8300000000000003E-2</v>
      </c>
      <c r="AC77" s="532">
        <v>3.5799999999999998E-2</v>
      </c>
    </row>
    <row r="78" spans="1:29" s="983" customFormat="1" ht="18" customHeight="1">
      <c r="A78" s="475" t="s">
        <v>376</v>
      </c>
      <c r="B78" s="532">
        <v>0</v>
      </c>
      <c r="C78" s="532">
        <v>0</v>
      </c>
      <c r="D78" s="532">
        <v>-2.9999999999999997E-4</v>
      </c>
      <c r="E78" s="532">
        <v>0</v>
      </c>
      <c r="F78" s="532">
        <v>-2.0000000000000001E-4</v>
      </c>
      <c r="G78" s="532">
        <v>0</v>
      </c>
      <c r="H78" s="532">
        <v>0</v>
      </c>
      <c r="I78" s="532">
        <v>0</v>
      </c>
      <c r="J78" s="532">
        <v>0</v>
      </c>
      <c r="K78" s="532">
        <v>0</v>
      </c>
      <c r="L78" s="532">
        <v>0</v>
      </c>
      <c r="M78" s="532">
        <v>0</v>
      </c>
      <c r="N78" s="532">
        <v>1E-4</v>
      </c>
      <c r="O78" s="532">
        <v>0</v>
      </c>
      <c r="P78" s="532">
        <v>1E-4</v>
      </c>
      <c r="Q78" s="532">
        <v>5.9999999999999995E-4</v>
      </c>
      <c r="R78" s="532">
        <v>0</v>
      </c>
      <c r="S78" s="532">
        <v>0</v>
      </c>
      <c r="T78" s="532">
        <v>0</v>
      </c>
      <c r="U78" s="532">
        <v>0</v>
      </c>
      <c r="V78" s="532">
        <v>0</v>
      </c>
      <c r="W78" s="532">
        <v>0</v>
      </c>
      <c r="X78" s="532">
        <v>0</v>
      </c>
      <c r="Y78" s="532">
        <v>-2.9999999999999997E-4</v>
      </c>
      <c r="Z78" s="532">
        <v>0</v>
      </c>
      <c r="AA78" s="532">
        <v>0</v>
      </c>
      <c r="AB78" s="532">
        <v>0</v>
      </c>
      <c r="AC78" s="532">
        <v>0</v>
      </c>
    </row>
    <row r="79" spans="1:29" s="983" customFormat="1" ht="18" customHeight="1">
      <c r="A79" s="475" t="s">
        <v>377</v>
      </c>
      <c r="B79" s="532">
        <v>-5.7999999999999996E-3</v>
      </c>
      <c r="C79" s="532">
        <v>-8.9999999999999993E-3</v>
      </c>
      <c r="D79" s="532">
        <v>-1.5599999999999999E-2</v>
      </c>
      <c r="E79" s="532">
        <v>-1.24E-2</v>
      </c>
      <c r="F79" s="532">
        <v>-1.21E-2</v>
      </c>
      <c r="G79" s="532">
        <v>1E-3</v>
      </c>
      <c r="H79" s="532">
        <v>-7.1000000000000004E-3</v>
      </c>
      <c r="I79" s="532">
        <v>-1.9E-3</v>
      </c>
      <c r="J79" s="532">
        <v>-4.5999999999999999E-3</v>
      </c>
      <c r="K79" s="532">
        <v>-4.3E-3</v>
      </c>
      <c r="L79" s="532">
        <v>-1.18E-2</v>
      </c>
      <c r="M79" s="532">
        <v>-3.5999999999999999E-3</v>
      </c>
      <c r="N79" s="532">
        <v>2.9999999999999997E-4</v>
      </c>
      <c r="O79" s="532">
        <v>-1.0999999999999999E-2</v>
      </c>
      <c r="P79" s="532">
        <v>4.0000000000000002E-4</v>
      </c>
      <c r="Q79" s="532">
        <v>-5.4000000000000003E-3</v>
      </c>
      <c r="R79" s="532">
        <v>-8.3000000000000001E-3</v>
      </c>
      <c r="S79" s="532">
        <v>-5.8999999999999999E-3</v>
      </c>
      <c r="T79" s="532">
        <v>-1.11E-2</v>
      </c>
      <c r="U79" s="532">
        <v>-1.3100000000000001E-2</v>
      </c>
      <c r="V79" s="532">
        <v>-6.4999999999999997E-3</v>
      </c>
      <c r="W79" s="532">
        <v>-7.9000000000000008E-3</v>
      </c>
      <c r="X79" s="532">
        <v>-5.9999999999999995E-4</v>
      </c>
      <c r="Y79" s="532">
        <v>-1.3599999999999999E-2</v>
      </c>
      <c r="Z79" s="532">
        <v>-2.2000000000000001E-3</v>
      </c>
      <c r="AA79" s="532">
        <v>-9.1999999999999998E-3</v>
      </c>
      <c r="AB79" s="532">
        <v>-5.3E-3</v>
      </c>
      <c r="AC79" s="532">
        <v>-7.4999999999999997E-3</v>
      </c>
    </row>
    <row r="80" spans="1:29" s="983" customFormat="1" ht="18" customHeight="1">
      <c r="A80" s="475" t="s">
        <v>378</v>
      </c>
      <c r="B80" s="532">
        <v>3.2000000000000002E-3</v>
      </c>
      <c r="C80" s="532">
        <v>4.7999999999999996E-3</v>
      </c>
      <c r="D80" s="532">
        <v>1.8E-3</v>
      </c>
      <c r="E80" s="532">
        <v>4.7000000000000002E-3</v>
      </c>
      <c r="F80" s="532">
        <v>1.5E-3</v>
      </c>
      <c r="G80" s="532">
        <v>4.1999999999999997E-3</v>
      </c>
      <c r="H80" s="532">
        <v>2.5999999999999999E-3</v>
      </c>
      <c r="I80" s="532">
        <v>3.5999999999999999E-3</v>
      </c>
      <c r="J80" s="532">
        <v>7.7000000000000002E-3</v>
      </c>
      <c r="K80" s="532">
        <v>1.5E-3</v>
      </c>
      <c r="L80" s="532">
        <v>1.8E-3</v>
      </c>
      <c r="M80" s="532">
        <v>2.9999999999999997E-4</v>
      </c>
      <c r="N80" s="532">
        <v>2.7000000000000001E-3</v>
      </c>
      <c r="O80" s="532">
        <v>3.0000000000000001E-3</v>
      </c>
      <c r="P80" s="532">
        <v>8.0000000000000004E-4</v>
      </c>
      <c r="Q80" s="532">
        <v>2.9999999999999997E-4</v>
      </c>
      <c r="R80" s="532">
        <v>-2.0000000000000001E-4</v>
      </c>
      <c r="S80" s="532">
        <v>2.9999999999999997E-4</v>
      </c>
      <c r="T80" s="532">
        <v>2E-3</v>
      </c>
      <c r="U80" s="532">
        <v>2.2000000000000001E-3</v>
      </c>
      <c r="V80" s="532">
        <v>-5.9999999999999995E-4</v>
      </c>
      <c r="W80" s="532">
        <v>8.9999999999999998E-4</v>
      </c>
      <c r="X80" s="532">
        <v>-2.9999999999999997E-4</v>
      </c>
      <c r="Y80" s="532">
        <v>-6.9999999999999999E-4</v>
      </c>
      <c r="Z80" s="532">
        <v>3.8E-3</v>
      </c>
      <c r="AA80" s="532">
        <v>2.8E-3</v>
      </c>
      <c r="AB80" s="532">
        <v>1.1999999999999999E-3</v>
      </c>
      <c r="AC80" s="532">
        <v>2.8E-3</v>
      </c>
    </row>
    <row r="81" spans="1:29" s="983" customFormat="1" ht="18" customHeight="1">
      <c r="A81" s="475" t="s">
        <v>379</v>
      </c>
      <c r="B81" s="532">
        <v>-6.6100000000000006E-2</v>
      </c>
      <c r="C81" s="532">
        <v>-7.0300000000000001E-2</v>
      </c>
      <c r="D81" s="532">
        <v>-5.2200000000000003E-2</v>
      </c>
      <c r="E81" s="532">
        <v>-8.1600000000000006E-2</v>
      </c>
      <c r="F81" s="533">
        <v>-6.4399999999999999E-2</v>
      </c>
      <c r="G81" s="533">
        <v>-5.2900000000000003E-2</v>
      </c>
      <c r="H81" s="533">
        <v>-8.14E-2</v>
      </c>
      <c r="I81" s="532">
        <v>-7.3499999999999996E-2</v>
      </c>
      <c r="J81" s="532">
        <v>-6.8900000000000003E-2</v>
      </c>
      <c r="K81" s="532">
        <v>-6.1699999999999998E-2</v>
      </c>
      <c r="L81" s="532">
        <v>-8.1100000000000005E-2</v>
      </c>
      <c r="M81" s="533">
        <v>-6.8400000000000002E-2</v>
      </c>
      <c r="N81" s="533">
        <v>-0.14860000000000001</v>
      </c>
      <c r="O81" s="533">
        <v>-7.4200000000000002E-2</v>
      </c>
      <c r="P81" s="532">
        <v>-6.2E-2</v>
      </c>
      <c r="Q81" s="532">
        <v>-9.4299999999999995E-2</v>
      </c>
      <c r="R81" s="532">
        <v>-5.96E-2</v>
      </c>
      <c r="S81" s="532">
        <v>-9.7699999999999995E-2</v>
      </c>
      <c r="T81" s="533">
        <v>-7.3999999999999996E-2</v>
      </c>
      <c r="U81" s="533">
        <v>-0.1163</v>
      </c>
      <c r="V81" s="533">
        <v>-5.0599999999999999E-2</v>
      </c>
      <c r="W81" s="532">
        <v>-4.7300000000000002E-2</v>
      </c>
      <c r="X81" s="532">
        <v>-8.5000000000000006E-2</v>
      </c>
      <c r="Y81" s="532">
        <v>-7.5800000000000006E-2</v>
      </c>
      <c r="Z81" s="532">
        <v>-6.9699999999999998E-2</v>
      </c>
      <c r="AA81" s="533">
        <v>-6.0600000000000001E-2</v>
      </c>
      <c r="AB81" s="533">
        <v>-5.1900000000000002E-2</v>
      </c>
      <c r="AC81" s="533">
        <v>-6.8699999999999997E-2</v>
      </c>
    </row>
    <row r="82" spans="1:29" s="983" customFormat="1" ht="18" customHeight="1">
      <c r="A82" s="475" t="s">
        <v>380</v>
      </c>
      <c r="B82" s="532">
        <v>0</v>
      </c>
      <c r="C82" s="532">
        <v>0</v>
      </c>
      <c r="D82" s="532">
        <v>1E-4</v>
      </c>
      <c r="E82" s="532">
        <v>0</v>
      </c>
      <c r="F82" s="532">
        <v>-1.4E-3</v>
      </c>
      <c r="G82" s="532">
        <v>-1E-3</v>
      </c>
      <c r="H82" s="532">
        <v>1E-4</v>
      </c>
      <c r="I82" s="532">
        <v>-2.0000000000000001E-4</v>
      </c>
      <c r="J82" s="532">
        <v>-5.0000000000000001E-4</v>
      </c>
      <c r="K82" s="532">
        <v>-1E-4</v>
      </c>
      <c r="L82" s="532">
        <v>1E-4</v>
      </c>
      <c r="M82" s="532">
        <v>1E-4</v>
      </c>
      <c r="N82" s="532">
        <v>-2.9999999999999997E-4</v>
      </c>
      <c r="O82" s="532">
        <v>-4.0000000000000002E-4</v>
      </c>
      <c r="P82" s="532">
        <v>-5.4000000000000003E-3</v>
      </c>
      <c r="Q82" s="532">
        <v>4.8999999999999998E-3</v>
      </c>
      <c r="R82" s="532">
        <v>-1E-4</v>
      </c>
      <c r="S82" s="532">
        <v>2.0000000000000001E-4</v>
      </c>
      <c r="T82" s="532">
        <v>2.3999999999999998E-3</v>
      </c>
      <c r="U82" s="532">
        <v>2.0000000000000001E-4</v>
      </c>
      <c r="V82" s="532">
        <v>1.4E-3</v>
      </c>
      <c r="W82" s="532">
        <v>-3.0000000000000001E-3</v>
      </c>
      <c r="X82" s="532">
        <v>-2.9999999999999997E-4</v>
      </c>
      <c r="Y82" s="532">
        <v>0</v>
      </c>
      <c r="Z82" s="532">
        <v>-1.1000000000000001E-3</v>
      </c>
      <c r="AA82" s="532">
        <v>-2.0000000000000001E-4</v>
      </c>
      <c r="AB82" s="532">
        <v>-2.9999999999999997E-4</v>
      </c>
      <c r="AC82" s="532">
        <v>-2.0000000000000001E-4</v>
      </c>
    </row>
    <row r="83" spans="1:29" s="983" customFormat="1" ht="18" customHeight="1" thickBot="1">
      <c r="A83" s="475" t="s">
        <v>381</v>
      </c>
      <c r="B83" s="532">
        <v>0.111</v>
      </c>
      <c r="C83" s="532">
        <v>0.19120000000000001</v>
      </c>
      <c r="D83" s="532">
        <v>8.5400000000000004E-2</v>
      </c>
      <c r="E83" s="532">
        <v>7.6700000000000004E-2</v>
      </c>
      <c r="F83" s="532">
        <v>8.0500000000000002E-2</v>
      </c>
      <c r="G83" s="532">
        <v>0.12620000000000001</v>
      </c>
      <c r="H83" s="532">
        <v>0.1704</v>
      </c>
      <c r="I83" s="532">
        <v>0.2107</v>
      </c>
      <c r="J83" s="532">
        <v>0.20349999999999999</v>
      </c>
      <c r="K83" s="532">
        <v>0.15509999999999999</v>
      </c>
      <c r="L83" s="532">
        <v>0.1139</v>
      </c>
      <c r="M83" s="532">
        <v>0.16400000000000001</v>
      </c>
      <c r="N83" s="532">
        <v>0.13500000000000001</v>
      </c>
      <c r="O83" s="532">
        <v>0.2026</v>
      </c>
      <c r="P83" s="532">
        <v>9.8699999999999996E-2</v>
      </c>
      <c r="Q83" s="532">
        <v>0.26719999999999999</v>
      </c>
      <c r="R83" s="532">
        <v>0.21129999999999999</v>
      </c>
      <c r="S83" s="532">
        <v>0.17680000000000001</v>
      </c>
      <c r="T83" s="532">
        <v>0.23369999999999999</v>
      </c>
      <c r="U83" s="532">
        <v>0.12640000000000001</v>
      </c>
      <c r="V83" s="532">
        <v>0.18479999999999999</v>
      </c>
      <c r="W83" s="532">
        <v>0.18029999999999999</v>
      </c>
      <c r="X83" s="532">
        <v>5.5E-2</v>
      </c>
      <c r="Y83" s="532">
        <v>0.1201</v>
      </c>
      <c r="Z83" s="532">
        <v>0.1125</v>
      </c>
      <c r="AA83" s="532">
        <v>0.2167</v>
      </c>
      <c r="AB83" s="532">
        <v>0.29189999999999999</v>
      </c>
      <c r="AC83" s="532">
        <v>0.12889999999999999</v>
      </c>
    </row>
    <row r="84" spans="1:29" s="983" customFormat="1" ht="16.5" thickTop="1" thickBot="1">
      <c r="A84" s="110" t="s">
        <v>382</v>
      </c>
      <c r="B84" s="119"/>
      <c r="C84" s="119"/>
      <c r="D84" s="119"/>
      <c r="E84" s="119"/>
      <c r="F84" s="297"/>
      <c r="G84" s="297"/>
      <c r="H84" s="297"/>
      <c r="I84" s="119"/>
      <c r="J84" s="119"/>
      <c r="K84" s="119"/>
      <c r="L84" s="119"/>
      <c r="M84" s="297"/>
      <c r="N84" s="297"/>
      <c r="O84" s="297"/>
      <c r="P84" s="119"/>
      <c r="Q84" s="119"/>
      <c r="R84" s="119"/>
      <c r="S84" s="119"/>
      <c r="T84" s="297"/>
      <c r="U84" s="297"/>
      <c r="V84" s="297"/>
      <c r="W84" s="119"/>
      <c r="X84" s="119"/>
      <c r="Y84" s="119"/>
      <c r="Z84" s="119"/>
      <c r="AA84" s="297"/>
      <c r="AB84" s="297"/>
      <c r="AC84" s="297"/>
    </row>
    <row r="85" spans="1:29" s="983" customFormat="1" ht="16.5" customHeight="1" thickTop="1">
      <c r="A85" s="475" t="s">
        <v>383</v>
      </c>
      <c r="B85" s="532">
        <v>0.14910000000000001</v>
      </c>
      <c r="C85" s="532">
        <v>0.14499999999999999</v>
      </c>
      <c r="D85" s="532">
        <v>0.12670000000000001</v>
      </c>
      <c r="E85" s="532">
        <v>0.15090000000000001</v>
      </c>
      <c r="F85" s="532">
        <v>0.1166</v>
      </c>
      <c r="G85" s="532">
        <v>0.1018</v>
      </c>
      <c r="H85" s="532">
        <v>0.157</v>
      </c>
      <c r="I85" s="532">
        <v>0.12239999999999999</v>
      </c>
      <c r="J85" s="532">
        <v>0.1479</v>
      </c>
      <c r="K85" s="532">
        <v>0.13189999999999999</v>
      </c>
      <c r="L85" s="532">
        <v>0.14749999999999999</v>
      </c>
      <c r="M85" s="532">
        <v>0.13320000000000001</v>
      </c>
      <c r="N85" s="532">
        <v>0.18429999999999999</v>
      </c>
      <c r="O85" s="532">
        <v>0.14480000000000001</v>
      </c>
      <c r="P85" s="532">
        <v>0.15010000000000001</v>
      </c>
      <c r="Q85" s="532">
        <v>0.15409999999999999</v>
      </c>
      <c r="R85" s="532">
        <v>0.14460000000000001</v>
      </c>
      <c r="S85" s="532">
        <v>0.17249999999999999</v>
      </c>
      <c r="T85" s="532">
        <v>0.1545</v>
      </c>
      <c r="U85" s="532">
        <v>0.17780000000000001</v>
      </c>
      <c r="V85" s="532">
        <v>0.1071</v>
      </c>
      <c r="W85" s="532">
        <v>0.1333</v>
      </c>
      <c r="X85" s="532">
        <v>0.1515</v>
      </c>
      <c r="Y85" s="532">
        <v>0.15609999999999999</v>
      </c>
      <c r="Z85" s="532">
        <v>0.13600000000000001</v>
      </c>
      <c r="AA85" s="532">
        <v>0.13589999999999999</v>
      </c>
      <c r="AB85" s="532">
        <v>0.14799999999999999</v>
      </c>
      <c r="AC85" s="532">
        <v>0.14460000000000001</v>
      </c>
    </row>
    <row r="86" spans="1:29" s="983" customFormat="1" ht="16.5" customHeight="1">
      <c r="A86" s="475" t="s">
        <v>384</v>
      </c>
      <c r="B86" s="532">
        <v>9.0300000000000005E-2</v>
      </c>
      <c r="C86" s="532">
        <v>9.9599999999999994E-2</v>
      </c>
      <c r="D86" s="532">
        <v>0.1125</v>
      </c>
      <c r="E86" s="532">
        <v>8.6400000000000005E-2</v>
      </c>
      <c r="F86" s="532">
        <v>0</v>
      </c>
      <c r="G86" s="532">
        <v>0</v>
      </c>
      <c r="H86" s="532">
        <v>0.14680000000000001</v>
      </c>
      <c r="I86" s="532">
        <v>8.0199999999999994E-2</v>
      </c>
      <c r="J86" s="532">
        <v>0</v>
      </c>
      <c r="K86" s="532">
        <v>0</v>
      </c>
      <c r="L86" s="532">
        <v>8.7099999999999997E-2</v>
      </c>
      <c r="M86" s="532">
        <v>0</v>
      </c>
      <c r="N86" s="532">
        <v>0.21759999999999999</v>
      </c>
      <c r="O86" s="532">
        <v>0</v>
      </c>
      <c r="P86" s="532">
        <v>0</v>
      </c>
      <c r="Q86" s="532">
        <v>0.13930000000000001</v>
      </c>
      <c r="R86" s="532">
        <v>0.1028</v>
      </c>
      <c r="S86" s="532">
        <v>0.111</v>
      </c>
      <c r="T86" s="532">
        <v>0</v>
      </c>
      <c r="U86" s="532">
        <v>0.1222</v>
      </c>
      <c r="V86" s="532">
        <v>0</v>
      </c>
      <c r="W86" s="532">
        <v>0</v>
      </c>
      <c r="X86" s="532">
        <v>0</v>
      </c>
      <c r="Y86" s="532">
        <v>0.13780000000000001</v>
      </c>
      <c r="Z86" s="532">
        <v>0.1234</v>
      </c>
      <c r="AA86" s="532">
        <v>0.12839999999999999</v>
      </c>
      <c r="AB86" s="532">
        <v>0.20880000000000001</v>
      </c>
      <c r="AC86" s="532">
        <v>9.2299999999999993E-2</v>
      </c>
    </row>
    <row r="87" spans="1:29" s="983" customFormat="1" ht="16.5" customHeight="1">
      <c r="A87" s="475" t="s">
        <v>385</v>
      </c>
      <c r="B87" s="532">
        <v>0.15590000000000001</v>
      </c>
      <c r="C87" s="532">
        <v>0.29299999999999998</v>
      </c>
      <c r="D87" s="532">
        <v>9.5299999999999996E-2</v>
      </c>
      <c r="E87" s="532">
        <v>0.11210000000000001</v>
      </c>
      <c r="F87" s="532">
        <v>0.1087</v>
      </c>
      <c r="G87" s="532">
        <v>0.55869999999999997</v>
      </c>
      <c r="H87" s="532">
        <v>8.7300000000000003E-2</v>
      </c>
      <c r="I87" s="532">
        <v>6.2600000000000003E-2</v>
      </c>
      <c r="J87" s="532">
        <v>0.12529999999999999</v>
      </c>
      <c r="K87" s="532">
        <v>8.9399999999999993E-2</v>
      </c>
      <c r="L87" s="532">
        <v>4.9399999999999999E-2</v>
      </c>
      <c r="M87" s="532">
        <v>0.1424</v>
      </c>
      <c r="N87" s="532">
        <v>0.60529999999999995</v>
      </c>
      <c r="O87" s="532">
        <v>0.15260000000000001</v>
      </c>
      <c r="P87" s="532">
        <v>0.26740000000000003</v>
      </c>
      <c r="Q87" s="532">
        <v>0.25869999999999999</v>
      </c>
      <c r="R87" s="532">
        <v>0.10249999999999999</v>
      </c>
      <c r="S87" s="532">
        <v>9.6799999999999997E-2</v>
      </c>
      <c r="T87" s="532">
        <v>5.5199999999999999E-2</v>
      </c>
      <c r="U87" s="532">
        <v>0.1303</v>
      </c>
      <c r="V87" s="532">
        <v>1.1000000000000001E-3</v>
      </c>
      <c r="W87" s="532">
        <v>6.6299999999999998E-2</v>
      </c>
      <c r="X87" s="532">
        <v>0.13900000000000001</v>
      </c>
      <c r="Y87" s="532">
        <v>0.14460000000000001</v>
      </c>
      <c r="Z87" s="532">
        <v>5.6500000000000002E-2</v>
      </c>
      <c r="AA87" s="532">
        <v>9.5200000000000007E-2</v>
      </c>
      <c r="AB87" s="532">
        <v>0.1124</v>
      </c>
      <c r="AC87" s="532">
        <v>0.16309999999999999</v>
      </c>
    </row>
    <row r="88" spans="1:29" s="983" customFormat="1" ht="16.5" customHeight="1">
      <c r="A88" s="475" t="s">
        <v>386</v>
      </c>
      <c r="B88" s="532">
        <v>8.5000000000000006E-2</v>
      </c>
      <c r="C88" s="532">
        <v>0.30220000000000002</v>
      </c>
      <c r="D88" s="532">
        <v>8.6300000000000002E-2</v>
      </c>
      <c r="E88" s="532">
        <v>0.21360000000000001</v>
      </c>
      <c r="F88" s="532">
        <v>0</v>
      </c>
      <c r="G88" s="532">
        <v>0</v>
      </c>
      <c r="H88" s="532">
        <v>4.2700000000000002E-2</v>
      </c>
      <c r="I88" s="532">
        <v>0</v>
      </c>
      <c r="J88" s="532">
        <v>0</v>
      </c>
      <c r="K88" s="532">
        <v>0</v>
      </c>
      <c r="L88" s="532">
        <v>0</v>
      </c>
      <c r="M88" s="532">
        <v>0</v>
      </c>
      <c r="N88" s="532">
        <v>0.2233</v>
      </c>
      <c r="O88" s="532">
        <v>0.1143</v>
      </c>
      <c r="P88" s="532">
        <v>0</v>
      </c>
      <c r="Q88" s="532">
        <v>5.4812000000000003</v>
      </c>
      <c r="R88" s="532">
        <v>1.6400000000000001E-2</v>
      </c>
      <c r="S88" s="532">
        <v>0</v>
      </c>
      <c r="T88" s="532">
        <v>0</v>
      </c>
      <c r="U88" s="532">
        <v>9.6699999999999994E-2</v>
      </c>
      <c r="V88" s="532">
        <v>0</v>
      </c>
      <c r="W88" s="532">
        <v>0</v>
      </c>
      <c r="X88" s="532">
        <v>0</v>
      </c>
      <c r="Y88" s="532">
        <v>9.5299999999999996E-2</v>
      </c>
      <c r="Z88" s="532">
        <v>3.0800000000000001E-2</v>
      </c>
      <c r="AA88" s="532">
        <v>3.8600000000000002E-2</v>
      </c>
      <c r="AB88" s="532">
        <v>0</v>
      </c>
      <c r="AC88" s="532">
        <v>0.14949999999999999</v>
      </c>
    </row>
    <row r="89" spans="1:29" s="983" customFormat="1" ht="16.5" customHeight="1">
      <c r="A89" s="475" t="s">
        <v>387</v>
      </c>
      <c r="B89" s="532">
        <v>2.3999999999999998E-3</v>
      </c>
      <c r="C89" s="532">
        <v>0</v>
      </c>
      <c r="D89" s="532">
        <v>1.1000000000000001E-3</v>
      </c>
      <c r="E89" s="532">
        <v>1.6000000000000001E-3</v>
      </c>
      <c r="F89" s="532">
        <v>0</v>
      </c>
      <c r="G89" s="532">
        <v>0</v>
      </c>
      <c r="H89" s="532">
        <v>1.6999999999999999E-3</v>
      </c>
      <c r="I89" s="532">
        <v>0</v>
      </c>
      <c r="J89" s="532">
        <v>4.3E-3</v>
      </c>
      <c r="K89" s="532">
        <v>0</v>
      </c>
      <c r="L89" s="532">
        <v>0</v>
      </c>
      <c r="M89" s="532">
        <v>5.9999999999999995E-4</v>
      </c>
      <c r="N89" s="532">
        <v>5.4000000000000003E-3</v>
      </c>
      <c r="O89" s="532">
        <v>5.5999999999999999E-3</v>
      </c>
      <c r="P89" s="532">
        <v>0</v>
      </c>
      <c r="Q89" s="532">
        <v>0</v>
      </c>
      <c r="R89" s="532">
        <v>3.0000000000000001E-3</v>
      </c>
      <c r="S89" s="532">
        <v>8.0999999999999996E-3</v>
      </c>
      <c r="T89" s="532">
        <v>2.7000000000000001E-3</v>
      </c>
      <c r="U89" s="532">
        <v>5.1000000000000004E-3</v>
      </c>
      <c r="V89" s="532">
        <v>0</v>
      </c>
      <c r="W89" s="532">
        <v>1.04E-2</v>
      </c>
      <c r="X89" s="532">
        <v>7.0000000000000001E-3</v>
      </c>
      <c r="Y89" s="532">
        <v>0</v>
      </c>
      <c r="Z89" s="532">
        <v>2.2200000000000001E-2</v>
      </c>
      <c r="AA89" s="532">
        <v>8.3000000000000001E-3</v>
      </c>
      <c r="AB89" s="532">
        <v>2E-3</v>
      </c>
      <c r="AC89" s="532">
        <v>1.1999999999999999E-3</v>
      </c>
    </row>
    <row r="90" spans="1:29" s="983" customFormat="1" ht="16.5" customHeight="1">
      <c r="A90" s="475" t="s">
        <v>388</v>
      </c>
      <c r="B90" s="532">
        <v>5.7000000000000002E-3</v>
      </c>
      <c r="C90" s="532">
        <v>0</v>
      </c>
      <c r="D90" s="532">
        <v>3.5000000000000001E-3</v>
      </c>
      <c r="E90" s="532">
        <v>1.6999999999999999E-3</v>
      </c>
      <c r="F90" s="532">
        <v>0</v>
      </c>
      <c r="G90" s="532">
        <v>0</v>
      </c>
      <c r="H90" s="532">
        <v>4.1000000000000003E-3</v>
      </c>
      <c r="I90" s="532">
        <v>0</v>
      </c>
      <c r="J90" s="532">
        <v>3.0000000000000001E-3</v>
      </c>
      <c r="K90" s="532">
        <v>0</v>
      </c>
      <c r="L90" s="532">
        <v>0</v>
      </c>
      <c r="M90" s="532">
        <v>9.4999999999999998E-3</v>
      </c>
      <c r="N90" s="532">
        <v>0</v>
      </c>
      <c r="O90" s="532">
        <v>7.7000000000000002E-3</v>
      </c>
      <c r="P90" s="532">
        <v>0</v>
      </c>
      <c r="Q90" s="532">
        <v>0</v>
      </c>
      <c r="R90" s="532">
        <v>2.0000000000000001E-4</v>
      </c>
      <c r="S90" s="532">
        <v>6.1000000000000004E-3</v>
      </c>
      <c r="T90" s="532">
        <v>1.32E-2</v>
      </c>
      <c r="U90" s="532">
        <v>4.3700000000000003E-2</v>
      </c>
      <c r="V90" s="532">
        <v>0</v>
      </c>
      <c r="W90" s="532">
        <v>1.46E-2</v>
      </c>
      <c r="X90" s="532">
        <v>6.4500000000000002E-2</v>
      </c>
      <c r="Y90" s="532">
        <v>0</v>
      </c>
      <c r="Z90" s="532">
        <v>6.7000000000000002E-3</v>
      </c>
      <c r="AA90" s="532">
        <v>4.6600000000000003E-2</v>
      </c>
      <c r="AB90" s="532">
        <v>1.1599999999999999E-2</v>
      </c>
      <c r="AC90" s="532">
        <v>5.1000000000000004E-3</v>
      </c>
    </row>
    <row r="91" spans="1:29" s="983" customFormat="1" ht="16.5" customHeight="1">
      <c r="A91" s="475" t="s">
        <v>389</v>
      </c>
      <c r="B91" s="532">
        <v>3.8999999999999998E-3</v>
      </c>
      <c r="C91" s="532">
        <v>0</v>
      </c>
      <c r="D91" s="533">
        <v>1.6999999999999999E-3</v>
      </c>
      <c r="E91" s="532">
        <v>1.6000000000000001E-3</v>
      </c>
      <c r="F91" s="533">
        <v>0</v>
      </c>
      <c r="G91" s="533">
        <v>0</v>
      </c>
      <c r="H91" s="533">
        <v>3.0000000000000001E-3</v>
      </c>
      <c r="I91" s="532">
        <v>0</v>
      </c>
      <c r="J91" s="532">
        <v>3.5000000000000001E-3</v>
      </c>
      <c r="K91" s="533">
        <v>0</v>
      </c>
      <c r="L91" s="532">
        <v>0</v>
      </c>
      <c r="M91" s="533">
        <v>2.3999999999999998E-3</v>
      </c>
      <c r="N91" s="533">
        <v>5.0000000000000001E-3</v>
      </c>
      <c r="O91" s="533">
        <v>5.7999999999999996E-3</v>
      </c>
      <c r="P91" s="532">
        <v>0</v>
      </c>
      <c r="Q91" s="532">
        <v>0</v>
      </c>
      <c r="R91" s="533">
        <v>2.2000000000000001E-3</v>
      </c>
      <c r="S91" s="532">
        <v>6.7999999999999996E-3</v>
      </c>
      <c r="T91" s="533">
        <v>9.1999999999999998E-3</v>
      </c>
      <c r="U91" s="533">
        <v>1.3899999999999999E-2</v>
      </c>
      <c r="V91" s="533">
        <v>0</v>
      </c>
      <c r="W91" s="532">
        <v>1.24E-2</v>
      </c>
      <c r="X91" s="532">
        <v>3.4299999999999997E-2</v>
      </c>
      <c r="Y91" s="533">
        <v>0</v>
      </c>
      <c r="Z91" s="532">
        <v>1.32E-2</v>
      </c>
      <c r="AA91" s="533">
        <v>3.0800000000000001E-2</v>
      </c>
      <c r="AB91" s="533">
        <v>6.0000000000000001E-3</v>
      </c>
      <c r="AC91" s="533">
        <v>2.3999999999999998E-3</v>
      </c>
    </row>
    <row r="92" spans="1:29" s="983" customFormat="1" ht="16.5" customHeight="1">
      <c r="A92" s="475" t="s">
        <v>390</v>
      </c>
      <c r="B92" s="532">
        <v>0</v>
      </c>
      <c r="C92" s="532">
        <v>0</v>
      </c>
      <c r="D92" s="532">
        <v>0</v>
      </c>
      <c r="E92" s="532">
        <v>0</v>
      </c>
      <c r="F92" s="532">
        <v>0</v>
      </c>
      <c r="G92" s="532">
        <v>0</v>
      </c>
      <c r="H92" s="532">
        <v>0</v>
      </c>
      <c r="I92" s="532">
        <v>0</v>
      </c>
      <c r="J92" s="532">
        <v>0</v>
      </c>
      <c r="K92" s="532">
        <v>0</v>
      </c>
      <c r="L92" s="532">
        <v>0</v>
      </c>
      <c r="M92" s="532">
        <v>0</v>
      </c>
      <c r="N92" s="532">
        <v>0</v>
      </c>
      <c r="O92" s="532">
        <v>0</v>
      </c>
      <c r="P92" s="532">
        <v>0</v>
      </c>
      <c r="Q92" s="532">
        <v>0</v>
      </c>
      <c r="R92" s="532">
        <v>0</v>
      </c>
      <c r="S92" s="532">
        <v>0</v>
      </c>
      <c r="T92" s="532">
        <v>0</v>
      </c>
      <c r="U92" s="532">
        <v>0</v>
      </c>
      <c r="V92" s="532">
        <v>0</v>
      </c>
      <c r="W92" s="532">
        <v>0</v>
      </c>
      <c r="X92" s="532">
        <v>0</v>
      </c>
      <c r="Y92" s="532">
        <v>0</v>
      </c>
      <c r="Z92" s="532">
        <v>0</v>
      </c>
      <c r="AA92" s="532">
        <v>0</v>
      </c>
      <c r="AB92" s="532">
        <v>0</v>
      </c>
      <c r="AC92" s="532">
        <v>0</v>
      </c>
    </row>
    <row r="93" spans="1:29" s="983" customFormat="1" ht="16.5" customHeight="1">
      <c r="A93" s="475" t="s">
        <v>391</v>
      </c>
      <c r="B93" s="532">
        <v>8.3000000000000001E-3</v>
      </c>
      <c r="C93" s="532">
        <v>1.52E-2</v>
      </c>
      <c r="D93" s="532">
        <v>1.2E-2</v>
      </c>
      <c r="E93" s="532">
        <v>9.7000000000000003E-3</v>
      </c>
      <c r="F93" s="532">
        <v>1.2200000000000001E-2</v>
      </c>
      <c r="G93" s="532">
        <v>1.3599999999999999E-2</v>
      </c>
      <c r="H93" s="532">
        <v>1.4800000000000001E-2</v>
      </c>
      <c r="I93" s="532">
        <v>1.6400000000000001E-2</v>
      </c>
      <c r="J93" s="532">
        <v>1.2699999999999999E-2</v>
      </c>
      <c r="K93" s="532">
        <v>1.4800000000000001E-2</v>
      </c>
      <c r="L93" s="532">
        <v>1.2999999999999999E-2</v>
      </c>
      <c r="M93" s="532">
        <v>1.6400000000000001E-2</v>
      </c>
      <c r="N93" s="532">
        <v>1.4999999999999999E-2</v>
      </c>
      <c r="O93" s="532">
        <v>7.1999999999999998E-3</v>
      </c>
      <c r="P93" s="532">
        <v>1.61E-2</v>
      </c>
      <c r="Q93" s="532">
        <v>7.3000000000000001E-3</v>
      </c>
      <c r="R93" s="532">
        <v>1.4200000000000001E-2</v>
      </c>
      <c r="S93" s="532">
        <v>1.6799999999999999E-2</v>
      </c>
      <c r="T93" s="532">
        <v>1.7000000000000001E-2</v>
      </c>
      <c r="U93" s="532">
        <v>1.47E-2</v>
      </c>
      <c r="V93" s="532">
        <v>1.5699999999999999E-2</v>
      </c>
      <c r="W93" s="532">
        <v>1.35E-2</v>
      </c>
      <c r="X93" s="532">
        <v>1.12E-2</v>
      </c>
      <c r="Y93" s="532">
        <v>2.3599999999999999E-2</v>
      </c>
      <c r="Z93" s="532">
        <v>1.2800000000000001E-2</v>
      </c>
      <c r="AA93" s="532">
        <v>1.6799999999999999E-2</v>
      </c>
      <c r="AB93" s="532">
        <v>1.1599999999999999E-2</v>
      </c>
      <c r="AC93" s="532">
        <v>1.2699999999999999E-2</v>
      </c>
    </row>
    <row r="94" spans="1:29" s="983" customFormat="1" ht="16.5" customHeight="1">
      <c r="A94" s="475" t="s">
        <v>392</v>
      </c>
      <c r="B94" s="532">
        <v>3.8399999999999997E-2</v>
      </c>
      <c r="C94" s="532">
        <v>4.7199999999999999E-2</v>
      </c>
      <c r="D94" s="532">
        <v>4.8800000000000003E-2</v>
      </c>
      <c r="E94" s="532">
        <v>5.5E-2</v>
      </c>
      <c r="F94" s="532">
        <v>3.3799999999999997E-2</v>
      </c>
      <c r="G94" s="532">
        <v>5.0799999999999998E-2</v>
      </c>
      <c r="H94" s="532">
        <v>4.7399999999999998E-2</v>
      </c>
      <c r="I94" s="532">
        <v>4.8300000000000003E-2</v>
      </c>
      <c r="J94" s="532">
        <v>5.7299999999999997E-2</v>
      </c>
      <c r="K94" s="532">
        <v>4.9299999999999997E-2</v>
      </c>
      <c r="L94" s="532">
        <v>4.9599999999999998E-2</v>
      </c>
      <c r="M94" s="532">
        <v>3.6999999999999998E-2</v>
      </c>
      <c r="N94" s="532">
        <v>7.6200000000000004E-2</v>
      </c>
      <c r="O94" s="532">
        <v>5.5599999999999997E-2</v>
      </c>
      <c r="P94" s="532">
        <v>5.1299999999999998E-2</v>
      </c>
      <c r="Q94" s="532">
        <v>5.4600000000000003E-2</v>
      </c>
      <c r="R94" s="532">
        <v>5.7200000000000001E-2</v>
      </c>
      <c r="S94" s="532">
        <v>4.1700000000000001E-2</v>
      </c>
      <c r="T94" s="532">
        <v>5.5E-2</v>
      </c>
      <c r="U94" s="532">
        <v>6.0499999999999998E-2</v>
      </c>
      <c r="V94" s="532">
        <v>4.1099999999999998E-2</v>
      </c>
      <c r="W94" s="532">
        <v>0.05</v>
      </c>
      <c r="X94" s="532">
        <v>3.78E-2</v>
      </c>
      <c r="Y94" s="532">
        <v>5.9900000000000002E-2</v>
      </c>
      <c r="Z94" s="532">
        <v>4.8800000000000003E-2</v>
      </c>
      <c r="AA94" s="532">
        <v>6.0299999999999999E-2</v>
      </c>
      <c r="AB94" s="532">
        <v>5.4399999999999997E-2</v>
      </c>
      <c r="AC94" s="532">
        <v>4.8599999999999997E-2</v>
      </c>
    </row>
    <row r="95" spans="1:29" s="983" customFormat="1" ht="16.5" customHeight="1">
      <c r="A95" s="475" t="s">
        <v>393</v>
      </c>
      <c r="B95" s="532">
        <v>0</v>
      </c>
      <c r="C95" s="532">
        <v>0</v>
      </c>
      <c r="D95" s="532">
        <v>0</v>
      </c>
      <c r="E95" s="532">
        <v>0</v>
      </c>
      <c r="F95" s="532">
        <v>0</v>
      </c>
      <c r="G95" s="532">
        <v>0</v>
      </c>
      <c r="H95" s="532">
        <v>0</v>
      </c>
      <c r="I95" s="532">
        <v>0</v>
      </c>
      <c r="J95" s="532">
        <v>0</v>
      </c>
      <c r="K95" s="532">
        <v>0</v>
      </c>
      <c r="L95" s="532">
        <v>0</v>
      </c>
      <c r="M95" s="532">
        <v>0</v>
      </c>
      <c r="N95" s="532">
        <v>0</v>
      </c>
      <c r="O95" s="532">
        <v>0</v>
      </c>
      <c r="P95" s="532">
        <v>0</v>
      </c>
      <c r="Q95" s="532">
        <v>0</v>
      </c>
      <c r="R95" s="532">
        <v>0</v>
      </c>
      <c r="S95" s="532">
        <v>0</v>
      </c>
      <c r="T95" s="532">
        <v>0</v>
      </c>
      <c r="U95" s="532">
        <v>0</v>
      </c>
      <c r="V95" s="532">
        <v>0</v>
      </c>
      <c r="W95" s="532">
        <v>0</v>
      </c>
      <c r="X95" s="532">
        <v>0</v>
      </c>
      <c r="Y95" s="532">
        <v>0</v>
      </c>
      <c r="Z95" s="532">
        <v>0</v>
      </c>
      <c r="AA95" s="532">
        <v>0</v>
      </c>
      <c r="AB95" s="532">
        <v>0</v>
      </c>
      <c r="AC95" s="532">
        <v>0</v>
      </c>
    </row>
    <row r="96" spans="1:29" s="983" customFormat="1" ht="16.5" customHeight="1" thickBot="1">
      <c r="A96" s="475" t="s">
        <v>394</v>
      </c>
      <c r="B96" s="532">
        <v>0</v>
      </c>
      <c r="C96" s="532">
        <v>0</v>
      </c>
      <c r="D96" s="532">
        <v>0</v>
      </c>
      <c r="E96" s="532">
        <v>2.9499999999999998E-2</v>
      </c>
      <c r="F96" s="532">
        <v>0</v>
      </c>
      <c r="G96" s="532">
        <v>0</v>
      </c>
      <c r="H96" s="532">
        <v>0</v>
      </c>
      <c r="I96" s="532">
        <v>0</v>
      </c>
      <c r="J96" s="532">
        <v>0</v>
      </c>
      <c r="K96" s="532">
        <v>0</v>
      </c>
      <c r="L96" s="532">
        <v>0</v>
      </c>
      <c r="M96" s="532">
        <v>0</v>
      </c>
      <c r="N96" s="532">
        <v>0</v>
      </c>
      <c r="O96" s="532">
        <v>0</v>
      </c>
      <c r="P96" s="532">
        <v>0</v>
      </c>
      <c r="Q96" s="532">
        <v>0</v>
      </c>
      <c r="R96" s="532">
        <v>0</v>
      </c>
      <c r="S96" s="532">
        <v>0</v>
      </c>
      <c r="T96" s="532">
        <v>0</v>
      </c>
      <c r="U96" s="532">
        <v>0</v>
      </c>
      <c r="V96" s="532">
        <v>0</v>
      </c>
      <c r="W96" s="532">
        <v>0</v>
      </c>
      <c r="X96" s="532">
        <v>0</v>
      </c>
      <c r="Y96" s="532">
        <v>0</v>
      </c>
      <c r="Z96" s="532">
        <v>0</v>
      </c>
      <c r="AA96" s="532">
        <v>0</v>
      </c>
      <c r="AB96" s="532">
        <v>0</v>
      </c>
      <c r="AC96" s="532">
        <v>2.9499999999999998E-2</v>
      </c>
    </row>
    <row r="97" spans="1:29" s="983" customFormat="1" ht="16.5" thickTop="1" thickBot="1">
      <c r="A97" s="120" t="s">
        <v>395</v>
      </c>
      <c r="B97" s="118"/>
      <c r="C97" s="118"/>
      <c r="D97" s="118"/>
      <c r="E97" s="118"/>
      <c r="F97" s="298"/>
      <c r="G97" s="298"/>
      <c r="H97" s="298"/>
      <c r="I97" s="118"/>
      <c r="J97" s="118"/>
      <c r="K97" s="118"/>
      <c r="L97" s="118"/>
      <c r="M97" s="298"/>
      <c r="N97" s="298"/>
      <c r="O97" s="298"/>
      <c r="P97" s="118"/>
      <c r="Q97" s="118"/>
      <c r="R97" s="118"/>
      <c r="S97" s="118"/>
      <c r="T97" s="298"/>
      <c r="U97" s="298"/>
      <c r="V97" s="298"/>
      <c r="W97" s="118"/>
      <c r="X97" s="118"/>
      <c r="Y97" s="118"/>
      <c r="Z97" s="118"/>
      <c r="AA97" s="298"/>
      <c r="AB97" s="298"/>
      <c r="AC97" s="298"/>
    </row>
    <row r="98" spans="1:29" s="983" customFormat="1" ht="16.5" thickTop="1" thickBot="1">
      <c r="A98" s="110" t="s">
        <v>396</v>
      </c>
      <c r="B98" s="119"/>
      <c r="C98" s="119"/>
      <c r="D98" s="119"/>
      <c r="E98" s="119"/>
      <c r="F98" s="297"/>
      <c r="G98" s="297"/>
      <c r="H98" s="297"/>
      <c r="I98" s="119"/>
      <c r="J98" s="119"/>
      <c r="K98" s="119"/>
      <c r="L98" s="119"/>
      <c r="M98" s="297"/>
      <c r="N98" s="297"/>
      <c r="O98" s="297"/>
      <c r="P98" s="119"/>
      <c r="Q98" s="119"/>
      <c r="R98" s="119"/>
      <c r="S98" s="119"/>
      <c r="T98" s="297"/>
      <c r="U98" s="297"/>
      <c r="V98" s="297"/>
      <c r="W98" s="119"/>
      <c r="X98" s="119"/>
      <c r="Y98" s="119"/>
      <c r="Z98" s="119"/>
      <c r="AA98" s="297"/>
      <c r="AB98" s="297"/>
      <c r="AC98" s="297"/>
    </row>
    <row r="99" spans="1:29" s="983" customFormat="1" ht="18" customHeight="1" thickTop="1">
      <c r="A99" s="475" t="s">
        <v>397</v>
      </c>
      <c r="B99" s="532">
        <v>6.6100000000000006E-2</v>
      </c>
      <c r="C99" s="532">
        <v>7.0300000000000001E-2</v>
      </c>
      <c r="D99" s="532">
        <v>5.2200000000000003E-2</v>
      </c>
      <c r="E99" s="532">
        <v>8.1600000000000006E-2</v>
      </c>
      <c r="F99" s="532">
        <v>6.4399999999999999E-2</v>
      </c>
      <c r="G99" s="532">
        <v>5.2900000000000003E-2</v>
      </c>
      <c r="H99" s="532">
        <v>8.14E-2</v>
      </c>
      <c r="I99" s="532">
        <v>7.3499999999999996E-2</v>
      </c>
      <c r="J99" s="532">
        <v>6.8900000000000003E-2</v>
      </c>
      <c r="K99" s="532">
        <v>6.1699999999999998E-2</v>
      </c>
      <c r="L99" s="532">
        <v>8.1100000000000005E-2</v>
      </c>
      <c r="M99" s="532">
        <v>6.8400000000000002E-2</v>
      </c>
      <c r="N99" s="532">
        <v>0.14860000000000001</v>
      </c>
      <c r="O99" s="532">
        <v>7.4200000000000002E-2</v>
      </c>
      <c r="P99" s="532">
        <v>6.2E-2</v>
      </c>
      <c r="Q99" s="532">
        <v>9.4299999999999995E-2</v>
      </c>
      <c r="R99" s="532">
        <v>5.96E-2</v>
      </c>
      <c r="S99" s="532">
        <v>9.7699999999999995E-2</v>
      </c>
      <c r="T99" s="532">
        <v>7.3999999999999996E-2</v>
      </c>
      <c r="U99" s="532">
        <v>0.1163</v>
      </c>
      <c r="V99" s="532">
        <v>5.0599999999999999E-2</v>
      </c>
      <c r="W99" s="532">
        <v>4.7300000000000002E-2</v>
      </c>
      <c r="X99" s="532">
        <v>8.5000000000000006E-2</v>
      </c>
      <c r="Y99" s="532">
        <v>7.5800000000000006E-2</v>
      </c>
      <c r="Z99" s="532">
        <v>6.9699999999999998E-2</v>
      </c>
      <c r="AA99" s="532">
        <v>6.0600000000000001E-2</v>
      </c>
      <c r="AB99" s="532">
        <v>5.1900000000000002E-2</v>
      </c>
      <c r="AC99" s="532">
        <v>6.8699999999999997E-2</v>
      </c>
    </row>
    <row r="100" spans="1:29" s="983" customFormat="1" ht="18" customHeight="1">
      <c r="A100" s="475" t="s">
        <v>398</v>
      </c>
      <c r="B100" s="532">
        <v>8.7800000000000003E-2</v>
      </c>
      <c r="C100" s="532">
        <v>8.0199999999999994E-2</v>
      </c>
      <c r="D100" s="532">
        <v>5.96E-2</v>
      </c>
      <c r="E100" s="532">
        <v>9.4200000000000006E-2</v>
      </c>
      <c r="F100" s="532">
        <v>7.5300000000000006E-2</v>
      </c>
      <c r="G100" s="532">
        <v>6.1899999999999997E-2</v>
      </c>
      <c r="H100" s="532">
        <v>8.9499999999999996E-2</v>
      </c>
      <c r="I100" s="532">
        <v>7.8700000000000006E-2</v>
      </c>
      <c r="J100" s="532">
        <v>7.5999999999999998E-2</v>
      </c>
      <c r="K100" s="532">
        <v>6.8599999999999994E-2</v>
      </c>
      <c r="L100" s="532">
        <v>8.5599999999999996E-2</v>
      </c>
      <c r="M100" s="532">
        <v>7.2300000000000003E-2</v>
      </c>
      <c r="N100" s="532">
        <v>0.1633</v>
      </c>
      <c r="O100" s="532">
        <v>8.9099999999999999E-2</v>
      </c>
      <c r="P100" s="532">
        <v>7.0099999999999996E-2</v>
      </c>
      <c r="Q100" s="532">
        <v>0.1106</v>
      </c>
      <c r="R100" s="532">
        <v>6.5699999999999995E-2</v>
      </c>
      <c r="S100" s="532">
        <v>0.1086</v>
      </c>
      <c r="T100" s="532">
        <v>8.0199999999999994E-2</v>
      </c>
      <c r="U100" s="532">
        <v>0.1343</v>
      </c>
      <c r="V100" s="532">
        <v>5.4399999999999997E-2</v>
      </c>
      <c r="W100" s="532">
        <v>5.1499999999999997E-2</v>
      </c>
      <c r="X100" s="532">
        <v>0.1014</v>
      </c>
      <c r="Y100" s="532">
        <v>8.0399999999999999E-2</v>
      </c>
      <c r="Z100" s="532">
        <v>7.51E-2</v>
      </c>
      <c r="AA100" s="532">
        <v>6.4600000000000005E-2</v>
      </c>
      <c r="AB100" s="532">
        <v>5.79E-2</v>
      </c>
      <c r="AC100" s="532">
        <v>8.0199999999999994E-2</v>
      </c>
    </row>
    <row r="101" spans="1:29" s="983" customFormat="1" ht="18" customHeight="1">
      <c r="A101" s="475" t="s">
        <v>399</v>
      </c>
      <c r="B101" s="532">
        <v>0.10290000000000001</v>
      </c>
      <c r="C101" s="532">
        <v>9.2200000000000004E-2</v>
      </c>
      <c r="D101" s="532">
        <v>7.6700000000000004E-2</v>
      </c>
      <c r="E101" s="532">
        <v>0.11119999999999999</v>
      </c>
      <c r="F101" s="532">
        <v>9.9400000000000002E-2</v>
      </c>
      <c r="G101" s="532">
        <v>7.0800000000000002E-2</v>
      </c>
      <c r="H101" s="532">
        <v>0.111</v>
      </c>
      <c r="I101" s="532">
        <v>8.8300000000000003E-2</v>
      </c>
      <c r="J101" s="532">
        <v>8.3900000000000002E-2</v>
      </c>
      <c r="K101" s="532">
        <v>7.8899999999999998E-2</v>
      </c>
      <c r="L101" s="532">
        <v>9.9900000000000003E-2</v>
      </c>
      <c r="M101" s="532">
        <v>8.09E-2</v>
      </c>
      <c r="N101" s="532">
        <v>0.1673</v>
      </c>
      <c r="O101" s="532">
        <v>9.6500000000000002E-2</v>
      </c>
      <c r="P101" s="532">
        <v>8.4400000000000003E-2</v>
      </c>
      <c r="Q101" s="532">
        <v>0.12770000000000001</v>
      </c>
      <c r="R101" s="532">
        <v>7.0300000000000001E-2</v>
      </c>
      <c r="S101" s="532">
        <v>0.11799999999999999</v>
      </c>
      <c r="T101" s="532">
        <v>9.5500000000000002E-2</v>
      </c>
      <c r="U101" s="532">
        <v>0.15</v>
      </c>
      <c r="V101" s="532">
        <v>6.4399999999999999E-2</v>
      </c>
      <c r="W101" s="532">
        <v>6.2899999999999998E-2</v>
      </c>
      <c r="X101" s="532">
        <v>0.11310000000000001</v>
      </c>
      <c r="Y101" s="532">
        <v>8.8099999999999998E-2</v>
      </c>
      <c r="Z101" s="532">
        <v>9.3200000000000005E-2</v>
      </c>
      <c r="AA101" s="532">
        <v>6.9800000000000001E-2</v>
      </c>
      <c r="AB101" s="532">
        <v>6.5100000000000005E-2</v>
      </c>
      <c r="AC101" s="532">
        <v>9.35E-2</v>
      </c>
    </row>
    <row r="102" spans="1:29" s="983" customFormat="1" ht="18" customHeight="1" thickBot="1">
      <c r="A102" s="475" t="s">
        <v>400</v>
      </c>
      <c r="B102" s="532">
        <v>9.8199999999999996E-2</v>
      </c>
      <c r="C102" s="532">
        <v>9.7500000000000003E-2</v>
      </c>
      <c r="D102" s="532">
        <v>6.8900000000000003E-2</v>
      </c>
      <c r="E102" s="532">
        <v>9.8299999999999998E-2</v>
      </c>
      <c r="F102" s="532">
        <v>8.4500000000000006E-2</v>
      </c>
      <c r="G102" s="532">
        <v>7.4700000000000003E-2</v>
      </c>
      <c r="H102" s="532">
        <v>0.1053</v>
      </c>
      <c r="I102" s="532">
        <v>0.10340000000000001</v>
      </c>
      <c r="J102" s="532">
        <v>9.9400000000000002E-2</v>
      </c>
      <c r="K102" s="532">
        <v>8.5800000000000001E-2</v>
      </c>
      <c r="L102" s="532">
        <v>0.1096</v>
      </c>
      <c r="M102" s="532">
        <v>9.5200000000000007E-2</v>
      </c>
      <c r="N102" s="532">
        <v>0.1903</v>
      </c>
      <c r="O102" s="532">
        <v>9.1300000000000006E-2</v>
      </c>
      <c r="P102" s="532">
        <v>8.0500000000000002E-2</v>
      </c>
      <c r="Q102" s="532">
        <v>0.12</v>
      </c>
      <c r="R102" s="532">
        <v>8.1100000000000005E-2</v>
      </c>
      <c r="S102" s="532">
        <v>0.16059999999999999</v>
      </c>
      <c r="T102" s="532">
        <v>9.3799999999999994E-2</v>
      </c>
      <c r="U102" s="532">
        <v>0.16259999999999999</v>
      </c>
      <c r="V102" s="532">
        <v>6.0499999999999998E-2</v>
      </c>
      <c r="W102" s="532">
        <v>5.6599999999999998E-2</v>
      </c>
      <c r="X102" s="532">
        <v>0.1176</v>
      </c>
      <c r="Y102" s="532">
        <v>9.5899999999999999E-2</v>
      </c>
      <c r="Z102" s="532">
        <v>8.5599999999999996E-2</v>
      </c>
      <c r="AA102" s="532">
        <v>7.4800000000000005E-2</v>
      </c>
      <c r="AB102" s="532">
        <v>7.7700000000000005E-2</v>
      </c>
      <c r="AC102" s="532">
        <v>9.3899999999999997E-2</v>
      </c>
    </row>
    <row r="103" spans="1:29" s="983" customFormat="1" ht="16.5" thickTop="1" thickBot="1">
      <c r="A103" s="110" t="s">
        <v>401</v>
      </c>
      <c r="B103" s="119"/>
      <c r="C103" s="119"/>
      <c r="D103" s="119"/>
      <c r="E103" s="119"/>
      <c r="F103" s="297"/>
      <c r="G103" s="297"/>
      <c r="H103" s="297"/>
      <c r="I103" s="119"/>
      <c r="J103" s="119"/>
      <c r="K103" s="119"/>
      <c r="L103" s="119"/>
      <c r="M103" s="297"/>
      <c r="N103" s="297"/>
      <c r="O103" s="297"/>
      <c r="P103" s="119"/>
      <c r="Q103" s="119"/>
      <c r="R103" s="119"/>
      <c r="S103" s="119"/>
      <c r="T103" s="297"/>
      <c r="U103" s="297"/>
      <c r="V103" s="297"/>
      <c r="W103" s="119"/>
      <c r="X103" s="119"/>
      <c r="Y103" s="119"/>
      <c r="Z103" s="119"/>
      <c r="AA103" s="297"/>
      <c r="AB103" s="297"/>
      <c r="AC103" s="297"/>
    </row>
    <row r="104" spans="1:29" s="983" customFormat="1" ht="16.5" customHeight="1" thickTop="1">
      <c r="A104" s="475" t="s">
        <v>402</v>
      </c>
      <c r="B104" s="532">
        <v>0.51070000000000004</v>
      </c>
      <c r="C104" s="532">
        <v>0.55310000000000004</v>
      </c>
      <c r="D104" s="532">
        <v>0.63229999999999997</v>
      </c>
      <c r="E104" s="532">
        <v>0.55300000000000005</v>
      </c>
      <c r="F104" s="532">
        <v>0.63549999999999995</v>
      </c>
      <c r="G104" s="532">
        <v>0.49390000000000001</v>
      </c>
      <c r="H104" s="532">
        <v>0.67379999999999995</v>
      </c>
      <c r="I104" s="532">
        <v>0.47199999999999998</v>
      </c>
      <c r="J104" s="532">
        <v>0.59599999999999997</v>
      </c>
      <c r="K104" s="532">
        <v>0.61040000000000005</v>
      </c>
      <c r="L104" s="532">
        <v>0.66069999999999995</v>
      </c>
      <c r="M104" s="532">
        <v>0.68489999999999995</v>
      </c>
      <c r="N104" s="532">
        <v>0.68300000000000005</v>
      </c>
      <c r="O104" s="532">
        <v>0.59279999999999999</v>
      </c>
      <c r="P104" s="532">
        <v>0.57089999999999996</v>
      </c>
      <c r="Q104" s="532">
        <v>0.55600000000000005</v>
      </c>
      <c r="R104" s="532">
        <v>0.61839999999999995</v>
      </c>
      <c r="S104" s="532">
        <v>0.64319999999999999</v>
      </c>
      <c r="T104" s="532">
        <v>0.62319999999999998</v>
      </c>
      <c r="U104" s="532">
        <v>0.66790000000000005</v>
      </c>
      <c r="V104" s="532">
        <v>0.60880000000000001</v>
      </c>
      <c r="W104" s="532">
        <v>0.58889999999999998</v>
      </c>
      <c r="X104" s="532">
        <v>0.70030000000000003</v>
      </c>
      <c r="Y104" s="532">
        <v>0.56259999999999999</v>
      </c>
      <c r="Z104" s="532">
        <v>0.59919999999999995</v>
      </c>
      <c r="AA104" s="532">
        <v>0.61829999999999996</v>
      </c>
      <c r="AB104" s="532">
        <v>0.59560000000000002</v>
      </c>
      <c r="AC104" s="532">
        <v>0.57150000000000001</v>
      </c>
    </row>
    <row r="105" spans="1:29" s="983" customFormat="1" ht="16.5" customHeight="1">
      <c r="A105" s="475" t="s">
        <v>403</v>
      </c>
      <c r="B105" s="532">
        <v>4.36E-2</v>
      </c>
      <c r="C105" s="532">
        <v>5.6399999999999999E-2</v>
      </c>
      <c r="D105" s="532">
        <v>3.32E-2</v>
      </c>
      <c r="E105" s="532">
        <v>3.6200000000000003E-2</v>
      </c>
      <c r="F105" s="532">
        <v>3.6200000000000003E-2</v>
      </c>
      <c r="G105" s="532">
        <v>6.08E-2</v>
      </c>
      <c r="H105" s="532">
        <v>2.3699999999999999E-2</v>
      </c>
      <c r="I105" s="532">
        <v>2.5000000000000001E-2</v>
      </c>
      <c r="J105" s="532">
        <v>2.3800000000000002E-2</v>
      </c>
      <c r="K105" s="532">
        <v>3.2599999999999997E-2</v>
      </c>
      <c r="L105" s="532">
        <v>1.9400000000000001E-2</v>
      </c>
      <c r="M105" s="532">
        <v>4.2200000000000001E-2</v>
      </c>
      <c r="N105" s="532">
        <v>2.5999999999999999E-2</v>
      </c>
      <c r="O105" s="532">
        <v>4.3700000000000003E-2</v>
      </c>
      <c r="P105" s="532">
        <v>3.6400000000000002E-2</v>
      </c>
      <c r="Q105" s="532">
        <v>4.6600000000000003E-2</v>
      </c>
      <c r="R105" s="532">
        <v>5.4399999999999997E-2</v>
      </c>
      <c r="S105" s="532">
        <v>5.5800000000000002E-2</v>
      </c>
      <c r="T105" s="532">
        <v>3.73E-2</v>
      </c>
      <c r="U105" s="532">
        <v>4.1300000000000003E-2</v>
      </c>
      <c r="V105" s="532">
        <v>4.8899999999999999E-2</v>
      </c>
      <c r="W105" s="532">
        <v>5.8700000000000002E-2</v>
      </c>
      <c r="X105" s="532">
        <v>6.8699999999999997E-2</v>
      </c>
      <c r="Y105" s="532">
        <v>2.3400000000000001E-2</v>
      </c>
      <c r="Z105" s="532">
        <v>4.65E-2</v>
      </c>
      <c r="AA105" s="532">
        <v>0.04</v>
      </c>
      <c r="AB105" s="532">
        <v>2.7699999999999999E-2</v>
      </c>
      <c r="AC105" s="532">
        <v>4.1599999999999998E-2</v>
      </c>
    </row>
    <row r="106" spans="1:29" s="983" customFormat="1" ht="16.5" customHeight="1">
      <c r="A106" s="475" t="s">
        <v>404</v>
      </c>
      <c r="B106" s="532">
        <v>0.44569999999999999</v>
      </c>
      <c r="C106" s="532">
        <v>0.39040000000000002</v>
      </c>
      <c r="D106" s="532">
        <v>0.33439999999999998</v>
      </c>
      <c r="E106" s="532">
        <v>0.4108</v>
      </c>
      <c r="F106" s="532">
        <v>0.32819999999999999</v>
      </c>
      <c r="G106" s="532">
        <v>0.44529999999999997</v>
      </c>
      <c r="H106" s="532">
        <v>0.30249999999999999</v>
      </c>
      <c r="I106" s="532">
        <v>0.50309999999999999</v>
      </c>
      <c r="J106" s="532">
        <v>0.38019999999999998</v>
      </c>
      <c r="K106" s="532">
        <v>0.3569</v>
      </c>
      <c r="L106" s="532">
        <v>0.31990000000000002</v>
      </c>
      <c r="M106" s="532">
        <v>0.27279999999999999</v>
      </c>
      <c r="N106" s="532">
        <v>0.29099999999999998</v>
      </c>
      <c r="O106" s="532">
        <v>0.36349999999999999</v>
      </c>
      <c r="P106" s="532">
        <v>0.39269999999999999</v>
      </c>
      <c r="Q106" s="532">
        <v>0.39729999999999999</v>
      </c>
      <c r="R106" s="532">
        <v>0.32729999999999998</v>
      </c>
      <c r="S106" s="532">
        <v>0.30099999999999999</v>
      </c>
      <c r="T106" s="532">
        <v>0.33950000000000002</v>
      </c>
      <c r="U106" s="532">
        <v>0.29089999999999999</v>
      </c>
      <c r="V106" s="532">
        <v>0.3422</v>
      </c>
      <c r="W106" s="532">
        <v>0.35239999999999999</v>
      </c>
      <c r="X106" s="532">
        <v>0.23100000000000001</v>
      </c>
      <c r="Y106" s="532">
        <v>0.41399999999999998</v>
      </c>
      <c r="Z106" s="532">
        <v>0.35420000000000001</v>
      </c>
      <c r="AA106" s="532">
        <v>0.3417</v>
      </c>
      <c r="AB106" s="532">
        <v>0.37659999999999999</v>
      </c>
      <c r="AC106" s="532">
        <v>0.38690000000000002</v>
      </c>
    </row>
    <row r="107" spans="1:29" s="983" customFormat="1" ht="16.5" customHeight="1" thickBot="1">
      <c r="A107" s="475" t="s">
        <v>405</v>
      </c>
      <c r="B107" s="532">
        <v>0.55800000000000005</v>
      </c>
      <c r="C107" s="532">
        <v>0.54330000000000001</v>
      </c>
      <c r="D107" s="532">
        <v>0.52780000000000005</v>
      </c>
      <c r="E107" s="532">
        <v>0.49009999999999998</v>
      </c>
      <c r="F107" s="532">
        <v>0.55610000000000004</v>
      </c>
      <c r="G107" s="532">
        <v>0.56420000000000003</v>
      </c>
      <c r="H107" s="532">
        <v>0.62380000000000002</v>
      </c>
      <c r="I107" s="532">
        <v>0.69079999999999997</v>
      </c>
      <c r="J107" s="532">
        <v>0.52810000000000001</v>
      </c>
      <c r="K107" s="532">
        <v>0.63229999999999997</v>
      </c>
      <c r="L107" s="532">
        <v>0.64119999999999999</v>
      </c>
      <c r="M107" s="532">
        <v>0.61909999999999998</v>
      </c>
      <c r="N107" s="532">
        <v>0.77580000000000005</v>
      </c>
      <c r="O107" s="532">
        <v>0.58099999999999996</v>
      </c>
      <c r="P107" s="532">
        <v>0.48270000000000002</v>
      </c>
      <c r="Q107" s="532">
        <v>0.66400000000000003</v>
      </c>
      <c r="R107" s="532">
        <v>0.50609999999999999</v>
      </c>
      <c r="S107" s="532">
        <v>0.74570000000000003</v>
      </c>
      <c r="T107" s="532">
        <v>0.58130000000000004</v>
      </c>
      <c r="U107" s="532">
        <v>0.58819999999999995</v>
      </c>
      <c r="V107" s="532">
        <v>0.57999999999999996</v>
      </c>
      <c r="W107" s="532">
        <v>0.54859999999999998</v>
      </c>
      <c r="X107" s="532">
        <v>0.81530000000000002</v>
      </c>
      <c r="Y107" s="532">
        <v>0.57969999999999999</v>
      </c>
      <c r="Z107" s="532">
        <v>0.63880000000000003</v>
      </c>
      <c r="AA107" s="532">
        <v>0.5091</v>
      </c>
      <c r="AB107" s="532">
        <v>0.47820000000000001</v>
      </c>
      <c r="AC107" s="532">
        <v>0.56610000000000005</v>
      </c>
    </row>
    <row r="108" spans="1:29" s="983" customFormat="1" ht="16.5" thickTop="1" thickBot="1">
      <c r="A108" s="110" t="s">
        <v>406</v>
      </c>
      <c r="B108" s="119"/>
      <c r="C108" s="119"/>
      <c r="D108" s="119"/>
      <c r="E108" s="119"/>
      <c r="F108" s="297"/>
      <c r="G108" s="297"/>
      <c r="H108" s="297"/>
      <c r="I108" s="119"/>
      <c r="J108" s="119"/>
      <c r="K108" s="119"/>
      <c r="L108" s="119"/>
      <c r="M108" s="297"/>
      <c r="N108" s="297"/>
      <c r="O108" s="297"/>
      <c r="P108" s="119"/>
      <c r="Q108" s="119"/>
      <c r="R108" s="119"/>
      <c r="S108" s="119"/>
      <c r="T108" s="297"/>
      <c r="U108" s="297"/>
      <c r="V108" s="297"/>
      <c r="W108" s="119"/>
      <c r="X108" s="119"/>
      <c r="Y108" s="119"/>
      <c r="Z108" s="119"/>
      <c r="AA108" s="297"/>
      <c r="AB108" s="297"/>
      <c r="AC108" s="297"/>
    </row>
    <row r="109" spans="1:29" s="983" customFormat="1" ht="14.25" customHeight="1" thickTop="1">
      <c r="A109" s="475" t="s">
        <v>407</v>
      </c>
      <c r="B109" s="532">
        <v>7.3200000000000001E-2</v>
      </c>
      <c r="C109" s="532">
        <v>8.0399999999999999E-2</v>
      </c>
      <c r="D109" s="532">
        <v>5.96E-2</v>
      </c>
      <c r="E109" s="532">
        <v>7.5800000000000006E-2</v>
      </c>
      <c r="F109" s="532">
        <v>6.25E-2</v>
      </c>
      <c r="G109" s="532">
        <v>6.5100000000000005E-2</v>
      </c>
      <c r="H109" s="532">
        <v>9.1499999999999998E-2</v>
      </c>
      <c r="I109" s="532">
        <v>8.1699999999999995E-2</v>
      </c>
      <c r="J109" s="532">
        <v>8.9099999999999999E-2</v>
      </c>
      <c r="K109" s="532">
        <v>7.7299999999999994E-2</v>
      </c>
      <c r="L109" s="532">
        <v>9.4799999999999995E-2</v>
      </c>
      <c r="M109" s="532">
        <v>9.3299999999999994E-2</v>
      </c>
      <c r="N109" s="532">
        <v>0.13769999999999999</v>
      </c>
      <c r="O109" s="532">
        <v>8.5300000000000001E-2</v>
      </c>
      <c r="P109" s="532">
        <v>7.3899999999999993E-2</v>
      </c>
      <c r="Q109" s="532">
        <v>8.9599999999999999E-2</v>
      </c>
      <c r="R109" s="532">
        <v>9.1600000000000001E-2</v>
      </c>
      <c r="S109" s="532">
        <v>0.1234</v>
      </c>
      <c r="T109" s="532">
        <v>9.1399999999999995E-2</v>
      </c>
      <c r="U109" s="532">
        <v>0.11070000000000001</v>
      </c>
      <c r="V109" s="532">
        <v>6.4199999999999993E-2</v>
      </c>
      <c r="W109" s="532">
        <v>8.0799999999999997E-2</v>
      </c>
      <c r="X109" s="532">
        <v>9.64E-2</v>
      </c>
      <c r="Y109" s="532">
        <v>9.7500000000000003E-2</v>
      </c>
      <c r="Z109" s="532">
        <v>7.4399999999999994E-2</v>
      </c>
      <c r="AA109" s="532">
        <v>7.9500000000000001E-2</v>
      </c>
      <c r="AB109" s="532">
        <v>7.9899999999999999E-2</v>
      </c>
      <c r="AC109" s="532">
        <v>0.08</v>
      </c>
    </row>
    <row r="110" spans="1:29" s="983" customFormat="1" ht="14.25" customHeight="1">
      <c r="A110" s="475" t="s">
        <v>408</v>
      </c>
      <c r="B110" s="532">
        <v>7.0599999999999996E-2</v>
      </c>
      <c r="C110" s="532">
        <v>7.5499999999999998E-2</v>
      </c>
      <c r="D110" s="532">
        <v>5.7799999999999997E-2</v>
      </c>
      <c r="E110" s="532">
        <v>7.1099999999999997E-2</v>
      </c>
      <c r="F110" s="532">
        <v>6.1400000000000003E-2</v>
      </c>
      <c r="G110" s="532">
        <v>6.0900000000000003E-2</v>
      </c>
      <c r="H110" s="532">
        <v>8.8999999999999996E-2</v>
      </c>
      <c r="I110" s="532">
        <v>7.8200000000000006E-2</v>
      </c>
      <c r="J110" s="532">
        <v>8.1699999999999995E-2</v>
      </c>
      <c r="K110" s="532">
        <v>7.5999999999999998E-2</v>
      </c>
      <c r="L110" s="532">
        <v>9.3100000000000002E-2</v>
      </c>
      <c r="M110" s="532">
        <v>9.2999999999999999E-2</v>
      </c>
      <c r="N110" s="532">
        <v>0.13500000000000001</v>
      </c>
      <c r="O110" s="532">
        <v>8.2299999999999998E-2</v>
      </c>
      <c r="P110" s="532">
        <v>7.3099999999999998E-2</v>
      </c>
      <c r="Q110" s="532">
        <v>8.9399999999999993E-2</v>
      </c>
      <c r="R110" s="532">
        <v>9.1899999999999996E-2</v>
      </c>
      <c r="S110" s="532">
        <v>0.12330000000000001</v>
      </c>
      <c r="T110" s="532">
        <v>8.9399999999999993E-2</v>
      </c>
      <c r="U110" s="532">
        <v>0.1086</v>
      </c>
      <c r="V110" s="532">
        <v>6.4899999999999999E-2</v>
      </c>
      <c r="W110" s="532">
        <v>7.9899999999999999E-2</v>
      </c>
      <c r="X110" s="532">
        <v>9.6699999999999994E-2</v>
      </c>
      <c r="Y110" s="532">
        <v>9.8199999999999996E-2</v>
      </c>
      <c r="Z110" s="532">
        <v>7.0800000000000002E-2</v>
      </c>
      <c r="AA110" s="532">
        <v>7.7200000000000005E-2</v>
      </c>
      <c r="AB110" s="532">
        <v>7.8700000000000006E-2</v>
      </c>
      <c r="AC110" s="532">
        <v>7.7399999999999997E-2</v>
      </c>
    </row>
    <row r="111" spans="1:29" s="983" customFormat="1" ht="14.25" customHeight="1">
      <c r="A111" s="474" t="s">
        <v>409</v>
      </c>
      <c r="B111" s="532">
        <v>9.8799999999999999E-2</v>
      </c>
      <c r="C111" s="532">
        <v>8.4599999999999995E-2</v>
      </c>
      <c r="D111" s="532">
        <v>6.6199999999999995E-2</v>
      </c>
      <c r="E111" s="532">
        <v>8.4599999999999995E-2</v>
      </c>
      <c r="F111" s="532">
        <v>7.1300000000000002E-2</v>
      </c>
      <c r="G111" s="532">
        <v>5.8799999999999998E-2</v>
      </c>
      <c r="H111" s="532">
        <v>9.8900000000000002E-2</v>
      </c>
      <c r="I111" s="532">
        <v>8.3900000000000002E-2</v>
      </c>
      <c r="J111" s="532">
        <v>9.0700000000000003E-2</v>
      </c>
      <c r="K111" s="532">
        <v>8.5699999999999998E-2</v>
      </c>
      <c r="L111" s="532">
        <v>9.8299999999999998E-2</v>
      </c>
      <c r="M111" s="532">
        <v>9.8699999999999996E-2</v>
      </c>
      <c r="N111" s="532">
        <v>0.13700000000000001</v>
      </c>
      <c r="O111" s="532">
        <v>0.10340000000000001</v>
      </c>
      <c r="P111" s="532">
        <v>8.5300000000000001E-2</v>
      </c>
      <c r="Q111" s="532">
        <v>0.1074</v>
      </c>
      <c r="R111" s="532">
        <v>0.10340000000000001</v>
      </c>
      <c r="S111" s="532">
        <v>0.1386</v>
      </c>
      <c r="T111" s="532">
        <v>9.8900000000000002E-2</v>
      </c>
      <c r="U111" s="532">
        <v>0.1278</v>
      </c>
      <c r="V111" s="532">
        <v>7.0099999999999996E-2</v>
      </c>
      <c r="W111" s="532">
        <v>8.8200000000000001E-2</v>
      </c>
      <c r="X111" s="532">
        <v>0.1159</v>
      </c>
      <c r="Y111" s="532">
        <v>0.1043</v>
      </c>
      <c r="Z111" s="532">
        <v>7.8100000000000003E-2</v>
      </c>
      <c r="AA111" s="532">
        <v>8.2500000000000004E-2</v>
      </c>
      <c r="AB111" s="532">
        <v>9.1499999999999998E-2</v>
      </c>
      <c r="AC111" s="532">
        <v>9.1800000000000007E-2</v>
      </c>
    </row>
    <row r="112" spans="1:29" s="983" customFormat="1" ht="14.25" customHeight="1">
      <c r="A112" s="474" t="s">
        <v>410</v>
      </c>
      <c r="B112" s="532">
        <v>0.123</v>
      </c>
      <c r="C112" s="532">
        <v>0.1197</v>
      </c>
      <c r="D112" s="532">
        <v>9.4100000000000003E-2</v>
      </c>
      <c r="E112" s="532">
        <v>0.1226</v>
      </c>
      <c r="F112" s="532">
        <v>8.6699999999999999E-2</v>
      </c>
      <c r="G112" s="532">
        <v>8.4599999999999995E-2</v>
      </c>
      <c r="H112" s="532">
        <v>0.12470000000000001</v>
      </c>
      <c r="I112" s="532">
        <v>0.1077</v>
      </c>
      <c r="J112" s="532">
        <v>0.12870000000000001</v>
      </c>
      <c r="K112" s="532">
        <v>0.1138</v>
      </c>
      <c r="L112" s="532">
        <v>0.1255</v>
      </c>
      <c r="M112" s="532">
        <v>0.1191</v>
      </c>
      <c r="N112" s="532">
        <v>0.17530000000000001</v>
      </c>
      <c r="O112" s="532">
        <v>0.1328</v>
      </c>
      <c r="P112" s="532">
        <v>0.1234</v>
      </c>
      <c r="Q112" s="532">
        <v>0.13289999999999999</v>
      </c>
      <c r="R112" s="532">
        <v>0.13420000000000001</v>
      </c>
      <c r="S112" s="532">
        <v>0.1578</v>
      </c>
      <c r="T112" s="532">
        <v>0.1293</v>
      </c>
      <c r="U112" s="532">
        <v>0.1573</v>
      </c>
      <c r="V112" s="532">
        <v>8.9399999999999993E-2</v>
      </c>
      <c r="W112" s="532">
        <v>0.1086</v>
      </c>
      <c r="X112" s="532">
        <v>0.1333</v>
      </c>
      <c r="Y112" s="532">
        <v>0.1406</v>
      </c>
      <c r="Z112" s="532">
        <v>0.1091</v>
      </c>
      <c r="AA112" s="532">
        <v>0.12239999999999999</v>
      </c>
      <c r="AB112" s="532">
        <v>0.13170000000000001</v>
      </c>
      <c r="AC112" s="532">
        <v>0.1207</v>
      </c>
    </row>
    <row r="113" spans="1:29" s="983" customFormat="1" ht="14.25" customHeight="1">
      <c r="A113" s="474" t="s">
        <v>411</v>
      </c>
      <c r="B113" s="532">
        <v>-2.4299999999999999E-2</v>
      </c>
      <c r="C113" s="532">
        <v>-3.5000000000000003E-2</v>
      </c>
      <c r="D113" s="532">
        <v>-2.7900000000000001E-2</v>
      </c>
      <c r="E113" s="532">
        <v>-3.7999999999999999E-2</v>
      </c>
      <c r="F113" s="532">
        <v>-1.55E-2</v>
      </c>
      <c r="G113" s="532">
        <v>-2.58E-2</v>
      </c>
      <c r="H113" s="532">
        <v>-2.58E-2</v>
      </c>
      <c r="I113" s="532">
        <v>-2.3800000000000002E-2</v>
      </c>
      <c r="J113" s="532">
        <v>-3.7999999999999999E-2</v>
      </c>
      <c r="K113" s="532">
        <v>-2.8199999999999999E-2</v>
      </c>
      <c r="L113" s="532">
        <v>-2.7300000000000001E-2</v>
      </c>
      <c r="M113" s="532">
        <v>-2.0400000000000001E-2</v>
      </c>
      <c r="N113" s="532">
        <v>-3.8300000000000001E-2</v>
      </c>
      <c r="O113" s="532">
        <v>-2.9399999999999999E-2</v>
      </c>
      <c r="P113" s="532">
        <v>-3.8100000000000002E-2</v>
      </c>
      <c r="Q113" s="532">
        <v>-2.5499999999999998E-2</v>
      </c>
      <c r="R113" s="532">
        <v>-3.0800000000000001E-2</v>
      </c>
      <c r="S113" s="532">
        <v>-1.9199999999999998E-2</v>
      </c>
      <c r="T113" s="532">
        <v>-3.04E-2</v>
      </c>
      <c r="U113" s="532">
        <v>-2.9499999999999998E-2</v>
      </c>
      <c r="V113" s="532">
        <v>-1.9300000000000001E-2</v>
      </c>
      <c r="W113" s="532">
        <v>-2.0400000000000001E-2</v>
      </c>
      <c r="X113" s="532">
        <v>-1.7399999999999999E-2</v>
      </c>
      <c r="Y113" s="532">
        <v>-3.6299999999999999E-2</v>
      </c>
      <c r="Z113" s="532">
        <v>-3.1E-2</v>
      </c>
      <c r="AA113" s="532">
        <v>-3.9800000000000002E-2</v>
      </c>
      <c r="AB113" s="532">
        <v>-4.02E-2</v>
      </c>
      <c r="AC113" s="532">
        <v>-2.8899999999999999E-2</v>
      </c>
    </row>
    <row r="114" spans="1:29" s="983" customFormat="1" ht="14.25" customHeight="1">
      <c r="A114" s="474" t="s">
        <v>412</v>
      </c>
      <c r="B114" s="533">
        <v>-2.8199999999999999E-2</v>
      </c>
      <c r="C114" s="532">
        <v>-9.1000000000000004E-3</v>
      </c>
      <c r="D114" s="533">
        <v>-8.3999999999999995E-3</v>
      </c>
      <c r="E114" s="533">
        <v>-1.35E-2</v>
      </c>
      <c r="F114" s="533">
        <v>-9.9000000000000008E-3</v>
      </c>
      <c r="G114" s="533">
        <v>2.0999999999999999E-3</v>
      </c>
      <c r="H114" s="533">
        <v>-9.9000000000000008E-3</v>
      </c>
      <c r="I114" s="533">
        <v>-5.7999999999999996E-3</v>
      </c>
      <c r="J114" s="532">
        <v>-8.9999999999999993E-3</v>
      </c>
      <c r="K114" s="533">
        <v>-9.7000000000000003E-3</v>
      </c>
      <c r="L114" s="533">
        <v>-5.1999999999999998E-3</v>
      </c>
      <c r="M114" s="533">
        <v>-5.7000000000000002E-3</v>
      </c>
      <c r="N114" s="533">
        <v>-2E-3</v>
      </c>
      <c r="O114" s="533">
        <v>-2.1000000000000001E-2</v>
      </c>
      <c r="P114" s="533">
        <v>-1.21E-2</v>
      </c>
      <c r="Q114" s="532">
        <v>-1.7999999999999999E-2</v>
      </c>
      <c r="R114" s="533">
        <v>-1.15E-2</v>
      </c>
      <c r="S114" s="533">
        <v>-1.5299999999999999E-2</v>
      </c>
      <c r="T114" s="533">
        <v>-9.4999999999999998E-3</v>
      </c>
      <c r="U114" s="533">
        <v>-1.9199999999999998E-2</v>
      </c>
      <c r="V114" s="533">
        <v>-5.1999999999999998E-3</v>
      </c>
      <c r="W114" s="533">
        <v>-8.3000000000000001E-3</v>
      </c>
      <c r="X114" s="532">
        <v>-1.9199999999999998E-2</v>
      </c>
      <c r="Y114" s="533">
        <v>-6.1000000000000004E-3</v>
      </c>
      <c r="Z114" s="533">
        <v>-7.1999999999999998E-3</v>
      </c>
      <c r="AA114" s="533">
        <v>-5.3E-3</v>
      </c>
      <c r="AB114" s="533">
        <v>-1.2800000000000001E-2</v>
      </c>
      <c r="AC114" s="533">
        <v>-1.44E-2</v>
      </c>
    </row>
    <row r="115" spans="1:29" s="983" customFormat="1" ht="14.25" customHeight="1" thickBot="1">
      <c r="A115" s="474" t="s">
        <v>413</v>
      </c>
      <c r="B115" s="532">
        <v>2.5999999999999999E-3</v>
      </c>
      <c r="C115" s="532">
        <v>4.7999999999999996E-3</v>
      </c>
      <c r="D115" s="532">
        <v>1.8E-3</v>
      </c>
      <c r="E115" s="532">
        <v>4.7000000000000002E-3</v>
      </c>
      <c r="F115" s="533">
        <v>1.1000000000000001E-3</v>
      </c>
      <c r="G115" s="533">
        <v>4.1999999999999997E-3</v>
      </c>
      <c r="H115" s="533">
        <v>2.5999999999999999E-3</v>
      </c>
      <c r="I115" s="532">
        <v>3.5999999999999999E-3</v>
      </c>
      <c r="J115" s="532">
        <v>7.4000000000000003E-3</v>
      </c>
      <c r="K115" s="532">
        <v>1.2999999999999999E-3</v>
      </c>
      <c r="L115" s="532">
        <v>1.6999999999999999E-3</v>
      </c>
      <c r="M115" s="533">
        <v>2.9999999999999997E-4</v>
      </c>
      <c r="N115" s="533">
        <v>2.7000000000000001E-3</v>
      </c>
      <c r="O115" s="533">
        <v>3.0000000000000001E-3</v>
      </c>
      <c r="P115" s="532">
        <v>8.0000000000000004E-4</v>
      </c>
      <c r="Q115" s="532">
        <v>2.9999999999999997E-4</v>
      </c>
      <c r="R115" s="532">
        <v>-2.9999999999999997E-4</v>
      </c>
      <c r="S115" s="532">
        <v>1E-4</v>
      </c>
      <c r="T115" s="533">
        <v>2E-3</v>
      </c>
      <c r="U115" s="533">
        <v>2.2000000000000001E-3</v>
      </c>
      <c r="V115" s="533">
        <v>-5.9999999999999995E-4</v>
      </c>
      <c r="W115" s="532">
        <v>8.9999999999999998E-4</v>
      </c>
      <c r="X115" s="532">
        <v>-2.9999999999999997E-4</v>
      </c>
      <c r="Y115" s="532">
        <v>-6.9999999999999999E-4</v>
      </c>
      <c r="Z115" s="532">
        <v>3.5999999999999999E-3</v>
      </c>
      <c r="AA115" s="533">
        <v>2.3E-3</v>
      </c>
      <c r="AB115" s="533">
        <v>1.1999999999999999E-3</v>
      </c>
      <c r="AC115" s="533">
        <v>2.5999999999999999E-3</v>
      </c>
    </row>
    <row r="116" spans="1:29" s="983" customFormat="1" ht="16.5" thickTop="1" thickBot="1">
      <c r="A116" s="110" t="s">
        <v>414</v>
      </c>
      <c r="B116" s="119"/>
      <c r="C116" s="119"/>
      <c r="D116" s="119"/>
      <c r="E116" s="119"/>
      <c r="F116" s="297"/>
      <c r="G116" s="297"/>
      <c r="H116" s="297"/>
      <c r="I116" s="119"/>
      <c r="J116" s="119"/>
      <c r="K116" s="119"/>
      <c r="L116" s="119"/>
      <c r="M116" s="297"/>
      <c r="N116" s="297"/>
      <c r="O116" s="297"/>
      <c r="P116" s="119"/>
      <c r="Q116" s="119"/>
      <c r="R116" s="119"/>
      <c r="S116" s="119"/>
      <c r="T116" s="297"/>
      <c r="U116" s="297"/>
      <c r="V116" s="297"/>
      <c r="W116" s="119"/>
      <c r="X116" s="119"/>
      <c r="Y116" s="119"/>
      <c r="Z116" s="119"/>
      <c r="AA116" s="297"/>
      <c r="AB116" s="297"/>
      <c r="AC116" s="297"/>
    </row>
    <row r="117" spans="1:29" s="983" customFormat="1" ht="17.25" customHeight="1" thickTop="1">
      <c r="A117" s="474" t="s">
        <v>407</v>
      </c>
      <c r="B117" s="532">
        <v>7.3200000000000001E-2</v>
      </c>
      <c r="C117" s="532">
        <v>8.0399999999999999E-2</v>
      </c>
      <c r="D117" s="532">
        <v>5.96E-2</v>
      </c>
      <c r="E117" s="532">
        <v>7.5800000000000006E-2</v>
      </c>
      <c r="F117" s="532">
        <v>6.25E-2</v>
      </c>
      <c r="G117" s="532">
        <v>6.5100000000000005E-2</v>
      </c>
      <c r="H117" s="532">
        <v>9.1499999999999998E-2</v>
      </c>
      <c r="I117" s="532">
        <v>8.1699999999999995E-2</v>
      </c>
      <c r="J117" s="532">
        <v>8.9099999999999999E-2</v>
      </c>
      <c r="K117" s="532">
        <v>7.7299999999999994E-2</v>
      </c>
      <c r="L117" s="532">
        <v>9.4799999999999995E-2</v>
      </c>
      <c r="M117" s="532">
        <v>9.3299999999999994E-2</v>
      </c>
      <c r="N117" s="532">
        <v>0.13769999999999999</v>
      </c>
      <c r="O117" s="532">
        <v>8.5300000000000001E-2</v>
      </c>
      <c r="P117" s="532">
        <v>7.3899999999999993E-2</v>
      </c>
      <c r="Q117" s="532">
        <v>8.9599999999999999E-2</v>
      </c>
      <c r="R117" s="532">
        <v>9.1600000000000001E-2</v>
      </c>
      <c r="S117" s="532">
        <v>0.1234</v>
      </c>
      <c r="T117" s="532">
        <v>9.1399999999999995E-2</v>
      </c>
      <c r="U117" s="532">
        <v>0.11070000000000001</v>
      </c>
      <c r="V117" s="532">
        <v>6.4199999999999993E-2</v>
      </c>
      <c r="W117" s="532">
        <v>8.0799999999999997E-2</v>
      </c>
      <c r="X117" s="532">
        <v>9.64E-2</v>
      </c>
      <c r="Y117" s="532">
        <v>9.7500000000000003E-2</v>
      </c>
      <c r="Z117" s="532">
        <v>7.4399999999999994E-2</v>
      </c>
      <c r="AA117" s="532">
        <v>7.9500000000000001E-2</v>
      </c>
      <c r="AB117" s="532">
        <v>7.9899999999999999E-2</v>
      </c>
      <c r="AC117" s="532">
        <v>0.08</v>
      </c>
    </row>
    <row r="118" spans="1:29" s="983" customFormat="1" ht="17.25" customHeight="1">
      <c r="A118" s="474" t="s">
        <v>415</v>
      </c>
      <c r="B118" s="532">
        <v>-5.3E-3</v>
      </c>
      <c r="C118" s="532">
        <v>-7.1000000000000004E-3</v>
      </c>
      <c r="D118" s="532">
        <v>-1.4999999999999999E-2</v>
      </c>
      <c r="E118" s="532">
        <v>-1.23E-2</v>
      </c>
      <c r="F118" s="532">
        <v>-1.21E-2</v>
      </c>
      <c r="G118" s="532">
        <v>1.8E-3</v>
      </c>
      <c r="H118" s="532">
        <v>-7.1000000000000004E-3</v>
      </c>
      <c r="I118" s="532">
        <v>-1.9E-3</v>
      </c>
      <c r="J118" s="532">
        <v>-4.5999999999999999E-3</v>
      </c>
      <c r="K118" s="532">
        <v>-4.3E-3</v>
      </c>
      <c r="L118" s="532">
        <v>-1.18E-2</v>
      </c>
      <c r="M118" s="532">
        <v>-3.5999999999999999E-3</v>
      </c>
      <c r="N118" s="532">
        <v>4.0000000000000002E-4</v>
      </c>
      <c r="O118" s="532">
        <v>-1.0999999999999999E-2</v>
      </c>
      <c r="P118" s="532">
        <v>4.0000000000000002E-4</v>
      </c>
      <c r="Q118" s="532">
        <v>-5.4000000000000003E-3</v>
      </c>
      <c r="R118" s="532">
        <v>-8.3000000000000001E-3</v>
      </c>
      <c r="S118" s="532">
        <v>-5.8999999999999999E-3</v>
      </c>
      <c r="T118" s="532">
        <v>-1.11E-2</v>
      </c>
      <c r="U118" s="532">
        <v>-1.3100000000000001E-2</v>
      </c>
      <c r="V118" s="532">
        <v>-6.1000000000000004E-3</v>
      </c>
      <c r="W118" s="532">
        <v>-7.9000000000000008E-3</v>
      </c>
      <c r="X118" s="532">
        <v>-5.9999999999999995E-4</v>
      </c>
      <c r="Y118" s="532">
        <v>-1.3599999999999999E-2</v>
      </c>
      <c r="Z118" s="532">
        <v>-2.2000000000000001E-3</v>
      </c>
      <c r="AA118" s="532">
        <v>-8.9999999999999993E-3</v>
      </c>
      <c r="AB118" s="532">
        <v>-5.3E-3</v>
      </c>
      <c r="AC118" s="532">
        <v>-7.0000000000000001E-3</v>
      </c>
    </row>
    <row r="119" spans="1:29" s="983" customFormat="1" ht="17.25" customHeight="1">
      <c r="A119" s="474" t="s">
        <v>416</v>
      </c>
      <c r="B119" s="532">
        <v>-6.6100000000000006E-2</v>
      </c>
      <c r="C119" s="532">
        <v>-7.0300000000000001E-2</v>
      </c>
      <c r="D119" s="532">
        <v>-5.2200000000000003E-2</v>
      </c>
      <c r="E119" s="532">
        <v>-8.1600000000000006E-2</v>
      </c>
      <c r="F119" s="532">
        <v>-6.4399999999999999E-2</v>
      </c>
      <c r="G119" s="532">
        <v>-5.2900000000000003E-2</v>
      </c>
      <c r="H119" s="532">
        <v>-8.14E-2</v>
      </c>
      <c r="I119" s="532">
        <v>-7.3499999999999996E-2</v>
      </c>
      <c r="J119" s="532">
        <v>-6.8900000000000003E-2</v>
      </c>
      <c r="K119" s="532">
        <v>-6.1699999999999998E-2</v>
      </c>
      <c r="L119" s="532">
        <v>-8.1100000000000005E-2</v>
      </c>
      <c r="M119" s="532">
        <v>-6.8400000000000002E-2</v>
      </c>
      <c r="N119" s="532">
        <v>-0.14860000000000001</v>
      </c>
      <c r="O119" s="532">
        <v>-7.4200000000000002E-2</v>
      </c>
      <c r="P119" s="532">
        <v>-6.2E-2</v>
      </c>
      <c r="Q119" s="532">
        <v>-9.4299999999999995E-2</v>
      </c>
      <c r="R119" s="532">
        <v>-5.96E-2</v>
      </c>
      <c r="S119" s="532">
        <v>-9.7699999999999995E-2</v>
      </c>
      <c r="T119" s="532">
        <v>-7.3999999999999996E-2</v>
      </c>
      <c r="U119" s="532">
        <v>-0.1163</v>
      </c>
      <c r="V119" s="532">
        <v>-5.0599999999999999E-2</v>
      </c>
      <c r="W119" s="532">
        <v>-4.7300000000000002E-2</v>
      </c>
      <c r="X119" s="532">
        <v>-8.5000000000000006E-2</v>
      </c>
      <c r="Y119" s="532">
        <v>-7.5800000000000006E-2</v>
      </c>
      <c r="Z119" s="532">
        <v>-6.9699999999999998E-2</v>
      </c>
      <c r="AA119" s="532">
        <v>-6.0600000000000001E-2</v>
      </c>
      <c r="AB119" s="532">
        <v>-5.1900000000000002E-2</v>
      </c>
      <c r="AC119" s="532">
        <v>-6.8699999999999997E-2</v>
      </c>
    </row>
    <row r="120" spans="1:29" s="983" customFormat="1" ht="17.25" customHeight="1">
      <c r="A120" s="474" t="s">
        <v>417</v>
      </c>
      <c r="B120" s="532">
        <v>0</v>
      </c>
      <c r="C120" s="532">
        <v>0</v>
      </c>
      <c r="D120" s="532">
        <v>0</v>
      </c>
      <c r="E120" s="532">
        <v>0</v>
      </c>
      <c r="F120" s="532">
        <v>0</v>
      </c>
      <c r="G120" s="532">
        <v>0</v>
      </c>
      <c r="H120" s="532">
        <v>0</v>
      </c>
      <c r="I120" s="532">
        <v>0</v>
      </c>
      <c r="J120" s="532">
        <v>0</v>
      </c>
      <c r="K120" s="532">
        <v>0</v>
      </c>
      <c r="L120" s="532">
        <v>0</v>
      </c>
      <c r="M120" s="532">
        <v>0</v>
      </c>
      <c r="N120" s="532">
        <v>0</v>
      </c>
      <c r="O120" s="532">
        <v>1.8E-3</v>
      </c>
      <c r="P120" s="532">
        <v>-5.1000000000000004E-3</v>
      </c>
      <c r="Q120" s="532">
        <v>0</v>
      </c>
      <c r="R120" s="532">
        <v>0</v>
      </c>
      <c r="S120" s="532">
        <v>1E-4</v>
      </c>
      <c r="T120" s="532">
        <v>2.9999999999999997E-4</v>
      </c>
      <c r="U120" s="532">
        <v>-2.0000000000000001E-4</v>
      </c>
      <c r="V120" s="532">
        <v>0</v>
      </c>
      <c r="W120" s="532">
        <v>0</v>
      </c>
      <c r="X120" s="532">
        <v>0</v>
      </c>
      <c r="Y120" s="532">
        <v>0</v>
      </c>
      <c r="Z120" s="532">
        <v>0</v>
      </c>
      <c r="AA120" s="532">
        <v>0</v>
      </c>
      <c r="AB120" s="532">
        <v>0</v>
      </c>
      <c r="AC120" s="532">
        <v>-1E-4</v>
      </c>
    </row>
    <row r="121" spans="1:29" s="983" customFormat="1" ht="17.25" customHeight="1">
      <c r="A121" s="474" t="s">
        <v>418</v>
      </c>
      <c r="B121" s="532">
        <v>0</v>
      </c>
      <c r="C121" s="532">
        <v>0</v>
      </c>
      <c r="D121" s="532">
        <v>1E-4</v>
      </c>
      <c r="E121" s="532">
        <v>0</v>
      </c>
      <c r="F121" s="532">
        <v>-1.4E-3</v>
      </c>
      <c r="G121" s="532">
        <v>-1E-3</v>
      </c>
      <c r="H121" s="532">
        <v>1E-4</v>
      </c>
      <c r="I121" s="532">
        <v>-2.0000000000000001E-4</v>
      </c>
      <c r="J121" s="532">
        <v>-5.0000000000000001E-4</v>
      </c>
      <c r="K121" s="532">
        <v>-1E-4</v>
      </c>
      <c r="L121" s="532">
        <v>1E-4</v>
      </c>
      <c r="M121" s="532">
        <v>1E-4</v>
      </c>
      <c r="N121" s="532">
        <v>-2.9999999999999997E-4</v>
      </c>
      <c r="O121" s="532">
        <v>-2.2000000000000001E-3</v>
      </c>
      <c r="P121" s="532">
        <v>-4.0000000000000002E-4</v>
      </c>
      <c r="Q121" s="532">
        <v>4.8999999999999998E-3</v>
      </c>
      <c r="R121" s="532">
        <v>-1E-4</v>
      </c>
      <c r="S121" s="532">
        <v>1E-4</v>
      </c>
      <c r="T121" s="532">
        <v>2.0999999999999999E-3</v>
      </c>
      <c r="U121" s="532">
        <v>4.0000000000000002E-4</v>
      </c>
      <c r="V121" s="532">
        <v>1.4E-3</v>
      </c>
      <c r="W121" s="532">
        <v>-3.0000000000000001E-3</v>
      </c>
      <c r="X121" s="532">
        <v>-2.9999999999999997E-4</v>
      </c>
      <c r="Y121" s="532">
        <v>0</v>
      </c>
      <c r="Z121" s="532">
        <v>-1.1000000000000001E-3</v>
      </c>
      <c r="AA121" s="532">
        <v>-2.0000000000000001E-4</v>
      </c>
      <c r="AB121" s="532">
        <v>-2.9999999999999997E-4</v>
      </c>
      <c r="AC121" s="532">
        <v>-1E-4</v>
      </c>
    </row>
    <row r="122" spans="1:29" s="983" customFormat="1" ht="17.25" customHeight="1" thickBot="1">
      <c r="A122" s="474" t="s">
        <v>419</v>
      </c>
      <c r="B122" s="532">
        <v>0</v>
      </c>
      <c r="C122" s="532">
        <v>0</v>
      </c>
      <c r="D122" s="532">
        <v>-2.9999999999999997E-4</v>
      </c>
      <c r="E122" s="532">
        <v>0</v>
      </c>
      <c r="F122" s="532">
        <v>-2.0000000000000001E-4</v>
      </c>
      <c r="G122" s="532">
        <v>0</v>
      </c>
      <c r="H122" s="532">
        <v>0</v>
      </c>
      <c r="I122" s="532">
        <v>0</v>
      </c>
      <c r="J122" s="532">
        <v>0</v>
      </c>
      <c r="K122" s="532">
        <v>0</v>
      </c>
      <c r="L122" s="532">
        <v>0</v>
      </c>
      <c r="M122" s="532">
        <v>0</v>
      </c>
      <c r="N122" s="532">
        <v>1E-4</v>
      </c>
      <c r="O122" s="532">
        <v>0</v>
      </c>
      <c r="P122" s="532">
        <v>1E-4</v>
      </c>
      <c r="Q122" s="532">
        <v>5.9999999999999995E-4</v>
      </c>
      <c r="R122" s="532">
        <v>0</v>
      </c>
      <c r="S122" s="532">
        <v>0</v>
      </c>
      <c r="T122" s="532">
        <v>0</v>
      </c>
      <c r="U122" s="532">
        <v>0</v>
      </c>
      <c r="V122" s="532">
        <v>0</v>
      </c>
      <c r="W122" s="532">
        <v>0</v>
      </c>
      <c r="X122" s="532">
        <v>0</v>
      </c>
      <c r="Y122" s="532">
        <v>-2.9999999999999997E-4</v>
      </c>
      <c r="Z122" s="532">
        <v>0</v>
      </c>
      <c r="AA122" s="532">
        <v>0</v>
      </c>
      <c r="AB122" s="532">
        <v>0</v>
      </c>
      <c r="AC122" s="532">
        <v>0</v>
      </c>
    </row>
    <row r="123" spans="1:29" s="983" customFormat="1" ht="16.5" thickTop="1" thickBot="1">
      <c r="A123" s="107" t="s">
        <v>420</v>
      </c>
      <c r="B123" s="534">
        <v>1.6999999999999999E-3</v>
      </c>
      <c r="C123" s="534">
        <v>2.8999999999999998E-3</v>
      </c>
      <c r="D123" s="534">
        <v>-7.7000000000000002E-3</v>
      </c>
      <c r="E123" s="534">
        <v>-1.8100000000000002E-2</v>
      </c>
      <c r="F123" s="534">
        <v>-1.5599999999999999E-2</v>
      </c>
      <c r="G123" s="534">
        <v>1.2999999999999999E-2</v>
      </c>
      <c r="H123" s="534">
        <v>3.0999999999999999E-3</v>
      </c>
      <c r="I123" s="534">
        <v>6.1000000000000004E-3</v>
      </c>
      <c r="J123" s="534">
        <v>1.4999999999999999E-2</v>
      </c>
      <c r="K123" s="534">
        <v>1.12E-2</v>
      </c>
      <c r="L123" s="534">
        <v>1.9E-3</v>
      </c>
      <c r="M123" s="534">
        <v>2.1299999999999999E-2</v>
      </c>
      <c r="N123" s="534">
        <v>-1.0800000000000001E-2</v>
      </c>
      <c r="O123" s="534">
        <v>-2.9999999999999997E-4</v>
      </c>
      <c r="P123" s="534">
        <v>6.8999999999999999E-3</v>
      </c>
      <c r="Q123" s="534">
        <v>-4.4999999999999997E-3</v>
      </c>
      <c r="R123" s="534">
        <v>2.3599999999999999E-2</v>
      </c>
      <c r="S123" s="534">
        <v>0.02</v>
      </c>
      <c r="T123" s="534">
        <v>8.6999999999999994E-3</v>
      </c>
      <c r="U123" s="534">
        <v>-1.84E-2</v>
      </c>
      <c r="V123" s="534">
        <v>8.8999999999999999E-3</v>
      </c>
      <c r="W123" s="534">
        <v>2.2499999999999999E-2</v>
      </c>
      <c r="X123" s="534">
        <v>1.04E-2</v>
      </c>
      <c r="Y123" s="534">
        <v>7.7999999999999996E-3</v>
      </c>
      <c r="Z123" s="534">
        <v>1.2999999999999999E-3</v>
      </c>
      <c r="AA123" s="534">
        <v>9.7000000000000003E-3</v>
      </c>
      <c r="AB123" s="534">
        <v>2.24E-2</v>
      </c>
      <c r="AC123" s="534">
        <v>4.0000000000000001E-3</v>
      </c>
    </row>
    <row r="124" spans="1:29" s="983" customFormat="1" ht="21.75" thickTop="1" thickBot="1">
      <c r="A124" s="794"/>
      <c r="B124" s="770"/>
      <c r="C124" s="770"/>
      <c r="D124" s="770"/>
      <c r="E124" s="770"/>
      <c r="F124" s="770"/>
      <c r="G124" s="770"/>
      <c r="H124" s="770"/>
      <c r="I124" s="770"/>
      <c r="J124" s="770"/>
      <c r="K124" s="770"/>
      <c r="L124" s="770"/>
      <c r="M124" s="770"/>
      <c r="N124" s="770"/>
      <c r="O124" s="770"/>
      <c r="P124" s="770"/>
      <c r="Q124" s="770"/>
      <c r="R124" s="770"/>
      <c r="S124" s="770"/>
      <c r="T124" s="770"/>
      <c r="U124" s="770"/>
      <c r="V124" s="770"/>
      <c r="W124" s="770"/>
      <c r="X124" s="770"/>
      <c r="Y124" s="770"/>
      <c r="Z124" s="770"/>
      <c r="AA124" s="770"/>
      <c r="AB124" s="770"/>
      <c r="AC124" s="770"/>
    </row>
    <row r="125" spans="1:29" s="983" customFormat="1" ht="18.75" thickTop="1">
      <c r="A125" s="123" t="s">
        <v>421</v>
      </c>
      <c r="B125" s="1216"/>
      <c r="C125" s="1216"/>
      <c r="D125" s="1216"/>
      <c r="E125" s="1216"/>
      <c r="F125" s="1216"/>
      <c r="G125" s="1216"/>
      <c r="H125" s="1216"/>
    </row>
    <row r="126" spans="1:29" s="983" customFormat="1" ht="18">
      <c r="A126" s="123" t="s">
        <v>422</v>
      </c>
      <c r="B126" s="1216"/>
      <c r="C126" s="1216"/>
      <c r="D126" s="1216"/>
      <c r="E126" s="1216"/>
      <c r="F126" s="1216"/>
      <c r="G126" s="1216"/>
      <c r="H126" s="1216"/>
    </row>
    <row r="127" spans="1:29" s="983" customFormat="1" ht="18">
      <c r="A127" s="123" t="s">
        <v>423</v>
      </c>
      <c r="B127" s="1216"/>
      <c r="C127" s="1216"/>
      <c r="D127" s="1216"/>
      <c r="E127" s="1216"/>
      <c r="F127" s="1216"/>
      <c r="G127" s="1216"/>
      <c r="H127" s="1216"/>
    </row>
    <row r="128" spans="1:29" s="983" customFormat="1" ht="18">
      <c r="A128" s="123" t="s">
        <v>424</v>
      </c>
      <c r="B128" s="1216"/>
      <c r="C128" s="1216"/>
      <c r="D128" s="1216"/>
      <c r="E128" s="1216"/>
      <c r="F128" s="1216"/>
      <c r="G128" s="1216"/>
      <c r="H128" s="1216"/>
    </row>
    <row r="129" spans="1:8" s="983" customFormat="1" ht="18">
      <c r="A129" s="123" t="s">
        <v>425</v>
      </c>
      <c r="B129" s="1216"/>
      <c r="C129" s="1216"/>
      <c r="D129" s="1216"/>
      <c r="E129" s="1216"/>
      <c r="F129" s="1216"/>
      <c r="G129" s="1216"/>
      <c r="H129" s="1216"/>
    </row>
    <row r="130" spans="1:8" s="983" customFormat="1" ht="18">
      <c r="A130" s="123" t="s">
        <v>426</v>
      </c>
      <c r="B130" s="1216"/>
      <c r="C130" s="1216"/>
      <c r="D130" s="1216"/>
      <c r="E130" s="1216"/>
      <c r="F130" s="1216"/>
      <c r="G130" s="1216"/>
      <c r="H130" s="1216"/>
    </row>
    <row r="131" spans="1:8" s="983" customFormat="1" ht="18">
      <c r="A131" s="123" t="s">
        <v>427</v>
      </c>
      <c r="B131" s="1216"/>
      <c r="C131" s="1216"/>
      <c r="D131" s="1216"/>
      <c r="E131" s="1216"/>
      <c r="F131" s="1216"/>
      <c r="G131" s="1216"/>
      <c r="H131" s="1216"/>
    </row>
    <row r="132" spans="1:8" s="983" customFormat="1" ht="18">
      <c r="A132" s="123" t="s">
        <v>428</v>
      </c>
      <c r="B132" s="1216"/>
      <c r="C132" s="1216"/>
      <c r="D132" s="1216"/>
      <c r="E132" s="1216"/>
      <c r="F132" s="1216"/>
      <c r="G132" s="1216"/>
      <c r="H132" s="1216"/>
    </row>
    <row r="133" spans="1:8" s="983" customFormat="1" ht="18">
      <c r="A133" s="123" t="s">
        <v>429</v>
      </c>
      <c r="B133" s="1216"/>
      <c r="C133" s="1216"/>
      <c r="D133" s="1216"/>
      <c r="E133" s="1216"/>
      <c r="F133" s="1216"/>
      <c r="G133" s="1216"/>
      <c r="H133" s="1216"/>
    </row>
    <row r="134" spans="1:8" s="983" customFormat="1" ht="18">
      <c r="A134" s="123" t="s">
        <v>864</v>
      </c>
      <c r="B134" s="1217"/>
      <c r="C134" s="1217"/>
      <c r="D134" s="1217"/>
      <c r="E134" s="1217"/>
      <c r="F134" s="1217"/>
      <c r="G134" s="1217"/>
      <c r="H134" s="1217"/>
    </row>
    <row r="135" spans="1:8" s="983" customFormat="1">
      <c r="A135" s="91"/>
      <c r="B135" s="91"/>
      <c r="C135" s="91"/>
      <c r="D135" s="91"/>
      <c r="E135" s="91"/>
      <c r="F135" s="91"/>
      <c r="G135" s="91"/>
      <c r="H135" s="91"/>
    </row>
    <row r="136" spans="1:8" s="983" customFormat="1" ht="15.75">
      <c r="A136" s="121"/>
      <c r="B136" s="185"/>
      <c r="C136" s="185"/>
      <c r="D136" s="185"/>
      <c r="E136" s="185"/>
      <c r="F136" s="185"/>
      <c r="G136" s="185"/>
      <c r="H136" s="185"/>
    </row>
    <row r="137" spans="1:8" s="983" customFormat="1" ht="15.75">
      <c r="A137" s="121"/>
      <c r="B137" s="185"/>
      <c r="C137" s="185"/>
      <c r="D137" s="185"/>
      <c r="E137" s="185"/>
      <c r="F137" s="185"/>
      <c r="G137" s="185"/>
      <c r="H137" s="185"/>
    </row>
    <row r="138" spans="1:8" s="983" customFormat="1" ht="15.75">
      <c r="A138" s="121"/>
      <c r="B138" s="185"/>
      <c r="C138" s="185"/>
      <c r="D138" s="185"/>
      <c r="E138" s="185"/>
      <c r="F138" s="185"/>
      <c r="G138" s="185"/>
      <c r="H138" s="185"/>
    </row>
    <row r="139" spans="1:8" s="983" customFormat="1" ht="15.75">
      <c r="A139" s="121"/>
      <c r="B139" s="185"/>
      <c r="C139" s="185"/>
      <c r="D139" s="185"/>
      <c r="E139" s="185"/>
      <c r="F139" s="185"/>
      <c r="G139" s="185"/>
      <c r="H139" s="185"/>
    </row>
    <row r="140" spans="1:8" s="983" customFormat="1" ht="15.75">
      <c r="A140" s="121"/>
      <c r="B140" s="185"/>
      <c r="C140" s="185"/>
      <c r="D140" s="185"/>
      <c r="E140" s="185"/>
      <c r="F140" s="185"/>
      <c r="G140" s="185"/>
      <c r="H140" s="185"/>
    </row>
    <row r="141" spans="1:8" s="983" customFormat="1" ht="15.75">
      <c r="A141" s="121"/>
      <c r="B141" s="185"/>
      <c r="C141" s="185"/>
      <c r="D141" s="185"/>
      <c r="E141" s="185"/>
      <c r="F141" s="185"/>
      <c r="G141" s="185"/>
      <c r="H141" s="185"/>
    </row>
    <row r="142" spans="1:8" s="983" customFormat="1" ht="15.75">
      <c r="A142" s="121"/>
      <c r="B142" s="185"/>
      <c r="C142" s="185"/>
      <c r="D142" s="185"/>
      <c r="E142" s="185"/>
      <c r="F142" s="185"/>
      <c r="G142" s="185"/>
      <c r="H142" s="185"/>
    </row>
    <row r="143" spans="1:8" s="983" customFormat="1" ht="15.75">
      <c r="A143" s="121"/>
      <c r="B143" s="185"/>
      <c r="C143" s="185"/>
      <c r="D143" s="185"/>
      <c r="E143" s="185"/>
      <c r="F143" s="185"/>
      <c r="G143" s="185"/>
      <c r="H143" s="185"/>
    </row>
    <row r="144" spans="1:8" s="983" customFormat="1" ht="15.75">
      <c r="A144" s="121"/>
      <c r="B144" s="185"/>
      <c r="C144" s="185"/>
      <c r="D144" s="185"/>
      <c r="E144" s="185"/>
      <c r="F144" s="185"/>
      <c r="G144" s="185"/>
      <c r="H144" s="185"/>
    </row>
    <row r="145" spans="1:8" s="983" customFormat="1" ht="15.75">
      <c r="A145" s="121"/>
      <c r="B145" s="185"/>
      <c r="C145" s="185"/>
      <c r="D145" s="185"/>
      <c r="E145" s="185"/>
      <c r="F145" s="185"/>
      <c r="G145" s="185"/>
      <c r="H145" s="185"/>
    </row>
    <row r="146" spans="1:8" s="983" customFormat="1" ht="15.75">
      <c r="A146" s="121"/>
      <c r="B146" s="185"/>
      <c r="C146" s="185"/>
      <c r="D146" s="185"/>
      <c r="E146" s="185"/>
      <c r="F146" s="185"/>
      <c r="G146" s="185"/>
      <c r="H146" s="185"/>
    </row>
    <row r="147" spans="1:8" s="983" customFormat="1" ht="15.75">
      <c r="A147" s="93"/>
    </row>
    <row r="148" spans="1:8" s="983" customFormat="1" ht="15.75">
      <c r="A148" s="93"/>
    </row>
    <row r="149" spans="1:8" s="983" customFormat="1" ht="15.75">
      <c r="A149" s="93"/>
    </row>
    <row r="150" spans="1:8" s="983" customFormat="1" ht="15.75">
      <c r="A150" s="93"/>
    </row>
    <row r="151" spans="1:8" s="983" customFormat="1" ht="15.75">
      <c r="A151" s="93"/>
    </row>
    <row r="152" spans="1:8" s="983" customFormat="1" ht="15.75">
      <c r="A152" s="93"/>
    </row>
    <row r="153" spans="1:8" s="983" customFormat="1" ht="15.75">
      <c r="A153" s="93"/>
    </row>
    <row r="154" spans="1:8" s="983" customFormat="1" ht="15.75">
      <c r="A154" s="93"/>
    </row>
    <row r="155" spans="1:8" s="983" customFormat="1" ht="15.75">
      <c r="A155" s="93"/>
    </row>
    <row r="156" spans="1:8" s="983" customFormat="1" ht="15.75">
      <c r="A156" s="93"/>
    </row>
    <row r="157" spans="1:8" s="983" customFormat="1" ht="15.75">
      <c r="A157" s="93"/>
    </row>
    <row r="158" spans="1:8" s="983" customFormat="1" ht="15.75">
      <c r="A158" s="93"/>
    </row>
    <row r="159" spans="1:8" s="983" customFormat="1" ht="15.75">
      <c r="A159" s="93"/>
    </row>
    <row r="160" spans="1:8" s="983" customFormat="1" ht="15.75">
      <c r="A160" s="93"/>
    </row>
    <row r="161" spans="1:1" s="983" customFormat="1" ht="15.75">
      <c r="A161" s="93"/>
    </row>
    <row r="162" spans="1:1" s="983" customFormat="1" ht="15.75">
      <c r="A162" s="93"/>
    </row>
    <row r="163" spans="1:1" s="983" customFormat="1" ht="15.75">
      <c r="A163" s="93"/>
    </row>
    <row r="164" spans="1:1" s="983" customFormat="1" ht="15.75">
      <c r="A164" s="93"/>
    </row>
    <row r="165" spans="1:1" s="983" customFormat="1" ht="15.75">
      <c r="A165" s="93"/>
    </row>
    <row r="166" spans="1:1" s="983" customFormat="1" ht="15.75">
      <c r="A166" s="93"/>
    </row>
    <row r="167" spans="1:1" s="983" customFormat="1" ht="15.75">
      <c r="A167" s="93"/>
    </row>
    <row r="168" spans="1:1" s="983" customFormat="1" ht="15.75">
      <c r="A168" s="93"/>
    </row>
    <row r="169" spans="1:1" s="983" customFormat="1" ht="15.75">
      <c r="A169" s="93"/>
    </row>
    <row r="170" spans="1:1" s="983" customFormat="1" ht="15.75">
      <c r="A170" s="93"/>
    </row>
    <row r="171" spans="1:1" s="983" customFormat="1" ht="15.75">
      <c r="A171" s="93"/>
    </row>
    <row r="172" spans="1:1" s="983" customFormat="1" ht="15.75">
      <c r="A172" s="93"/>
    </row>
    <row r="173" spans="1:1" s="983" customFormat="1" ht="15.75">
      <c r="A173" s="93"/>
    </row>
    <row r="174" spans="1:1" s="983" customFormat="1" ht="15.75">
      <c r="A174" s="93"/>
    </row>
    <row r="175" spans="1:1" s="983" customFormat="1" ht="15.75">
      <c r="A175" s="93"/>
    </row>
    <row r="176" spans="1:1" s="983" customFormat="1" ht="15.75">
      <c r="A176" s="93"/>
    </row>
    <row r="177" spans="1:1" s="983" customFormat="1" ht="15.75">
      <c r="A177" s="93"/>
    </row>
    <row r="178" spans="1:1" s="983" customFormat="1" ht="15.75">
      <c r="A178" s="93"/>
    </row>
    <row r="179" spans="1:1" s="983" customFormat="1" ht="15.75">
      <c r="A179" s="93"/>
    </row>
    <row r="180" spans="1:1" s="983" customFormat="1" ht="15.75">
      <c r="A180" s="93"/>
    </row>
    <row r="181" spans="1:1" s="983" customFormat="1" ht="15.75">
      <c r="A181" s="93"/>
    </row>
    <row r="182" spans="1:1" s="983" customFormat="1" ht="15.75">
      <c r="A182" s="93"/>
    </row>
    <row r="183" spans="1:1" s="983" customFormat="1" ht="15.75">
      <c r="A183" s="93"/>
    </row>
    <row r="184" spans="1:1" s="983" customFormat="1" ht="15.75">
      <c r="A184" s="93"/>
    </row>
    <row r="185" spans="1:1" s="983" customFormat="1" ht="15.75">
      <c r="A185" s="93"/>
    </row>
    <row r="186" spans="1:1" s="983" customFormat="1" ht="15.75">
      <c r="A186" s="93"/>
    </row>
    <row r="187" spans="1:1" s="983" customFormat="1" ht="15.75">
      <c r="A187" s="93"/>
    </row>
    <row r="188" spans="1:1" s="983" customFormat="1" ht="15.75">
      <c r="A188" s="93"/>
    </row>
    <row r="189" spans="1:1" s="983" customFormat="1" ht="15.75">
      <c r="A189" s="93"/>
    </row>
    <row r="190" spans="1:1" s="983" customFormat="1" ht="15.75">
      <c r="A190" s="93"/>
    </row>
    <row r="191" spans="1:1" s="983" customFormat="1" ht="15.75">
      <c r="A191" s="93"/>
    </row>
    <row r="192" spans="1:1" s="983" customFormat="1" ht="15.75">
      <c r="A192" s="93"/>
    </row>
    <row r="193" spans="1:9" s="983" customFormat="1" ht="15.75">
      <c r="A193" s="93"/>
    </row>
    <row r="194" spans="1:9" s="983" customFormat="1" ht="15.75">
      <c r="A194" s="93"/>
    </row>
    <row r="195" spans="1:9" s="983" customFormat="1" ht="15.75">
      <c r="A195" s="93"/>
    </row>
    <row r="196" spans="1:9" s="983" customFormat="1" ht="15.75">
      <c r="A196" s="93"/>
    </row>
    <row r="197" spans="1:9" s="983" customFormat="1" ht="15.75">
      <c r="A197" s="93"/>
    </row>
    <row r="198" spans="1:9" s="983" customFormat="1" ht="15.75">
      <c r="A198" s="93"/>
    </row>
    <row r="199" spans="1:9" s="983" customFormat="1" ht="15.75">
      <c r="A199" s="93"/>
    </row>
    <row r="200" spans="1:9" s="983" customFormat="1" ht="15.75">
      <c r="A200" s="93"/>
    </row>
    <row r="201" spans="1:9" s="983" customFormat="1" ht="15.75">
      <c r="A201" s="93"/>
      <c r="I201" s="186"/>
    </row>
    <row r="202" spans="1:9" s="983" customFormat="1" ht="15.75">
      <c r="A202" s="93"/>
      <c r="I202" s="186"/>
    </row>
    <row r="203" spans="1:9" s="983" customFormat="1" ht="15.75">
      <c r="A203" s="93"/>
      <c r="I203" s="186"/>
    </row>
    <row r="204" spans="1:9" s="983" customFormat="1" ht="15.75">
      <c r="A204" s="93"/>
      <c r="I204" s="186"/>
    </row>
    <row r="205" spans="1:9" s="983" customFormat="1" ht="15.75">
      <c r="A205" s="93"/>
      <c r="I205" s="186"/>
    </row>
    <row r="206" spans="1:9" s="983" customFormat="1" ht="15.75">
      <c r="A206" s="93"/>
      <c r="I206" s="186"/>
    </row>
    <row r="207" spans="1:9" s="983" customFormat="1" ht="15.75">
      <c r="A207" s="93"/>
      <c r="I207" s="186"/>
    </row>
    <row r="208" spans="1:9" s="983" customFormat="1" ht="15.75">
      <c r="A208" s="93"/>
      <c r="I208" s="186"/>
    </row>
    <row r="209" spans="1:9" s="983" customFormat="1" ht="15.75">
      <c r="A209" s="93"/>
      <c r="I209" s="186"/>
    </row>
    <row r="210" spans="1:9" s="983" customFormat="1" ht="15.75">
      <c r="A210" s="93"/>
      <c r="I210" s="186"/>
    </row>
    <row r="211" spans="1:9" s="983" customFormat="1" ht="15.75">
      <c r="A211" s="93"/>
      <c r="I211" s="186"/>
    </row>
    <row r="212" spans="1:9" s="983" customFormat="1" ht="15.75">
      <c r="A212" s="93"/>
      <c r="I212" s="186"/>
    </row>
    <row r="213" spans="1:9" s="983" customFormat="1" ht="15.75">
      <c r="A213" s="93"/>
      <c r="I213" s="186"/>
    </row>
    <row r="214" spans="1:9" s="983" customFormat="1" ht="15.75">
      <c r="A214" s="93"/>
      <c r="I214" s="186"/>
    </row>
    <row r="215" spans="1:9" s="983" customFormat="1" ht="15.75">
      <c r="A215" s="93"/>
      <c r="I215" s="186"/>
    </row>
    <row r="216" spans="1:9" s="983" customFormat="1" ht="15.75">
      <c r="A216" s="93"/>
      <c r="I216" s="186"/>
    </row>
    <row r="217" spans="1:9" s="983" customFormat="1" ht="15.75">
      <c r="A217" s="93"/>
      <c r="I217" s="186"/>
    </row>
    <row r="218" spans="1:9" s="983" customFormat="1" ht="15.75">
      <c r="A218" s="93"/>
      <c r="I218" s="186"/>
    </row>
    <row r="219" spans="1:9" s="983" customFormat="1" ht="15.75">
      <c r="A219" s="93"/>
      <c r="I219" s="186"/>
    </row>
    <row r="220" spans="1:9" s="983" customFormat="1" ht="15.75">
      <c r="A220" s="93"/>
      <c r="I220" s="186"/>
    </row>
    <row r="221" spans="1:9" s="983" customFormat="1" ht="15.75">
      <c r="A221" s="93"/>
      <c r="I221" s="186"/>
    </row>
    <row r="222" spans="1:9" s="983" customFormat="1" ht="15.75">
      <c r="A222" s="93"/>
      <c r="I222" s="186"/>
    </row>
    <row r="223" spans="1:9" s="983" customFormat="1" ht="15.75">
      <c r="A223" s="93"/>
      <c r="I223" s="186"/>
    </row>
    <row r="224" spans="1:9" s="983" customFormat="1" ht="15.75">
      <c r="A224" s="93"/>
      <c r="I224" s="186"/>
    </row>
    <row r="225" spans="1:9" s="983" customFormat="1" ht="15.75">
      <c r="A225" s="93"/>
      <c r="I225" s="186"/>
    </row>
    <row r="226" spans="1:9" s="983" customFormat="1" ht="15.75">
      <c r="A226" s="93"/>
      <c r="I226" s="186"/>
    </row>
    <row r="227" spans="1:9" s="983" customFormat="1" ht="15.75">
      <c r="A227" s="93"/>
      <c r="I227" s="186"/>
    </row>
    <row r="228" spans="1:9" s="983" customFormat="1" ht="15.75">
      <c r="A228" s="93"/>
      <c r="I228" s="186"/>
    </row>
    <row r="229" spans="1:9" s="983" customFormat="1" ht="15.75">
      <c r="A229" s="93"/>
      <c r="I229" s="186"/>
    </row>
    <row r="230" spans="1:9" s="983" customFormat="1" ht="15.75">
      <c r="A230" s="93"/>
      <c r="I230" s="186"/>
    </row>
    <row r="231" spans="1:9" s="983" customFormat="1" ht="15.75">
      <c r="A231" s="93"/>
      <c r="I231" s="186"/>
    </row>
    <row r="232" spans="1:9" s="983" customFormat="1" ht="15.75">
      <c r="A232" s="93"/>
      <c r="I232" s="186"/>
    </row>
    <row r="233" spans="1:9" s="983" customFormat="1" ht="15.75">
      <c r="A233" s="93"/>
      <c r="I233" s="186"/>
    </row>
    <row r="234" spans="1:9" s="983" customFormat="1" ht="15.75">
      <c r="A234" s="93"/>
      <c r="I234" s="186"/>
    </row>
    <row r="235" spans="1:9" s="983" customFormat="1" ht="15.75">
      <c r="A235" s="93"/>
      <c r="I235" s="186"/>
    </row>
    <row r="236" spans="1:9" s="983" customFormat="1" ht="15.75">
      <c r="A236" s="93"/>
      <c r="I236" s="186"/>
    </row>
    <row r="237" spans="1:9" s="983" customFormat="1" ht="15.75">
      <c r="A237" s="93"/>
      <c r="I237" s="186"/>
    </row>
    <row r="238" spans="1:9" s="983" customFormat="1" ht="15.75">
      <c r="A238" s="93"/>
      <c r="I238" s="186"/>
    </row>
    <row r="239" spans="1:9" s="983" customFormat="1" ht="15.75">
      <c r="A239" s="93"/>
      <c r="I239" s="186"/>
    </row>
    <row r="240" spans="1:9" s="983" customFormat="1" ht="15.75">
      <c r="A240" s="93"/>
      <c r="I240" s="186"/>
    </row>
    <row r="241" spans="1:9" s="983" customFormat="1" ht="15.75">
      <c r="A241" s="93"/>
      <c r="I241" s="186"/>
    </row>
    <row r="242" spans="1:9" s="983" customFormat="1" ht="15.75">
      <c r="A242" s="93"/>
      <c r="I242" s="186"/>
    </row>
    <row r="243" spans="1:9" s="983" customFormat="1" ht="15.75">
      <c r="A243" s="93"/>
      <c r="I243" s="186"/>
    </row>
    <row r="244" spans="1:9" s="983" customFormat="1" ht="15.75">
      <c r="A244" s="93"/>
      <c r="I244" s="186"/>
    </row>
    <row r="245" spans="1:9" s="983" customFormat="1" ht="15.75">
      <c r="A245" s="93"/>
      <c r="I245" s="186"/>
    </row>
    <row r="246" spans="1:9" s="983" customFormat="1" ht="15.75">
      <c r="A246" s="93"/>
      <c r="I246" s="186"/>
    </row>
    <row r="247" spans="1:9" s="983" customFormat="1" ht="15.75">
      <c r="A247" s="93"/>
      <c r="I247" s="186"/>
    </row>
    <row r="248" spans="1:9" s="983" customFormat="1" ht="15.75">
      <c r="A248" s="93"/>
      <c r="I248" s="186"/>
    </row>
    <row r="249" spans="1:9" s="983" customFormat="1" ht="15.75">
      <c r="A249" s="93"/>
      <c r="I249" s="186"/>
    </row>
    <row r="250" spans="1:9" s="983" customFormat="1" ht="15.75">
      <c r="A250" s="93"/>
      <c r="I250" s="186"/>
    </row>
    <row r="251" spans="1:9" s="983" customFormat="1" ht="15.75">
      <c r="A251" s="93"/>
      <c r="I251" s="186"/>
    </row>
    <row r="252" spans="1:9" s="983" customFormat="1" ht="15.75">
      <c r="A252" s="93"/>
      <c r="I252" s="186"/>
    </row>
    <row r="253" spans="1:9" s="983" customFormat="1" ht="15.75">
      <c r="A253" s="93"/>
      <c r="I253" s="186"/>
    </row>
    <row r="254" spans="1:9" s="983" customFormat="1" ht="15.75">
      <c r="A254" s="93"/>
      <c r="I254" s="186"/>
    </row>
    <row r="255" spans="1:9" s="983" customFormat="1" ht="15.75">
      <c r="A255" s="93"/>
      <c r="I255" s="186"/>
    </row>
    <row r="256" spans="1:9" s="983" customFormat="1" ht="15.75">
      <c r="A256" s="93"/>
      <c r="I256" s="186"/>
    </row>
    <row r="257" spans="1:9" s="983" customFormat="1" ht="15.75">
      <c r="A257" s="93"/>
      <c r="I257" s="186"/>
    </row>
    <row r="258" spans="1:9" s="983" customFormat="1" ht="15.75">
      <c r="A258" s="93"/>
      <c r="I258" s="186"/>
    </row>
    <row r="259" spans="1:9" s="983" customFormat="1" ht="15.75">
      <c r="A259" s="93"/>
      <c r="I259" s="186"/>
    </row>
    <row r="260" spans="1:9" s="983" customFormat="1" ht="15.75">
      <c r="A260" s="93"/>
      <c r="I260" s="186"/>
    </row>
    <row r="261" spans="1:9" s="983" customFormat="1" ht="15.75">
      <c r="A261" s="93"/>
      <c r="I261" s="186"/>
    </row>
    <row r="262" spans="1:9" s="983" customFormat="1" ht="15.75">
      <c r="A262" s="93"/>
      <c r="I262" s="186"/>
    </row>
    <row r="263" spans="1:9" s="983" customFormat="1" ht="15.75">
      <c r="A263" s="93"/>
      <c r="I263" s="186"/>
    </row>
    <row r="264" spans="1:9" s="983" customFormat="1" ht="15.75">
      <c r="A264" s="93"/>
      <c r="I264" s="186"/>
    </row>
    <row r="265" spans="1:9" s="983" customFormat="1" ht="15.75">
      <c r="A265" s="93"/>
      <c r="I265" s="186"/>
    </row>
    <row r="266" spans="1:9" s="983" customFormat="1" ht="15.75">
      <c r="A266" s="93"/>
      <c r="I266" s="186"/>
    </row>
    <row r="267" spans="1:9" s="983" customFormat="1" ht="15.75">
      <c r="A267" s="93"/>
      <c r="I267" s="186"/>
    </row>
    <row r="268" spans="1:9" s="983" customFormat="1" ht="15.75">
      <c r="A268" s="93"/>
      <c r="I268" s="186"/>
    </row>
    <row r="269" spans="1:9" s="983" customFormat="1" ht="15.75">
      <c r="A269" s="93"/>
      <c r="I269" s="186"/>
    </row>
    <row r="270" spans="1:9" s="983" customFormat="1" ht="15.75">
      <c r="A270" s="93"/>
      <c r="I270" s="186"/>
    </row>
    <row r="271" spans="1:9" s="983" customFormat="1" ht="15.75">
      <c r="A271" s="93"/>
      <c r="I271" s="186"/>
    </row>
    <row r="272" spans="1:9" s="983" customFormat="1" ht="15.75">
      <c r="A272" s="93"/>
      <c r="I272" s="186"/>
    </row>
    <row r="273" spans="1:9" s="983" customFormat="1" ht="15.75">
      <c r="A273" s="93"/>
      <c r="I273" s="186"/>
    </row>
    <row r="274" spans="1:9" s="983" customFormat="1" ht="15.75">
      <c r="A274" s="93"/>
      <c r="I274" s="186"/>
    </row>
    <row r="275" spans="1:9" s="983" customFormat="1" ht="15.75">
      <c r="A275" s="93"/>
      <c r="I275" s="186"/>
    </row>
    <row r="276" spans="1:9" s="983" customFormat="1" ht="15.75">
      <c r="A276" s="93"/>
      <c r="I276" s="186"/>
    </row>
    <row r="277" spans="1:9" s="983" customFormat="1" ht="15.75">
      <c r="A277" s="93"/>
      <c r="I277" s="186"/>
    </row>
    <row r="278" spans="1:9" s="983" customFormat="1" ht="15.75">
      <c r="A278" s="93"/>
      <c r="I278" s="186"/>
    </row>
    <row r="279" spans="1:9" s="983" customFormat="1" ht="15.75">
      <c r="A279" s="93"/>
      <c r="I279" s="186"/>
    </row>
    <row r="280" spans="1:9" s="983" customFormat="1" ht="15.75">
      <c r="A280" s="93"/>
      <c r="I280" s="186"/>
    </row>
    <row r="281" spans="1:9" s="983" customFormat="1" ht="15.75">
      <c r="A281" s="93"/>
      <c r="I281" s="186"/>
    </row>
    <row r="282" spans="1:9" s="983" customFormat="1" ht="15.75">
      <c r="A282" s="93"/>
      <c r="I282" s="186"/>
    </row>
    <row r="283" spans="1:9" s="983" customFormat="1" ht="15.75">
      <c r="A283" s="93"/>
      <c r="I283" s="186"/>
    </row>
    <row r="284" spans="1:9" s="983" customFormat="1" ht="15.75">
      <c r="A284" s="93"/>
      <c r="I284" s="186"/>
    </row>
    <row r="285" spans="1:9" s="983" customFormat="1" ht="15.75">
      <c r="A285" s="93"/>
      <c r="I285" s="186"/>
    </row>
    <row r="286" spans="1:9" s="983" customFormat="1" ht="15.75">
      <c r="A286" s="93"/>
      <c r="I286" s="186"/>
    </row>
    <row r="287" spans="1:9" s="983" customFormat="1" ht="15.75">
      <c r="A287" s="93"/>
      <c r="I287" s="186"/>
    </row>
    <row r="288" spans="1:9" s="983" customFormat="1" ht="15.75">
      <c r="A288" s="93"/>
      <c r="I288" s="186"/>
    </row>
    <row r="289" spans="1:9" s="983" customFormat="1" ht="15.75">
      <c r="A289" s="93"/>
      <c r="I289" s="186"/>
    </row>
    <row r="290" spans="1:9" s="983" customFormat="1" ht="15.75">
      <c r="A290" s="93"/>
      <c r="I290" s="186"/>
    </row>
    <row r="291" spans="1:9" s="983" customFormat="1" ht="15.75">
      <c r="A291" s="93"/>
      <c r="I291" s="186"/>
    </row>
    <row r="292" spans="1:9" s="983" customFormat="1" ht="15.75">
      <c r="A292" s="93"/>
      <c r="I292" s="186"/>
    </row>
    <row r="293" spans="1:9" s="983" customFormat="1" ht="15.75">
      <c r="A293" s="93"/>
      <c r="I293" s="186"/>
    </row>
    <row r="294" spans="1:9" s="983" customFormat="1" ht="15.75">
      <c r="A294" s="93"/>
      <c r="I294" s="186"/>
    </row>
    <row r="295" spans="1:9" s="983" customFormat="1" ht="15.75">
      <c r="A295" s="93"/>
      <c r="I295" s="186"/>
    </row>
    <row r="296" spans="1:9" s="983" customFormat="1" ht="15.75">
      <c r="A296" s="93"/>
      <c r="I296" s="186"/>
    </row>
    <row r="297" spans="1:9" s="983" customFormat="1" ht="15.75">
      <c r="A297" s="93"/>
      <c r="I297" s="186"/>
    </row>
    <row r="298" spans="1:9" s="983" customFormat="1" ht="15.75">
      <c r="A298" s="93"/>
      <c r="I298" s="186"/>
    </row>
    <row r="299" spans="1:9" s="983" customFormat="1" ht="15.75">
      <c r="A299" s="93"/>
      <c r="I299" s="186"/>
    </row>
    <row r="300" spans="1:9" s="983" customFormat="1" ht="15.75">
      <c r="A300" s="93"/>
      <c r="I300" s="186"/>
    </row>
    <row r="301" spans="1:9" s="983" customFormat="1" ht="15.75">
      <c r="A301" s="93"/>
      <c r="I301" s="186"/>
    </row>
    <row r="302" spans="1:9" s="983" customFormat="1" ht="15.75">
      <c r="A302" s="93"/>
      <c r="I302" s="186"/>
    </row>
    <row r="303" spans="1:9" s="983" customFormat="1" ht="15.75">
      <c r="A303" s="93"/>
      <c r="I303" s="186"/>
    </row>
    <row r="304" spans="1:9" s="983" customFormat="1" ht="15.75">
      <c r="A304" s="93"/>
      <c r="I304" s="186"/>
    </row>
    <row r="305" spans="1:9" s="983" customFormat="1" ht="15.75">
      <c r="A305" s="93"/>
      <c r="I305" s="186"/>
    </row>
    <row r="306" spans="1:9" s="983" customFormat="1" ht="15.75">
      <c r="A306" s="93"/>
      <c r="I306" s="186"/>
    </row>
    <row r="307" spans="1:9" s="983" customFormat="1" ht="15.75">
      <c r="A307" s="93"/>
      <c r="I307" s="186"/>
    </row>
    <row r="308" spans="1:9" s="983" customFormat="1" ht="15.75">
      <c r="A308" s="93"/>
      <c r="I308" s="186"/>
    </row>
    <row r="309" spans="1:9" s="983" customFormat="1" ht="15.75">
      <c r="A309" s="93"/>
      <c r="I309" s="186"/>
    </row>
    <row r="310" spans="1:9" s="983" customFormat="1" ht="15.75">
      <c r="A310" s="93"/>
      <c r="I310" s="186"/>
    </row>
    <row r="311" spans="1:9" s="983" customFormat="1" ht="15.75">
      <c r="A311" s="93"/>
      <c r="I311" s="186"/>
    </row>
    <row r="312" spans="1:9" s="983" customFormat="1" ht="15.75">
      <c r="A312" s="93"/>
      <c r="I312" s="186"/>
    </row>
    <row r="313" spans="1:9" s="983" customFormat="1" ht="15.75">
      <c r="A313" s="93"/>
      <c r="I313" s="186"/>
    </row>
    <row r="314" spans="1:9" s="983" customFormat="1" ht="15.75">
      <c r="A314" s="93"/>
      <c r="I314" s="186"/>
    </row>
    <row r="315" spans="1:9" s="983" customFormat="1" ht="15.75">
      <c r="A315" s="93"/>
      <c r="I315" s="186"/>
    </row>
    <row r="316" spans="1:9" s="983" customFormat="1" ht="15.75">
      <c r="A316" s="93"/>
      <c r="I316" s="186"/>
    </row>
    <row r="317" spans="1:9" s="983" customFormat="1" ht="15.75">
      <c r="A317" s="93"/>
      <c r="I317" s="186"/>
    </row>
    <row r="318" spans="1:9" s="983" customFormat="1" ht="15.75">
      <c r="A318" s="93"/>
      <c r="I318" s="186"/>
    </row>
    <row r="319" spans="1:9" s="983" customFormat="1" ht="15.75">
      <c r="A319" s="93"/>
      <c r="I319" s="186"/>
    </row>
    <row r="320" spans="1:9" s="983" customFormat="1" ht="15.75">
      <c r="A320" s="93"/>
      <c r="I320" s="186"/>
    </row>
    <row r="321" spans="1:9" s="983" customFormat="1" ht="15.75">
      <c r="A321" s="93"/>
      <c r="I321" s="186"/>
    </row>
    <row r="322" spans="1:9" s="983" customFormat="1" ht="15.75">
      <c r="A322" s="93"/>
      <c r="I322" s="186"/>
    </row>
    <row r="323" spans="1:9" s="983" customFormat="1" ht="15.75">
      <c r="A323" s="93"/>
      <c r="I323" s="186"/>
    </row>
    <row r="324" spans="1:9" s="983" customFormat="1" ht="15.75">
      <c r="A324" s="93"/>
      <c r="I324" s="186"/>
    </row>
    <row r="325" spans="1:9" s="983" customFormat="1" ht="15.75">
      <c r="A325" s="93"/>
      <c r="I325" s="186"/>
    </row>
    <row r="326" spans="1:9" s="983" customFormat="1" ht="15.75">
      <c r="A326" s="93"/>
      <c r="I326" s="186"/>
    </row>
    <row r="327" spans="1:9" s="983" customFormat="1" ht="15.75">
      <c r="A327" s="93"/>
      <c r="I327" s="186"/>
    </row>
    <row r="328" spans="1:9" s="983" customFormat="1" ht="15.75">
      <c r="A328" s="93"/>
      <c r="I328" s="186"/>
    </row>
    <row r="329" spans="1:9" s="983" customFormat="1" ht="15.75">
      <c r="A329" s="93"/>
      <c r="I329" s="186"/>
    </row>
    <row r="330" spans="1:9" s="983" customFormat="1" ht="15.75">
      <c r="A330" s="93"/>
      <c r="I330" s="186"/>
    </row>
    <row r="331" spans="1:9" s="983" customFormat="1" ht="15.75">
      <c r="A331" s="93"/>
      <c r="I331" s="186"/>
    </row>
    <row r="332" spans="1:9" s="983" customFormat="1" ht="15.75">
      <c r="A332" s="93"/>
      <c r="I332" s="186"/>
    </row>
    <row r="333" spans="1:9" s="983" customFormat="1" ht="15.75">
      <c r="A333" s="93"/>
      <c r="I333" s="186"/>
    </row>
    <row r="334" spans="1:9" s="983" customFormat="1" ht="15.75">
      <c r="A334" s="93"/>
      <c r="I334" s="186"/>
    </row>
    <row r="335" spans="1:9" s="983" customFormat="1" ht="15.75">
      <c r="A335" s="93"/>
      <c r="I335" s="186"/>
    </row>
    <row r="336" spans="1:9" s="983" customFormat="1" ht="15.75">
      <c r="A336" s="93"/>
      <c r="I336" s="186"/>
    </row>
    <row r="337" spans="1:9" s="983" customFormat="1" ht="15.75">
      <c r="A337" s="93"/>
      <c r="I337" s="186"/>
    </row>
    <row r="338" spans="1:9" s="983" customFormat="1" ht="15.75">
      <c r="A338" s="93"/>
      <c r="I338" s="186"/>
    </row>
    <row r="339" spans="1:9" s="983" customFormat="1" ht="15.75">
      <c r="A339" s="93"/>
      <c r="I339" s="186"/>
    </row>
    <row r="340" spans="1:9" s="983" customFormat="1" ht="15.75">
      <c r="A340" s="93"/>
      <c r="I340" s="186"/>
    </row>
    <row r="341" spans="1:9" s="983" customFormat="1" ht="15.75">
      <c r="A341" s="93"/>
      <c r="I341" s="186"/>
    </row>
    <row r="342" spans="1:9" s="983" customFormat="1" ht="15.75">
      <c r="A342" s="93"/>
      <c r="I342" s="186"/>
    </row>
    <row r="343" spans="1:9" s="983" customFormat="1" ht="15.75">
      <c r="A343" s="93"/>
      <c r="I343" s="186"/>
    </row>
    <row r="344" spans="1:9" s="983" customFormat="1" ht="15.75">
      <c r="A344" s="93"/>
      <c r="I344" s="186"/>
    </row>
    <row r="345" spans="1:9" s="983" customFormat="1" ht="15.75">
      <c r="A345" s="93"/>
      <c r="I345" s="186"/>
    </row>
    <row r="346" spans="1:9" s="983" customFormat="1" ht="15.75">
      <c r="A346" s="93"/>
      <c r="I346" s="186"/>
    </row>
    <row r="347" spans="1:9" s="983" customFormat="1" ht="15.75">
      <c r="A347" s="93"/>
      <c r="I347" s="186"/>
    </row>
    <row r="348" spans="1:9" s="983" customFormat="1" ht="15.75">
      <c r="A348" s="93"/>
      <c r="I348" s="186"/>
    </row>
    <row r="349" spans="1:9" s="983" customFormat="1" ht="15.75">
      <c r="A349" s="93"/>
      <c r="I349" s="186"/>
    </row>
    <row r="350" spans="1:9" s="983" customFormat="1" ht="15.75">
      <c r="A350" s="93"/>
      <c r="I350" s="186"/>
    </row>
    <row r="351" spans="1:9" s="983" customFormat="1" ht="15.75">
      <c r="A351" s="93"/>
      <c r="I351" s="186"/>
    </row>
    <row r="352" spans="1:9" s="983" customFormat="1" ht="15.75">
      <c r="A352" s="93"/>
      <c r="I352" s="186"/>
    </row>
    <row r="353" spans="1:9" s="983" customFormat="1" ht="15.75">
      <c r="A353" s="93"/>
      <c r="I353" s="186"/>
    </row>
    <row r="354" spans="1:9" s="983" customFormat="1" ht="15.75">
      <c r="A354" s="93"/>
      <c r="I354" s="186"/>
    </row>
    <row r="355" spans="1:9" s="983" customFormat="1" ht="15.75">
      <c r="A355" s="93"/>
      <c r="I355" s="186"/>
    </row>
    <row r="356" spans="1:9" s="983" customFormat="1" ht="15.75">
      <c r="A356" s="93"/>
      <c r="I356" s="186"/>
    </row>
    <row r="357" spans="1:9" s="983" customFormat="1" ht="15.75">
      <c r="A357" s="93"/>
      <c r="I357" s="186"/>
    </row>
    <row r="358" spans="1:9" s="983" customFormat="1" ht="15.75">
      <c r="A358" s="93"/>
      <c r="I358" s="186"/>
    </row>
    <row r="359" spans="1:9" s="983" customFormat="1" ht="15.75">
      <c r="A359" s="93"/>
      <c r="I359" s="186"/>
    </row>
    <row r="360" spans="1:9" s="983" customFormat="1" ht="15.75">
      <c r="A360" s="93"/>
      <c r="I360" s="186"/>
    </row>
    <row r="361" spans="1:9" s="983" customFormat="1" ht="15.75">
      <c r="A361" s="93"/>
      <c r="I361" s="186"/>
    </row>
    <row r="362" spans="1:9" s="983" customFormat="1" ht="15.75">
      <c r="A362" s="93"/>
      <c r="I362" s="186"/>
    </row>
    <row r="363" spans="1:9" s="983" customFormat="1" ht="15.75">
      <c r="A363" s="93"/>
      <c r="I363" s="186"/>
    </row>
    <row r="364" spans="1:9" s="983" customFormat="1" ht="15.75">
      <c r="A364" s="93"/>
      <c r="I364" s="186"/>
    </row>
    <row r="365" spans="1:9" s="983" customFormat="1" ht="15.75">
      <c r="A365" s="93"/>
      <c r="I365" s="186"/>
    </row>
    <row r="366" spans="1:9" s="983" customFormat="1" ht="15.75">
      <c r="A366" s="93"/>
      <c r="I366" s="186"/>
    </row>
    <row r="367" spans="1:9" s="983" customFormat="1" ht="15.75">
      <c r="A367" s="93"/>
      <c r="I367" s="186"/>
    </row>
    <row r="368" spans="1:9" s="983" customFormat="1" ht="15.75">
      <c r="A368" s="93"/>
      <c r="I368" s="186"/>
    </row>
    <row r="369" spans="1:9" s="983" customFormat="1" ht="15.75">
      <c r="A369" s="93"/>
      <c r="I369" s="186"/>
    </row>
    <row r="370" spans="1:9" s="983" customFormat="1" ht="15.75">
      <c r="A370" s="93"/>
      <c r="I370" s="186"/>
    </row>
    <row r="371" spans="1:9" s="983" customFormat="1" ht="15.75">
      <c r="A371" s="93"/>
      <c r="I371" s="186"/>
    </row>
    <row r="372" spans="1:9" s="983" customFormat="1" ht="15.75">
      <c r="A372" s="93"/>
      <c r="I372" s="186"/>
    </row>
    <row r="373" spans="1:9" s="983" customFormat="1" ht="15.75">
      <c r="A373" s="93"/>
      <c r="I373" s="186"/>
    </row>
    <row r="374" spans="1:9" s="983" customFormat="1" ht="15.75">
      <c r="A374" s="93"/>
      <c r="I374" s="186"/>
    </row>
    <row r="375" spans="1:9" s="983" customFormat="1" ht="15.75">
      <c r="A375" s="93"/>
      <c r="I375" s="186"/>
    </row>
    <row r="376" spans="1:9" s="983" customFormat="1" ht="15.75">
      <c r="A376" s="93"/>
      <c r="I376" s="186"/>
    </row>
    <row r="377" spans="1:9" s="983" customFormat="1" ht="15.75">
      <c r="A377" s="93"/>
      <c r="I377" s="186"/>
    </row>
    <row r="378" spans="1:9" s="983" customFormat="1" ht="15.75">
      <c r="A378" s="93"/>
      <c r="I378" s="186"/>
    </row>
    <row r="379" spans="1:9" s="983" customFormat="1" ht="15.75">
      <c r="A379" s="93"/>
      <c r="I379" s="186"/>
    </row>
    <row r="380" spans="1:9" s="983" customFormat="1" ht="15.75">
      <c r="A380" s="93"/>
      <c r="I380" s="186"/>
    </row>
    <row r="381" spans="1:9" s="983" customFormat="1" ht="15.75">
      <c r="A381" s="93"/>
      <c r="I381" s="186"/>
    </row>
    <row r="382" spans="1:9" s="983" customFormat="1" ht="15.75">
      <c r="A382" s="93"/>
      <c r="I382" s="186"/>
    </row>
    <row r="383" spans="1:9" s="983" customFormat="1" ht="15.75">
      <c r="A383" s="93"/>
      <c r="I383" s="186"/>
    </row>
    <row r="384" spans="1:9" s="983" customFormat="1" ht="15.75">
      <c r="A384" s="93"/>
      <c r="I384" s="186"/>
    </row>
    <row r="385" spans="1:9" s="983" customFormat="1" ht="15.75">
      <c r="A385" s="93"/>
      <c r="I385" s="186"/>
    </row>
    <row r="386" spans="1:9" s="983" customFormat="1" ht="15.75">
      <c r="A386" s="93"/>
      <c r="I386" s="186"/>
    </row>
    <row r="387" spans="1:9" s="983" customFormat="1" ht="15.75">
      <c r="A387" s="93"/>
      <c r="I387" s="186"/>
    </row>
    <row r="388" spans="1:9" s="983" customFormat="1" ht="15.75">
      <c r="A388" s="93"/>
      <c r="I388" s="186"/>
    </row>
    <row r="389" spans="1:9" s="983" customFormat="1" ht="15.75">
      <c r="A389" s="93"/>
      <c r="I389" s="186"/>
    </row>
    <row r="390" spans="1:9" s="983" customFormat="1" ht="15.75">
      <c r="A390" s="93"/>
      <c r="I390" s="186"/>
    </row>
    <row r="391" spans="1:9" s="983" customFormat="1" ht="15.75">
      <c r="A391" s="93"/>
      <c r="I391" s="186"/>
    </row>
    <row r="392" spans="1:9" s="983" customFormat="1" ht="15.75">
      <c r="A392" s="93"/>
      <c r="I392" s="186"/>
    </row>
    <row r="393" spans="1:9" s="983" customFormat="1" ht="15.75">
      <c r="A393" s="93"/>
      <c r="I393" s="186"/>
    </row>
    <row r="394" spans="1:9" s="983" customFormat="1" ht="15.75">
      <c r="A394" s="93"/>
      <c r="I394" s="186"/>
    </row>
    <row r="395" spans="1:9" s="983" customFormat="1" ht="15.75">
      <c r="A395" s="93"/>
      <c r="I395" s="186"/>
    </row>
    <row r="396" spans="1:9" s="983" customFormat="1" ht="15.75">
      <c r="A396" s="93"/>
      <c r="I396" s="186"/>
    </row>
    <row r="397" spans="1:9" s="983" customFormat="1" ht="15.75">
      <c r="A397" s="93"/>
      <c r="I397" s="186"/>
    </row>
    <row r="398" spans="1:9" s="983" customFormat="1" ht="15.75">
      <c r="A398" s="93"/>
      <c r="I398" s="186"/>
    </row>
    <row r="399" spans="1:9" s="983" customFormat="1" ht="15.75">
      <c r="A399" s="93"/>
      <c r="I399" s="186"/>
    </row>
    <row r="400" spans="1:9" s="983" customFormat="1" ht="15.75">
      <c r="A400" s="93"/>
      <c r="I400" s="186"/>
    </row>
    <row r="401" spans="1:9" s="983" customFormat="1" ht="15.75">
      <c r="A401" s="93"/>
      <c r="I401" s="186"/>
    </row>
    <row r="402" spans="1:9" s="983" customFormat="1" ht="15.75">
      <c r="A402" s="93"/>
      <c r="I402" s="186"/>
    </row>
    <row r="403" spans="1:9" s="983" customFormat="1" ht="15.75">
      <c r="A403" s="93"/>
      <c r="I403" s="186"/>
    </row>
    <row r="404" spans="1:9" s="983" customFormat="1" ht="15.75">
      <c r="A404" s="93"/>
      <c r="I404" s="186"/>
    </row>
    <row r="405" spans="1:9" s="983" customFormat="1" ht="15.75">
      <c r="A405" s="93"/>
      <c r="I405" s="186"/>
    </row>
    <row r="406" spans="1:9" s="983" customFormat="1" ht="15.75">
      <c r="A406" s="93"/>
      <c r="I406" s="186"/>
    </row>
    <row r="407" spans="1:9" s="983" customFormat="1" ht="15.75">
      <c r="A407" s="93"/>
      <c r="I407" s="186"/>
    </row>
    <row r="408" spans="1:9" s="983" customFormat="1" ht="15.75">
      <c r="A408" s="93"/>
      <c r="I408" s="186"/>
    </row>
    <row r="409" spans="1:9" s="983" customFormat="1" ht="15.75">
      <c r="A409" s="93"/>
      <c r="I409" s="186"/>
    </row>
    <row r="410" spans="1:9" s="983" customFormat="1" ht="15.75">
      <c r="A410" s="93"/>
      <c r="I410" s="186"/>
    </row>
    <row r="411" spans="1:9" s="983" customFormat="1" ht="15.75">
      <c r="A411" s="93"/>
      <c r="I411" s="186"/>
    </row>
    <row r="412" spans="1:9" s="983" customFormat="1" ht="15.75">
      <c r="A412" s="93"/>
      <c r="I412" s="186"/>
    </row>
    <row r="413" spans="1:9" s="983" customFormat="1" ht="15.75">
      <c r="A413" s="93"/>
      <c r="I413" s="186"/>
    </row>
    <row r="414" spans="1:9" s="983" customFormat="1" ht="15.75">
      <c r="A414" s="93"/>
      <c r="I414" s="186"/>
    </row>
    <row r="415" spans="1:9" s="983" customFormat="1" ht="15.75">
      <c r="A415" s="93"/>
      <c r="I415" s="186"/>
    </row>
    <row r="416" spans="1:9" s="983" customFormat="1" ht="15.75">
      <c r="A416" s="93"/>
      <c r="I416" s="186"/>
    </row>
    <row r="417" spans="1:9" s="983" customFormat="1" ht="15.75">
      <c r="A417" s="93"/>
      <c r="I417" s="186"/>
    </row>
    <row r="418" spans="1:9" s="983" customFormat="1" ht="15.75">
      <c r="A418" s="93"/>
      <c r="I418" s="186"/>
    </row>
    <row r="419" spans="1:9" s="983" customFormat="1" ht="15.75">
      <c r="A419" s="93"/>
      <c r="I419" s="186"/>
    </row>
    <row r="420" spans="1:9" s="983" customFormat="1" ht="15.75">
      <c r="A420" s="93"/>
      <c r="I420" s="186"/>
    </row>
    <row r="421" spans="1:9" s="983" customFormat="1" ht="15.75">
      <c r="A421" s="93"/>
      <c r="I421" s="186"/>
    </row>
    <row r="422" spans="1:9" s="983" customFormat="1" ht="15.75">
      <c r="A422" s="93"/>
      <c r="I422" s="186"/>
    </row>
    <row r="423" spans="1:9" s="983" customFormat="1" ht="15.75">
      <c r="A423" s="93"/>
      <c r="I423" s="186"/>
    </row>
    <row r="424" spans="1:9" s="983" customFormat="1" ht="15.75">
      <c r="A424" s="93"/>
      <c r="I424" s="186"/>
    </row>
    <row r="425" spans="1:9" s="983" customFormat="1" ht="15.75">
      <c r="A425" s="93"/>
      <c r="I425" s="186"/>
    </row>
    <row r="426" spans="1:9" s="983" customFormat="1" ht="15.75">
      <c r="A426" s="93"/>
      <c r="I426" s="186"/>
    </row>
    <row r="427" spans="1:9" s="983" customFormat="1" ht="15.75">
      <c r="A427" s="93"/>
      <c r="I427" s="186"/>
    </row>
    <row r="428" spans="1:9" s="983" customFormat="1" ht="15.75">
      <c r="A428" s="93"/>
      <c r="I428" s="186"/>
    </row>
    <row r="429" spans="1:9" s="983" customFormat="1" ht="15.75">
      <c r="A429" s="93"/>
      <c r="I429" s="186"/>
    </row>
    <row r="430" spans="1:9" s="983" customFormat="1" ht="15.75">
      <c r="A430" s="93"/>
      <c r="I430" s="186"/>
    </row>
    <row r="431" spans="1:9" s="983" customFormat="1" ht="15.75">
      <c r="A431" s="93"/>
      <c r="I431" s="186"/>
    </row>
    <row r="432" spans="1:9" s="983" customFormat="1" ht="15.75">
      <c r="A432" s="93"/>
      <c r="I432" s="186"/>
    </row>
    <row r="433" spans="1:9" s="983" customFormat="1" ht="15.75">
      <c r="A433" s="93"/>
      <c r="I433" s="186"/>
    </row>
    <row r="434" spans="1:9" s="983" customFormat="1" ht="15.75">
      <c r="A434" s="93"/>
      <c r="I434" s="186"/>
    </row>
    <row r="435" spans="1:9" s="983" customFormat="1" ht="15.75">
      <c r="A435" s="93"/>
      <c r="I435" s="186"/>
    </row>
    <row r="436" spans="1:9" s="983" customFormat="1" ht="15.75">
      <c r="A436" s="93"/>
      <c r="I436" s="186"/>
    </row>
    <row r="437" spans="1:9" s="983" customFormat="1" ht="15.75">
      <c r="A437" s="93"/>
      <c r="I437" s="186"/>
    </row>
    <row r="438" spans="1:9" s="983" customFormat="1" ht="15.75">
      <c r="A438" s="93"/>
      <c r="I438" s="186"/>
    </row>
    <row r="439" spans="1:9" s="983" customFormat="1" ht="15.75">
      <c r="A439" s="93"/>
      <c r="I439" s="186"/>
    </row>
    <row r="440" spans="1:9" s="983" customFormat="1" ht="15.75">
      <c r="A440" s="93"/>
      <c r="I440" s="186"/>
    </row>
    <row r="441" spans="1:9" s="983" customFormat="1" ht="15.75">
      <c r="A441" s="93"/>
      <c r="I441" s="186"/>
    </row>
    <row r="442" spans="1:9" s="983" customFormat="1" ht="15.75">
      <c r="A442" s="93"/>
      <c r="I442" s="186"/>
    </row>
    <row r="443" spans="1:9" s="983" customFormat="1" ht="15.75">
      <c r="A443" s="93"/>
      <c r="I443" s="186"/>
    </row>
    <row r="444" spans="1:9" s="983" customFormat="1" ht="15.75">
      <c r="A444" s="93"/>
      <c r="I444" s="186"/>
    </row>
    <row r="445" spans="1:9" s="983" customFormat="1" ht="15.75">
      <c r="A445" s="93"/>
      <c r="I445" s="186"/>
    </row>
    <row r="446" spans="1:9" s="983" customFormat="1" ht="15.75">
      <c r="A446" s="93"/>
      <c r="I446" s="186"/>
    </row>
    <row r="447" spans="1:9" s="983" customFormat="1" ht="15.75">
      <c r="A447" s="93"/>
      <c r="I447" s="186"/>
    </row>
    <row r="448" spans="1:9" s="983" customFormat="1" ht="15.75">
      <c r="A448" s="93"/>
      <c r="I448" s="186"/>
    </row>
    <row r="449" spans="1:9" s="983" customFormat="1" ht="15.75">
      <c r="A449" s="93"/>
      <c r="I449" s="186"/>
    </row>
    <row r="450" spans="1:9" s="983" customFormat="1" ht="15.75">
      <c r="A450" s="93"/>
      <c r="I450" s="186"/>
    </row>
    <row r="451" spans="1:9" s="983" customFormat="1" ht="15.75">
      <c r="A451" s="93"/>
      <c r="I451" s="186"/>
    </row>
    <row r="452" spans="1:9" s="983" customFormat="1" ht="15.75">
      <c r="A452" s="93"/>
      <c r="I452" s="186"/>
    </row>
    <row r="453" spans="1:9" s="983" customFormat="1" ht="15.75">
      <c r="A453" s="93"/>
      <c r="I453" s="186"/>
    </row>
    <row r="454" spans="1:9" s="983" customFormat="1" ht="15.75">
      <c r="A454" s="93"/>
      <c r="I454" s="186"/>
    </row>
    <row r="455" spans="1:9" s="983" customFormat="1" ht="15.75">
      <c r="A455" s="93"/>
      <c r="I455" s="186"/>
    </row>
    <row r="456" spans="1:9" s="983" customFormat="1" ht="15.75">
      <c r="A456" s="93"/>
      <c r="I456" s="186"/>
    </row>
    <row r="457" spans="1:9" s="983" customFormat="1" ht="15.75">
      <c r="A457" s="93"/>
      <c r="I457" s="186"/>
    </row>
    <row r="458" spans="1:9" s="983" customFormat="1" ht="15.75">
      <c r="A458" s="93"/>
      <c r="I458" s="186"/>
    </row>
    <row r="459" spans="1:9" s="983" customFormat="1" ht="15.75">
      <c r="A459" s="93"/>
      <c r="I459" s="186"/>
    </row>
    <row r="460" spans="1:9" s="983" customFormat="1" ht="15.75">
      <c r="A460" s="93"/>
      <c r="I460" s="186"/>
    </row>
    <row r="461" spans="1:9" s="983" customFormat="1" ht="15.75">
      <c r="A461" s="93"/>
      <c r="I461" s="186"/>
    </row>
    <row r="462" spans="1:9" s="983" customFormat="1" ht="15.75">
      <c r="A462" s="93"/>
      <c r="I462" s="186"/>
    </row>
    <row r="463" spans="1:9" s="983" customFormat="1" ht="15.75">
      <c r="A463" s="93"/>
      <c r="I463" s="186"/>
    </row>
    <row r="464" spans="1:9" s="983" customFormat="1" ht="15.75">
      <c r="A464" s="93"/>
      <c r="I464" s="186"/>
    </row>
    <row r="465" spans="1:9" s="983" customFormat="1" ht="15.75">
      <c r="A465" s="93"/>
      <c r="I465" s="186"/>
    </row>
    <row r="466" spans="1:9" s="983" customFormat="1" ht="15.75">
      <c r="A466" s="93"/>
      <c r="I466" s="186"/>
    </row>
    <row r="467" spans="1:9" s="983" customFormat="1" ht="15.75">
      <c r="A467" s="93"/>
      <c r="I467" s="186"/>
    </row>
    <row r="468" spans="1:9" s="983" customFormat="1" ht="15.75">
      <c r="A468" s="93"/>
      <c r="I468" s="186"/>
    </row>
    <row r="469" spans="1:9" s="983" customFormat="1" ht="15.75">
      <c r="A469" s="93"/>
      <c r="I469" s="186"/>
    </row>
    <row r="470" spans="1:9" s="983" customFormat="1" ht="15.75">
      <c r="A470" s="93"/>
      <c r="I470" s="186"/>
    </row>
    <row r="471" spans="1:9" s="983" customFormat="1" ht="15.75">
      <c r="A471" s="93"/>
      <c r="I471" s="186"/>
    </row>
    <row r="472" spans="1:9" s="983" customFormat="1" ht="15.75">
      <c r="A472" s="93"/>
      <c r="I472" s="186"/>
    </row>
    <row r="473" spans="1:9" s="983" customFormat="1" ht="15.75">
      <c r="A473" s="93"/>
      <c r="I473" s="186"/>
    </row>
    <row r="474" spans="1:9" s="983" customFormat="1" ht="15.75">
      <c r="A474" s="93"/>
      <c r="I474" s="186"/>
    </row>
    <row r="475" spans="1:9" s="983" customFormat="1" ht="15.75">
      <c r="A475" s="93"/>
      <c r="I475" s="186"/>
    </row>
    <row r="476" spans="1:9" s="983" customFormat="1" ht="15.75">
      <c r="A476" s="93"/>
      <c r="I476" s="186"/>
    </row>
    <row r="477" spans="1:9" s="983" customFormat="1" ht="15.75">
      <c r="A477" s="93"/>
      <c r="I477" s="186"/>
    </row>
    <row r="478" spans="1:9" s="983" customFormat="1" ht="15.75">
      <c r="A478" s="93"/>
      <c r="I478" s="186"/>
    </row>
    <row r="479" spans="1:9" s="983" customFormat="1" ht="15.75">
      <c r="A479" s="93"/>
      <c r="I479" s="186"/>
    </row>
    <row r="480" spans="1:9" s="983" customFormat="1" ht="15.75">
      <c r="A480" s="93"/>
      <c r="I480" s="186"/>
    </row>
    <row r="481" spans="1:9" s="983" customFormat="1" ht="15.75">
      <c r="A481" s="93"/>
      <c r="I481" s="186"/>
    </row>
    <row r="482" spans="1:9" s="983" customFormat="1" ht="15.75">
      <c r="A482" s="93"/>
      <c r="I482" s="186"/>
    </row>
    <row r="483" spans="1:9" s="983" customFormat="1" ht="15.75">
      <c r="A483" s="93"/>
      <c r="I483" s="186"/>
    </row>
    <row r="484" spans="1:9" s="983" customFormat="1" ht="15.75">
      <c r="A484" s="93"/>
      <c r="I484" s="186"/>
    </row>
    <row r="485" spans="1:9" s="983" customFormat="1" ht="15.75">
      <c r="A485" s="93"/>
      <c r="I485" s="186"/>
    </row>
    <row r="486" spans="1:9" s="983" customFormat="1" ht="15.75">
      <c r="A486" s="93"/>
      <c r="I486" s="186"/>
    </row>
    <row r="487" spans="1:9" s="983" customFormat="1" ht="15.75">
      <c r="A487" s="93"/>
      <c r="I487" s="186"/>
    </row>
    <row r="488" spans="1:9" s="983" customFormat="1" ht="15.75">
      <c r="A488" s="93"/>
      <c r="I488" s="186"/>
    </row>
    <row r="489" spans="1:9" s="983" customFormat="1" ht="15.75">
      <c r="A489" s="93"/>
      <c r="I489" s="186"/>
    </row>
    <row r="490" spans="1:9" s="983" customFormat="1" ht="15.75">
      <c r="A490" s="93"/>
      <c r="I490" s="186"/>
    </row>
    <row r="491" spans="1:9" s="983" customFormat="1" ht="15.75">
      <c r="A491" s="93"/>
      <c r="I491" s="186"/>
    </row>
    <row r="492" spans="1:9" s="983" customFormat="1" ht="15.75">
      <c r="A492" s="93"/>
      <c r="I492" s="186"/>
    </row>
    <row r="493" spans="1:9" s="983" customFormat="1" ht="15.75">
      <c r="A493" s="93"/>
      <c r="I493" s="186"/>
    </row>
    <row r="494" spans="1:9" s="983" customFormat="1" ht="15.75">
      <c r="A494" s="93"/>
      <c r="I494" s="186"/>
    </row>
    <row r="495" spans="1:9" s="983" customFormat="1" ht="15.75">
      <c r="A495" s="93"/>
      <c r="I495" s="186"/>
    </row>
    <row r="496" spans="1:9" s="983" customFormat="1" ht="15.75">
      <c r="A496" s="93"/>
      <c r="I496" s="186"/>
    </row>
    <row r="497" spans="1:9" s="983" customFormat="1" ht="15.75">
      <c r="A497" s="93"/>
      <c r="I497" s="186"/>
    </row>
    <row r="498" spans="1:9" s="983" customFormat="1" ht="15.75">
      <c r="A498" s="93"/>
      <c r="I498" s="186"/>
    </row>
    <row r="499" spans="1:9" s="983" customFormat="1" ht="15.75">
      <c r="A499" s="93"/>
      <c r="I499" s="186"/>
    </row>
    <row r="500" spans="1:9" s="983" customFormat="1" ht="15.75">
      <c r="A500" s="93"/>
      <c r="I500" s="186"/>
    </row>
    <row r="501" spans="1:9" s="983" customFormat="1" ht="15.75">
      <c r="A501" s="93"/>
      <c r="I501" s="186"/>
    </row>
    <row r="502" spans="1:9" s="983" customFormat="1" ht="15.75">
      <c r="A502" s="93"/>
      <c r="I502" s="186"/>
    </row>
    <row r="503" spans="1:9" s="983" customFormat="1" ht="15.75">
      <c r="A503" s="93"/>
      <c r="I503" s="186"/>
    </row>
    <row r="504" spans="1:9" s="983" customFormat="1" ht="15.75">
      <c r="A504" s="93"/>
      <c r="I504" s="186"/>
    </row>
    <row r="505" spans="1:9" s="983" customFormat="1" ht="15.75">
      <c r="A505" s="93"/>
      <c r="I505" s="186"/>
    </row>
    <row r="506" spans="1:9" s="983" customFormat="1" ht="15.75">
      <c r="A506" s="93"/>
      <c r="I506" s="186"/>
    </row>
    <row r="507" spans="1:9" s="983" customFormat="1" ht="15.75">
      <c r="A507" s="93"/>
      <c r="I507" s="186"/>
    </row>
    <row r="508" spans="1:9" s="983" customFormat="1" ht="15.75">
      <c r="A508" s="93"/>
      <c r="I508" s="186"/>
    </row>
    <row r="509" spans="1:9" s="983" customFormat="1" ht="15.75">
      <c r="A509" s="93"/>
      <c r="I509" s="186"/>
    </row>
    <row r="510" spans="1:9" s="983" customFormat="1" ht="15.75">
      <c r="A510" s="93"/>
      <c r="I510" s="186"/>
    </row>
    <row r="511" spans="1:9" s="983" customFormat="1" ht="15.75">
      <c r="A511" s="93"/>
      <c r="I511" s="186"/>
    </row>
    <row r="512" spans="1:9" s="983" customFormat="1" ht="15.75">
      <c r="A512" s="93"/>
      <c r="I512" s="186"/>
    </row>
    <row r="513" spans="1:9" s="983" customFormat="1" ht="15.75">
      <c r="A513" s="93"/>
      <c r="I513" s="186"/>
    </row>
    <row r="514" spans="1:9" s="983" customFormat="1" ht="15.75">
      <c r="A514" s="93"/>
      <c r="I514" s="186"/>
    </row>
    <row r="515" spans="1:9" s="983" customFormat="1" ht="15.75">
      <c r="A515" s="93"/>
      <c r="I515" s="186"/>
    </row>
    <row r="516" spans="1:9" s="983" customFormat="1" ht="15.75">
      <c r="A516" s="93"/>
      <c r="I516" s="186"/>
    </row>
    <row r="517" spans="1:9" s="983" customFormat="1" ht="15.75">
      <c r="A517" s="93"/>
      <c r="I517" s="186"/>
    </row>
    <row r="518" spans="1:9" s="983" customFormat="1" ht="15.75">
      <c r="A518" s="93"/>
      <c r="I518" s="186"/>
    </row>
    <row r="519" spans="1:9" s="983" customFormat="1" ht="15.75">
      <c r="A519" s="93"/>
      <c r="I519" s="186"/>
    </row>
    <row r="520" spans="1:9" s="983" customFormat="1" ht="15.75">
      <c r="A520" s="93"/>
      <c r="I520" s="186"/>
    </row>
    <row r="521" spans="1:9" s="983" customFormat="1" ht="15.75">
      <c r="A521" s="93"/>
      <c r="I521" s="186"/>
    </row>
    <row r="522" spans="1:9" s="983" customFormat="1" ht="15.75">
      <c r="A522" s="93"/>
      <c r="I522" s="186"/>
    </row>
    <row r="523" spans="1:9" s="983" customFormat="1" ht="15.75">
      <c r="A523" s="93"/>
      <c r="I523" s="186"/>
    </row>
    <row r="524" spans="1:9" s="983" customFormat="1" ht="15.75">
      <c r="A524" s="93"/>
      <c r="I524" s="186"/>
    </row>
    <row r="525" spans="1:9" s="983" customFormat="1" ht="15.75">
      <c r="A525" s="93"/>
      <c r="I525" s="186"/>
    </row>
    <row r="526" spans="1:9" s="983" customFormat="1" ht="15.75">
      <c r="A526" s="93"/>
      <c r="I526" s="186"/>
    </row>
    <row r="527" spans="1:9" s="983" customFormat="1" ht="15.75">
      <c r="A527" s="93"/>
      <c r="I527" s="186"/>
    </row>
    <row r="528" spans="1:9" s="983" customFormat="1" ht="15.75">
      <c r="A528" s="93"/>
      <c r="I528" s="186"/>
    </row>
    <row r="529" spans="1:9" s="983" customFormat="1" ht="15.75">
      <c r="A529" s="93"/>
      <c r="I529" s="186"/>
    </row>
    <row r="530" spans="1:9" s="983" customFormat="1" ht="15.75">
      <c r="A530" s="93"/>
      <c r="I530" s="186"/>
    </row>
    <row r="531" spans="1:9" s="983" customFormat="1" ht="15.75">
      <c r="A531" s="93"/>
      <c r="I531" s="186"/>
    </row>
    <row r="532" spans="1:9" s="983" customFormat="1" ht="15.75">
      <c r="A532" s="93"/>
      <c r="I532" s="186"/>
    </row>
    <row r="533" spans="1:9" s="983" customFormat="1" ht="15.75">
      <c r="A533" s="93"/>
      <c r="I533" s="186"/>
    </row>
    <row r="534" spans="1:9" s="983" customFormat="1" ht="15.75">
      <c r="A534" s="93"/>
      <c r="I534" s="186"/>
    </row>
    <row r="535" spans="1:9" s="983" customFormat="1" ht="15.75">
      <c r="A535" s="93"/>
      <c r="I535" s="186"/>
    </row>
    <row r="536" spans="1:9" s="983" customFormat="1" ht="15.75">
      <c r="A536" s="93"/>
      <c r="I536" s="186"/>
    </row>
    <row r="537" spans="1:9" s="983" customFormat="1" ht="15.75">
      <c r="A537" s="93"/>
      <c r="I537" s="186"/>
    </row>
    <row r="538" spans="1:9" s="983" customFormat="1" ht="15.75">
      <c r="A538" s="93"/>
      <c r="I538" s="186"/>
    </row>
    <row r="539" spans="1:9" s="983" customFormat="1" ht="15.75">
      <c r="A539" s="93"/>
      <c r="I539" s="186"/>
    </row>
    <row r="540" spans="1:9" s="983" customFormat="1" ht="15.75">
      <c r="A540" s="93"/>
      <c r="I540" s="186"/>
    </row>
    <row r="541" spans="1:9" s="983" customFormat="1" ht="15.75">
      <c r="A541" s="93"/>
      <c r="I541" s="186"/>
    </row>
    <row r="542" spans="1:9" s="983" customFormat="1" ht="15.75">
      <c r="A542" s="93"/>
      <c r="I542" s="186"/>
    </row>
    <row r="543" spans="1:9" s="983" customFormat="1" ht="15.75">
      <c r="A543" s="93"/>
      <c r="I543" s="186"/>
    </row>
    <row r="544" spans="1:9" s="983" customFormat="1" ht="15.75">
      <c r="A544" s="93"/>
      <c r="I544" s="186"/>
    </row>
    <row r="545" spans="1:9" s="983" customFormat="1" ht="15.75">
      <c r="A545" s="93"/>
      <c r="I545" s="186"/>
    </row>
    <row r="546" spans="1:9" s="983" customFormat="1" ht="15.75">
      <c r="A546" s="93"/>
      <c r="I546" s="186"/>
    </row>
    <row r="547" spans="1:9" s="983" customFormat="1" ht="15.75">
      <c r="A547" s="93"/>
      <c r="I547" s="186"/>
    </row>
    <row r="548" spans="1:9" s="983" customFormat="1" ht="15.75">
      <c r="A548" s="93"/>
      <c r="I548" s="186"/>
    </row>
    <row r="549" spans="1:9" s="983" customFormat="1" ht="15.75">
      <c r="A549" s="93"/>
      <c r="I549" s="186"/>
    </row>
    <row r="550" spans="1:9" s="983" customFormat="1" ht="15.75">
      <c r="A550" s="93"/>
      <c r="I550" s="186"/>
    </row>
    <row r="551" spans="1:9" s="983" customFormat="1" ht="15.75">
      <c r="A551" s="93"/>
      <c r="I551" s="186"/>
    </row>
    <row r="552" spans="1:9" s="983" customFormat="1" ht="15.75">
      <c r="A552" s="93"/>
      <c r="I552" s="186"/>
    </row>
    <row r="553" spans="1:9" s="983" customFormat="1" ht="15.75">
      <c r="A553" s="93"/>
      <c r="I553" s="186"/>
    </row>
    <row r="554" spans="1:9" s="983" customFormat="1" ht="15.75">
      <c r="A554" s="93"/>
      <c r="I554" s="186"/>
    </row>
    <row r="555" spans="1:9" s="983" customFormat="1" ht="15.75">
      <c r="A555" s="93"/>
      <c r="I555" s="186"/>
    </row>
    <row r="556" spans="1:9" s="983" customFormat="1" ht="15.75">
      <c r="A556" s="93"/>
      <c r="I556" s="186"/>
    </row>
    <row r="557" spans="1:9" s="983" customFormat="1" ht="15.75">
      <c r="A557" s="93"/>
      <c r="I557" s="186"/>
    </row>
    <row r="558" spans="1:9" s="983" customFormat="1" ht="15.75">
      <c r="A558" s="93"/>
      <c r="I558" s="186"/>
    </row>
    <row r="559" spans="1:9" s="983" customFormat="1" ht="15.75">
      <c r="A559" s="93"/>
      <c r="I559" s="186"/>
    </row>
    <row r="560" spans="1:9" s="983" customFormat="1" ht="15.75">
      <c r="A560" s="93"/>
      <c r="I560" s="186"/>
    </row>
    <row r="561" spans="1:9" s="983" customFormat="1" ht="15.75">
      <c r="A561" s="93"/>
      <c r="I561" s="186"/>
    </row>
    <row r="562" spans="1:9" s="983" customFormat="1" ht="15.75">
      <c r="A562" s="93"/>
      <c r="I562" s="186"/>
    </row>
    <row r="563" spans="1:9" s="983" customFormat="1" ht="15.75">
      <c r="A563" s="93"/>
      <c r="I563" s="186"/>
    </row>
    <row r="564" spans="1:9" s="983" customFormat="1" ht="15.75">
      <c r="A564" s="93"/>
      <c r="I564" s="186"/>
    </row>
    <row r="565" spans="1:9" s="983" customFormat="1" ht="15.75">
      <c r="A565" s="93"/>
      <c r="I565" s="186"/>
    </row>
    <row r="566" spans="1:9" s="983" customFormat="1" ht="15.75">
      <c r="A566" s="93"/>
      <c r="I566" s="186"/>
    </row>
    <row r="567" spans="1:9" s="983" customFormat="1" ht="15.75">
      <c r="A567" s="93"/>
      <c r="I567" s="186"/>
    </row>
    <row r="568" spans="1:9" s="983" customFormat="1" ht="15.75">
      <c r="A568" s="93"/>
      <c r="I568" s="186"/>
    </row>
    <row r="569" spans="1:9" s="983" customFormat="1" ht="15.75">
      <c r="A569" s="93"/>
      <c r="I569" s="186"/>
    </row>
    <row r="570" spans="1:9" s="983" customFormat="1" ht="15.75">
      <c r="A570" s="93"/>
      <c r="I570" s="186"/>
    </row>
    <row r="571" spans="1:9" s="983" customFormat="1" ht="15.75">
      <c r="A571" s="93"/>
      <c r="I571" s="186"/>
    </row>
    <row r="572" spans="1:9" s="983" customFormat="1" ht="15.75">
      <c r="A572" s="93"/>
      <c r="I572" s="186"/>
    </row>
    <row r="573" spans="1:9" s="983" customFormat="1" ht="15.75">
      <c r="A573" s="93"/>
      <c r="I573" s="186"/>
    </row>
    <row r="574" spans="1:9" s="983" customFormat="1" ht="15.75">
      <c r="A574" s="93"/>
      <c r="I574" s="186"/>
    </row>
    <row r="575" spans="1:9" s="983" customFormat="1" ht="15.75">
      <c r="A575" s="93"/>
      <c r="I575" s="186"/>
    </row>
    <row r="576" spans="1:9" s="983" customFormat="1" ht="15.75">
      <c r="A576" s="93"/>
      <c r="I576" s="186"/>
    </row>
    <row r="577" spans="1:9" s="983" customFormat="1" ht="15.75">
      <c r="A577" s="93"/>
      <c r="I577" s="186"/>
    </row>
    <row r="578" spans="1:9" s="983" customFormat="1" ht="15.75">
      <c r="A578" s="93"/>
      <c r="I578" s="186"/>
    </row>
    <row r="579" spans="1:9" s="983" customFormat="1" ht="15.75">
      <c r="A579" s="93"/>
      <c r="I579" s="186"/>
    </row>
    <row r="580" spans="1:9" s="983" customFormat="1" ht="15.75">
      <c r="A580" s="93"/>
      <c r="I580" s="186"/>
    </row>
    <row r="581" spans="1:9" s="983" customFormat="1" ht="15.75">
      <c r="A581" s="93"/>
      <c r="I581" s="186"/>
    </row>
    <row r="582" spans="1:9" s="983" customFormat="1" ht="15.75">
      <c r="A582" s="93"/>
      <c r="I582" s="186"/>
    </row>
    <row r="583" spans="1:9" s="983" customFormat="1" ht="15.75">
      <c r="A583" s="93"/>
      <c r="I583" s="186"/>
    </row>
    <row r="584" spans="1:9" s="983" customFormat="1" ht="15.75">
      <c r="A584" s="93"/>
      <c r="I584" s="186"/>
    </row>
    <row r="585" spans="1:9" s="983" customFormat="1" ht="15.75">
      <c r="A585" s="93"/>
      <c r="I585" s="186"/>
    </row>
    <row r="586" spans="1:9" s="983" customFormat="1" ht="15.75">
      <c r="A586" s="93"/>
      <c r="I586" s="186"/>
    </row>
    <row r="587" spans="1:9" s="983" customFormat="1" ht="15.75">
      <c r="A587" s="93"/>
      <c r="I587" s="186"/>
    </row>
    <row r="588" spans="1:9" s="983" customFormat="1" ht="15.75">
      <c r="A588" s="93"/>
      <c r="I588" s="186"/>
    </row>
    <row r="589" spans="1:9" s="983" customFormat="1" ht="15.75">
      <c r="A589" s="93"/>
      <c r="I589" s="186"/>
    </row>
    <row r="590" spans="1:9" s="983" customFormat="1" ht="15.75">
      <c r="A590" s="93"/>
      <c r="I590" s="186"/>
    </row>
    <row r="591" spans="1:9" s="983" customFormat="1" ht="15.75">
      <c r="A591" s="93"/>
      <c r="I591" s="186"/>
    </row>
    <row r="592" spans="1:9" s="983" customFormat="1" ht="15.75">
      <c r="A592" s="93"/>
      <c r="I592" s="186"/>
    </row>
    <row r="593" spans="1:9" s="983" customFormat="1" ht="15.75">
      <c r="A593" s="93"/>
      <c r="I593" s="186"/>
    </row>
    <row r="594" spans="1:9" s="983" customFormat="1" ht="15.75">
      <c r="A594" s="93"/>
      <c r="I594" s="186"/>
    </row>
    <row r="595" spans="1:9" s="983" customFormat="1" ht="15.75">
      <c r="A595" s="93"/>
      <c r="I595" s="186"/>
    </row>
    <row r="596" spans="1:9" s="983" customFormat="1" ht="15.75">
      <c r="A596" s="93"/>
      <c r="I596" s="186"/>
    </row>
    <row r="597" spans="1:9" s="983" customFormat="1" ht="15.75">
      <c r="A597" s="93"/>
      <c r="I597" s="186"/>
    </row>
    <row r="598" spans="1:9" s="983" customFormat="1" ht="15.75">
      <c r="A598" s="93"/>
      <c r="I598" s="186"/>
    </row>
    <row r="599" spans="1:9" s="983" customFormat="1" ht="15.75">
      <c r="A599" s="93"/>
      <c r="I599" s="186"/>
    </row>
    <row r="600" spans="1:9" s="983" customFormat="1" ht="15.75">
      <c r="A600" s="93"/>
      <c r="I600" s="186"/>
    </row>
    <row r="601" spans="1:9" s="983" customFormat="1" ht="15.75">
      <c r="A601" s="93"/>
      <c r="I601" s="186"/>
    </row>
    <row r="602" spans="1:9" s="983" customFormat="1" ht="15.75">
      <c r="A602" s="93"/>
      <c r="I602" s="186"/>
    </row>
    <row r="603" spans="1:9" s="983" customFormat="1" ht="15.75">
      <c r="A603" s="93"/>
      <c r="I603" s="186"/>
    </row>
    <row r="604" spans="1:9" s="983" customFormat="1" ht="15.75">
      <c r="A604" s="93"/>
      <c r="I604" s="186"/>
    </row>
    <row r="605" spans="1:9" s="983" customFormat="1" ht="15.75">
      <c r="A605" s="93"/>
      <c r="I605" s="186"/>
    </row>
    <row r="606" spans="1:9" s="983" customFormat="1" ht="15.75">
      <c r="A606" s="93"/>
      <c r="I606" s="186"/>
    </row>
    <row r="607" spans="1:9" s="983" customFormat="1" ht="15.75">
      <c r="A607" s="93"/>
      <c r="I607" s="186"/>
    </row>
    <row r="608" spans="1:9" s="983" customFormat="1" ht="15.75">
      <c r="A608" s="93"/>
      <c r="I608" s="186"/>
    </row>
    <row r="609" spans="1:9" s="983" customFormat="1" ht="15.75">
      <c r="A609" s="93"/>
      <c r="I609" s="186"/>
    </row>
    <row r="610" spans="1:9" s="983" customFormat="1" ht="15.75">
      <c r="A610" s="93"/>
      <c r="I610" s="186"/>
    </row>
    <row r="611" spans="1:9" s="983" customFormat="1" ht="15.75">
      <c r="A611" s="93"/>
      <c r="I611" s="186"/>
    </row>
    <row r="612" spans="1:9" s="983" customFormat="1" ht="15.75">
      <c r="A612" s="93"/>
      <c r="I612" s="186"/>
    </row>
    <row r="613" spans="1:9" s="983" customFormat="1" ht="15.75">
      <c r="A613" s="93"/>
      <c r="I613" s="186"/>
    </row>
    <row r="614" spans="1:9" s="983" customFormat="1" ht="15.75">
      <c r="A614" s="93"/>
      <c r="I614" s="186"/>
    </row>
    <row r="615" spans="1:9" s="983" customFormat="1" ht="15.75">
      <c r="A615" s="93"/>
      <c r="I615" s="186"/>
    </row>
    <row r="616" spans="1:9" s="983" customFormat="1" ht="15.75">
      <c r="A616" s="93"/>
      <c r="I616" s="186"/>
    </row>
  </sheetData>
  <mergeCells count="7">
    <mergeCell ref="A61:H61"/>
    <mergeCell ref="A62:H62"/>
    <mergeCell ref="A1:AC1"/>
    <mergeCell ref="A2:AC2"/>
    <mergeCell ref="A3:AC3"/>
    <mergeCell ref="A4:AC4"/>
    <mergeCell ref="A5:AC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N8" sqref="N8"/>
    </sheetView>
  </sheetViews>
  <sheetFormatPr defaultRowHeight="18"/>
  <cols>
    <col min="1" max="1" width="132.28515625" style="827" customWidth="1"/>
    <col min="2" max="2" width="18" style="43" bestFit="1" customWidth="1"/>
    <col min="3" max="8" width="20.28515625" style="43" bestFit="1" customWidth="1"/>
    <col min="9" max="9" width="20.28515625" style="56" bestFit="1" customWidth="1"/>
    <col min="10" max="256" width="9.140625" style="43"/>
    <col min="257" max="257" width="132.28515625" style="43" customWidth="1"/>
    <col min="258" max="258" width="18" style="43" bestFit="1" customWidth="1"/>
    <col min="259" max="265" width="20.28515625" style="43" bestFit="1" customWidth="1"/>
    <col min="266" max="512" width="9.140625" style="43"/>
    <col min="513" max="513" width="132.28515625" style="43" customWidth="1"/>
    <col min="514" max="514" width="18" style="43" bestFit="1" customWidth="1"/>
    <col min="515" max="521" width="20.28515625" style="43" bestFit="1" customWidth="1"/>
    <col min="522" max="768" width="9.140625" style="43"/>
    <col min="769" max="769" width="132.28515625" style="43" customWidth="1"/>
    <col min="770" max="770" width="18" style="43" bestFit="1" customWidth="1"/>
    <col min="771" max="777" width="20.28515625" style="43" bestFit="1" customWidth="1"/>
    <col min="778" max="1024" width="9.140625" style="43"/>
    <col min="1025" max="1025" width="132.28515625" style="43" customWidth="1"/>
    <col min="1026" max="1026" width="18" style="43" bestFit="1" customWidth="1"/>
    <col min="1027" max="1033" width="20.28515625" style="43" bestFit="1" customWidth="1"/>
    <col min="1034" max="1280" width="9.140625" style="43"/>
    <col min="1281" max="1281" width="132.28515625" style="43" customWidth="1"/>
    <col min="1282" max="1282" width="18" style="43" bestFit="1" customWidth="1"/>
    <col min="1283" max="1289" width="20.28515625" style="43" bestFit="1" customWidth="1"/>
    <col min="1290" max="1536" width="9.140625" style="43"/>
    <col min="1537" max="1537" width="132.28515625" style="43" customWidth="1"/>
    <col min="1538" max="1538" width="18" style="43" bestFit="1" customWidth="1"/>
    <col min="1539" max="1545" width="20.28515625" style="43" bestFit="1" customWidth="1"/>
    <col min="1546" max="1792" width="9.140625" style="43"/>
    <col min="1793" max="1793" width="132.28515625" style="43" customWidth="1"/>
    <col min="1794" max="1794" width="18" style="43" bestFit="1" customWidth="1"/>
    <col min="1795" max="1801" width="20.28515625" style="43" bestFit="1" customWidth="1"/>
    <col min="1802" max="2048" width="9.140625" style="43"/>
    <col min="2049" max="2049" width="132.28515625" style="43" customWidth="1"/>
    <col min="2050" max="2050" width="18" style="43" bestFit="1" customWidth="1"/>
    <col min="2051" max="2057" width="20.28515625" style="43" bestFit="1" customWidth="1"/>
    <col min="2058" max="2304" width="9.140625" style="43"/>
    <col min="2305" max="2305" width="132.28515625" style="43" customWidth="1"/>
    <col min="2306" max="2306" width="18" style="43" bestFit="1" customWidth="1"/>
    <col min="2307" max="2313" width="20.28515625" style="43" bestFit="1" customWidth="1"/>
    <col min="2314" max="2560" width="9.140625" style="43"/>
    <col min="2561" max="2561" width="132.28515625" style="43" customWidth="1"/>
    <col min="2562" max="2562" width="18" style="43" bestFit="1" customWidth="1"/>
    <col min="2563" max="2569" width="20.28515625" style="43" bestFit="1" customWidth="1"/>
    <col min="2570" max="2816" width="9.140625" style="43"/>
    <col min="2817" max="2817" width="132.28515625" style="43" customWidth="1"/>
    <col min="2818" max="2818" width="18" style="43" bestFit="1" customWidth="1"/>
    <col min="2819" max="2825" width="20.28515625" style="43" bestFit="1" customWidth="1"/>
    <col min="2826" max="3072" width="9.140625" style="43"/>
    <col min="3073" max="3073" width="132.28515625" style="43" customWidth="1"/>
    <col min="3074" max="3074" width="18" style="43" bestFit="1" customWidth="1"/>
    <col min="3075" max="3081" width="20.28515625" style="43" bestFit="1" customWidth="1"/>
    <col min="3082" max="3328" width="9.140625" style="43"/>
    <col min="3329" max="3329" width="132.28515625" style="43" customWidth="1"/>
    <col min="3330" max="3330" width="18" style="43" bestFit="1" customWidth="1"/>
    <col min="3331" max="3337" width="20.28515625" style="43" bestFit="1" customWidth="1"/>
    <col min="3338" max="3584" width="9.140625" style="43"/>
    <col min="3585" max="3585" width="132.28515625" style="43" customWidth="1"/>
    <col min="3586" max="3586" width="18" style="43" bestFit="1" customWidth="1"/>
    <col min="3587" max="3593" width="20.28515625" style="43" bestFit="1" customWidth="1"/>
    <col min="3594" max="3840" width="9.140625" style="43"/>
    <col min="3841" max="3841" width="132.28515625" style="43" customWidth="1"/>
    <col min="3842" max="3842" width="18" style="43" bestFit="1" customWidth="1"/>
    <col min="3843" max="3849" width="20.28515625" style="43" bestFit="1" customWidth="1"/>
    <col min="3850" max="4096" width="9.140625" style="43"/>
    <col min="4097" max="4097" width="132.28515625" style="43" customWidth="1"/>
    <col min="4098" max="4098" width="18" style="43" bestFit="1" customWidth="1"/>
    <col min="4099" max="4105" width="20.28515625" style="43" bestFit="1" customWidth="1"/>
    <col min="4106" max="4352" width="9.140625" style="43"/>
    <col min="4353" max="4353" width="132.28515625" style="43" customWidth="1"/>
    <col min="4354" max="4354" width="18" style="43" bestFit="1" customWidth="1"/>
    <col min="4355" max="4361" width="20.28515625" style="43" bestFit="1" customWidth="1"/>
    <col min="4362" max="4608" width="9.140625" style="43"/>
    <col min="4609" max="4609" width="132.28515625" style="43" customWidth="1"/>
    <col min="4610" max="4610" width="18" style="43" bestFit="1" customWidth="1"/>
    <col min="4611" max="4617" width="20.28515625" style="43" bestFit="1" customWidth="1"/>
    <col min="4618" max="4864" width="9.140625" style="43"/>
    <col min="4865" max="4865" width="132.28515625" style="43" customWidth="1"/>
    <col min="4866" max="4866" width="18" style="43" bestFit="1" customWidth="1"/>
    <col min="4867" max="4873" width="20.28515625" style="43" bestFit="1" customWidth="1"/>
    <col min="4874" max="5120" width="9.140625" style="43"/>
    <col min="5121" max="5121" width="132.28515625" style="43" customWidth="1"/>
    <col min="5122" max="5122" width="18" style="43" bestFit="1" customWidth="1"/>
    <col min="5123" max="5129" width="20.28515625" style="43" bestFit="1" customWidth="1"/>
    <col min="5130" max="5376" width="9.140625" style="43"/>
    <col min="5377" max="5377" width="132.28515625" style="43" customWidth="1"/>
    <col min="5378" max="5378" width="18" style="43" bestFit="1" customWidth="1"/>
    <col min="5379" max="5385" width="20.28515625" style="43" bestFit="1" customWidth="1"/>
    <col min="5386" max="5632" width="9.140625" style="43"/>
    <col min="5633" max="5633" width="132.28515625" style="43" customWidth="1"/>
    <col min="5634" max="5634" width="18" style="43" bestFit="1" customWidth="1"/>
    <col min="5635" max="5641" width="20.28515625" style="43" bestFit="1" customWidth="1"/>
    <col min="5642" max="5888" width="9.140625" style="43"/>
    <col min="5889" max="5889" width="132.28515625" style="43" customWidth="1"/>
    <col min="5890" max="5890" width="18" style="43" bestFit="1" customWidth="1"/>
    <col min="5891" max="5897" width="20.28515625" style="43" bestFit="1" customWidth="1"/>
    <col min="5898" max="6144" width="9.140625" style="43"/>
    <col min="6145" max="6145" width="132.28515625" style="43" customWidth="1"/>
    <col min="6146" max="6146" width="18" style="43" bestFit="1" customWidth="1"/>
    <col min="6147" max="6153" width="20.28515625" style="43" bestFit="1" customWidth="1"/>
    <col min="6154" max="6400" width="9.140625" style="43"/>
    <col min="6401" max="6401" width="132.28515625" style="43" customWidth="1"/>
    <col min="6402" max="6402" width="18" style="43" bestFit="1" customWidth="1"/>
    <col min="6403" max="6409" width="20.28515625" style="43" bestFit="1" customWidth="1"/>
    <col min="6410" max="6656" width="9.140625" style="43"/>
    <col min="6657" max="6657" width="132.28515625" style="43" customWidth="1"/>
    <col min="6658" max="6658" width="18" style="43" bestFit="1" customWidth="1"/>
    <col min="6659" max="6665" width="20.28515625" style="43" bestFit="1" customWidth="1"/>
    <col min="6666" max="6912" width="9.140625" style="43"/>
    <col min="6913" max="6913" width="132.28515625" style="43" customWidth="1"/>
    <col min="6914" max="6914" width="18" style="43" bestFit="1" customWidth="1"/>
    <col min="6915" max="6921" width="20.28515625" style="43" bestFit="1" customWidth="1"/>
    <col min="6922" max="7168" width="9.140625" style="43"/>
    <col min="7169" max="7169" width="132.28515625" style="43" customWidth="1"/>
    <col min="7170" max="7170" width="18" style="43" bestFit="1" customWidth="1"/>
    <col min="7171" max="7177" width="20.28515625" style="43" bestFit="1" customWidth="1"/>
    <col min="7178" max="7424" width="9.140625" style="43"/>
    <col min="7425" max="7425" width="132.28515625" style="43" customWidth="1"/>
    <col min="7426" max="7426" width="18" style="43" bestFit="1" customWidth="1"/>
    <col min="7427" max="7433" width="20.28515625" style="43" bestFit="1" customWidth="1"/>
    <col min="7434" max="7680" width="9.140625" style="43"/>
    <col min="7681" max="7681" width="132.28515625" style="43" customWidth="1"/>
    <col min="7682" max="7682" width="18" style="43" bestFit="1" customWidth="1"/>
    <col min="7683" max="7689" width="20.28515625" style="43" bestFit="1" customWidth="1"/>
    <col min="7690" max="7936" width="9.140625" style="43"/>
    <col min="7937" max="7937" width="132.28515625" style="43" customWidth="1"/>
    <col min="7938" max="7938" width="18" style="43" bestFit="1" customWidth="1"/>
    <col min="7939" max="7945" width="20.28515625" style="43" bestFit="1" customWidth="1"/>
    <col min="7946" max="8192" width="9.140625" style="43"/>
    <col min="8193" max="8193" width="132.28515625" style="43" customWidth="1"/>
    <col min="8194" max="8194" width="18" style="43" bestFit="1" customWidth="1"/>
    <col min="8195" max="8201" width="20.28515625" style="43" bestFit="1" customWidth="1"/>
    <col min="8202" max="8448" width="9.140625" style="43"/>
    <col min="8449" max="8449" width="132.28515625" style="43" customWidth="1"/>
    <col min="8450" max="8450" width="18" style="43" bestFit="1" customWidth="1"/>
    <col min="8451" max="8457" width="20.28515625" style="43" bestFit="1" customWidth="1"/>
    <col min="8458" max="8704" width="9.140625" style="43"/>
    <col min="8705" max="8705" width="132.28515625" style="43" customWidth="1"/>
    <col min="8706" max="8706" width="18" style="43" bestFit="1" customWidth="1"/>
    <col min="8707" max="8713" width="20.28515625" style="43" bestFit="1" customWidth="1"/>
    <col min="8714" max="8960" width="9.140625" style="43"/>
    <col min="8961" max="8961" width="132.28515625" style="43" customWidth="1"/>
    <col min="8962" max="8962" width="18" style="43" bestFit="1" customWidth="1"/>
    <col min="8963" max="8969" width="20.28515625" style="43" bestFit="1" customWidth="1"/>
    <col min="8970" max="9216" width="9.140625" style="43"/>
    <col min="9217" max="9217" width="132.28515625" style="43" customWidth="1"/>
    <col min="9218" max="9218" width="18" style="43" bestFit="1" customWidth="1"/>
    <col min="9219" max="9225" width="20.28515625" style="43" bestFit="1" customWidth="1"/>
    <col min="9226" max="9472" width="9.140625" style="43"/>
    <col min="9473" max="9473" width="132.28515625" style="43" customWidth="1"/>
    <col min="9474" max="9474" width="18" style="43" bestFit="1" customWidth="1"/>
    <col min="9475" max="9481" width="20.28515625" style="43" bestFit="1" customWidth="1"/>
    <col min="9482" max="9728" width="9.140625" style="43"/>
    <col min="9729" max="9729" width="132.28515625" style="43" customWidth="1"/>
    <col min="9730" max="9730" width="18" style="43" bestFit="1" customWidth="1"/>
    <col min="9731" max="9737" width="20.28515625" style="43" bestFit="1" customWidth="1"/>
    <col min="9738" max="9984" width="9.140625" style="43"/>
    <col min="9985" max="9985" width="132.28515625" style="43" customWidth="1"/>
    <col min="9986" max="9986" width="18" style="43" bestFit="1" customWidth="1"/>
    <col min="9987" max="9993" width="20.28515625" style="43" bestFit="1" customWidth="1"/>
    <col min="9994" max="10240" width="9.140625" style="43"/>
    <col min="10241" max="10241" width="132.28515625" style="43" customWidth="1"/>
    <col min="10242" max="10242" width="18" style="43" bestFit="1" customWidth="1"/>
    <col min="10243" max="10249" width="20.28515625" style="43" bestFit="1" customWidth="1"/>
    <col min="10250" max="10496" width="9.140625" style="43"/>
    <col min="10497" max="10497" width="132.28515625" style="43" customWidth="1"/>
    <col min="10498" max="10498" width="18" style="43" bestFit="1" customWidth="1"/>
    <col min="10499" max="10505" width="20.28515625" style="43" bestFit="1" customWidth="1"/>
    <col min="10506" max="10752" width="9.140625" style="43"/>
    <col min="10753" max="10753" width="132.28515625" style="43" customWidth="1"/>
    <col min="10754" max="10754" width="18" style="43" bestFit="1" customWidth="1"/>
    <col min="10755" max="10761" width="20.28515625" style="43" bestFit="1" customWidth="1"/>
    <col min="10762" max="11008" width="9.140625" style="43"/>
    <col min="11009" max="11009" width="132.28515625" style="43" customWidth="1"/>
    <col min="11010" max="11010" width="18" style="43" bestFit="1" customWidth="1"/>
    <col min="11011" max="11017" width="20.28515625" style="43" bestFit="1" customWidth="1"/>
    <col min="11018" max="11264" width="9.140625" style="43"/>
    <col min="11265" max="11265" width="132.28515625" style="43" customWidth="1"/>
    <col min="11266" max="11266" width="18" style="43" bestFit="1" customWidth="1"/>
    <col min="11267" max="11273" width="20.28515625" style="43" bestFit="1" customWidth="1"/>
    <col min="11274" max="11520" width="9.140625" style="43"/>
    <col min="11521" max="11521" width="132.28515625" style="43" customWidth="1"/>
    <col min="11522" max="11522" width="18" style="43" bestFit="1" customWidth="1"/>
    <col min="11523" max="11529" width="20.28515625" style="43" bestFit="1" customWidth="1"/>
    <col min="11530" max="11776" width="9.140625" style="43"/>
    <col min="11777" max="11777" width="132.28515625" style="43" customWidth="1"/>
    <col min="11778" max="11778" width="18" style="43" bestFit="1" customWidth="1"/>
    <col min="11779" max="11785" width="20.28515625" style="43" bestFit="1" customWidth="1"/>
    <col min="11786" max="12032" width="9.140625" style="43"/>
    <col min="12033" max="12033" width="132.28515625" style="43" customWidth="1"/>
    <col min="12034" max="12034" width="18" style="43" bestFit="1" customWidth="1"/>
    <col min="12035" max="12041" width="20.28515625" style="43" bestFit="1" customWidth="1"/>
    <col min="12042" max="12288" width="9.140625" style="43"/>
    <col min="12289" max="12289" width="132.28515625" style="43" customWidth="1"/>
    <col min="12290" max="12290" width="18" style="43" bestFit="1" customWidth="1"/>
    <col min="12291" max="12297" width="20.28515625" style="43" bestFit="1" customWidth="1"/>
    <col min="12298" max="12544" width="9.140625" style="43"/>
    <col min="12545" max="12545" width="132.28515625" style="43" customWidth="1"/>
    <col min="12546" max="12546" width="18" style="43" bestFit="1" customWidth="1"/>
    <col min="12547" max="12553" width="20.28515625" style="43" bestFit="1" customWidth="1"/>
    <col min="12554" max="12800" width="9.140625" style="43"/>
    <col min="12801" max="12801" width="132.28515625" style="43" customWidth="1"/>
    <col min="12802" max="12802" width="18" style="43" bestFit="1" customWidth="1"/>
    <col min="12803" max="12809" width="20.28515625" style="43" bestFit="1" customWidth="1"/>
    <col min="12810" max="13056" width="9.140625" style="43"/>
    <col min="13057" max="13057" width="132.28515625" style="43" customWidth="1"/>
    <col min="13058" max="13058" width="18" style="43" bestFit="1" customWidth="1"/>
    <col min="13059" max="13065" width="20.28515625" style="43" bestFit="1" customWidth="1"/>
    <col min="13066" max="13312" width="9.140625" style="43"/>
    <col min="13313" max="13313" width="132.28515625" style="43" customWidth="1"/>
    <col min="13314" max="13314" width="18" style="43" bestFit="1" customWidth="1"/>
    <col min="13315" max="13321" width="20.28515625" style="43" bestFit="1" customWidth="1"/>
    <col min="13322" max="13568" width="9.140625" style="43"/>
    <col min="13569" max="13569" width="132.28515625" style="43" customWidth="1"/>
    <col min="13570" max="13570" width="18" style="43" bestFit="1" customWidth="1"/>
    <col min="13571" max="13577" width="20.28515625" style="43" bestFit="1" customWidth="1"/>
    <col min="13578" max="13824" width="9.140625" style="43"/>
    <col min="13825" max="13825" width="132.28515625" style="43" customWidth="1"/>
    <col min="13826" max="13826" width="18" style="43" bestFit="1" customWidth="1"/>
    <col min="13827" max="13833" width="20.28515625" style="43" bestFit="1" customWidth="1"/>
    <col min="13834" max="14080" width="9.140625" style="43"/>
    <col min="14081" max="14081" width="132.28515625" style="43" customWidth="1"/>
    <col min="14082" max="14082" width="18" style="43" bestFit="1" customWidth="1"/>
    <col min="14083" max="14089" width="20.28515625" style="43" bestFit="1" customWidth="1"/>
    <col min="14090" max="14336" width="9.140625" style="43"/>
    <col min="14337" max="14337" width="132.28515625" style="43" customWidth="1"/>
    <col min="14338" max="14338" width="18" style="43" bestFit="1" customWidth="1"/>
    <col min="14339" max="14345" width="20.28515625" style="43" bestFit="1" customWidth="1"/>
    <col min="14346" max="14592" width="9.140625" style="43"/>
    <col min="14593" max="14593" width="132.28515625" style="43" customWidth="1"/>
    <col min="14594" max="14594" width="18" style="43" bestFit="1" customWidth="1"/>
    <col min="14595" max="14601" width="20.28515625" style="43" bestFit="1" customWidth="1"/>
    <col min="14602" max="14848" width="9.140625" style="43"/>
    <col min="14849" max="14849" width="132.28515625" style="43" customWidth="1"/>
    <col min="14850" max="14850" width="18" style="43" bestFit="1" customWidth="1"/>
    <col min="14851" max="14857" width="20.28515625" style="43" bestFit="1" customWidth="1"/>
    <col min="14858" max="15104" width="9.140625" style="43"/>
    <col min="15105" max="15105" width="132.28515625" style="43" customWidth="1"/>
    <col min="15106" max="15106" width="18" style="43" bestFit="1" customWidth="1"/>
    <col min="15107" max="15113" width="20.28515625" style="43" bestFit="1" customWidth="1"/>
    <col min="15114" max="15360" width="9.140625" style="43"/>
    <col min="15361" max="15361" width="132.28515625" style="43" customWidth="1"/>
    <col min="15362" max="15362" width="18" style="43" bestFit="1" customWidth="1"/>
    <col min="15363" max="15369" width="20.28515625" style="43" bestFit="1" customWidth="1"/>
    <col min="15370" max="15616" width="9.140625" style="43"/>
    <col min="15617" max="15617" width="132.28515625" style="43" customWidth="1"/>
    <col min="15618" max="15618" width="18" style="43" bestFit="1" customWidth="1"/>
    <col min="15619" max="15625" width="20.28515625" style="43" bestFit="1" customWidth="1"/>
    <col min="15626" max="15872" width="9.140625" style="43"/>
    <col min="15873" max="15873" width="132.28515625" style="43" customWidth="1"/>
    <col min="15874" max="15874" width="18" style="43" bestFit="1" customWidth="1"/>
    <col min="15875" max="15881" width="20.28515625" style="43" bestFit="1" customWidth="1"/>
    <col min="15882" max="16128" width="9.140625" style="43"/>
    <col min="16129" max="16129" width="132.28515625" style="43" customWidth="1"/>
    <col min="16130" max="16130" width="18" style="43" bestFit="1" customWidth="1"/>
    <col min="16131" max="16137" width="20.28515625" style="43" bestFit="1" customWidth="1"/>
    <col min="16138" max="16384" width="9.140625" style="43"/>
  </cols>
  <sheetData>
    <row r="1" spans="1:9" ht="43.5" customHeight="1">
      <c r="A1" s="1054" t="s">
        <v>1425</v>
      </c>
      <c r="B1" s="1054"/>
      <c r="C1" s="1054"/>
      <c r="D1" s="1054"/>
      <c r="E1" s="1054"/>
      <c r="F1" s="1054"/>
      <c r="G1" s="1054"/>
      <c r="H1" s="1054"/>
      <c r="I1" s="1054"/>
    </row>
    <row r="2" spans="1:9" ht="43.5" customHeight="1">
      <c r="A2" s="1054" t="s">
        <v>431</v>
      </c>
      <c r="B2" s="1054"/>
      <c r="C2" s="1054"/>
      <c r="D2" s="1054"/>
      <c r="E2" s="1054"/>
      <c r="F2" s="1054"/>
      <c r="G2" s="1054"/>
      <c r="H2" s="1054"/>
      <c r="I2" s="1054"/>
    </row>
    <row r="3" spans="1:9" ht="6" customHeight="1">
      <c r="A3" s="1054"/>
      <c r="B3" s="1054"/>
      <c r="C3" s="1054"/>
      <c r="D3" s="1054"/>
      <c r="E3" s="1054"/>
      <c r="F3" s="1054"/>
      <c r="G3" s="1054"/>
      <c r="H3" s="1054"/>
      <c r="I3" s="1054"/>
    </row>
    <row r="4" spans="1:9" ht="43.5" customHeight="1">
      <c r="A4" s="1055" t="s">
        <v>1500</v>
      </c>
      <c r="B4" s="1055"/>
      <c r="C4" s="1055"/>
      <c r="D4" s="1055"/>
      <c r="E4" s="1055"/>
      <c r="F4" s="1055"/>
      <c r="G4" s="1055"/>
      <c r="H4" s="1055"/>
      <c r="I4" s="1055"/>
    </row>
    <row r="5" spans="1:9" ht="19.5" customHeight="1" thickBot="1">
      <c r="A5" s="1054"/>
      <c r="B5" s="1054"/>
      <c r="C5" s="1054"/>
      <c r="D5" s="1054"/>
      <c r="E5" s="1054"/>
      <c r="F5" s="1054"/>
      <c r="G5" s="1054"/>
      <c r="H5" s="1054"/>
      <c r="I5" s="1054"/>
    </row>
    <row r="6" spans="1:9" s="44" customFormat="1" ht="70.5" customHeight="1" thickTop="1" thickBot="1">
      <c r="A6" s="815" t="s">
        <v>304</v>
      </c>
      <c r="B6" s="125" t="s">
        <v>432</v>
      </c>
      <c r="C6" s="125" t="s">
        <v>433</v>
      </c>
      <c r="D6" s="125" t="s">
        <v>434</v>
      </c>
      <c r="E6" s="125" t="s">
        <v>435</v>
      </c>
      <c r="F6" s="125" t="s">
        <v>1309</v>
      </c>
      <c r="G6" s="125" t="s">
        <v>1511</v>
      </c>
      <c r="H6" s="125" t="s">
        <v>1460</v>
      </c>
      <c r="I6" s="125" t="s">
        <v>1512</v>
      </c>
    </row>
    <row r="7" spans="1:9" ht="15" customHeight="1" thickTop="1" thickBot="1">
      <c r="A7" s="816"/>
      <c r="B7" s="46"/>
      <c r="C7" s="46"/>
      <c r="D7" s="46"/>
      <c r="E7" s="46"/>
      <c r="F7" s="46"/>
      <c r="G7" s="46"/>
      <c r="H7" s="46"/>
      <c r="I7" s="46"/>
    </row>
    <row r="8" spans="1:9" ht="24" customHeight="1" thickTop="1" thickBot="1">
      <c r="A8" s="47" t="s">
        <v>436</v>
      </c>
      <c r="B8" s="1">
        <v>595042395.3002882</v>
      </c>
      <c r="C8" s="1">
        <v>682871860.50583088</v>
      </c>
      <c r="D8" s="1">
        <v>780390675.32798839</v>
      </c>
      <c r="E8" s="1">
        <v>864792719.37755108</v>
      </c>
      <c r="F8" s="1">
        <v>925186732.72448981</v>
      </c>
      <c r="G8" s="1">
        <v>925104029.19533527</v>
      </c>
      <c r="H8" s="1">
        <v>982876334.88483965</v>
      </c>
      <c r="I8" s="1">
        <v>1011913542.1093295</v>
      </c>
    </row>
    <row r="9" spans="1:9" s="134" customFormat="1" ht="21" customHeight="1" thickTop="1">
      <c r="A9" s="130" t="s">
        <v>8</v>
      </c>
      <c r="B9" s="2">
        <v>53751115.587896258</v>
      </c>
      <c r="C9" s="2">
        <v>83988736.857142866</v>
      </c>
      <c r="D9" s="2">
        <v>84104401.597667649</v>
      </c>
      <c r="E9" s="2">
        <v>97493556.451895043</v>
      </c>
      <c r="F9" s="2">
        <v>109406807.20553935</v>
      </c>
      <c r="G9" s="2">
        <v>96166556.862973765</v>
      </c>
      <c r="H9" s="2">
        <v>113535955.68658891</v>
      </c>
      <c r="I9" s="2">
        <v>115096481.73177841</v>
      </c>
    </row>
    <row r="10" spans="1:9" s="134" customFormat="1" ht="21" customHeight="1">
      <c r="A10" s="130" t="s">
        <v>17</v>
      </c>
      <c r="B10" s="2">
        <v>92862944.700864553</v>
      </c>
      <c r="C10" s="2">
        <v>69511512.766763851</v>
      </c>
      <c r="D10" s="2">
        <v>94513237.049562678</v>
      </c>
      <c r="E10" s="2">
        <v>112252539.24052478</v>
      </c>
      <c r="F10" s="2">
        <v>126742016.86005831</v>
      </c>
      <c r="G10" s="2">
        <v>131142486.13265306</v>
      </c>
      <c r="H10" s="2">
        <v>144080094.51603499</v>
      </c>
      <c r="I10" s="2">
        <v>150670867.78134111</v>
      </c>
    </row>
    <row r="11" spans="1:9" s="134" customFormat="1" ht="21" customHeight="1">
      <c r="A11" s="130" t="s">
        <v>26</v>
      </c>
      <c r="B11" s="2">
        <v>411307278.06772333</v>
      </c>
      <c r="C11" s="2">
        <v>492629805.67201161</v>
      </c>
      <c r="D11" s="2">
        <v>561725804.03061223</v>
      </c>
      <c r="E11" s="2">
        <v>613223959.51895046</v>
      </c>
      <c r="F11" s="2">
        <v>649208113.79154515</v>
      </c>
      <c r="G11" s="2">
        <v>656821827.46209919</v>
      </c>
      <c r="H11" s="2">
        <v>684778875.65451896</v>
      </c>
      <c r="I11" s="2">
        <v>708507738.94314861</v>
      </c>
    </row>
    <row r="12" spans="1:9" s="134" customFormat="1" ht="21" customHeight="1">
      <c r="A12" s="817" t="s">
        <v>437</v>
      </c>
      <c r="B12" s="2">
        <v>424990492.57780975</v>
      </c>
      <c r="C12" s="2">
        <v>509196386.98979592</v>
      </c>
      <c r="D12" s="2">
        <v>582090564.01457727</v>
      </c>
      <c r="E12" s="2">
        <v>632323571.33381927</v>
      </c>
      <c r="F12" s="2">
        <v>669088262.367347</v>
      </c>
      <c r="G12" s="2">
        <v>674945180.17346931</v>
      </c>
      <c r="H12" s="2">
        <v>705468140.5029155</v>
      </c>
      <c r="I12" s="2">
        <v>726394431.590379</v>
      </c>
    </row>
    <row r="13" spans="1:9" s="134" customFormat="1" ht="21" customHeight="1">
      <c r="A13" s="817" t="s">
        <v>438</v>
      </c>
      <c r="B13" s="2">
        <v>416667655.53025937</v>
      </c>
      <c r="C13" s="2">
        <v>502018516.38192421</v>
      </c>
      <c r="D13" s="2">
        <v>574755426.91107869</v>
      </c>
      <c r="E13" s="2">
        <v>622064251.02478135</v>
      </c>
      <c r="F13" s="2">
        <v>653735894.64285719</v>
      </c>
      <c r="G13" s="2">
        <v>659121091.35860062</v>
      </c>
      <c r="H13" s="2">
        <v>688038221.07434392</v>
      </c>
      <c r="I13" s="2">
        <v>708477003.13994169</v>
      </c>
    </row>
    <row r="14" spans="1:9" s="134" customFormat="1" ht="21" customHeight="1">
      <c r="A14" s="817" t="s">
        <v>439</v>
      </c>
      <c r="B14" s="2">
        <v>8322837.0475504324</v>
      </c>
      <c r="C14" s="2">
        <v>7177870.6078717196</v>
      </c>
      <c r="D14" s="2">
        <v>7335137.1034985427</v>
      </c>
      <c r="E14" s="2">
        <v>10259320.3090379</v>
      </c>
      <c r="F14" s="2">
        <v>15352367.724489797</v>
      </c>
      <c r="G14" s="2">
        <v>15824088.814868804</v>
      </c>
      <c r="H14" s="2">
        <v>17429919.428571429</v>
      </c>
      <c r="I14" s="2">
        <v>17917428.450437319</v>
      </c>
    </row>
    <row r="15" spans="1:9" s="134" customFormat="1" ht="21" customHeight="1">
      <c r="A15" s="817" t="s">
        <v>440</v>
      </c>
      <c r="B15" s="2">
        <v>2966954.8141210373</v>
      </c>
      <c r="C15" s="2">
        <v>2797890.7623906704</v>
      </c>
      <c r="D15" s="2">
        <v>3575915.3046647226</v>
      </c>
      <c r="E15" s="2">
        <v>3479382.6151603498</v>
      </c>
      <c r="F15" s="2">
        <v>4157560.4897959186</v>
      </c>
      <c r="G15" s="2">
        <v>5529491.5087463558</v>
      </c>
      <c r="H15" s="2">
        <v>3759213.7390670553</v>
      </c>
      <c r="I15" s="2">
        <v>8103113.3206997085</v>
      </c>
    </row>
    <row r="16" spans="1:9" s="134" customFormat="1" ht="21" customHeight="1">
      <c r="A16" s="817" t="s">
        <v>441</v>
      </c>
      <c r="B16" s="2">
        <v>2546888.9178674351</v>
      </c>
      <c r="C16" s="2">
        <v>2442388.1282798834</v>
      </c>
      <c r="D16" s="2">
        <v>3305762.8367346935</v>
      </c>
      <c r="E16" s="2">
        <v>2911341.9387755101</v>
      </c>
      <c r="F16" s="2">
        <v>3525684.2900874638</v>
      </c>
      <c r="G16" s="2">
        <v>4720575.7696793005</v>
      </c>
      <c r="H16" s="2">
        <v>3221630.8775510206</v>
      </c>
      <c r="I16" s="2">
        <v>6916084.8833819237</v>
      </c>
    </row>
    <row r="17" spans="1:9" s="134" customFormat="1" ht="21" customHeight="1">
      <c r="A17" s="817" t="s">
        <v>442</v>
      </c>
      <c r="B17" s="2">
        <v>420065.89625360229</v>
      </c>
      <c r="C17" s="2">
        <v>355502.63411078713</v>
      </c>
      <c r="D17" s="2">
        <v>270152.46793002915</v>
      </c>
      <c r="E17" s="2">
        <v>568040.67638483969</v>
      </c>
      <c r="F17" s="2">
        <v>631876.19970845489</v>
      </c>
      <c r="G17" s="2">
        <v>808915.7390670554</v>
      </c>
      <c r="H17" s="2">
        <v>537582.86151603505</v>
      </c>
      <c r="I17" s="2">
        <v>1187028.4373177842</v>
      </c>
    </row>
    <row r="18" spans="1:9" s="134" customFormat="1" ht="21" customHeight="1">
      <c r="A18" s="817" t="s">
        <v>443</v>
      </c>
      <c r="B18" s="2">
        <v>6120886.0518731996</v>
      </c>
      <c r="C18" s="2">
        <v>6910134.1953352764</v>
      </c>
      <c r="D18" s="2">
        <v>7683888.6938775508</v>
      </c>
      <c r="E18" s="2">
        <v>7613303.4125364423</v>
      </c>
      <c r="F18" s="2">
        <v>8309673.1472303206</v>
      </c>
      <c r="G18" s="2">
        <v>10610673.552478133</v>
      </c>
      <c r="H18" s="2">
        <v>9811073.3527696803</v>
      </c>
      <c r="I18" s="2">
        <v>12714317.51457726</v>
      </c>
    </row>
    <row r="19" spans="1:9" s="134" customFormat="1" ht="21" customHeight="1">
      <c r="A19" s="817" t="s">
        <v>444</v>
      </c>
      <c r="B19" s="2">
        <v>4419209.537463977</v>
      </c>
      <c r="C19" s="2">
        <v>5258598.0860058302</v>
      </c>
      <c r="D19" s="2">
        <v>6137270.972303207</v>
      </c>
      <c r="E19" s="2">
        <v>6332619.2317784252</v>
      </c>
      <c r="F19" s="2">
        <v>7012882.3469387749</v>
      </c>
      <c r="G19" s="2">
        <v>8760010.0408163276</v>
      </c>
      <c r="H19" s="2">
        <v>7869521.0306122452</v>
      </c>
      <c r="I19" s="2">
        <v>10284779.63994169</v>
      </c>
    </row>
    <row r="20" spans="1:9" s="134" customFormat="1" ht="21" customHeight="1">
      <c r="A20" s="817" t="s">
        <v>445</v>
      </c>
      <c r="B20" s="2">
        <v>1701676.5144092219</v>
      </c>
      <c r="C20" s="2">
        <v>1651536.1093294462</v>
      </c>
      <c r="D20" s="2">
        <v>1546617.721574344</v>
      </c>
      <c r="E20" s="2">
        <v>1280684.1807580176</v>
      </c>
      <c r="F20" s="2">
        <v>1296790.8002915452</v>
      </c>
      <c r="G20" s="2">
        <v>1850663.5116618075</v>
      </c>
      <c r="H20" s="2">
        <v>1941552.3221574344</v>
      </c>
      <c r="I20" s="2">
        <v>2429537.8746355684</v>
      </c>
    </row>
    <row r="21" spans="1:9" s="134" customFormat="1" ht="21" customHeight="1">
      <c r="A21" s="817" t="s">
        <v>39</v>
      </c>
      <c r="B21" s="2">
        <v>3533813.2622478385</v>
      </c>
      <c r="C21" s="2">
        <v>4090433.7784256558</v>
      </c>
      <c r="D21" s="2">
        <v>4735344.5320699709</v>
      </c>
      <c r="E21" s="2">
        <v>5237836.7084548101</v>
      </c>
      <c r="F21" s="2">
        <v>5711729.5408163266</v>
      </c>
      <c r="G21" s="2">
        <v>5850557.1763848392</v>
      </c>
      <c r="H21" s="2">
        <v>6022303.9037900874</v>
      </c>
      <c r="I21" s="2">
        <v>6570081.8600583095</v>
      </c>
    </row>
    <row r="22" spans="1:9" s="134" customFormat="1" ht="21" customHeight="1">
      <c r="A22" s="817" t="s">
        <v>446</v>
      </c>
      <c r="B22" s="2">
        <v>-26304868.63832853</v>
      </c>
      <c r="C22" s="2">
        <v>-30365040.053935863</v>
      </c>
      <c r="D22" s="2">
        <v>-36359908.514577262</v>
      </c>
      <c r="E22" s="2">
        <v>-35430134.551020406</v>
      </c>
      <c r="F22" s="2">
        <v>-38059111.753644317</v>
      </c>
      <c r="G22" s="2">
        <v>-40114074.948979586</v>
      </c>
      <c r="H22" s="2">
        <v>-40281855.844023317</v>
      </c>
      <c r="I22" s="2">
        <v>-45274205.342565596</v>
      </c>
    </row>
    <row r="23" spans="1:9" s="134" customFormat="1" ht="21" customHeight="1">
      <c r="A23" s="130" t="s">
        <v>57</v>
      </c>
      <c r="B23" s="2">
        <v>4865029.3962536016</v>
      </c>
      <c r="C23" s="2">
        <v>5195459.8440233236</v>
      </c>
      <c r="D23" s="2">
        <v>5916600.9169096211</v>
      </c>
      <c r="E23" s="2">
        <v>4882089.4708454814</v>
      </c>
      <c r="F23" s="2">
        <v>4498566.7769679297</v>
      </c>
      <c r="G23" s="2">
        <v>5300387.1049562683</v>
      </c>
      <c r="H23" s="2">
        <v>4803475.1880466472</v>
      </c>
      <c r="I23" s="2">
        <v>5540293.7201166181</v>
      </c>
    </row>
    <row r="24" spans="1:9" s="134" customFormat="1" ht="21" customHeight="1">
      <c r="A24" s="130" t="s">
        <v>63</v>
      </c>
      <c r="B24" s="2">
        <v>109575.20461095101</v>
      </c>
      <c r="C24" s="2">
        <v>35618.886297376092</v>
      </c>
      <c r="D24" s="2">
        <v>30512.733236151606</v>
      </c>
      <c r="E24" s="2">
        <v>169830.41982507287</v>
      </c>
      <c r="F24" s="2">
        <v>153100.33236151605</v>
      </c>
      <c r="G24" s="2">
        <v>114157.57434402332</v>
      </c>
      <c r="H24" s="2">
        <v>66574.669096209909</v>
      </c>
      <c r="I24" s="2">
        <v>70718.776967930025</v>
      </c>
    </row>
    <row r="25" spans="1:9" s="134" customFormat="1" ht="21" customHeight="1">
      <c r="A25" s="130" t="s">
        <v>447</v>
      </c>
      <c r="B25" s="2">
        <v>9766816.4726224765</v>
      </c>
      <c r="C25" s="2">
        <v>7284600.9008746352</v>
      </c>
      <c r="D25" s="2">
        <v>5873081.7842565598</v>
      </c>
      <c r="E25" s="2">
        <v>5877419.803206997</v>
      </c>
      <c r="F25" s="2">
        <v>3920060.1880466472</v>
      </c>
      <c r="G25" s="2">
        <v>3568677.3483965015</v>
      </c>
      <c r="H25" s="2">
        <v>3069785.7696793</v>
      </c>
      <c r="I25" s="2">
        <v>2688880.6034985427</v>
      </c>
    </row>
    <row r="26" spans="1:9" s="134" customFormat="1" ht="21" customHeight="1">
      <c r="A26" s="130" t="s">
        <v>74</v>
      </c>
      <c r="B26" s="2">
        <v>20544798.073487032</v>
      </c>
      <c r="C26" s="2">
        <v>22692180.809037901</v>
      </c>
      <c r="D26" s="2">
        <v>25758766.533527695</v>
      </c>
      <c r="E26" s="2">
        <v>27170699.539358601</v>
      </c>
      <c r="F26" s="2">
        <v>26336331.014577258</v>
      </c>
      <c r="G26" s="2">
        <v>25762216.486880466</v>
      </c>
      <c r="H26" s="2">
        <v>25902303.027696796</v>
      </c>
      <c r="I26" s="2">
        <v>25541158.065597668</v>
      </c>
    </row>
    <row r="27" spans="1:9" s="135" customFormat="1" ht="43.5" customHeight="1" thickBot="1">
      <c r="A27" s="818" t="s">
        <v>448</v>
      </c>
      <c r="B27" s="3">
        <v>1834837.7968299713</v>
      </c>
      <c r="C27" s="3">
        <v>1533944.7696793003</v>
      </c>
      <c r="D27" s="3">
        <v>2468270.6822157432</v>
      </c>
      <c r="E27" s="3">
        <v>3722624.9329446061</v>
      </c>
      <c r="F27" s="3">
        <v>4921736.5553935869</v>
      </c>
      <c r="G27" s="3">
        <v>6227720.2230320694</v>
      </c>
      <c r="H27" s="3">
        <v>6639270.3731778422</v>
      </c>
      <c r="I27" s="3">
        <v>3797402.4868804663</v>
      </c>
    </row>
    <row r="28" spans="1:9" ht="24" customHeight="1" thickTop="1" thickBot="1">
      <c r="A28" s="47" t="s">
        <v>449</v>
      </c>
      <c r="B28" s="1">
        <v>506106597.90057635</v>
      </c>
      <c r="C28" s="1">
        <v>584691156.5451895</v>
      </c>
      <c r="D28" s="1">
        <v>673347460.85276961</v>
      </c>
      <c r="E28" s="1">
        <v>751155765.49708462</v>
      </c>
      <c r="F28" s="1">
        <v>805883566.37172019</v>
      </c>
      <c r="G28" s="1">
        <v>804317663.51895046</v>
      </c>
      <c r="H28" s="1">
        <v>857506147.98833811</v>
      </c>
      <c r="I28" s="1">
        <v>881860236.01311958</v>
      </c>
    </row>
    <row r="29" spans="1:9" s="134" customFormat="1" ht="21" customHeight="1" thickTop="1">
      <c r="A29" s="130" t="s">
        <v>450</v>
      </c>
      <c r="B29" s="2">
        <v>472343914.23342943</v>
      </c>
      <c r="C29" s="2">
        <v>545782943.09620988</v>
      </c>
      <c r="D29" s="2">
        <v>606458935.042274</v>
      </c>
      <c r="E29" s="2">
        <v>667100364.81049573</v>
      </c>
      <c r="F29" s="2">
        <v>711863061.12099123</v>
      </c>
      <c r="G29" s="2">
        <v>712961365.62536442</v>
      </c>
      <c r="H29" s="2">
        <v>761614084.14431477</v>
      </c>
      <c r="I29" s="2">
        <v>775033712.55685139</v>
      </c>
    </row>
    <row r="30" spans="1:9" s="134" customFormat="1" ht="21" customHeight="1">
      <c r="A30" s="817" t="s">
        <v>451</v>
      </c>
      <c r="B30" s="2">
        <v>287714.30547550431</v>
      </c>
      <c r="C30" s="2">
        <v>512540.14285714284</v>
      </c>
      <c r="D30" s="2">
        <v>518531.53644314868</v>
      </c>
      <c r="E30" s="2">
        <v>370316.44023323612</v>
      </c>
      <c r="F30" s="2">
        <v>385857.82798833819</v>
      </c>
      <c r="G30" s="2">
        <v>748103.22594752186</v>
      </c>
      <c r="H30" s="2">
        <v>619202.08309037902</v>
      </c>
      <c r="I30" s="2">
        <v>587717.00437317789</v>
      </c>
    </row>
    <row r="31" spans="1:9" s="134" customFormat="1" ht="21" customHeight="1">
      <c r="A31" s="817" t="s">
        <v>452</v>
      </c>
      <c r="B31" s="2">
        <v>205546432.79971182</v>
      </c>
      <c r="C31" s="2">
        <v>233984102.69387755</v>
      </c>
      <c r="D31" s="2">
        <v>246615448.93586007</v>
      </c>
      <c r="E31" s="2">
        <v>268320210.35276967</v>
      </c>
      <c r="F31" s="2">
        <v>291642788.64431483</v>
      </c>
      <c r="G31" s="2">
        <v>277265610.05539358</v>
      </c>
      <c r="H31" s="2">
        <v>296426993.80466473</v>
      </c>
      <c r="I31" s="2">
        <v>273452917.74344021</v>
      </c>
    </row>
    <row r="32" spans="1:9" s="134" customFormat="1" ht="21" customHeight="1">
      <c r="A32" s="817" t="s">
        <v>453</v>
      </c>
      <c r="B32" s="2">
        <v>242078610.9236311</v>
      </c>
      <c r="C32" s="2">
        <v>283901706.95335275</v>
      </c>
      <c r="D32" s="2">
        <v>329478899.85568517</v>
      </c>
      <c r="E32" s="2">
        <v>361018983.28134108</v>
      </c>
      <c r="F32" s="2">
        <v>335067552.55102038</v>
      </c>
      <c r="G32" s="2">
        <v>338107580.63848394</v>
      </c>
      <c r="H32" s="2">
        <v>345091676.24489796</v>
      </c>
      <c r="I32" s="2">
        <v>364830617.04956269</v>
      </c>
    </row>
    <row r="33" spans="1:9" s="134" customFormat="1" ht="21" customHeight="1">
      <c r="A33" s="817" t="s">
        <v>454</v>
      </c>
      <c r="B33" s="2">
        <v>20194261.077809796</v>
      </c>
      <c r="C33" s="2">
        <v>22214281.39795918</v>
      </c>
      <c r="D33" s="2">
        <v>23183485.682215743</v>
      </c>
      <c r="E33" s="2">
        <v>24649122.444606412</v>
      </c>
      <c r="F33" s="2">
        <v>25823528.970845483</v>
      </c>
      <c r="G33" s="2">
        <v>25186229.080174927</v>
      </c>
      <c r="H33" s="2">
        <v>25988654.258017495</v>
      </c>
      <c r="I33" s="2">
        <v>29222536.151603498</v>
      </c>
    </row>
    <row r="34" spans="1:9" s="134" customFormat="1" ht="21" customHeight="1">
      <c r="A34" s="817" t="s">
        <v>455</v>
      </c>
      <c r="B34" s="2">
        <v>0</v>
      </c>
      <c r="C34" s="2">
        <v>0</v>
      </c>
      <c r="D34" s="2">
        <v>0</v>
      </c>
      <c r="E34" s="2">
        <v>4140744.0233236151</v>
      </c>
      <c r="F34" s="2">
        <v>50046349.397959188</v>
      </c>
      <c r="G34" s="2">
        <v>62488264.759475216</v>
      </c>
      <c r="H34" s="2">
        <v>83439988.281341106</v>
      </c>
      <c r="I34" s="2">
        <v>96304150.87900874</v>
      </c>
    </row>
    <row r="35" spans="1:9" s="134" customFormat="1" ht="21" customHeight="1">
      <c r="A35" s="817" t="s">
        <v>456</v>
      </c>
      <c r="B35" s="2">
        <v>4236895.1268011527</v>
      </c>
      <c r="C35" s="2">
        <v>5170311.9081632653</v>
      </c>
      <c r="D35" s="2">
        <v>6662569.0320699709</v>
      </c>
      <c r="E35" s="2">
        <v>8600988.2682215739</v>
      </c>
      <c r="F35" s="2">
        <v>8896983.7288629748</v>
      </c>
      <c r="G35" s="2">
        <v>9165577.8658892121</v>
      </c>
      <c r="H35" s="2">
        <v>10047569.472303206</v>
      </c>
      <c r="I35" s="2">
        <v>10635773.728862975</v>
      </c>
    </row>
    <row r="36" spans="1:9" s="134" customFormat="1" ht="21" customHeight="1">
      <c r="A36" s="130" t="s">
        <v>457</v>
      </c>
      <c r="B36" s="2">
        <v>8915.6008645533129</v>
      </c>
      <c r="C36" s="2">
        <v>6086.6559766763849</v>
      </c>
      <c r="D36" s="2">
        <v>14767.526239067054</v>
      </c>
      <c r="E36" s="2">
        <v>175103.06851311954</v>
      </c>
      <c r="F36" s="2">
        <v>19836.841107871722</v>
      </c>
      <c r="G36" s="2">
        <v>10135.887755102041</v>
      </c>
      <c r="H36" s="2">
        <v>18822.782798833818</v>
      </c>
      <c r="I36" s="2">
        <v>15241.523323615162</v>
      </c>
    </row>
    <row r="37" spans="1:9" s="134" customFormat="1" ht="21" customHeight="1">
      <c r="A37" s="130" t="s">
        <v>458</v>
      </c>
      <c r="B37" s="2">
        <v>6136884.6527377525</v>
      </c>
      <c r="C37" s="2">
        <v>8715680.8206997085</v>
      </c>
      <c r="D37" s="2">
        <v>31569153.069970846</v>
      </c>
      <c r="E37" s="2">
        <v>42616901.520408161</v>
      </c>
      <c r="F37" s="2">
        <v>51314487.686588921</v>
      </c>
      <c r="G37" s="2">
        <v>49979963.186588921</v>
      </c>
      <c r="H37" s="2">
        <v>54133718.616618074</v>
      </c>
      <c r="I37" s="2">
        <v>56674990.606413998</v>
      </c>
    </row>
    <row r="38" spans="1:9" s="134" customFormat="1" ht="21" customHeight="1">
      <c r="A38" s="130" t="s">
        <v>459</v>
      </c>
      <c r="B38" s="2">
        <v>15307057.123919308</v>
      </c>
      <c r="C38" s="2">
        <v>16846470.415451895</v>
      </c>
      <c r="D38" s="2">
        <v>19988199.762390669</v>
      </c>
      <c r="E38" s="2">
        <v>24053394.830903787</v>
      </c>
      <c r="F38" s="2">
        <v>25197856.206997085</v>
      </c>
      <c r="G38" s="2">
        <v>24202835.370262388</v>
      </c>
      <c r="H38" s="2">
        <v>24199407.043731779</v>
      </c>
      <c r="I38" s="2">
        <v>27545601.185131196</v>
      </c>
    </row>
    <row r="39" spans="1:9" s="134" customFormat="1" ht="21" customHeight="1">
      <c r="A39" s="130" t="s">
        <v>127</v>
      </c>
      <c r="B39" s="2">
        <v>11636926.419308357</v>
      </c>
      <c r="C39" s="2">
        <v>13167211.517492712</v>
      </c>
      <c r="D39" s="2">
        <v>15093019.412536444</v>
      </c>
      <c r="E39" s="2">
        <v>16986615.227405246</v>
      </c>
      <c r="F39" s="2">
        <v>17318020.476676386</v>
      </c>
      <c r="G39" s="2">
        <v>16993059.409620989</v>
      </c>
      <c r="H39" s="2">
        <v>17369811.361516036</v>
      </c>
      <c r="I39" s="2">
        <v>17064449.011661809</v>
      </c>
    </row>
    <row r="40" spans="1:9" s="134" customFormat="1" ht="21" customHeight="1">
      <c r="A40" s="130" t="s">
        <v>133</v>
      </c>
      <c r="B40" s="2">
        <v>0</v>
      </c>
      <c r="C40" s="2">
        <v>0</v>
      </c>
      <c r="D40" s="2">
        <v>0</v>
      </c>
      <c r="E40" s="2">
        <v>0</v>
      </c>
      <c r="F40" s="2">
        <v>0</v>
      </c>
      <c r="G40" s="2">
        <v>0</v>
      </c>
      <c r="H40" s="2">
        <v>0</v>
      </c>
      <c r="I40" s="2">
        <v>5289514.0903790081</v>
      </c>
    </row>
    <row r="41" spans="1:9" s="134" customFormat="1" ht="21" customHeight="1">
      <c r="A41" s="130" t="s">
        <v>460</v>
      </c>
      <c r="B41" s="2">
        <v>672899.87031700287</v>
      </c>
      <c r="C41" s="2">
        <v>172764.0393586006</v>
      </c>
      <c r="D41" s="2">
        <v>223386.03935860057</v>
      </c>
      <c r="E41" s="2">
        <v>223386.03935860057</v>
      </c>
      <c r="F41" s="2">
        <v>170304.03935860057</v>
      </c>
      <c r="G41" s="2">
        <v>170304.03935860057</v>
      </c>
      <c r="H41" s="2">
        <v>170304.03935860057</v>
      </c>
      <c r="I41" s="2">
        <v>236727.0393586006</v>
      </c>
    </row>
    <row r="42" spans="1:9" s="135" customFormat="1" ht="43.5" customHeight="1" thickBot="1">
      <c r="A42" s="818" t="s">
        <v>109</v>
      </c>
      <c r="B42" s="3">
        <v>0</v>
      </c>
      <c r="C42" s="3">
        <v>0</v>
      </c>
      <c r="D42" s="3">
        <v>0</v>
      </c>
      <c r="E42" s="3">
        <v>0</v>
      </c>
      <c r="F42" s="3">
        <v>0</v>
      </c>
      <c r="G42" s="3">
        <v>0</v>
      </c>
      <c r="H42" s="3">
        <v>0</v>
      </c>
      <c r="I42" s="3">
        <v>0</v>
      </c>
    </row>
    <row r="43" spans="1:9" ht="24" customHeight="1" thickTop="1" thickBot="1">
      <c r="A43" s="47" t="s">
        <v>461</v>
      </c>
      <c r="B43" s="1">
        <v>88935797.463976935</v>
      </c>
      <c r="C43" s="1">
        <v>98180704.069970846</v>
      </c>
      <c r="D43" s="1">
        <v>107043214.59912536</v>
      </c>
      <c r="E43" s="1">
        <v>113636954.19679299</v>
      </c>
      <c r="F43" s="1">
        <v>119303166.52623907</v>
      </c>
      <c r="G43" s="1">
        <v>120786365.8309038</v>
      </c>
      <c r="H43" s="1">
        <v>125370187.08309038</v>
      </c>
      <c r="I43" s="1">
        <v>130053306.3367347</v>
      </c>
    </row>
    <row r="44" spans="1:9" s="134" customFormat="1" ht="21" customHeight="1" thickTop="1">
      <c r="A44" s="130" t="s">
        <v>148</v>
      </c>
      <c r="B44" s="2">
        <v>28666826.9740634</v>
      </c>
      <c r="C44" s="2">
        <v>32378171.979591835</v>
      </c>
      <c r="D44" s="2">
        <v>35398138.912536442</v>
      </c>
      <c r="E44" s="2">
        <v>37630361.25364431</v>
      </c>
      <c r="F44" s="2">
        <v>40161729.578717202</v>
      </c>
      <c r="G44" s="2">
        <v>41250184.823615156</v>
      </c>
      <c r="H44" s="2">
        <v>42585994.925655976</v>
      </c>
      <c r="I44" s="2">
        <v>46120822.854227401</v>
      </c>
    </row>
    <row r="45" spans="1:9" s="134" customFormat="1" ht="21" customHeight="1">
      <c r="A45" s="130" t="s">
        <v>152</v>
      </c>
      <c r="B45" s="2">
        <v>2839509.2002881845</v>
      </c>
      <c r="C45" s="2">
        <v>2841564.7113702628</v>
      </c>
      <c r="D45" s="2">
        <v>2863044.6297376095</v>
      </c>
      <c r="E45" s="2">
        <v>2863327.2172011663</v>
      </c>
      <c r="F45" s="2">
        <v>2782113.3906705538</v>
      </c>
      <c r="G45" s="2">
        <v>2782765.2419825071</v>
      </c>
      <c r="H45" s="2">
        <v>2668234.9125364432</v>
      </c>
      <c r="I45" s="2">
        <v>2737606.6501457728</v>
      </c>
    </row>
    <row r="46" spans="1:9" s="134" customFormat="1" ht="21" customHeight="1">
      <c r="A46" s="130" t="s">
        <v>156</v>
      </c>
      <c r="B46" s="2">
        <v>0</v>
      </c>
      <c r="C46" s="2">
        <v>0</v>
      </c>
      <c r="D46" s="2">
        <v>0</v>
      </c>
      <c r="E46" s="2">
        <v>0</v>
      </c>
      <c r="F46" s="2">
        <v>0</v>
      </c>
      <c r="G46" s="2">
        <v>0</v>
      </c>
      <c r="H46" s="2">
        <v>0</v>
      </c>
      <c r="I46" s="2">
        <v>0</v>
      </c>
    </row>
    <row r="47" spans="1:9" s="134" customFormat="1" ht="21" customHeight="1">
      <c r="A47" s="130" t="s">
        <v>462</v>
      </c>
      <c r="B47" s="2">
        <v>50276131.177233428</v>
      </c>
      <c r="C47" s="2">
        <v>55749246.524781346</v>
      </c>
      <c r="D47" s="2">
        <v>61595383.839650147</v>
      </c>
      <c r="E47" s="2">
        <v>67259458.578717202</v>
      </c>
      <c r="F47" s="2">
        <v>71541725.650145769</v>
      </c>
      <c r="G47" s="2">
        <v>74579644.548104957</v>
      </c>
      <c r="H47" s="2">
        <v>75048225.56851311</v>
      </c>
      <c r="I47" s="2">
        <v>79200916.743440241</v>
      </c>
    </row>
    <row r="48" spans="1:9" s="134" customFormat="1" ht="21" customHeight="1">
      <c r="A48" s="130" t="s">
        <v>164</v>
      </c>
      <c r="B48" s="2">
        <v>7153330.1123919301</v>
      </c>
      <c r="C48" s="2">
        <v>7211720.854227406</v>
      </c>
      <c r="D48" s="2">
        <v>7186647.2172011659</v>
      </c>
      <c r="E48" s="2">
        <v>5883807.1472303206</v>
      </c>
      <c r="F48" s="2">
        <v>4817597.9067055397</v>
      </c>
      <c r="G48" s="2">
        <v>2173771.2172011663</v>
      </c>
      <c r="H48" s="2">
        <v>5067731.6763848392</v>
      </c>
      <c r="I48" s="2">
        <v>1993960.0889212829</v>
      </c>
    </row>
    <row r="49" spans="1:9" s="134" customFormat="1" ht="21" customHeight="1">
      <c r="A49" s="817" t="s">
        <v>463</v>
      </c>
      <c r="B49" s="2">
        <v>366018.05187319883</v>
      </c>
      <c r="C49" s="2">
        <v>39240.348396501453</v>
      </c>
      <c r="D49" s="2">
        <v>39267.01603498542</v>
      </c>
      <c r="E49" s="2">
        <v>-554407.37317784259</v>
      </c>
      <c r="F49" s="2">
        <v>-43290.243440233236</v>
      </c>
      <c r="G49" s="2">
        <v>572854.03644314862</v>
      </c>
      <c r="H49" s="2">
        <v>-19693.753644314867</v>
      </c>
      <c r="I49" s="2">
        <v>492718.07288629736</v>
      </c>
    </row>
    <row r="50" spans="1:9" s="135" customFormat="1" ht="40.5" customHeight="1" thickBot="1">
      <c r="A50" s="819" t="s">
        <v>464</v>
      </c>
      <c r="B50" s="3">
        <v>6787312.0605187323</v>
      </c>
      <c r="C50" s="3">
        <v>7172480.5058309045</v>
      </c>
      <c r="D50" s="3">
        <v>7147380.2011661809</v>
      </c>
      <c r="E50" s="3">
        <v>6438214.5204081628</v>
      </c>
      <c r="F50" s="3">
        <v>4860888.1501457728</v>
      </c>
      <c r="G50" s="3">
        <v>1600917.1807580173</v>
      </c>
      <c r="H50" s="3">
        <v>5087425.4300291548</v>
      </c>
      <c r="I50" s="3">
        <v>1501242.0160349854</v>
      </c>
    </row>
    <row r="51" spans="1:9" ht="24" customHeight="1" thickTop="1" thickBot="1">
      <c r="A51" s="47" t="s">
        <v>465</v>
      </c>
      <c r="B51" s="1">
        <v>595042395.36455333</v>
      </c>
      <c r="C51" s="1">
        <v>682871860.61516035</v>
      </c>
      <c r="D51" s="1">
        <v>780390675.45189512</v>
      </c>
      <c r="E51" s="1">
        <v>864792719.69387758</v>
      </c>
      <c r="F51" s="1">
        <v>925186732.89795923</v>
      </c>
      <c r="G51" s="1">
        <v>925104029.34985423</v>
      </c>
      <c r="H51" s="1">
        <v>982876335.07142854</v>
      </c>
      <c r="I51" s="1">
        <v>1011913542.3498544</v>
      </c>
    </row>
    <row r="52" spans="1:9" s="134" customFormat="1" ht="24" customHeight="1" thickTop="1">
      <c r="A52" s="130" t="s">
        <v>466</v>
      </c>
      <c r="B52" s="2">
        <v>67067.71902017291</v>
      </c>
      <c r="C52" s="2">
        <v>51640.959183673469</v>
      </c>
      <c r="D52" s="2">
        <v>17663.491253644315</v>
      </c>
      <c r="E52" s="2">
        <v>14071.639941690961</v>
      </c>
      <c r="F52" s="2">
        <v>8521.6166180758028</v>
      </c>
      <c r="G52" s="2">
        <v>5898.5903790087468</v>
      </c>
      <c r="H52" s="2">
        <v>6916.5699708454804</v>
      </c>
      <c r="I52" s="2">
        <v>4000</v>
      </c>
    </row>
    <row r="53" spans="1:9" s="135" customFormat="1" ht="21" customHeight="1">
      <c r="A53" s="819" t="s">
        <v>467</v>
      </c>
      <c r="B53" s="3">
        <v>0</v>
      </c>
      <c r="C53" s="3">
        <v>0</v>
      </c>
      <c r="D53" s="3">
        <v>0</v>
      </c>
      <c r="E53" s="3">
        <v>0</v>
      </c>
      <c r="F53" s="3">
        <v>0</v>
      </c>
      <c r="G53" s="3">
        <v>0</v>
      </c>
      <c r="H53" s="3">
        <v>0</v>
      </c>
      <c r="I53" s="3">
        <v>0</v>
      </c>
    </row>
    <row r="54" spans="1:9" s="135" customFormat="1" ht="21" customHeight="1">
      <c r="A54" s="819" t="s">
        <v>468</v>
      </c>
      <c r="B54" s="3">
        <v>0</v>
      </c>
      <c r="C54" s="3">
        <v>0</v>
      </c>
      <c r="D54" s="3">
        <v>0</v>
      </c>
      <c r="E54" s="3">
        <v>0</v>
      </c>
      <c r="F54" s="3">
        <v>0</v>
      </c>
      <c r="G54" s="3">
        <v>0</v>
      </c>
      <c r="H54" s="3">
        <v>0</v>
      </c>
      <c r="I54" s="3">
        <v>0</v>
      </c>
    </row>
    <row r="55" spans="1:9" s="135" customFormat="1" ht="21" customHeight="1">
      <c r="A55" s="819" t="s">
        <v>469</v>
      </c>
      <c r="B55" s="3">
        <v>0</v>
      </c>
      <c r="C55" s="3">
        <v>0</v>
      </c>
      <c r="D55" s="3">
        <v>0</v>
      </c>
      <c r="E55" s="3">
        <v>0</v>
      </c>
      <c r="F55" s="3">
        <v>0</v>
      </c>
      <c r="G55" s="3">
        <v>0</v>
      </c>
      <c r="H55" s="3">
        <v>0</v>
      </c>
      <c r="I55" s="3">
        <v>0</v>
      </c>
    </row>
    <row r="56" spans="1:9" s="135" customFormat="1" ht="21" customHeight="1">
      <c r="A56" s="819" t="s">
        <v>470</v>
      </c>
      <c r="B56" s="3">
        <v>67067.71902017291</v>
      </c>
      <c r="C56" s="3">
        <v>51640.959183673469</v>
      </c>
      <c r="D56" s="3">
        <v>17663.491253644315</v>
      </c>
      <c r="E56" s="3">
        <v>14071.639941690961</v>
      </c>
      <c r="F56" s="3">
        <v>8521.6166180758028</v>
      </c>
      <c r="G56" s="3">
        <v>5898.5903790087468</v>
      </c>
      <c r="H56" s="3">
        <v>6916.5699708454804</v>
      </c>
      <c r="I56" s="3">
        <v>4000</v>
      </c>
    </row>
    <row r="57" spans="1:9" s="135" customFormat="1" ht="21" customHeight="1">
      <c r="A57" s="819" t="s">
        <v>471</v>
      </c>
      <c r="B57" s="3">
        <v>0</v>
      </c>
      <c r="C57" s="3">
        <v>0</v>
      </c>
      <c r="D57" s="3">
        <v>0</v>
      </c>
      <c r="E57" s="3">
        <v>0</v>
      </c>
      <c r="F57" s="3">
        <v>0</v>
      </c>
      <c r="G57" s="3">
        <v>0</v>
      </c>
      <c r="H57" s="3">
        <v>0</v>
      </c>
      <c r="I57" s="3">
        <v>0</v>
      </c>
    </row>
    <row r="58" spans="1:9" s="135" customFormat="1" ht="61.5" customHeight="1" thickBot="1">
      <c r="A58" s="818" t="s">
        <v>472</v>
      </c>
      <c r="B58" s="3">
        <v>807205796.87031698</v>
      </c>
      <c r="C58" s="3">
        <v>1002565307.9183673</v>
      </c>
      <c r="D58" s="3">
        <v>1214400021.9344025</v>
      </c>
      <c r="E58" s="3">
        <v>1369618454.7988338</v>
      </c>
      <c r="F58" s="3">
        <v>1474429028.994169</v>
      </c>
      <c r="G58" s="3">
        <v>1518257710.5918367</v>
      </c>
      <c r="H58" s="3">
        <v>1640083121.0335279</v>
      </c>
      <c r="I58" s="3">
        <v>1700782288.7186589</v>
      </c>
    </row>
    <row r="59" spans="1:9" ht="31.5" customHeight="1" thickTop="1" thickBot="1">
      <c r="A59" s="820" t="s">
        <v>473</v>
      </c>
      <c r="B59" s="1"/>
      <c r="C59" s="1"/>
      <c r="D59" s="1"/>
      <c r="E59" s="1"/>
      <c r="F59" s="1"/>
      <c r="G59" s="1"/>
      <c r="H59" s="1"/>
      <c r="I59" s="1"/>
    </row>
    <row r="60" spans="1:9" ht="30" customHeight="1" thickTop="1">
      <c r="A60" s="52" t="s">
        <v>474</v>
      </c>
      <c r="B60" s="4">
        <v>60886847.19020173</v>
      </c>
      <c r="C60" s="4">
        <v>68529780.396501452</v>
      </c>
      <c r="D60" s="4">
        <v>80160628.262390673</v>
      </c>
      <c r="E60" s="4">
        <v>86783058.386297375</v>
      </c>
      <c r="F60" s="4">
        <v>94764824.602040812</v>
      </c>
      <c r="G60" s="4">
        <v>40125074.329446062</v>
      </c>
      <c r="H60" s="4">
        <v>99640836.48542273</v>
      </c>
      <c r="I60" s="4">
        <v>44386558.427113704</v>
      </c>
    </row>
    <row r="61" spans="1:9" ht="21" customHeight="1">
      <c r="A61" s="54" t="s">
        <v>475</v>
      </c>
      <c r="B61" s="4">
        <v>-13916867.926512968</v>
      </c>
      <c r="C61" s="4">
        <v>-13863278.326530611</v>
      </c>
      <c r="D61" s="4">
        <v>-17169836.552478135</v>
      </c>
      <c r="E61" s="4">
        <v>-20419754.979591835</v>
      </c>
      <c r="F61" s="4">
        <v>-23421160.379008744</v>
      </c>
      <c r="G61" s="4">
        <v>-10548120.231778426</v>
      </c>
      <c r="H61" s="4">
        <v>-26217585.594752189</v>
      </c>
      <c r="I61" s="4">
        <v>-12119705.139941692</v>
      </c>
    </row>
    <row r="62" spans="1:9" ht="21.75" customHeight="1">
      <c r="A62" s="821" t="s">
        <v>476</v>
      </c>
      <c r="B62" s="4">
        <v>46969979.263688758</v>
      </c>
      <c r="C62" s="4">
        <v>54666502.069970846</v>
      </c>
      <c r="D62" s="4">
        <v>62990791.709912539</v>
      </c>
      <c r="E62" s="4">
        <v>66363303.406705543</v>
      </c>
      <c r="F62" s="4">
        <v>71343664.223032072</v>
      </c>
      <c r="G62" s="4">
        <v>29576954.097667642</v>
      </c>
      <c r="H62" s="4">
        <v>73423250.890670553</v>
      </c>
      <c r="I62" s="4">
        <v>32266853.287172012</v>
      </c>
    </row>
    <row r="63" spans="1:9">
      <c r="A63" s="52" t="s">
        <v>477</v>
      </c>
      <c r="B63" s="4">
        <v>6781222.0691642649</v>
      </c>
      <c r="C63" s="4">
        <v>5958809.279883381</v>
      </c>
      <c r="D63" s="4">
        <v>5313826.3775510211</v>
      </c>
      <c r="E63" s="4">
        <v>5010373.1763848402</v>
      </c>
      <c r="F63" s="4">
        <v>5313085.1282798825</v>
      </c>
      <c r="G63" s="4">
        <v>2037703.8556851312</v>
      </c>
      <c r="H63" s="4">
        <v>4487188.5801749276</v>
      </c>
      <c r="I63" s="4">
        <v>1683824.8965014576</v>
      </c>
    </row>
    <row r="64" spans="1:9">
      <c r="A64" s="54" t="s">
        <v>478</v>
      </c>
      <c r="B64" s="4">
        <v>-1161138.8847262249</v>
      </c>
      <c r="C64" s="4">
        <v>-1060252.8979591837</v>
      </c>
      <c r="D64" s="4">
        <v>-1186031.4620991254</v>
      </c>
      <c r="E64" s="4">
        <v>-1504742.1865889214</v>
      </c>
      <c r="F64" s="4">
        <v>-2013615.2332361515</v>
      </c>
      <c r="G64" s="4">
        <v>-574302.92128279887</v>
      </c>
      <c r="H64" s="4">
        <v>-1464771.6895043731</v>
      </c>
      <c r="I64" s="4">
        <v>-518611.06122448976</v>
      </c>
    </row>
    <row r="65" spans="1:9">
      <c r="A65" s="53" t="s">
        <v>479</v>
      </c>
      <c r="B65" s="4">
        <v>52590062.4481268</v>
      </c>
      <c r="C65" s="4">
        <v>59565058.451895043</v>
      </c>
      <c r="D65" s="4">
        <v>67118586.625364438</v>
      </c>
      <c r="E65" s="4">
        <v>69868934.396501452</v>
      </c>
      <c r="F65" s="4">
        <v>74643134.118075803</v>
      </c>
      <c r="G65" s="4">
        <v>31040355.032069974</v>
      </c>
      <c r="H65" s="4">
        <v>76445667.781341106</v>
      </c>
      <c r="I65" s="4">
        <v>33432067.122448981</v>
      </c>
    </row>
    <row r="66" spans="1:9">
      <c r="A66" s="52" t="s">
        <v>480</v>
      </c>
      <c r="B66" s="4">
        <v>6900429.6282420745</v>
      </c>
      <c r="C66" s="4">
        <v>8256818.2274052473</v>
      </c>
      <c r="D66" s="4">
        <v>11863972.316326531</v>
      </c>
      <c r="E66" s="4">
        <v>15551324.346938774</v>
      </c>
      <c r="F66" s="4">
        <v>13179403.672011662</v>
      </c>
      <c r="G66" s="4">
        <v>4869796.5306122452</v>
      </c>
      <c r="H66" s="4">
        <v>13078907.444606412</v>
      </c>
      <c r="I66" s="4">
        <v>5747912.4285714282</v>
      </c>
    </row>
    <row r="67" spans="1:9">
      <c r="A67" s="52" t="s">
        <v>481</v>
      </c>
      <c r="B67" s="4">
        <v>-13020887.729106629</v>
      </c>
      <c r="C67" s="4">
        <v>-14548142.125364432</v>
      </c>
      <c r="D67" s="4">
        <v>-19965964.75947522</v>
      </c>
      <c r="E67" s="4">
        <v>-19123976.64431487</v>
      </c>
      <c r="F67" s="4">
        <v>-17464615.376093294</v>
      </c>
      <c r="G67" s="4">
        <v>-6870195.8163265297</v>
      </c>
      <c r="H67" s="4">
        <v>-17059863.947521865</v>
      </c>
      <c r="I67" s="4">
        <v>-8865430.9854227416</v>
      </c>
    </row>
    <row r="68" spans="1:9">
      <c r="A68" s="821" t="s">
        <v>482</v>
      </c>
      <c r="B68" s="4">
        <v>46469604.347262248</v>
      </c>
      <c r="C68" s="4">
        <v>53273734.553935863</v>
      </c>
      <c r="D68" s="4">
        <v>59016594.182215743</v>
      </c>
      <c r="E68" s="4">
        <v>66296282.099125363</v>
      </c>
      <c r="F68" s="4">
        <v>70357922.413994163</v>
      </c>
      <c r="G68" s="4">
        <v>29039955.746355683</v>
      </c>
      <c r="H68" s="4">
        <v>72464711.278425664</v>
      </c>
      <c r="I68" s="4">
        <v>30314548.565597668</v>
      </c>
    </row>
    <row r="69" spans="1:9">
      <c r="A69" s="54" t="s">
        <v>483</v>
      </c>
      <c r="B69" s="4">
        <v>-38461503.874639764</v>
      </c>
      <c r="C69" s="4">
        <v>-44956030.516034983</v>
      </c>
      <c r="D69" s="4">
        <v>-51011644.040816329</v>
      </c>
      <c r="E69" s="4">
        <v>-59240619.234693877</v>
      </c>
      <c r="F69" s="4">
        <v>-64801392.087463558</v>
      </c>
      <c r="G69" s="4">
        <v>-27142261.807580177</v>
      </c>
      <c r="H69" s="4">
        <v>-66584074.329446062</v>
      </c>
      <c r="I69" s="4">
        <v>-28562319.94897959</v>
      </c>
    </row>
    <row r="70" spans="1:9">
      <c r="A70" s="53" t="s">
        <v>484</v>
      </c>
      <c r="B70" s="4">
        <v>8008100.4726224784</v>
      </c>
      <c r="C70" s="4">
        <v>8317704.0379008753</v>
      </c>
      <c r="D70" s="4">
        <v>8004950.1413994171</v>
      </c>
      <c r="E70" s="4">
        <v>7055662.8644314865</v>
      </c>
      <c r="F70" s="4">
        <v>5556530.3265306121</v>
      </c>
      <c r="G70" s="4">
        <v>1897693.9387755103</v>
      </c>
      <c r="H70" s="4">
        <v>5880636.948979592</v>
      </c>
      <c r="I70" s="4">
        <v>1752228.6166180759</v>
      </c>
    </row>
    <row r="71" spans="1:9">
      <c r="A71" s="53" t="s">
        <v>485</v>
      </c>
      <c r="B71" s="4">
        <v>-1522490.9221902017</v>
      </c>
      <c r="C71" s="4">
        <v>-4016370.4693877553</v>
      </c>
      <c r="D71" s="4">
        <v>34069.011661807584</v>
      </c>
      <c r="E71" s="4">
        <v>50405.002915451892</v>
      </c>
      <c r="F71" s="4">
        <v>36014.405247813411</v>
      </c>
      <c r="G71" s="4">
        <v>7182.5801749271141</v>
      </c>
      <c r="H71" s="4">
        <v>20285.721574344021</v>
      </c>
      <c r="I71" s="4">
        <v>4362.4781341107873</v>
      </c>
    </row>
    <row r="72" spans="1:9">
      <c r="A72" s="54" t="s">
        <v>486</v>
      </c>
      <c r="B72" s="4">
        <v>-1534346.3746397693</v>
      </c>
      <c r="C72" s="4">
        <v>-4028526.1909620995</v>
      </c>
      <c r="D72" s="4">
        <v>32071.039358600581</v>
      </c>
      <c r="E72" s="4">
        <v>49010.820699708449</v>
      </c>
      <c r="F72" s="4">
        <v>35040.349854227403</v>
      </c>
      <c r="G72" s="4">
        <v>6993.7798833819243</v>
      </c>
      <c r="H72" s="4">
        <v>19923.007288629735</v>
      </c>
      <c r="I72" s="4">
        <v>4230.3338192419824</v>
      </c>
    </row>
    <row r="73" spans="1:9">
      <c r="A73" s="54" t="s">
        <v>487</v>
      </c>
      <c r="B73" s="4">
        <v>11855.452449567723</v>
      </c>
      <c r="C73" s="4">
        <v>12155.721574344023</v>
      </c>
      <c r="D73" s="4">
        <v>1997.9723032069971</v>
      </c>
      <c r="E73" s="4">
        <v>1394.1822157434403</v>
      </c>
      <c r="F73" s="4">
        <v>974.05539358600595</v>
      </c>
      <c r="G73" s="4">
        <v>188.80029154518951</v>
      </c>
      <c r="H73" s="4">
        <v>362.71428571428567</v>
      </c>
      <c r="I73" s="4">
        <v>132.14431486880466</v>
      </c>
    </row>
    <row r="74" spans="1:9">
      <c r="A74" s="821" t="s">
        <v>488</v>
      </c>
      <c r="B74" s="4">
        <v>1423230.3141210375</v>
      </c>
      <c r="C74" s="4">
        <v>3762971.3396501457</v>
      </c>
      <c r="D74" s="4">
        <v>-53803.317784256564</v>
      </c>
      <c r="E74" s="4">
        <v>-44412.119533527701</v>
      </c>
      <c r="F74" s="4">
        <v>-42832.141399416905</v>
      </c>
      <c r="G74" s="4">
        <v>-6592.0962099125363</v>
      </c>
      <c r="H74" s="4">
        <v>-15734.24052478134</v>
      </c>
      <c r="I74" s="4">
        <v>-18331.858600583091</v>
      </c>
    </row>
    <row r="75" spans="1:9">
      <c r="A75" s="821" t="s">
        <v>489</v>
      </c>
      <c r="B75" s="4">
        <v>1429797.7276657061</v>
      </c>
      <c r="C75" s="4">
        <v>3770891.360058309</v>
      </c>
      <c r="D75" s="4">
        <v>-50155.991253644308</v>
      </c>
      <c r="E75" s="4">
        <v>-42227.123906705543</v>
      </c>
      <c r="F75" s="4">
        <v>-42128.778425655975</v>
      </c>
      <c r="G75" s="4">
        <v>-6476.5116618075808</v>
      </c>
      <c r="H75" s="4">
        <v>-15514.192419825073</v>
      </c>
      <c r="I75" s="4">
        <v>-18256.63556851312</v>
      </c>
    </row>
    <row r="76" spans="1:9">
      <c r="A76" s="54" t="s">
        <v>490</v>
      </c>
      <c r="B76" s="4">
        <v>-6567.4135446685877</v>
      </c>
      <c r="C76" s="4">
        <v>-7920.0422740524782</v>
      </c>
      <c r="D76" s="4">
        <v>-3647.3265306122448</v>
      </c>
      <c r="E76" s="4">
        <v>-2184.9956268221572</v>
      </c>
      <c r="F76" s="4">
        <v>-703.36297376093285</v>
      </c>
      <c r="G76" s="4">
        <v>-115.58454810495627</v>
      </c>
      <c r="H76" s="4">
        <v>-220.04810495626822</v>
      </c>
      <c r="I76" s="4">
        <v>-75.223032069970841</v>
      </c>
    </row>
    <row r="77" spans="1:9">
      <c r="A77" s="821" t="s">
        <v>491</v>
      </c>
      <c r="B77" s="4">
        <v>7908839.8645533137</v>
      </c>
      <c r="C77" s="4">
        <v>8064304.9081632653</v>
      </c>
      <c r="D77" s="4">
        <v>7985215.8352769688</v>
      </c>
      <c r="E77" s="4">
        <v>7061655.7478134111</v>
      </c>
      <c r="F77" s="4">
        <v>5549712.5903790081</v>
      </c>
      <c r="G77" s="4">
        <v>1898284.4227405249</v>
      </c>
      <c r="H77" s="4">
        <v>5885188.4300291548</v>
      </c>
      <c r="I77" s="4">
        <v>1738259.2361516035</v>
      </c>
    </row>
    <row r="78" spans="1:9">
      <c r="A78" s="52" t="s">
        <v>492</v>
      </c>
      <c r="B78" s="4">
        <v>31500.965417867435</v>
      </c>
      <c r="C78" s="4">
        <v>-16104.99416909621</v>
      </c>
      <c r="D78" s="4">
        <v>-41744.253644314871</v>
      </c>
      <c r="E78" s="4">
        <v>420208.46501457726</v>
      </c>
      <c r="F78" s="4">
        <v>-82219.138483965027</v>
      </c>
      <c r="G78" s="4">
        <v>-11303.532069970845</v>
      </c>
      <c r="H78" s="4">
        <v>-78715.552478134108</v>
      </c>
      <c r="I78" s="4">
        <v>-40178.275510204076</v>
      </c>
    </row>
    <row r="79" spans="1:9">
      <c r="A79" s="53" t="s">
        <v>493</v>
      </c>
      <c r="B79" s="4">
        <v>7940340.8299711812</v>
      </c>
      <c r="C79" s="4">
        <v>8048199.9139941689</v>
      </c>
      <c r="D79" s="4">
        <v>7943471.5816326523</v>
      </c>
      <c r="E79" s="4">
        <v>7481864.212827988</v>
      </c>
      <c r="F79" s="4">
        <v>5467493.4518950433</v>
      </c>
      <c r="G79" s="4">
        <v>1886980.890670554</v>
      </c>
      <c r="H79" s="4">
        <v>5806472.8775510201</v>
      </c>
      <c r="I79" s="4">
        <v>1698080.9606413995</v>
      </c>
    </row>
    <row r="80" spans="1:9">
      <c r="A80" s="52" t="s">
        <v>494</v>
      </c>
      <c r="B80" s="4">
        <v>21138.448126801151</v>
      </c>
      <c r="C80" s="4">
        <v>108288.39504373178</v>
      </c>
      <c r="D80" s="4">
        <v>237112.82361516033</v>
      </c>
      <c r="E80" s="4">
        <v>-100906.74489795919</v>
      </c>
      <c r="F80" s="4">
        <v>-47928.201166180763</v>
      </c>
      <c r="G80" s="4">
        <v>-62651.44023323615</v>
      </c>
      <c r="H80" s="4">
        <v>-20633.128279883382</v>
      </c>
      <c r="I80" s="4">
        <v>-52644.962099125361</v>
      </c>
    </row>
    <row r="81" spans="1:9" ht="21" customHeight="1">
      <c r="A81" s="821" t="s">
        <v>495</v>
      </c>
      <c r="B81" s="4">
        <v>7961479.2780979825</v>
      </c>
      <c r="C81" s="4">
        <v>8156488.3090379005</v>
      </c>
      <c r="D81" s="4">
        <v>8180584.405247814</v>
      </c>
      <c r="E81" s="4">
        <v>7380957.4679300282</v>
      </c>
      <c r="F81" s="4">
        <v>5419565.2507288624</v>
      </c>
      <c r="G81" s="4">
        <v>1824329.4504373176</v>
      </c>
      <c r="H81" s="4">
        <v>5785839.7492711367</v>
      </c>
      <c r="I81" s="4">
        <v>1645435.9985422739</v>
      </c>
    </row>
    <row r="82" spans="1:9" ht="21" customHeight="1">
      <c r="A82" s="52" t="s">
        <v>496</v>
      </c>
      <c r="B82" s="4">
        <v>134.64697406340059</v>
      </c>
      <c r="C82" s="4">
        <v>6.9970845481049565E-2</v>
      </c>
      <c r="D82" s="4">
        <v>0</v>
      </c>
      <c r="E82" s="4">
        <v>0</v>
      </c>
      <c r="F82" s="4">
        <v>0</v>
      </c>
      <c r="G82" s="4">
        <v>0</v>
      </c>
      <c r="H82" s="4">
        <v>0</v>
      </c>
      <c r="I82" s="4">
        <v>0</v>
      </c>
    </row>
    <row r="83" spans="1:9" ht="21" customHeight="1">
      <c r="A83" s="821" t="s">
        <v>497</v>
      </c>
      <c r="B83" s="4">
        <v>7961613.925072046</v>
      </c>
      <c r="C83" s="4">
        <v>8156488.3790087467</v>
      </c>
      <c r="D83" s="4">
        <v>8180584.405247814</v>
      </c>
      <c r="E83" s="4">
        <v>7380957.4679300282</v>
      </c>
      <c r="F83" s="4">
        <v>5419565.2507288624</v>
      </c>
      <c r="G83" s="4">
        <v>1824329.4504373176</v>
      </c>
      <c r="H83" s="4">
        <v>5785839.7492711367</v>
      </c>
      <c r="I83" s="4">
        <v>1645435.9985422739</v>
      </c>
    </row>
    <row r="84" spans="1:9" ht="18" customHeight="1" thickBot="1">
      <c r="A84" s="52" t="s">
        <v>498</v>
      </c>
      <c r="B84" s="4">
        <v>-1174301.8645533142</v>
      </c>
      <c r="C84" s="4">
        <v>-984007.87317784259</v>
      </c>
      <c r="D84" s="4">
        <v>-1033204.2055393585</v>
      </c>
      <c r="E84" s="4">
        <v>-942742.94752186595</v>
      </c>
      <c r="F84" s="4">
        <v>-558677.10058309045</v>
      </c>
      <c r="G84" s="4">
        <v>-223412.26822157434</v>
      </c>
      <c r="H84" s="4">
        <v>-698414.31924198254</v>
      </c>
      <c r="I84" s="4">
        <v>-144194.00145772594</v>
      </c>
    </row>
    <row r="85" spans="1:9" ht="24" customHeight="1" thickTop="1" thickBot="1">
      <c r="A85" s="47" t="s">
        <v>499</v>
      </c>
      <c r="B85" s="1">
        <v>6787312.0605187323</v>
      </c>
      <c r="C85" s="1">
        <v>7172480.5058309045</v>
      </c>
      <c r="D85" s="1">
        <v>7147380.1997084552</v>
      </c>
      <c r="E85" s="1">
        <v>6438214.5204081628</v>
      </c>
      <c r="F85" s="1">
        <v>4860888.1501457728</v>
      </c>
      <c r="G85" s="1">
        <v>1600917.1822157432</v>
      </c>
      <c r="H85" s="1">
        <v>5087425.4300291548</v>
      </c>
      <c r="I85" s="1">
        <v>1501241.997084548</v>
      </c>
    </row>
    <row r="86" spans="1:9" ht="15" customHeight="1" thickTop="1" thickBot="1">
      <c r="A86" s="822"/>
      <c r="B86" s="5"/>
      <c r="C86" s="5"/>
      <c r="D86" s="5"/>
      <c r="E86" s="5"/>
      <c r="F86" s="5"/>
      <c r="G86" s="5"/>
      <c r="H86" s="5"/>
      <c r="I86" s="5"/>
    </row>
    <row r="87" spans="1:9" ht="28.5" customHeight="1" thickTop="1">
      <c r="A87" s="823"/>
      <c r="B87" s="56"/>
      <c r="C87" s="56"/>
      <c r="D87" s="56"/>
      <c r="E87" s="56"/>
      <c r="F87" s="56"/>
      <c r="G87" s="56"/>
      <c r="H87" s="56"/>
    </row>
    <row r="88" spans="1:9">
      <c r="A88" s="823"/>
      <c r="B88" s="56"/>
      <c r="C88" s="56"/>
      <c r="D88" s="56"/>
      <c r="E88" s="56"/>
      <c r="F88" s="56"/>
      <c r="G88" s="56"/>
      <c r="H88" s="56"/>
    </row>
    <row r="89" spans="1:9" ht="19.5">
      <c r="A89" s="824"/>
      <c r="B89" s="56"/>
      <c r="C89" s="56"/>
      <c r="D89" s="56"/>
      <c r="E89" s="56"/>
      <c r="F89" s="56"/>
      <c r="G89" s="56"/>
      <c r="H89" s="56"/>
    </row>
    <row r="90" spans="1:9" ht="19.5">
      <c r="A90" s="824"/>
      <c r="B90" s="56"/>
      <c r="C90" s="56"/>
      <c r="D90" s="56"/>
      <c r="E90" s="56"/>
      <c r="F90" s="56"/>
      <c r="G90" s="56"/>
      <c r="H90" s="56"/>
    </row>
    <row r="91" spans="1:9" ht="19.5">
      <c r="A91" s="824"/>
      <c r="B91" s="56"/>
      <c r="C91" s="56"/>
      <c r="D91" s="56"/>
      <c r="E91" s="56"/>
      <c r="F91" s="56"/>
      <c r="G91" s="56"/>
      <c r="H91" s="56"/>
    </row>
    <row r="92" spans="1:9" ht="19.5">
      <c r="A92" s="825"/>
      <c r="B92" s="56"/>
      <c r="C92" s="56"/>
      <c r="D92" s="56"/>
      <c r="E92" s="56"/>
      <c r="F92" s="56"/>
      <c r="G92" s="56"/>
      <c r="H92" s="56"/>
    </row>
    <row r="93" spans="1:9" ht="19.5">
      <c r="A93" s="825"/>
      <c r="B93" s="56"/>
      <c r="C93" s="56"/>
      <c r="D93" s="56"/>
      <c r="E93" s="56"/>
      <c r="F93" s="56"/>
      <c r="G93" s="56"/>
      <c r="H93" s="56"/>
    </row>
    <row r="94" spans="1:9" ht="19.5">
      <c r="A94" s="825"/>
      <c r="B94" s="56"/>
      <c r="C94" s="56"/>
      <c r="D94" s="56"/>
      <c r="E94" s="56"/>
      <c r="F94" s="56"/>
      <c r="G94" s="56"/>
      <c r="H94" s="56"/>
    </row>
    <row r="95" spans="1:9" ht="19.5">
      <c r="A95" s="824"/>
      <c r="B95" s="56"/>
      <c r="C95" s="56"/>
      <c r="D95" s="56"/>
      <c r="E95" s="56"/>
      <c r="F95" s="56"/>
      <c r="G95" s="56"/>
      <c r="H95" s="56"/>
    </row>
    <row r="96" spans="1:9" ht="19.5">
      <c r="A96" s="824"/>
      <c r="B96" s="56"/>
      <c r="C96" s="56"/>
      <c r="D96" s="56"/>
      <c r="E96" s="56"/>
      <c r="F96" s="56"/>
      <c r="G96" s="56"/>
      <c r="H96" s="56"/>
    </row>
    <row r="97" spans="1:8" ht="19.5">
      <c r="A97" s="824"/>
      <c r="B97" s="56"/>
      <c r="C97" s="56"/>
      <c r="D97" s="56"/>
      <c r="E97" s="56"/>
      <c r="F97" s="56"/>
      <c r="G97" s="56"/>
      <c r="H97" s="56"/>
    </row>
    <row r="98" spans="1:8" ht="19.5">
      <c r="A98" s="824"/>
      <c r="B98" s="56"/>
      <c r="C98" s="56"/>
      <c r="D98" s="56"/>
      <c r="E98" s="56"/>
      <c r="F98" s="56"/>
      <c r="G98" s="56"/>
      <c r="H98" s="56"/>
    </row>
    <row r="99" spans="1:8" ht="19.5">
      <c r="A99" s="824"/>
      <c r="B99" s="56"/>
      <c r="C99" s="56"/>
      <c r="D99" s="56"/>
      <c r="E99" s="56"/>
      <c r="F99" s="56"/>
      <c r="G99" s="56"/>
      <c r="H99" s="56"/>
    </row>
    <row r="100" spans="1:8" ht="19.5">
      <c r="A100" s="139"/>
      <c r="B100" s="56"/>
      <c r="C100" s="56"/>
      <c r="D100" s="56"/>
      <c r="E100" s="56"/>
      <c r="F100" s="56"/>
      <c r="G100" s="56"/>
      <c r="H100" s="56"/>
    </row>
    <row r="101" spans="1:8">
      <c r="A101" s="141"/>
      <c r="B101" s="56"/>
      <c r="C101" s="56"/>
      <c r="D101" s="56"/>
      <c r="E101" s="56"/>
      <c r="F101" s="56"/>
      <c r="G101" s="56"/>
      <c r="H101" s="56"/>
    </row>
    <row r="102" spans="1:8">
      <c r="A102" s="141"/>
      <c r="B102" s="56"/>
      <c r="C102" s="56"/>
      <c r="D102" s="56"/>
      <c r="E102" s="56"/>
      <c r="F102" s="56"/>
      <c r="G102" s="56"/>
      <c r="H102" s="56"/>
    </row>
    <row r="103" spans="1:8">
      <c r="A103" s="141"/>
      <c r="B103" s="56"/>
      <c r="C103" s="56"/>
      <c r="D103" s="56"/>
      <c r="E103" s="56"/>
      <c r="F103" s="56"/>
      <c r="G103" s="56"/>
      <c r="H103" s="56"/>
    </row>
    <row r="104" spans="1:8">
      <c r="A104" s="141"/>
      <c r="B104" s="56"/>
      <c r="C104" s="56"/>
      <c r="D104" s="56"/>
      <c r="E104" s="56"/>
      <c r="F104" s="56"/>
      <c r="G104" s="56"/>
      <c r="H104" s="56"/>
    </row>
    <row r="105" spans="1:8">
      <c r="A105" s="141"/>
      <c r="B105" s="56"/>
      <c r="C105" s="56"/>
      <c r="D105" s="56"/>
      <c r="E105" s="56"/>
      <c r="F105" s="56"/>
      <c r="G105" s="56"/>
      <c r="H105" s="56"/>
    </row>
    <row r="106" spans="1:8">
      <c r="A106" s="141"/>
      <c r="B106" s="56"/>
      <c r="C106" s="56"/>
      <c r="D106" s="56"/>
      <c r="E106" s="56"/>
      <c r="F106" s="56"/>
      <c r="G106" s="56"/>
      <c r="H106" s="56"/>
    </row>
    <row r="107" spans="1:8">
      <c r="A107" s="141"/>
      <c r="B107" s="56"/>
      <c r="C107" s="56"/>
      <c r="D107" s="56"/>
      <c r="E107" s="56"/>
      <c r="F107" s="56"/>
      <c r="G107" s="56"/>
      <c r="H107" s="56"/>
    </row>
    <row r="108" spans="1:8">
      <c r="A108" s="141"/>
      <c r="B108" s="56"/>
      <c r="C108" s="56"/>
      <c r="D108" s="56"/>
      <c r="E108" s="56"/>
      <c r="F108" s="56"/>
      <c r="G108" s="56"/>
      <c r="H108" s="56"/>
    </row>
    <row r="109" spans="1:8" ht="19.5">
      <c r="A109" s="824"/>
      <c r="B109" s="56"/>
      <c r="C109" s="56"/>
      <c r="D109" s="56"/>
      <c r="E109" s="56"/>
      <c r="F109" s="56"/>
      <c r="G109" s="56"/>
      <c r="H109" s="56"/>
    </row>
    <row r="110" spans="1:8" ht="19.5">
      <c r="A110" s="824"/>
      <c r="B110" s="56"/>
      <c r="C110" s="56"/>
      <c r="D110" s="56"/>
      <c r="E110" s="56"/>
      <c r="F110" s="56"/>
      <c r="G110" s="56"/>
      <c r="H110" s="56"/>
    </row>
    <row r="111" spans="1:8" ht="19.5">
      <c r="A111" s="825"/>
      <c r="B111" s="56"/>
      <c r="C111" s="56"/>
      <c r="D111" s="56"/>
      <c r="E111" s="56"/>
      <c r="F111" s="56"/>
      <c r="G111" s="56"/>
      <c r="H111" s="56"/>
    </row>
    <row r="112" spans="1:8" ht="19.5">
      <c r="A112" s="825"/>
      <c r="B112" s="56"/>
      <c r="C112" s="56"/>
      <c r="D112" s="56"/>
      <c r="E112" s="56"/>
      <c r="F112" s="56"/>
      <c r="G112" s="56"/>
      <c r="H112" s="56"/>
    </row>
    <row r="113" spans="1:8" ht="19.5">
      <c r="A113" s="825"/>
      <c r="B113" s="56"/>
      <c r="C113" s="56"/>
      <c r="D113" s="56"/>
      <c r="E113" s="56"/>
      <c r="F113" s="56"/>
      <c r="G113" s="56"/>
      <c r="H113" s="56"/>
    </row>
    <row r="114" spans="1:8" ht="19.5">
      <c r="A114" s="824"/>
      <c r="B114" s="56"/>
      <c r="C114" s="56"/>
      <c r="D114" s="56"/>
      <c r="E114" s="56"/>
      <c r="F114" s="56"/>
      <c r="G114" s="56"/>
      <c r="H114" s="56"/>
    </row>
    <row r="115" spans="1:8" ht="19.5">
      <c r="A115" s="824"/>
      <c r="B115" s="56"/>
      <c r="C115" s="56"/>
      <c r="D115" s="56"/>
      <c r="E115" s="56"/>
      <c r="F115" s="56"/>
      <c r="G115" s="56"/>
      <c r="H115" s="56"/>
    </row>
    <row r="116" spans="1:8" ht="19.5">
      <c r="A116" s="824"/>
      <c r="B116" s="56"/>
      <c r="C116" s="56"/>
      <c r="D116" s="56"/>
      <c r="E116" s="56"/>
      <c r="F116" s="56"/>
      <c r="G116" s="56"/>
      <c r="H116" s="56"/>
    </row>
    <row r="117" spans="1:8" ht="19.5">
      <c r="A117" s="824"/>
      <c r="B117" s="56"/>
      <c r="C117" s="56"/>
      <c r="D117" s="56"/>
      <c r="E117" s="56"/>
      <c r="F117" s="56"/>
      <c r="G117" s="56"/>
      <c r="H117" s="56"/>
    </row>
    <row r="118" spans="1:8" ht="19.5">
      <c r="A118" s="824"/>
      <c r="B118" s="56"/>
      <c r="C118" s="56"/>
      <c r="D118" s="56"/>
      <c r="E118" s="56"/>
      <c r="F118" s="56"/>
      <c r="G118" s="56"/>
      <c r="H118" s="56"/>
    </row>
    <row r="119" spans="1:8" ht="19.5">
      <c r="A119" s="824"/>
      <c r="B119" s="56"/>
      <c r="C119" s="56"/>
      <c r="D119" s="56"/>
      <c r="E119" s="56"/>
      <c r="F119" s="56"/>
      <c r="G119" s="56"/>
      <c r="H119" s="56"/>
    </row>
    <row r="120" spans="1:8" ht="19.5">
      <c r="A120" s="824"/>
      <c r="B120" s="56"/>
      <c r="C120" s="56"/>
      <c r="D120" s="56"/>
      <c r="E120" s="56"/>
      <c r="F120" s="56"/>
      <c r="G120" s="56"/>
      <c r="H120" s="56"/>
    </row>
    <row r="121" spans="1:8" ht="19.5">
      <c r="A121" s="825"/>
      <c r="B121" s="56"/>
      <c r="C121" s="56"/>
      <c r="D121" s="56"/>
      <c r="E121" s="56"/>
      <c r="F121" s="56"/>
      <c r="G121" s="56"/>
      <c r="H121" s="56"/>
    </row>
    <row r="122" spans="1:8" ht="19.5">
      <c r="A122" s="824"/>
      <c r="B122" s="56"/>
      <c r="C122" s="56"/>
      <c r="D122" s="56"/>
      <c r="E122" s="56"/>
      <c r="F122" s="56"/>
      <c r="G122" s="56"/>
      <c r="H122" s="56"/>
    </row>
    <row r="123" spans="1:8" ht="19.5">
      <c r="A123" s="824"/>
      <c r="B123" s="56"/>
      <c r="C123" s="56"/>
      <c r="D123" s="56"/>
      <c r="E123" s="56"/>
      <c r="F123" s="56"/>
      <c r="G123" s="56"/>
      <c r="H123" s="56"/>
    </row>
    <row r="124" spans="1:8" ht="19.5">
      <c r="A124" s="824"/>
      <c r="B124" s="56"/>
      <c r="C124" s="56"/>
      <c r="D124" s="56"/>
      <c r="E124" s="56"/>
      <c r="F124" s="56"/>
      <c r="G124" s="56"/>
      <c r="H124" s="56"/>
    </row>
    <row r="125" spans="1:8" ht="19.5">
      <c r="A125" s="824"/>
      <c r="B125" s="56"/>
      <c r="C125" s="56"/>
      <c r="D125" s="56"/>
      <c r="E125" s="56"/>
      <c r="F125" s="56"/>
      <c r="G125" s="56"/>
      <c r="H125" s="56"/>
    </row>
    <row r="126" spans="1:8" ht="19.5">
      <c r="A126" s="824"/>
      <c r="B126" s="56"/>
      <c r="C126" s="56"/>
      <c r="D126" s="56"/>
      <c r="E126" s="56"/>
      <c r="F126" s="56"/>
      <c r="G126" s="56"/>
      <c r="H126" s="56"/>
    </row>
    <row r="127" spans="1:8" ht="19.5">
      <c r="A127" s="825"/>
      <c r="B127" s="56"/>
      <c r="C127" s="56"/>
      <c r="D127" s="56"/>
      <c r="E127" s="56"/>
      <c r="F127" s="56"/>
      <c r="G127" s="56"/>
      <c r="H127" s="56"/>
    </row>
    <row r="128" spans="1:8" ht="19.5">
      <c r="A128" s="824"/>
      <c r="B128" s="56"/>
      <c r="C128" s="56"/>
      <c r="D128" s="56"/>
      <c r="E128" s="56"/>
      <c r="F128" s="56"/>
      <c r="G128" s="56"/>
      <c r="H128" s="56"/>
    </row>
    <row r="129" spans="1:8" ht="19.5">
      <c r="A129" s="824"/>
      <c r="B129" s="56"/>
      <c r="C129" s="56"/>
      <c r="D129" s="56"/>
      <c r="E129" s="56"/>
      <c r="F129" s="56"/>
      <c r="G129" s="56"/>
      <c r="H129" s="56"/>
    </row>
    <row r="130" spans="1:8" ht="19.5">
      <c r="A130" s="824"/>
      <c r="B130" s="56"/>
      <c r="C130" s="56"/>
      <c r="D130" s="56"/>
      <c r="E130" s="56"/>
      <c r="F130" s="56"/>
      <c r="G130" s="56"/>
      <c r="H130" s="56"/>
    </row>
    <row r="131" spans="1:8" ht="19.5">
      <c r="A131" s="825"/>
      <c r="B131" s="56"/>
      <c r="C131" s="56"/>
      <c r="D131" s="56"/>
      <c r="E131" s="56"/>
      <c r="F131" s="56"/>
      <c r="G131" s="56"/>
      <c r="H131" s="56"/>
    </row>
    <row r="132" spans="1:8" ht="19.5">
      <c r="A132" s="824"/>
      <c r="B132" s="56"/>
      <c r="C132" s="56"/>
      <c r="D132" s="56"/>
      <c r="E132" s="56"/>
      <c r="F132" s="56"/>
      <c r="G132" s="56"/>
      <c r="H132" s="56"/>
    </row>
    <row r="133" spans="1:8" ht="19.5">
      <c r="A133" s="824"/>
      <c r="B133" s="56"/>
      <c r="C133" s="56"/>
      <c r="D133" s="56"/>
      <c r="E133" s="56"/>
      <c r="F133" s="56"/>
      <c r="G133" s="56"/>
      <c r="H133" s="56"/>
    </row>
    <row r="134" spans="1:8" ht="19.5">
      <c r="A134" s="824"/>
      <c r="B134" s="56"/>
      <c r="C134" s="56"/>
      <c r="D134" s="56"/>
      <c r="E134" s="56"/>
      <c r="F134" s="56"/>
      <c r="G134" s="56"/>
      <c r="H134" s="56"/>
    </row>
    <row r="135" spans="1:8" ht="19.5">
      <c r="A135" s="824"/>
      <c r="B135" s="56"/>
      <c r="C135" s="56"/>
      <c r="D135" s="56"/>
      <c r="E135" s="56"/>
      <c r="F135" s="56"/>
      <c r="G135" s="56"/>
      <c r="H135" s="56"/>
    </row>
    <row r="136" spans="1:8" ht="19.5">
      <c r="A136" s="825"/>
      <c r="B136" s="56"/>
      <c r="C136" s="56"/>
      <c r="D136" s="56"/>
      <c r="E136" s="56"/>
      <c r="F136" s="56"/>
      <c r="G136" s="56"/>
      <c r="H136" s="56"/>
    </row>
    <row r="137" spans="1:8" ht="19.5">
      <c r="A137" s="824"/>
      <c r="B137" s="56"/>
      <c r="C137" s="56"/>
      <c r="D137" s="56"/>
      <c r="E137" s="56"/>
      <c r="F137" s="56"/>
      <c r="G137" s="56"/>
      <c r="H137" s="56"/>
    </row>
    <row r="138" spans="1:8" ht="19.5">
      <c r="A138" s="824"/>
      <c r="B138" s="56"/>
      <c r="C138" s="56"/>
      <c r="D138" s="56"/>
      <c r="E138" s="56"/>
      <c r="F138" s="56"/>
      <c r="G138" s="56"/>
      <c r="H138" s="56"/>
    </row>
    <row r="139" spans="1:8" ht="19.5">
      <c r="A139" s="824"/>
      <c r="B139" s="56"/>
      <c r="C139" s="56"/>
      <c r="D139" s="56"/>
      <c r="E139" s="56"/>
      <c r="F139" s="56"/>
      <c r="G139" s="56"/>
      <c r="H139" s="56"/>
    </row>
    <row r="140" spans="1:8" ht="19.5">
      <c r="A140" s="824"/>
      <c r="B140" s="56"/>
      <c r="C140" s="56"/>
      <c r="D140" s="56"/>
      <c r="E140" s="56"/>
      <c r="F140" s="56"/>
      <c r="G140" s="56"/>
      <c r="H140" s="56"/>
    </row>
    <row r="141" spans="1:8" ht="19.5">
      <c r="A141" s="825"/>
      <c r="B141" s="56"/>
      <c r="C141" s="56"/>
      <c r="D141" s="56"/>
      <c r="E141" s="56"/>
      <c r="F141" s="56"/>
      <c r="G141" s="56"/>
      <c r="H141" s="56"/>
    </row>
    <row r="142" spans="1:8" ht="19.5">
      <c r="A142" s="825"/>
      <c r="B142" s="56"/>
      <c r="C142" s="56"/>
      <c r="D142" s="56"/>
      <c r="E142" s="56"/>
      <c r="F142" s="56"/>
      <c r="G142" s="56"/>
      <c r="H142" s="56"/>
    </row>
    <row r="143" spans="1:8" ht="19.5">
      <c r="A143" s="825"/>
      <c r="B143" s="56"/>
      <c r="C143" s="56"/>
      <c r="D143" s="56"/>
      <c r="E143" s="56"/>
      <c r="F143" s="56"/>
      <c r="G143" s="56"/>
      <c r="H143" s="56"/>
    </row>
    <row r="144" spans="1:8" ht="19.5">
      <c r="A144" s="824"/>
      <c r="B144" s="56"/>
      <c r="C144" s="56"/>
      <c r="D144" s="56"/>
      <c r="E144" s="56"/>
      <c r="F144" s="56"/>
      <c r="G144" s="56"/>
      <c r="H144" s="56"/>
    </row>
    <row r="145" spans="1:8" ht="19.5">
      <c r="A145" s="824"/>
      <c r="B145" s="56"/>
      <c r="C145" s="56"/>
      <c r="D145" s="56"/>
      <c r="E145" s="56"/>
      <c r="F145" s="56"/>
      <c r="G145" s="56"/>
      <c r="H145" s="56"/>
    </row>
    <row r="146" spans="1:8" ht="19.5">
      <c r="A146" s="144"/>
      <c r="B146" s="56"/>
      <c r="C146" s="56"/>
      <c r="D146" s="56"/>
      <c r="E146" s="56"/>
      <c r="F146" s="56"/>
      <c r="G146" s="56"/>
      <c r="H146" s="56"/>
    </row>
    <row r="147" spans="1:8" ht="19.5">
      <c r="A147" s="825"/>
      <c r="B147" s="56"/>
      <c r="C147" s="56"/>
      <c r="D147" s="56"/>
      <c r="E147" s="56"/>
      <c r="F147" s="56"/>
      <c r="G147" s="56"/>
      <c r="H147" s="56"/>
    </row>
    <row r="148" spans="1:8" ht="19.5">
      <c r="A148" s="824"/>
      <c r="B148" s="56"/>
      <c r="C148" s="56"/>
      <c r="D148" s="56"/>
      <c r="E148" s="56"/>
      <c r="F148" s="56"/>
      <c r="G148" s="56"/>
      <c r="H148" s="56"/>
    </row>
    <row r="149" spans="1:8" ht="19.5">
      <c r="A149" s="824"/>
      <c r="B149" s="56"/>
      <c r="C149" s="56"/>
      <c r="D149" s="56"/>
      <c r="E149" s="56"/>
      <c r="F149" s="56"/>
      <c r="G149" s="56"/>
      <c r="H149" s="56"/>
    </row>
    <row r="150" spans="1:8" ht="19.5">
      <c r="A150" s="824"/>
      <c r="B150" s="56"/>
      <c r="C150" s="56"/>
      <c r="D150" s="56"/>
      <c r="E150" s="56"/>
      <c r="F150" s="56"/>
      <c r="G150" s="56"/>
      <c r="H150" s="56"/>
    </row>
    <row r="151" spans="1:8" ht="19.5">
      <c r="A151" s="825"/>
      <c r="B151" s="56"/>
      <c r="C151" s="56"/>
      <c r="D151" s="56"/>
      <c r="E151" s="56"/>
      <c r="F151" s="56"/>
      <c r="G151" s="56"/>
      <c r="H151" s="56"/>
    </row>
    <row r="152" spans="1:8" ht="19.5">
      <c r="A152" s="824"/>
      <c r="B152" s="56"/>
      <c r="C152" s="56"/>
      <c r="D152" s="56"/>
      <c r="E152" s="56"/>
      <c r="F152" s="56"/>
      <c r="G152" s="56"/>
      <c r="H152" s="56"/>
    </row>
    <row r="153" spans="1:8" ht="19.5">
      <c r="A153" s="824"/>
      <c r="B153" s="56"/>
      <c r="C153" s="56"/>
      <c r="D153" s="56"/>
      <c r="E153" s="56"/>
      <c r="F153" s="56"/>
      <c r="G153" s="56"/>
      <c r="H153" s="56"/>
    </row>
    <row r="154" spans="1:8" ht="19.5">
      <c r="A154" s="824"/>
      <c r="B154" s="56"/>
      <c r="C154" s="56"/>
      <c r="D154" s="56"/>
      <c r="E154" s="56"/>
      <c r="F154" s="56"/>
      <c r="G154" s="56"/>
      <c r="H154" s="56"/>
    </row>
    <row r="155" spans="1:8" ht="19.5">
      <c r="A155" s="825"/>
      <c r="B155" s="56"/>
      <c r="C155" s="56"/>
      <c r="D155" s="56"/>
      <c r="E155" s="56"/>
      <c r="F155" s="56"/>
      <c r="G155" s="56"/>
      <c r="H155" s="56"/>
    </row>
    <row r="156" spans="1:8" ht="19.5">
      <c r="A156" s="824"/>
      <c r="B156" s="56"/>
      <c r="C156" s="56"/>
      <c r="D156" s="56"/>
      <c r="E156" s="56"/>
      <c r="F156" s="56"/>
      <c r="G156" s="56"/>
      <c r="H156" s="56"/>
    </row>
    <row r="157" spans="1:8" ht="19.5">
      <c r="A157" s="824"/>
      <c r="B157" s="56"/>
      <c r="C157" s="56"/>
      <c r="D157" s="56"/>
      <c r="E157" s="56"/>
      <c r="F157" s="56"/>
      <c r="G157" s="56"/>
      <c r="H157" s="56"/>
    </row>
    <row r="158" spans="1:8" ht="19.5">
      <c r="A158" s="824"/>
      <c r="B158" s="56"/>
      <c r="C158" s="56"/>
      <c r="D158" s="56"/>
      <c r="E158" s="56"/>
      <c r="F158" s="56"/>
      <c r="G158" s="56"/>
      <c r="H158" s="56"/>
    </row>
    <row r="159" spans="1:8" ht="19.5">
      <c r="A159" s="825"/>
      <c r="B159" s="56"/>
      <c r="C159" s="56"/>
      <c r="D159" s="56"/>
      <c r="E159" s="56"/>
      <c r="F159" s="56"/>
      <c r="G159" s="56"/>
      <c r="H159" s="56"/>
    </row>
    <row r="160" spans="1:8" ht="19.5">
      <c r="A160" s="824"/>
      <c r="B160" s="56"/>
      <c r="C160" s="56"/>
      <c r="D160" s="56"/>
      <c r="E160" s="56"/>
      <c r="F160" s="56"/>
      <c r="G160" s="56"/>
      <c r="H160" s="56"/>
    </row>
    <row r="161" spans="1:8" ht="19.5">
      <c r="A161" s="824"/>
      <c r="B161" s="56"/>
      <c r="C161" s="56"/>
      <c r="D161" s="56"/>
      <c r="E161" s="56"/>
      <c r="F161" s="56"/>
      <c r="G161" s="56"/>
      <c r="H161" s="56"/>
    </row>
    <row r="162" spans="1:8" ht="19.5">
      <c r="A162" s="824"/>
      <c r="B162" s="56"/>
      <c r="C162" s="56"/>
      <c r="D162" s="56"/>
      <c r="E162" s="56"/>
      <c r="F162" s="56"/>
      <c r="G162" s="56"/>
      <c r="H162" s="56"/>
    </row>
    <row r="163" spans="1:8" ht="19.5">
      <c r="A163" s="143"/>
      <c r="B163" s="56"/>
      <c r="C163" s="56"/>
      <c r="D163" s="56"/>
      <c r="E163" s="56"/>
      <c r="F163" s="56"/>
      <c r="G163" s="56"/>
      <c r="H163" s="56"/>
    </row>
    <row r="164" spans="1:8" ht="19.5">
      <c r="A164" s="143"/>
      <c r="B164" s="56"/>
      <c r="C164" s="56"/>
      <c r="D164" s="56"/>
      <c r="E164" s="56"/>
      <c r="F164" s="56"/>
      <c r="G164" s="56"/>
      <c r="H164" s="56"/>
    </row>
    <row r="165" spans="1:8" ht="19.5">
      <c r="A165" s="143"/>
      <c r="B165" s="56"/>
      <c r="C165" s="56"/>
      <c r="D165" s="56"/>
      <c r="E165" s="56"/>
      <c r="F165" s="56"/>
      <c r="G165" s="56"/>
      <c r="H165" s="56"/>
    </row>
    <row r="166" spans="1:8" ht="19.5">
      <c r="A166" s="139"/>
      <c r="B166" s="56"/>
      <c r="C166" s="56"/>
      <c r="D166" s="56"/>
      <c r="E166" s="56"/>
      <c r="F166" s="56"/>
      <c r="G166" s="56"/>
      <c r="H166" s="56"/>
    </row>
    <row r="167" spans="1:8" ht="19.5">
      <c r="A167" s="139"/>
      <c r="B167" s="56"/>
      <c r="C167" s="56"/>
      <c r="D167" s="56"/>
      <c r="E167" s="56"/>
      <c r="F167" s="56"/>
      <c r="G167" s="56"/>
      <c r="H167" s="56"/>
    </row>
    <row r="168" spans="1:8" ht="19.5">
      <c r="A168" s="825"/>
      <c r="B168" s="56"/>
      <c r="C168" s="56"/>
      <c r="D168" s="56"/>
      <c r="E168" s="56"/>
      <c r="F168" s="56"/>
      <c r="G168" s="56"/>
      <c r="H168" s="56"/>
    </row>
    <row r="169" spans="1:8" ht="19.5">
      <c r="A169" s="824"/>
      <c r="B169" s="56"/>
      <c r="C169" s="56"/>
      <c r="D169" s="56"/>
      <c r="E169" s="56"/>
      <c r="F169" s="56"/>
      <c r="G169" s="56"/>
      <c r="H169" s="56"/>
    </row>
    <row r="170" spans="1:8" ht="19.5">
      <c r="A170" s="824"/>
      <c r="B170" s="56"/>
      <c r="C170" s="56"/>
      <c r="D170" s="56"/>
      <c r="E170" s="56"/>
      <c r="F170" s="56"/>
      <c r="G170" s="56"/>
      <c r="H170" s="56"/>
    </row>
    <row r="171" spans="1:8" ht="19.5">
      <c r="A171" s="824"/>
      <c r="B171" s="56"/>
      <c r="C171" s="56"/>
      <c r="D171" s="56"/>
      <c r="E171" s="56"/>
      <c r="F171" s="56"/>
      <c r="G171" s="56"/>
      <c r="H171" s="56"/>
    </row>
    <row r="172" spans="1:8" ht="19.5">
      <c r="A172" s="824"/>
      <c r="B172" s="56"/>
      <c r="C172" s="56"/>
      <c r="D172" s="56"/>
      <c r="E172" s="56"/>
      <c r="F172" s="56"/>
      <c r="G172" s="56"/>
      <c r="H172" s="56"/>
    </row>
    <row r="173" spans="1:8" ht="19.5">
      <c r="A173" s="824"/>
      <c r="B173" s="56"/>
      <c r="C173" s="56"/>
      <c r="D173" s="56"/>
      <c r="E173" s="56"/>
      <c r="F173" s="56"/>
      <c r="G173" s="56"/>
      <c r="H173" s="56"/>
    </row>
    <row r="174" spans="1:8" ht="19.5">
      <c r="A174" s="825"/>
      <c r="B174" s="56"/>
      <c r="C174" s="56"/>
      <c r="D174" s="56"/>
      <c r="E174" s="56"/>
      <c r="F174" s="56"/>
      <c r="G174" s="56"/>
      <c r="H174" s="56"/>
    </row>
    <row r="175" spans="1:8" ht="19.5">
      <c r="A175" s="824"/>
      <c r="B175" s="56"/>
      <c r="C175" s="56"/>
      <c r="D175" s="56"/>
      <c r="E175" s="56"/>
      <c r="F175" s="56"/>
      <c r="G175" s="56"/>
      <c r="H175" s="56"/>
    </row>
    <row r="176" spans="1:8" ht="19.5">
      <c r="A176" s="824"/>
      <c r="B176" s="56"/>
      <c r="C176" s="56"/>
      <c r="D176" s="56"/>
      <c r="E176" s="56"/>
      <c r="F176" s="56"/>
      <c r="G176" s="56"/>
      <c r="H176" s="56"/>
    </row>
    <row r="177" spans="1:8" ht="19.5">
      <c r="A177" s="824"/>
      <c r="B177" s="56"/>
      <c r="C177" s="56"/>
      <c r="D177" s="56"/>
      <c r="E177" s="56"/>
      <c r="F177" s="56"/>
      <c r="G177" s="56"/>
      <c r="H177" s="56"/>
    </row>
    <row r="178" spans="1:8" ht="19.5">
      <c r="A178" s="824"/>
      <c r="B178" s="56"/>
      <c r="C178" s="56"/>
      <c r="D178" s="56"/>
      <c r="E178" s="56"/>
      <c r="F178" s="56"/>
      <c r="G178" s="56"/>
      <c r="H178" s="56"/>
    </row>
    <row r="179" spans="1:8" ht="19.5">
      <c r="A179" s="825"/>
      <c r="B179" s="56"/>
      <c r="C179" s="56"/>
      <c r="D179" s="56"/>
      <c r="E179" s="56"/>
      <c r="F179" s="56"/>
      <c r="G179" s="56"/>
      <c r="H179" s="56"/>
    </row>
    <row r="180" spans="1:8" ht="19.5">
      <c r="A180" s="825"/>
      <c r="B180" s="56"/>
      <c r="C180" s="56"/>
      <c r="D180" s="56"/>
      <c r="E180" s="56"/>
      <c r="F180" s="56"/>
      <c r="G180" s="56"/>
      <c r="H180" s="56"/>
    </row>
    <row r="181" spans="1:8" ht="19.5">
      <c r="A181" s="824"/>
      <c r="B181" s="56"/>
      <c r="C181" s="56"/>
      <c r="D181" s="56"/>
      <c r="E181" s="56"/>
      <c r="F181" s="56"/>
      <c r="G181" s="56"/>
      <c r="H181" s="56"/>
    </row>
    <row r="182" spans="1:8" ht="19.5">
      <c r="A182" s="824"/>
      <c r="B182" s="56"/>
      <c r="C182" s="56"/>
      <c r="D182" s="56"/>
      <c r="E182" s="56"/>
      <c r="F182" s="56"/>
      <c r="G182" s="56"/>
      <c r="H182" s="56"/>
    </row>
    <row r="183" spans="1:8" ht="19.5">
      <c r="A183" s="824"/>
      <c r="B183" s="56"/>
      <c r="C183" s="56"/>
      <c r="D183" s="56"/>
      <c r="E183" s="56"/>
      <c r="F183" s="56"/>
      <c r="G183" s="56"/>
      <c r="H183" s="56"/>
    </row>
    <row r="184" spans="1:8" ht="19.5">
      <c r="A184" s="825"/>
      <c r="B184" s="56"/>
      <c r="C184" s="56"/>
      <c r="D184" s="56"/>
      <c r="E184" s="56"/>
      <c r="F184" s="56"/>
      <c r="G184" s="56"/>
      <c r="H184" s="56"/>
    </row>
    <row r="185" spans="1:8" ht="19.5">
      <c r="A185" s="825"/>
      <c r="B185" s="56"/>
      <c r="C185" s="56"/>
      <c r="D185" s="56"/>
      <c r="E185" s="56"/>
      <c r="F185" s="56"/>
      <c r="G185" s="56"/>
      <c r="H185" s="56"/>
    </row>
    <row r="186" spans="1:8" ht="19.5">
      <c r="A186" s="825"/>
      <c r="B186" s="56"/>
      <c r="C186" s="56"/>
      <c r="D186" s="56"/>
      <c r="E186" s="56"/>
      <c r="F186" s="56"/>
      <c r="G186" s="56"/>
      <c r="H186" s="56"/>
    </row>
    <row r="187" spans="1:8" ht="19.5">
      <c r="A187" s="825"/>
      <c r="B187" s="56"/>
      <c r="C187" s="56"/>
      <c r="D187" s="56"/>
      <c r="E187" s="56"/>
      <c r="F187" s="56"/>
      <c r="G187" s="56"/>
      <c r="H187" s="56"/>
    </row>
    <row r="188" spans="1:8" ht="19.5">
      <c r="A188" s="825"/>
      <c r="B188" s="56"/>
      <c r="C188" s="56"/>
      <c r="D188" s="56"/>
      <c r="E188" s="56"/>
      <c r="F188" s="56"/>
      <c r="G188" s="56"/>
      <c r="H188" s="56"/>
    </row>
    <row r="189" spans="1:8" ht="19.5">
      <c r="A189" s="825"/>
      <c r="B189" s="56"/>
      <c r="C189" s="56"/>
      <c r="D189" s="56"/>
      <c r="E189" s="56"/>
      <c r="F189" s="56"/>
      <c r="G189" s="56"/>
      <c r="H189" s="56"/>
    </row>
    <row r="190" spans="1:8" ht="19.5">
      <c r="A190" s="824"/>
      <c r="B190" s="56"/>
      <c r="C190" s="56"/>
      <c r="D190" s="56"/>
      <c r="E190" s="56"/>
      <c r="F190" s="56"/>
      <c r="G190" s="56"/>
      <c r="H190" s="56"/>
    </row>
    <row r="191" spans="1:8" ht="19.5">
      <c r="A191" s="824"/>
      <c r="B191" s="56"/>
      <c r="C191" s="56"/>
      <c r="D191" s="56"/>
      <c r="E191" s="56"/>
      <c r="F191" s="56"/>
      <c r="G191" s="56"/>
      <c r="H191" s="56"/>
    </row>
    <row r="192" spans="1:8" ht="19.5">
      <c r="A192" s="824"/>
      <c r="B192" s="56"/>
      <c r="C192" s="56"/>
      <c r="D192" s="56"/>
      <c r="E192" s="56"/>
      <c r="F192" s="56"/>
      <c r="G192" s="56"/>
      <c r="H192" s="56"/>
    </row>
    <row r="193" spans="1:8" ht="19.5">
      <c r="A193" s="825"/>
      <c r="B193" s="56"/>
      <c r="C193" s="56"/>
      <c r="D193" s="56"/>
      <c r="E193" s="56"/>
      <c r="F193" s="56"/>
      <c r="G193" s="56"/>
      <c r="H193" s="56"/>
    </row>
    <row r="194" spans="1:8" ht="19.5">
      <c r="A194" s="824"/>
      <c r="B194" s="56"/>
      <c r="C194" s="56"/>
      <c r="D194" s="56"/>
      <c r="E194" s="56"/>
      <c r="F194" s="56"/>
      <c r="G194" s="56"/>
      <c r="H194" s="56"/>
    </row>
    <row r="195" spans="1:8" ht="19.5">
      <c r="A195" s="824"/>
      <c r="B195" s="56"/>
      <c r="C195" s="56"/>
      <c r="D195" s="56"/>
      <c r="E195" s="56"/>
      <c r="F195" s="56"/>
      <c r="G195" s="56"/>
      <c r="H195" s="56"/>
    </row>
    <row r="196" spans="1:8" ht="19.5">
      <c r="A196" s="144"/>
      <c r="B196" s="56"/>
      <c r="C196" s="56"/>
      <c r="D196" s="56"/>
      <c r="E196" s="56"/>
      <c r="F196" s="56"/>
      <c r="G196" s="56"/>
      <c r="H196" s="56"/>
    </row>
    <row r="197" spans="1:8" ht="19.5">
      <c r="A197" s="824"/>
      <c r="B197" s="56"/>
      <c r="C197" s="56"/>
      <c r="D197" s="56"/>
      <c r="E197" s="56"/>
      <c r="F197" s="56"/>
      <c r="G197" s="56"/>
      <c r="H197" s="56"/>
    </row>
    <row r="198" spans="1:8" ht="19.5">
      <c r="A198" s="825"/>
      <c r="B198" s="56"/>
      <c r="C198" s="56"/>
      <c r="D198" s="56"/>
      <c r="E198" s="56"/>
      <c r="F198" s="56"/>
      <c r="G198" s="56"/>
      <c r="H198" s="56"/>
    </row>
    <row r="199" spans="1:8" ht="19.5">
      <c r="A199" s="824"/>
      <c r="B199" s="56"/>
      <c r="C199" s="56"/>
      <c r="D199" s="56"/>
      <c r="E199" s="56"/>
      <c r="F199" s="56"/>
      <c r="G199" s="56"/>
      <c r="H199" s="56"/>
    </row>
    <row r="200" spans="1:8" ht="19.5">
      <c r="A200" s="824"/>
      <c r="B200" s="56"/>
      <c r="C200" s="56"/>
      <c r="D200" s="56"/>
      <c r="E200" s="56"/>
      <c r="F200" s="56"/>
      <c r="G200" s="56"/>
      <c r="H200" s="56"/>
    </row>
    <row r="201" spans="1:8" ht="19.5">
      <c r="A201" s="825"/>
      <c r="B201" s="56"/>
      <c r="C201" s="56"/>
      <c r="D201" s="56"/>
      <c r="E201" s="56"/>
      <c r="F201" s="56"/>
      <c r="G201" s="56"/>
      <c r="H201" s="56"/>
    </row>
    <row r="202" spans="1:8" ht="19.5">
      <c r="A202" s="824"/>
      <c r="B202" s="56"/>
      <c r="C202" s="56"/>
      <c r="D202" s="56"/>
      <c r="E202" s="56"/>
      <c r="F202" s="56"/>
      <c r="G202" s="56"/>
      <c r="H202" s="56"/>
    </row>
    <row r="203" spans="1:8" ht="19.5">
      <c r="A203" s="824"/>
      <c r="B203" s="56"/>
      <c r="C203" s="56"/>
      <c r="D203" s="56"/>
      <c r="E203" s="56"/>
      <c r="F203" s="56"/>
      <c r="G203" s="56"/>
      <c r="H203" s="56"/>
    </row>
    <row r="204" spans="1:8" ht="19.5">
      <c r="A204" s="825"/>
      <c r="B204" s="56"/>
      <c r="C204" s="56"/>
      <c r="D204" s="56"/>
      <c r="E204" s="56"/>
      <c r="F204" s="56"/>
      <c r="G204" s="56"/>
      <c r="H204" s="56"/>
    </row>
    <row r="205" spans="1:8" ht="19.5">
      <c r="A205" s="824"/>
      <c r="B205" s="56"/>
      <c r="C205" s="56"/>
      <c r="D205" s="56"/>
      <c r="E205" s="56"/>
      <c r="F205" s="56"/>
      <c r="G205" s="56"/>
      <c r="H205" s="56"/>
    </row>
    <row r="206" spans="1:8" ht="19.5">
      <c r="A206" s="824"/>
      <c r="B206" s="56"/>
      <c r="C206" s="56"/>
      <c r="D206" s="56"/>
      <c r="E206" s="56"/>
      <c r="F206" s="56"/>
      <c r="G206" s="56"/>
      <c r="H206" s="56"/>
    </row>
    <row r="207" spans="1:8" ht="19.5">
      <c r="A207" s="824"/>
      <c r="B207" s="56"/>
      <c r="C207" s="56"/>
      <c r="D207" s="56"/>
      <c r="E207" s="56"/>
      <c r="F207" s="56"/>
      <c r="G207" s="56"/>
      <c r="H207" s="56"/>
    </row>
    <row r="208" spans="1:8" ht="19.5">
      <c r="A208" s="824"/>
      <c r="B208" s="56"/>
      <c r="C208" s="56"/>
      <c r="D208" s="56"/>
      <c r="E208" s="56"/>
      <c r="F208" s="56"/>
      <c r="G208" s="56"/>
      <c r="H208" s="56"/>
    </row>
    <row r="209" spans="1:8" ht="19.5">
      <c r="A209" s="824"/>
      <c r="B209" s="56"/>
      <c r="C209" s="56"/>
      <c r="D209" s="56"/>
      <c r="E209" s="56"/>
      <c r="F209" s="56"/>
      <c r="G209" s="56"/>
      <c r="H209" s="56"/>
    </row>
    <row r="210" spans="1:8" ht="19.5">
      <c r="A210" s="824"/>
      <c r="B210" s="56"/>
      <c r="C210" s="56"/>
      <c r="D210" s="56"/>
      <c r="E210" s="56"/>
      <c r="F210" s="56"/>
      <c r="G210" s="56"/>
      <c r="H210" s="56"/>
    </row>
    <row r="211" spans="1:8" ht="19.5">
      <c r="A211" s="824"/>
      <c r="B211" s="56"/>
      <c r="C211" s="56"/>
      <c r="D211" s="56"/>
      <c r="E211" s="56"/>
      <c r="F211" s="56"/>
      <c r="G211" s="56"/>
      <c r="H211" s="56"/>
    </row>
    <row r="212" spans="1:8" ht="19.5">
      <c r="A212" s="824"/>
      <c r="B212" s="56"/>
      <c r="C212" s="56"/>
      <c r="D212" s="56"/>
      <c r="E212" s="56"/>
      <c r="F212" s="56"/>
      <c r="G212" s="56"/>
      <c r="H212" s="56"/>
    </row>
    <row r="213" spans="1:8" ht="19.5">
      <c r="A213" s="825"/>
      <c r="B213" s="56"/>
      <c r="C213" s="56"/>
      <c r="D213" s="56"/>
      <c r="E213" s="56"/>
      <c r="F213" s="56"/>
      <c r="G213" s="56"/>
      <c r="H213" s="56"/>
    </row>
    <row r="214" spans="1:8" ht="19.5">
      <c r="A214" s="824"/>
      <c r="B214" s="56"/>
      <c r="C214" s="56"/>
      <c r="D214" s="56"/>
      <c r="E214" s="56"/>
      <c r="F214" s="56"/>
      <c r="G214" s="56"/>
      <c r="H214" s="56"/>
    </row>
    <row r="215" spans="1:8" ht="19.5">
      <c r="A215" s="824"/>
      <c r="B215" s="56"/>
      <c r="C215" s="56"/>
      <c r="D215" s="56"/>
      <c r="E215" s="56"/>
      <c r="F215" s="56"/>
      <c r="G215" s="56"/>
      <c r="H215" s="56"/>
    </row>
    <row r="216" spans="1:8" ht="19.5">
      <c r="A216" s="824"/>
      <c r="B216" s="56"/>
      <c r="C216" s="56"/>
      <c r="D216" s="56"/>
      <c r="E216" s="56"/>
      <c r="F216" s="56"/>
      <c r="G216" s="56"/>
      <c r="H216" s="56"/>
    </row>
    <row r="217" spans="1:8" ht="19.5">
      <c r="A217" s="824"/>
      <c r="B217" s="56"/>
      <c r="C217" s="56"/>
      <c r="D217" s="56"/>
      <c r="E217" s="56"/>
      <c r="F217" s="56"/>
      <c r="G217" s="56"/>
      <c r="H217" s="56"/>
    </row>
    <row r="218" spans="1:8" ht="19.5">
      <c r="A218" s="824"/>
      <c r="B218" s="56"/>
      <c r="C218" s="56"/>
      <c r="D218" s="56"/>
      <c r="E218" s="56"/>
      <c r="F218" s="56"/>
      <c r="G218" s="56"/>
      <c r="H218" s="56"/>
    </row>
    <row r="219" spans="1:8" ht="19.5">
      <c r="A219" s="825"/>
      <c r="B219" s="56"/>
      <c r="C219" s="56"/>
      <c r="D219" s="56"/>
      <c r="E219" s="56"/>
      <c r="F219" s="56"/>
      <c r="G219" s="56"/>
      <c r="H219" s="56"/>
    </row>
    <row r="220" spans="1:8" ht="19.5">
      <c r="A220" s="824"/>
      <c r="B220" s="56"/>
      <c r="C220" s="56"/>
      <c r="D220" s="56"/>
      <c r="E220" s="56"/>
      <c r="F220" s="56"/>
      <c r="G220" s="56"/>
      <c r="H220" s="56"/>
    </row>
    <row r="221" spans="1:8" ht="19.5">
      <c r="A221" s="824"/>
      <c r="B221" s="56"/>
      <c r="C221" s="56"/>
      <c r="D221" s="56"/>
      <c r="E221" s="56"/>
      <c r="F221" s="56"/>
      <c r="G221" s="56"/>
      <c r="H221" s="56"/>
    </row>
    <row r="222" spans="1:8" ht="19.5">
      <c r="A222" s="825"/>
      <c r="B222" s="56"/>
      <c r="C222" s="56"/>
      <c r="D222" s="56"/>
      <c r="E222" s="56"/>
      <c r="F222" s="56"/>
      <c r="G222" s="56"/>
      <c r="H222" s="56"/>
    </row>
    <row r="223" spans="1:8" ht="19.5">
      <c r="A223" s="824"/>
      <c r="B223" s="56"/>
      <c r="C223" s="56"/>
      <c r="D223" s="56"/>
      <c r="E223" s="56"/>
      <c r="F223" s="56"/>
      <c r="G223" s="56"/>
      <c r="H223" s="56"/>
    </row>
    <row r="224" spans="1:8" ht="19.5">
      <c r="A224" s="824"/>
      <c r="B224" s="56"/>
      <c r="C224" s="56"/>
      <c r="D224" s="56"/>
      <c r="E224" s="56"/>
      <c r="F224" s="56"/>
      <c r="G224" s="56"/>
      <c r="H224" s="56"/>
    </row>
    <row r="225" spans="1:8" ht="19.5">
      <c r="A225" s="824"/>
      <c r="B225" s="56"/>
      <c r="C225" s="56"/>
      <c r="D225" s="56"/>
      <c r="E225" s="56"/>
      <c r="F225" s="56"/>
      <c r="G225" s="56"/>
      <c r="H225" s="56"/>
    </row>
    <row r="226" spans="1:8" ht="19.5">
      <c r="A226" s="826"/>
      <c r="B226" s="56"/>
      <c r="C226" s="56"/>
      <c r="D226" s="56"/>
      <c r="E226" s="56"/>
      <c r="F226" s="56"/>
      <c r="G226" s="56"/>
      <c r="H226" s="5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4" sqref="A4:K4"/>
    </sheetView>
  </sheetViews>
  <sheetFormatPr defaultRowHeight="15"/>
  <cols>
    <col min="1" max="1" width="39.42578125" style="985" hidden="1" customWidth="1"/>
    <col min="2" max="2" width="36.85546875" style="985" hidden="1" customWidth="1"/>
    <col min="3" max="3" width="81.5703125" style="985" customWidth="1"/>
    <col min="4" max="11" width="13.140625" style="985" customWidth="1"/>
    <col min="12" max="12" width="4" style="985" customWidth="1"/>
    <col min="13" max="256" width="9.140625" style="985"/>
    <col min="257" max="258" width="0" style="985" hidden="1" customWidth="1"/>
    <col min="259" max="259" width="81.5703125" style="985" customWidth="1"/>
    <col min="260" max="267" width="13.140625" style="985" customWidth="1"/>
    <col min="268" max="268" width="4" style="985" customWidth="1"/>
    <col min="269" max="512" width="9.140625" style="985"/>
    <col min="513" max="514" width="0" style="985" hidden="1" customWidth="1"/>
    <col min="515" max="515" width="81.5703125" style="985" customWidth="1"/>
    <col min="516" max="523" width="13.140625" style="985" customWidth="1"/>
    <col min="524" max="524" width="4" style="985" customWidth="1"/>
    <col min="525" max="768" width="9.140625" style="985"/>
    <col min="769" max="770" width="0" style="985" hidden="1" customWidth="1"/>
    <col min="771" max="771" width="81.5703125" style="985" customWidth="1"/>
    <col min="772" max="779" width="13.140625" style="985" customWidth="1"/>
    <col min="780" max="780" width="4" style="985" customWidth="1"/>
    <col min="781" max="1024" width="9.140625" style="985"/>
    <col min="1025" max="1026" width="0" style="985" hidden="1" customWidth="1"/>
    <col min="1027" max="1027" width="81.5703125" style="985" customWidth="1"/>
    <col min="1028" max="1035" width="13.140625" style="985" customWidth="1"/>
    <col min="1036" max="1036" width="4" style="985" customWidth="1"/>
    <col min="1037" max="1280" width="9.140625" style="985"/>
    <col min="1281" max="1282" width="0" style="985" hidden="1" customWidth="1"/>
    <col min="1283" max="1283" width="81.5703125" style="985" customWidth="1"/>
    <col min="1284" max="1291" width="13.140625" style="985" customWidth="1"/>
    <col min="1292" max="1292" width="4" style="985" customWidth="1"/>
    <col min="1293" max="1536" width="9.140625" style="985"/>
    <col min="1537" max="1538" width="0" style="985" hidden="1" customWidth="1"/>
    <col min="1539" max="1539" width="81.5703125" style="985" customWidth="1"/>
    <col min="1540" max="1547" width="13.140625" style="985" customWidth="1"/>
    <col min="1548" max="1548" width="4" style="985" customWidth="1"/>
    <col min="1549" max="1792" width="9.140625" style="985"/>
    <col min="1793" max="1794" width="0" style="985" hidden="1" customWidth="1"/>
    <col min="1795" max="1795" width="81.5703125" style="985" customWidth="1"/>
    <col min="1796" max="1803" width="13.140625" style="985" customWidth="1"/>
    <col min="1804" max="1804" width="4" style="985" customWidth="1"/>
    <col min="1805" max="2048" width="9.140625" style="985"/>
    <col min="2049" max="2050" width="0" style="985" hidden="1" customWidth="1"/>
    <col min="2051" max="2051" width="81.5703125" style="985" customWidth="1"/>
    <col min="2052" max="2059" width="13.140625" style="985" customWidth="1"/>
    <col min="2060" max="2060" width="4" style="985" customWidth="1"/>
    <col min="2061" max="2304" width="9.140625" style="985"/>
    <col min="2305" max="2306" width="0" style="985" hidden="1" customWidth="1"/>
    <col min="2307" max="2307" width="81.5703125" style="985" customWidth="1"/>
    <col min="2308" max="2315" width="13.140625" style="985" customWidth="1"/>
    <col min="2316" max="2316" width="4" style="985" customWidth="1"/>
    <col min="2317" max="2560" width="9.140625" style="985"/>
    <col min="2561" max="2562" width="0" style="985" hidden="1" customWidth="1"/>
    <col min="2563" max="2563" width="81.5703125" style="985" customWidth="1"/>
    <col min="2564" max="2571" width="13.140625" style="985" customWidth="1"/>
    <col min="2572" max="2572" width="4" style="985" customWidth="1"/>
    <col min="2573" max="2816" width="9.140625" style="985"/>
    <col min="2817" max="2818" width="0" style="985" hidden="1" customWidth="1"/>
    <col min="2819" max="2819" width="81.5703125" style="985" customWidth="1"/>
    <col min="2820" max="2827" width="13.140625" style="985" customWidth="1"/>
    <col min="2828" max="2828" width="4" style="985" customWidth="1"/>
    <col min="2829" max="3072" width="9.140625" style="985"/>
    <col min="3073" max="3074" width="0" style="985" hidden="1" customWidth="1"/>
    <col min="3075" max="3075" width="81.5703125" style="985" customWidth="1"/>
    <col min="3076" max="3083" width="13.140625" style="985" customWidth="1"/>
    <col min="3084" max="3084" width="4" style="985" customWidth="1"/>
    <col min="3085" max="3328" width="9.140625" style="985"/>
    <col min="3329" max="3330" width="0" style="985" hidden="1" customWidth="1"/>
    <col min="3331" max="3331" width="81.5703125" style="985" customWidth="1"/>
    <col min="3332" max="3339" width="13.140625" style="985" customWidth="1"/>
    <col min="3340" max="3340" width="4" style="985" customWidth="1"/>
    <col min="3341" max="3584" width="9.140625" style="985"/>
    <col min="3585" max="3586" width="0" style="985" hidden="1" customWidth="1"/>
    <col min="3587" max="3587" width="81.5703125" style="985" customWidth="1"/>
    <col min="3588" max="3595" width="13.140625" style="985" customWidth="1"/>
    <col min="3596" max="3596" width="4" style="985" customWidth="1"/>
    <col min="3597" max="3840" width="9.140625" style="985"/>
    <col min="3841" max="3842" width="0" style="985" hidden="1" customWidth="1"/>
    <col min="3843" max="3843" width="81.5703125" style="985" customWidth="1"/>
    <col min="3844" max="3851" width="13.140625" style="985" customWidth="1"/>
    <col min="3852" max="3852" width="4" style="985" customWidth="1"/>
    <col min="3853" max="4096" width="9.140625" style="985"/>
    <col min="4097" max="4098" width="0" style="985" hidden="1" customWidth="1"/>
    <col min="4099" max="4099" width="81.5703125" style="985" customWidth="1"/>
    <col min="4100" max="4107" width="13.140625" style="985" customWidth="1"/>
    <col min="4108" max="4108" width="4" style="985" customWidth="1"/>
    <col min="4109" max="4352" width="9.140625" style="985"/>
    <col min="4353" max="4354" width="0" style="985" hidden="1" customWidth="1"/>
    <col min="4355" max="4355" width="81.5703125" style="985" customWidth="1"/>
    <col min="4356" max="4363" width="13.140625" style="985" customWidth="1"/>
    <col min="4364" max="4364" width="4" style="985" customWidth="1"/>
    <col min="4365" max="4608" width="9.140625" style="985"/>
    <col min="4609" max="4610" width="0" style="985" hidden="1" customWidth="1"/>
    <col min="4611" max="4611" width="81.5703125" style="985" customWidth="1"/>
    <col min="4612" max="4619" width="13.140625" style="985" customWidth="1"/>
    <col min="4620" max="4620" width="4" style="985" customWidth="1"/>
    <col min="4621" max="4864" width="9.140625" style="985"/>
    <col min="4865" max="4866" width="0" style="985" hidden="1" customWidth="1"/>
    <col min="4867" max="4867" width="81.5703125" style="985" customWidth="1"/>
    <col min="4868" max="4875" width="13.140625" style="985" customWidth="1"/>
    <col min="4876" max="4876" width="4" style="985" customWidth="1"/>
    <col min="4877" max="5120" width="9.140625" style="985"/>
    <col min="5121" max="5122" width="0" style="985" hidden="1" customWidth="1"/>
    <col min="5123" max="5123" width="81.5703125" style="985" customWidth="1"/>
    <col min="5124" max="5131" width="13.140625" style="985" customWidth="1"/>
    <col min="5132" max="5132" width="4" style="985" customWidth="1"/>
    <col min="5133" max="5376" width="9.140625" style="985"/>
    <col min="5377" max="5378" width="0" style="985" hidden="1" customWidth="1"/>
    <col min="5379" max="5379" width="81.5703125" style="985" customWidth="1"/>
    <col min="5380" max="5387" width="13.140625" style="985" customWidth="1"/>
    <col min="5388" max="5388" width="4" style="985" customWidth="1"/>
    <col min="5389" max="5632" width="9.140625" style="985"/>
    <col min="5633" max="5634" width="0" style="985" hidden="1" customWidth="1"/>
    <col min="5635" max="5635" width="81.5703125" style="985" customWidth="1"/>
    <col min="5636" max="5643" width="13.140625" style="985" customWidth="1"/>
    <col min="5644" max="5644" width="4" style="985" customWidth="1"/>
    <col min="5645" max="5888" width="9.140625" style="985"/>
    <col min="5889" max="5890" width="0" style="985" hidden="1" customWidth="1"/>
    <col min="5891" max="5891" width="81.5703125" style="985" customWidth="1"/>
    <col min="5892" max="5899" width="13.140625" style="985" customWidth="1"/>
    <col min="5900" max="5900" width="4" style="985" customWidth="1"/>
    <col min="5901" max="6144" width="9.140625" style="985"/>
    <col min="6145" max="6146" width="0" style="985" hidden="1" customWidth="1"/>
    <col min="6147" max="6147" width="81.5703125" style="985" customWidth="1"/>
    <col min="6148" max="6155" width="13.140625" style="985" customWidth="1"/>
    <col min="6156" max="6156" width="4" style="985" customWidth="1"/>
    <col min="6157" max="6400" width="9.140625" style="985"/>
    <col min="6401" max="6402" width="0" style="985" hidden="1" customWidth="1"/>
    <col min="6403" max="6403" width="81.5703125" style="985" customWidth="1"/>
    <col min="6404" max="6411" width="13.140625" style="985" customWidth="1"/>
    <col min="6412" max="6412" width="4" style="985" customWidth="1"/>
    <col min="6413" max="6656" width="9.140625" style="985"/>
    <col min="6657" max="6658" width="0" style="985" hidden="1" customWidth="1"/>
    <col min="6659" max="6659" width="81.5703125" style="985" customWidth="1"/>
    <col min="6660" max="6667" width="13.140625" style="985" customWidth="1"/>
    <col min="6668" max="6668" width="4" style="985" customWidth="1"/>
    <col min="6669" max="6912" width="9.140625" style="985"/>
    <col min="6913" max="6914" width="0" style="985" hidden="1" customWidth="1"/>
    <col min="6915" max="6915" width="81.5703125" style="985" customWidth="1"/>
    <col min="6916" max="6923" width="13.140625" style="985" customWidth="1"/>
    <col min="6924" max="6924" width="4" style="985" customWidth="1"/>
    <col min="6925" max="7168" width="9.140625" style="985"/>
    <col min="7169" max="7170" width="0" style="985" hidden="1" customWidth="1"/>
    <col min="7171" max="7171" width="81.5703125" style="985" customWidth="1"/>
    <col min="7172" max="7179" width="13.140625" style="985" customWidth="1"/>
    <col min="7180" max="7180" width="4" style="985" customWidth="1"/>
    <col min="7181" max="7424" width="9.140625" style="985"/>
    <col min="7425" max="7426" width="0" style="985" hidden="1" customWidth="1"/>
    <col min="7427" max="7427" width="81.5703125" style="985" customWidth="1"/>
    <col min="7428" max="7435" width="13.140625" style="985" customWidth="1"/>
    <col min="7436" max="7436" width="4" style="985" customWidth="1"/>
    <col min="7437" max="7680" width="9.140625" style="985"/>
    <col min="7681" max="7682" width="0" style="985" hidden="1" customWidth="1"/>
    <col min="7683" max="7683" width="81.5703125" style="985" customWidth="1"/>
    <col min="7684" max="7691" width="13.140625" style="985" customWidth="1"/>
    <col min="7692" max="7692" width="4" style="985" customWidth="1"/>
    <col min="7693" max="7936" width="9.140625" style="985"/>
    <col min="7937" max="7938" width="0" style="985" hidden="1" customWidth="1"/>
    <col min="7939" max="7939" width="81.5703125" style="985" customWidth="1"/>
    <col min="7940" max="7947" width="13.140625" style="985" customWidth="1"/>
    <col min="7948" max="7948" width="4" style="985" customWidth="1"/>
    <col min="7949" max="8192" width="9.140625" style="985"/>
    <col min="8193" max="8194" width="0" style="985" hidden="1" customWidth="1"/>
    <col min="8195" max="8195" width="81.5703125" style="985" customWidth="1"/>
    <col min="8196" max="8203" width="13.140625" style="985" customWidth="1"/>
    <col min="8204" max="8204" width="4" style="985" customWidth="1"/>
    <col min="8205" max="8448" width="9.140625" style="985"/>
    <col min="8449" max="8450" width="0" style="985" hidden="1" customWidth="1"/>
    <col min="8451" max="8451" width="81.5703125" style="985" customWidth="1"/>
    <col min="8452" max="8459" width="13.140625" style="985" customWidth="1"/>
    <col min="8460" max="8460" width="4" style="985" customWidth="1"/>
    <col min="8461" max="8704" width="9.140625" style="985"/>
    <col min="8705" max="8706" width="0" style="985" hidden="1" customWidth="1"/>
    <col min="8707" max="8707" width="81.5703125" style="985" customWidth="1"/>
    <col min="8708" max="8715" width="13.140625" style="985" customWidth="1"/>
    <col min="8716" max="8716" width="4" style="985" customWidth="1"/>
    <col min="8717" max="8960" width="9.140625" style="985"/>
    <col min="8961" max="8962" width="0" style="985" hidden="1" customWidth="1"/>
    <col min="8963" max="8963" width="81.5703125" style="985" customWidth="1"/>
    <col min="8964" max="8971" width="13.140625" style="985" customWidth="1"/>
    <col min="8972" max="8972" width="4" style="985" customWidth="1"/>
    <col min="8973" max="9216" width="9.140625" style="985"/>
    <col min="9217" max="9218" width="0" style="985" hidden="1" customWidth="1"/>
    <col min="9219" max="9219" width="81.5703125" style="985" customWidth="1"/>
    <col min="9220" max="9227" width="13.140625" style="985" customWidth="1"/>
    <col min="9228" max="9228" width="4" style="985" customWidth="1"/>
    <col min="9229" max="9472" width="9.140625" style="985"/>
    <col min="9473" max="9474" width="0" style="985" hidden="1" customWidth="1"/>
    <col min="9475" max="9475" width="81.5703125" style="985" customWidth="1"/>
    <col min="9476" max="9483" width="13.140625" style="985" customWidth="1"/>
    <col min="9484" max="9484" width="4" style="985" customWidth="1"/>
    <col min="9485" max="9728" width="9.140625" style="985"/>
    <col min="9729" max="9730" width="0" style="985" hidden="1" customWidth="1"/>
    <col min="9731" max="9731" width="81.5703125" style="985" customWidth="1"/>
    <col min="9732" max="9739" width="13.140625" style="985" customWidth="1"/>
    <col min="9740" max="9740" width="4" style="985" customWidth="1"/>
    <col min="9741" max="9984" width="9.140625" style="985"/>
    <col min="9985" max="9986" width="0" style="985" hidden="1" customWidth="1"/>
    <col min="9987" max="9987" width="81.5703125" style="985" customWidth="1"/>
    <col min="9988" max="9995" width="13.140625" style="985" customWidth="1"/>
    <col min="9996" max="9996" width="4" style="985" customWidth="1"/>
    <col min="9997" max="10240" width="9.140625" style="985"/>
    <col min="10241" max="10242" width="0" style="985" hidden="1" customWidth="1"/>
    <col min="10243" max="10243" width="81.5703125" style="985" customWidth="1"/>
    <col min="10244" max="10251" width="13.140625" style="985" customWidth="1"/>
    <col min="10252" max="10252" width="4" style="985" customWidth="1"/>
    <col min="10253" max="10496" width="9.140625" style="985"/>
    <col min="10497" max="10498" width="0" style="985" hidden="1" customWidth="1"/>
    <col min="10499" max="10499" width="81.5703125" style="985" customWidth="1"/>
    <col min="10500" max="10507" width="13.140625" style="985" customWidth="1"/>
    <col min="10508" max="10508" width="4" style="985" customWidth="1"/>
    <col min="10509" max="10752" width="9.140625" style="985"/>
    <col min="10753" max="10754" width="0" style="985" hidden="1" customWidth="1"/>
    <col min="10755" max="10755" width="81.5703125" style="985" customWidth="1"/>
    <col min="10756" max="10763" width="13.140625" style="985" customWidth="1"/>
    <col min="10764" max="10764" width="4" style="985" customWidth="1"/>
    <col min="10765" max="11008" width="9.140625" style="985"/>
    <col min="11009" max="11010" width="0" style="985" hidden="1" customWidth="1"/>
    <col min="11011" max="11011" width="81.5703125" style="985" customWidth="1"/>
    <col min="11012" max="11019" width="13.140625" style="985" customWidth="1"/>
    <col min="11020" max="11020" width="4" style="985" customWidth="1"/>
    <col min="11021" max="11264" width="9.140625" style="985"/>
    <col min="11265" max="11266" width="0" style="985" hidden="1" customWidth="1"/>
    <col min="11267" max="11267" width="81.5703125" style="985" customWidth="1"/>
    <col min="11268" max="11275" width="13.140625" style="985" customWidth="1"/>
    <col min="11276" max="11276" width="4" style="985" customWidth="1"/>
    <col min="11277" max="11520" width="9.140625" style="985"/>
    <col min="11521" max="11522" width="0" style="985" hidden="1" customWidth="1"/>
    <col min="11523" max="11523" width="81.5703125" style="985" customWidth="1"/>
    <col min="11524" max="11531" width="13.140625" style="985" customWidth="1"/>
    <col min="11532" max="11532" width="4" style="985" customWidth="1"/>
    <col min="11533" max="11776" width="9.140625" style="985"/>
    <col min="11777" max="11778" width="0" style="985" hidden="1" customWidth="1"/>
    <col min="11779" max="11779" width="81.5703125" style="985" customWidth="1"/>
    <col min="11780" max="11787" width="13.140625" style="985" customWidth="1"/>
    <col min="11788" max="11788" width="4" style="985" customWidth="1"/>
    <col min="11789" max="12032" width="9.140625" style="985"/>
    <col min="12033" max="12034" width="0" style="985" hidden="1" customWidth="1"/>
    <col min="12035" max="12035" width="81.5703125" style="985" customWidth="1"/>
    <col min="12036" max="12043" width="13.140625" style="985" customWidth="1"/>
    <col min="12044" max="12044" width="4" style="985" customWidth="1"/>
    <col min="12045" max="12288" width="9.140625" style="985"/>
    <col min="12289" max="12290" width="0" style="985" hidden="1" customWidth="1"/>
    <col min="12291" max="12291" width="81.5703125" style="985" customWidth="1"/>
    <col min="12292" max="12299" width="13.140625" style="985" customWidth="1"/>
    <col min="12300" max="12300" width="4" style="985" customWidth="1"/>
    <col min="12301" max="12544" width="9.140625" style="985"/>
    <col min="12545" max="12546" width="0" style="985" hidden="1" customWidth="1"/>
    <col min="12547" max="12547" width="81.5703125" style="985" customWidth="1"/>
    <col min="12548" max="12555" width="13.140625" style="985" customWidth="1"/>
    <col min="12556" max="12556" width="4" style="985" customWidth="1"/>
    <col min="12557" max="12800" width="9.140625" style="985"/>
    <col min="12801" max="12802" width="0" style="985" hidden="1" customWidth="1"/>
    <col min="12803" max="12803" width="81.5703125" style="985" customWidth="1"/>
    <col min="12804" max="12811" width="13.140625" style="985" customWidth="1"/>
    <col min="12812" max="12812" width="4" style="985" customWidth="1"/>
    <col min="12813" max="13056" width="9.140625" style="985"/>
    <col min="13057" max="13058" width="0" style="985" hidden="1" customWidth="1"/>
    <col min="13059" max="13059" width="81.5703125" style="985" customWidth="1"/>
    <col min="13060" max="13067" width="13.140625" style="985" customWidth="1"/>
    <col min="13068" max="13068" width="4" style="985" customWidth="1"/>
    <col min="13069" max="13312" width="9.140625" style="985"/>
    <col min="13313" max="13314" width="0" style="985" hidden="1" customWidth="1"/>
    <col min="13315" max="13315" width="81.5703125" style="985" customWidth="1"/>
    <col min="13316" max="13323" width="13.140625" style="985" customWidth="1"/>
    <col min="13324" max="13324" width="4" style="985" customWidth="1"/>
    <col min="13325" max="13568" width="9.140625" style="985"/>
    <col min="13569" max="13570" width="0" style="985" hidden="1" customWidth="1"/>
    <col min="13571" max="13571" width="81.5703125" style="985" customWidth="1"/>
    <col min="13572" max="13579" width="13.140625" style="985" customWidth="1"/>
    <col min="13580" max="13580" width="4" style="985" customWidth="1"/>
    <col min="13581" max="13824" width="9.140625" style="985"/>
    <col min="13825" max="13826" width="0" style="985" hidden="1" customWidth="1"/>
    <col min="13827" max="13827" width="81.5703125" style="985" customWidth="1"/>
    <col min="13828" max="13835" width="13.140625" style="985" customWidth="1"/>
    <col min="13836" max="13836" width="4" style="985" customWidth="1"/>
    <col min="13837" max="14080" width="9.140625" style="985"/>
    <col min="14081" max="14082" width="0" style="985" hidden="1" customWidth="1"/>
    <col min="14083" max="14083" width="81.5703125" style="985" customWidth="1"/>
    <col min="14084" max="14091" width="13.140625" style="985" customWidth="1"/>
    <col min="14092" max="14092" width="4" style="985" customWidth="1"/>
    <col min="14093" max="14336" width="9.140625" style="985"/>
    <col min="14337" max="14338" width="0" style="985" hidden="1" customWidth="1"/>
    <col min="14339" max="14339" width="81.5703125" style="985" customWidth="1"/>
    <col min="14340" max="14347" width="13.140625" style="985" customWidth="1"/>
    <col min="14348" max="14348" width="4" style="985" customWidth="1"/>
    <col min="14349" max="14592" width="9.140625" style="985"/>
    <col min="14593" max="14594" width="0" style="985" hidden="1" customWidth="1"/>
    <col min="14595" max="14595" width="81.5703125" style="985" customWidth="1"/>
    <col min="14596" max="14603" width="13.140625" style="985" customWidth="1"/>
    <col min="14604" max="14604" width="4" style="985" customWidth="1"/>
    <col min="14605" max="14848" width="9.140625" style="985"/>
    <col min="14849" max="14850" width="0" style="985" hidden="1" customWidth="1"/>
    <col min="14851" max="14851" width="81.5703125" style="985" customWidth="1"/>
    <col min="14852" max="14859" width="13.140625" style="985" customWidth="1"/>
    <col min="14860" max="14860" width="4" style="985" customWidth="1"/>
    <col min="14861" max="15104" width="9.140625" style="985"/>
    <col min="15105" max="15106" width="0" style="985" hidden="1" customWidth="1"/>
    <col min="15107" max="15107" width="81.5703125" style="985" customWidth="1"/>
    <col min="15108" max="15115" width="13.140625" style="985" customWidth="1"/>
    <col min="15116" max="15116" width="4" style="985" customWidth="1"/>
    <col min="15117" max="15360" width="9.140625" style="985"/>
    <col min="15361" max="15362" width="0" style="985" hidden="1" customWidth="1"/>
    <col min="15363" max="15363" width="81.5703125" style="985" customWidth="1"/>
    <col min="15364" max="15371" width="13.140625" style="985" customWidth="1"/>
    <col min="15372" max="15372" width="4" style="985" customWidth="1"/>
    <col min="15373" max="15616" width="9.140625" style="985"/>
    <col min="15617" max="15618" width="0" style="985" hidden="1" customWidth="1"/>
    <col min="15619" max="15619" width="81.5703125" style="985" customWidth="1"/>
    <col min="15620" max="15627" width="13.140625" style="985" customWidth="1"/>
    <col min="15628" max="15628" width="4" style="985" customWidth="1"/>
    <col min="15629" max="15872" width="9.140625" style="985"/>
    <col min="15873" max="15874" width="0" style="985" hidden="1" customWidth="1"/>
    <col min="15875" max="15875" width="81.5703125" style="985" customWidth="1"/>
    <col min="15876" max="15883" width="13.140625" style="985" customWidth="1"/>
    <col min="15884" max="15884" width="4" style="985" customWidth="1"/>
    <col min="15885" max="16128" width="9.140625" style="985"/>
    <col min="16129" max="16130" width="0" style="985" hidden="1" customWidth="1"/>
    <col min="16131" max="16131" width="81.5703125" style="985" customWidth="1"/>
    <col min="16132" max="16139" width="13.140625" style="985" customWidth="1"/>
    <col min="16140" max="16140" width="4" style="985" customWidth="1"/>
    <col min="16141" max="16384" width="9.140625" style="985"/>
  </cols>
  <sheetData>
    <row r="1" spans="1:12" s="147" customFormat="1" ht="42" customHeight="1">
      <c r="A1" s="478"/>
      <c r="B1" s="478"/>
      <c r="C1" s="146"/>
      <c r="D1" s="478"/>
      <c r="E1" s="478"/>
      <c r="F1" s="478"/>
      <c r="G1" s="478"/>
      <c r="H1" s="478"/>
      <c r="I1" s="478"/>
      <c r="J1" s="478"/>
      <c r="K1" s="478"/>
    </row>
    <row r="2" spans="1:12" s="147" customFormat="1" ht="28.5" customHeight="1">
      <c r="A2" s="1100" t="s">
        <v>1425</v>
      </c>
      <c r="B2" s="1100"/>
      <c r="C2" s="1100"/>
      <c r="D2" s="1100"/>
      <c r="E2" s="1100"/>
      <c r="F2" s="1100"/>
      <c r="G2" s="1100"/>
      <c r="H2" s="1100"/>
      <c r="I2" s="1100"/>
      <c r="J2" s="1100"/>
      <c r="K2" s="1100"/>
    </row>
    <row r="3" spans="1:12" s="147" customFormat="1" ht="28.5" customHeight="1">
      <c r="A3" s="478"/>
      <c r="B3" s="478"/>
      <c r="C3" s="148" t="s">
        <v>507</v>
      </c>
      <c r="D3" s="479"/>
      <c r="E3" s="479"/>
      <c r="F3" s="479"/>
      <c r="G3" s="479"/>
      <c r="H3" s="479"/>
      <c r="I3" s="479"/>
      <c r="J3" s="479"/>
      <c r="K3" s="479"/>
    </row>
    <row r="4" spans="1:12" s="147" customFormat="1" ht="18.75" customHeight="1">
      <c r="A4" s="1101"/>
      <c r="B4" s="1102"/>
      <c r="C4" s="1102"/>
      <c r="D4" s="1102"/>
      <c r="E4" s="1102"/>
      <c r="F4" s="1102"/>
      <c r="G4" s="1102"/>
      <c r="H4" s="1102"/>
      <c r="I4" s="1102"/>
      <c r="J4" s="1102"/>
      <c r="K4" s="1102"/>
    </row>
    <row r="5" spans="1:12" s="150" customFormat="1" ht="12.75" customHeight="1" thickBot="1">
      <c r="A5" s="149"/>
      <c r="B5" s="480"/>
      <c r="C5" s="480"/>
      <c r="D5" s="480"/>
      <c r="E5" s="480"/>
      <c r="F5" s="480"/>
      <c r="G5" s="480"/>
      <c r="H5" s="480"/>
      <c r="I5" s="480"/>
      <c r="J5" s="480"/>
      <c r="K5" s="480"/>
    </row>
    <row r="6" spans="1:12" s="151" customFormat="1" ht="27.75" customHeight="1" thickTop="1" thickBot="1">
      <c r="C6" s="152"/>
      <c r="D6" s="153" t="s">
        <v>432</v>
      </c>
      <c r="E6" s="153" t="s">
        <v>433</v>
      </c>
      <c r="F6" s="153" t="s">
        <v>434</v>
      </c>
      <c r="G6" s="153" t="s">
        <v>435</v>
      </c>
      <c r="H6" s="153" t="s">
        <v>1309</v>
      </c>
      <c r="I6" s="153" t="s">
        <v>1511</v>
      </c>
      <c r="J6" s="154" t="s">
        <v>1460</v>
      </c>
      <c r="K6" s="154" t="s">
        <v>1512</v>
      </c>
      <c r="L6" s="155" t="s">
        <v>508</v>
      </c>
    </row>
    <row r="7" spans="1:12" s="985" customFormat="1" ht="14.25" customHeight="1" thickTop="1" thickBot="1">
      <c r="C7" s="156"/>
      <c r="D7" s="156"/>
      <c r="E7" s="156"/>
      <c r="F7" s="156"/>
      <c r="G7" s="156"/>
      <c r="H7" s="156"/>
      <c r="I7" s="156"/>
      <c r="J7" s="156"/>
      <c r="K7" s="156"/>
    </row>
    <row r="8" spans="1:12" s="157" customFormat="1" ht="24" customHeight="1" thickTop="1" thickBot="1">
      <c r="B8" s="1194"/>
      <c r="C8" s="158" t="s">
        <v>318</v>
      </c>
      <c r="D8" s="1195"/>
      <c r="E8" s="1195"/>
      <c r="F8" s="1195"/>
      <c r="G8" s="1195"/>
      <c r="H8" s="1195"/>
      <c r="I8" s="1195"/>
      <c r="J8" s="159"/>
      <c r="K8" s="159"/>
      <c r="L8" s="160"/>
    </row>
    <row r="9" spans="1:12" s="985" customFormat="1" ht="22.5" customHeight="1" thickTop="1">
      <c r="A9" s="985" t="s">
        <v>509</v>
      </c>
      <c r="B9" s="6" t="s">
        <v>510</v>
      </c>
      <c r="C9" s="7" t="s">
        <v>511</v>
      </c>
      <c r="D9" s="161">
        <v>9.0300000000000005E-2</v>
      </c>
      <c r="E9" s="161">
        <v>0.123</v>
      </c>
      <c r="F9" s="161">
        <v>0.10780000000000001</v>
      </c>
      <c r="G9" s="161">
        <v>0.11269999999999999</v>
      </c>
      <c r="H9" s="161">
        <v>0.1183</v>
      </c>
      <c r="I9" s="161">
        <v>0.104</v>
      </c>
      <c r="J9" s="161">
        <v>0.11550000000000001</v>
      </c>
      <c r="K9" s="161">
        <v>0.1137</v>
      </c>
    </row>
    <row r="10" spans="1:12" s="985" customFormat="1" ht="22.5" customHeight="1">
      <c r="A10" s="985" t="s">
        <v>509</v>
      </c>
      <c r="B10" s="6" t="s">
        <v>512</v>
      </c>
      <c r="C10" s="7" t="s">
        <v>513</v>
      </c>
      <c r="D10" s="161">
        <v>0.69120000000000004</v>
      </c>
      <c r="E10" s="161">
        <v>0.72140000000000004</v>
      </c>
      <c r="F10" s="161">
        <v>0.7198</v>
      </c>
      <c r="G10" s="161">
        <v>0.70909999999999995</v>
      </c>
      <c r="H10" s="161">
        <v>0.70169999999999999</v>
      </c>
      <c r="I10" s="161">
        <v>0.71</v>
      </c>
      <c r="J10" s="161">
        <v>0.69669999999999999</v>
      </c>
      <c r="K10" s="161">
        <v>0.70020000000000004</v>
      </c>
    </row>
    <row r="11" spans="1:12" s="985" customFormat="1" ht="41.25" customHeight="1" thickBot="1">
      <c r="B11" s="8"/>
      <c r="C11" s="7"/>
      <c r="D11" s="162"/>
      <c r="E11" s="162"/>
      <c r="F11" s="162"/>
      <c r="G11" s="162"/>
      <c r="H11" s="162"/>
      <c r="I11" s="162"/>
      <c r="J11" s="162"/>
      <c r="K11" s="162"/>
    </row>
    <row r="12" spans="1:12" s="48" customFormat="1" ht="24" customHeight="1" thickTop="1" thickBot="1">
      <c r="B12" s="1196"/>
      <c r="C12" s="158" t="s">
        <v>321</v>
      </c>
      <c r="D12" s="1195"/>
      <c r="E12" s="1195"/>
      <c r="F12" s="1195"/>
      <c r="G12" s="1195"/>
      <c r="H12" s="1195"/>
      <c r="I12" s="1195"/>
      <c r="J12" s="159"/>
      <c r="K12" s="159"/>
      <c r="L12" s="163"/>
    </row>
    <row r="13" spans="1:12" s="151" customFormat="1" ht="32.25" customHeight="1" thickTop="1">
      <c r="A13" s="151" t="s">
        <v>509</v>
      </c>
      <c r="B13" s="9" t="s">
        <v>514</v>
      </c>
      <c r="C13" s="10" t="s">
        <v>515</v>
      </c>
      <c r="D13" s="164">
        <v>0.79379999999999995</v>
      </c>
      <c r="E13" s="164">
        <v>0.79920000000000002</v>
      </c>
      <c r="F13" s="164">
        <v>0.77710000000000001</v>
      </c>
      <c r="G13" s="164">
        <v>0.77139999999999997</v>
      </c>
      <c r="H13" s="164">
        <v>0.76939999999999997</v>
      </c>
      <c r="I13" s="164">
        <v>0.77070000000000005</v>
      </c>
      <c r="J13" s="164">
        <v>0.77490000000000003</v>
      </c>
      <c r="K13" s="164">
        <v>0.76590000000000003</v>
      </c>
    </row>
    <row r="14" spans="1:12" s="122" customFormat="1" ht="23.25" customHeight="1">
      <c r="A14" s="122" t="s">
        <v>509</v>
      </c>
      <c r="B14" s="11" t="s">
        <v>516</v>
      </c>
      <c r="C14" s="12" t="s">
        <v>517</v>
      </c>
      <c r="D14" s="165">
        <v>0.79379999999999995</v>
      </c>
      <c r="E14" s="166">
        <v>0.79920000000000002</v>
      </c>
      <c r="F14" s="166">
        <v>0.77710000000000001</v>
      </c>
      <c r="G14" s="166">
        <v>0.77139999999999997</v>
      </c>
      <c r="H14" s="166">
        <v>0.76939999999999997</v>
      </c>
      <c r="I14" s="166">
        <v>0.77070000000000005</v>
      </c>
      <c r="J14" s="166">
        <v>0.77490000000000003</v>
      </c>
      <c r="K14" s="166">
        <v>0.76590000000000003</v>
      </c>
    </row>
    <row r="15" spans="1:12" s="122" customFormat="1" ht="23.25" customHeight="1">
      <c r="B15" s="11"/>
      <c r="C15" s="12" t="s">
        <v>518</v>
      </c>
      <c r="D15" s="166">
        <v>1.03E-2</v>
      </c>
      <c r="E15" s="166">
        <v>1.2800000000000001E-2</v>
      </c>
      <c r="F15" s="166">
        <v>4.0500000000000001E-2</v>
      </c>
      <c r="G15" s="166">
        <v>4.9299999999999997E-2</v>
      </c>
      <c r="H15" s="166">
        <v>5.5500000000000001E-2</v>
      </c>
      <c r="I15" s="166">
        <v>5.3999999999999999E-2</v>
      </c>
      <c r="J15" s="166">
        <v>5.5100000000000003E-2</v>
      </c>
      <c r="K15" s="166">
        <v>5.6000000000000001E-2</v>
      </c>
    </row>
    <row r="16" spans="1:12" s="122" customFormat="1" ht="41.25" customHeight="1" thickBot="1">
      <c r="A16" s="122" t="s">
        <v>509</v>
      </c>
      <c r="B16" s="11" t="s">
        <v>519</v>
      </c>
      <c r="C16" s="12" t="s">
        <v>520</v>
      </c>
      <c r="D16" s="166">
        <v>1.1000000000000001E-3</v>
      </c>
      <c r="E16" s="166">
        <v>2.9999999999999997E-4</v>
      </c>
      <c r="F16" s="166">
        <v>2.9999999999999997E-4</v>
      </c>
      <c r="G16" s="166">
        <v>2.9999999999999997E-4</v>
      </c>
      <c r="H16" s="166">
        <v>2.0000000000000001E-4</v>
      </c>
      <c r="I16" s="166">
        <v>2.0000000000000001E-4</v>
      </c>
      <c r="J16" s="166">
        <v>2.0000000000000001E-4</v>
      </c>
      <c r="K16" s="166">
        <v>2.0000000000000001E-4</v>
      </c>
    </row>
    <row r="17" spans="1:26" s="48" customFormat="1" ht="24" customHeight="1" thickTop="1" thickBot="1">
      <c r="B17" s="1196"/>
      <c r="C17" s="158" t="s">
        <v>521</v>
      </c>
      <c r="D17" s="1195"/>
      <c r="E17" s="1195"/>
      <c r="F17" s="1195"/>
      <c r="G17" s="1195"/>
      <c r="H17" s="1195"/>
      <c r="I17" s="1195"/>
      <c r="J17" s="159"/>
      <c r="K17" s="159"/>
      <c r="L17" s="163"/>
    </row>
    <row r="18" spans="1:26" s="151" customFormat="1" ht="32.25" customHeight="1" thickTop="1">
      <c r="A18" s="151" t="s">
        <v>509</v>
      </c>
      <c r="B18" s="9" t="s">
        <v>522</v>
      </c>
      <c r="C18" s="10" t="s">
        <v>523</v>
      </c>
      <c r="D18" s="164">
        <v>6.1100000000000002E-2</v>
      </c>
      <c r="E18" s="164">
        <v>0.1346</v>
      </c>
      <c r="F18" s="164">
        <v>0.16200000000000001</v>
      </c>
      <c r="G18" s="164">
        <v>0.13619999999999999</v>
      </c>
      <c r="H18" s="164">
        <v>0.1154</v>
      </c>
      <c r="I18" s="164">
        <v>0.15529999999999999</v>
      </c>
      <c r="J18" s="164">
        <v>0.1762</v>
      </c>
      <c r="K18" s="164">
        <v>0.18709999999999999</v>
      </c>
    </row>
    <row r="19" spans="1:26" s="122" customFormat="1" ht="23.25" customHeight="1">
      <c r="A19" s="122" t="s">
        <v>509</v>
      </c>
      <c r="B19" s="11" t="s">
        <v>524</v>
      </c>
      <c r="C19" s="12" t="s">
        <v>525</v>
      </c>
      <c r="D19" s="166">
        <v>0.93889999999999996</v>
      </c>
      <c r="E19" s="166">
        <v>0.86539999999999995</v>
      </c>
      <c r="F19" s="166">
        <v>0.83799999999999997</v>
      </c>
      <c r="G19" s="166">
        <v>0.86380000000000001</v>
      </c>
      <c r="H19" s="166">
        <v>0.88460000000000005</v>
      </c>
      <c r="I19" s="166">
        <v>0.84470000000000001</v>
      </c>
      <c r="J19" s="166">
        <v>0.82379999999999998</v>
      </c>
      <c r="K19" s="166">
        <v>0.81289999999999996</v>
      </c>
    </row>
    <row r="20" spans="1:26" s="122" customFormat="1" ht="41.25" customHeight="1" thickBot="1">
      <c r="A20" s="122" t="s">
        <v>509</v>
      </c>
      <c r="B20" s="11" t="s">
        <v>526</v>
      </c>
      <c r="C20" s="12" t="s">
        <v>527</v>
      </c>
      <c r="D20" s="167">
        <v>487.39139999999998</v>
      </c>
      <c r="E20" s="167">
        <v>549.42200000000003</v>
      </c>
      <c r="F20" s="167">
        <v>575.66020000000003</v>
      </c>
      <c r="G20" s="167">
        <v>599.9674</v>
      </c>
      <c r="H20" s="167">
        <v>590.3895</v>
      </c>
      <c r="I20" s="167">
        <v>592.3587</v>
      </c>
      <c r="J20" s="167">
        <v>596.69920000000002</v>
      </c>
      <c r="K20" s="167">
        <v>597.81449999999995</v>
      </c>
      <c r="L20" s="168"/>
      <c r="M20" s="168"/>
      <c r="N20" s="168"/>
      <c r="O20" s="168"/>
      <c r="P20" s="168"/>
      <c r="Q20" s="168"/>
      <c r="R20" s="168"/>
      <c r="S20" s="168"/>
      <c r="T20" s="168"/>
      <c r="U20" s="168"/>
      <c r="V20" s="168"/>
      <c r="W20" s="168"/>
      <c r="X20" s="168"/>
      <c r="Y20" s="168"/>
      <c r="Z20" s="168"/>
    </row>
    <row r="21" spans="1:26" s="48" customFormat="1" ht="24" customHeight="1" thickTop="1" thickBot="1">
      <c r="B21" s="1196"/>
      <c r="C21" s="158" t="s">
        <v>528</v>
      </c>
      <c r="D21" s="1195"/>
      <c r="E21" s="1195"/>
      <c r="F21" s="1195"/>
      <c r="G21" s="1195"/>
      <c r="H21" s="1195"/>
      <c r="I21" s="1195"/>
      <c r="J21" s="159"/>
      <c r="K21" s="159"/>
      <c r="L21" s="163"/>
    </row>
    <row r="22" spans="1:26" s="151" customFormat="1" ht="32.25" customHeight="1" thickTop="1">
      <c r="A22" s="151" t="s">
        <v>509</v>
      </c>
      <c r="B22" s="9" t="s">
        <v>529</v>
      </c>
      <c r="C22" s="10" t="s">
        <v>530</v>
      </c>
      <c r="D22" s="164">
        <v>0.97909999999999997</v>
      </c>
      <c r="E22" s="164">
        <v>0.98129999999999995</v>
      </c>
      <c r="F22" s="164">
        <v>0.98099999999999998</v>
      </c>
      <c r="G22" s="164">
        <v>0.98280000000000001</v>
      </c>
      <c r="H22" s="164">
        <v>0.98170000000000002</v>
      </c>
      <c r="I22" s="164">
        <v>0.97660000000000002</v>
      </c>
      <c r="J22" s="164">
        <v>0.98109999999999997</v>
      </c>
      <c r="K22" s="164">
        <v>0.97209999999999996</v>
      </c>
    </row>
    <row r="23" spans="1:26" s="122" customFormat="1" ht="23.25" customHeight="1">
      <c r="A23" s="122" t="s">
        <v>509</v>
      </c>
      <c r="B23" s="11" t="s">
        <v>531</v>
      </c>
      <c r="C23" s="12" t="s">
        <v>532</v>
      </c>
      <c r="D23" s="166">
        <v>2.41E-2</v>
      </c>
      <c r="E23" s="166">
        <v>1.77E-2</v>
      </c>
      <c r="F23" s="166">
        <v>1.54E-2</v>
      </c>
      <c r="G23" s="166">
        <v>1.8800000000000001E-2</v>
      </c>
      <c r="H23" s="166">
        <v>2.5399999999999999E-2</v>
      </c>
      <c r="I23" s="166">
        <v>2.6700000000000002E-2</v>
      </c>
      <c r="J23" s="166">
        <v>2.7699999999999999E-2</v>
      </c>
      <c r="K23" s="166">
        <v>2.8799999999999999E-2</v>
      </c>
    </row>
    <row r="24" spans="1:26" s="122" customFormat="1" ht="23.25" customHeight="1">
      <c r="A24" s="122" t="s">
        <v>509</v>
      </c>
      <c r="B24" s="11" t="s">
        <v>533</v>
      </c>
      <c r="C24" s="12" t="s">
        <v>534</v>
      </c>
      <c r="D24" s="166">
        <v>2.0899999999999998E-2</v>
      </c>
      <c r="E24" s="166">
        <v>1.8700000000000001E-2</v>
      </c>
      <c r="F24" s="166">
        <v>1.9E-2</v>
      </c>
      <c r="G24" s="166">
        <v>1.72E-2</v>
      </c>
      <c r="H24" s="166">
        <v>1.83E-2</v>
      </c>
      <c r="I24" s="166">
        <v>2.3400000000000001E-2</v>
      </c>
      <c r="J24" s="166">
        <v>1.89E-2</v>
      </c>
      <c r="K24" s="166">
        <v>2.7900000000000001E-2</v>
      </c>
    </row>
    <row r="25" spans="1:26" s="122" customFormat="1" ht="23.25" customHeight="1">
      <c r="A25" s="122" t="s">
        <v>509</v>
      </c>
      <c r="B25" s="11" t="s">
        <v>535</v>
      </c>
      <c r="C25" s="12" t="s">
        <v>536</v>
      </c>
      <c r="D25" s="166">
        <v>1.9599999999999999E-2</v>
      </c>
      <c r="E25" s="166">
        <v>1.41E-2</v>
      </c>
      <c r="F25" s="166">
        <v>1.26E-2</v>
      </c>
      <c r="G25" s="166">
        <v>1.6199999999999999E-2</v>
      </c>
      <c r="H25" s="166">
        <v>2.29E-2</v>
      </c>
      <c r="I25" s="166">
        <v>2.3400000000000001E-2</v>
      </c>
      <c r="J25" s="166">
        <v>2.47E-2</v>
      </c>
      <c r="K25" s="166">
        <v>2.47E-2</v>
      </c>
    </row>
    <row r="26" spans="1:26" s="122" customFormat="1" ht="23.25" customHeight="1">
      <c r="A26" s="122" t="s">
        <v>509</v>
      </c>
      <c r="B26" s="11" t="s">
        <v>537</v>
      </c>
      <c r="C26" s="12" t="s">
        <v>538</v>
      </c>
      <c r="D26" s="166">
        <v>0.2031</v>
      </c>
      <c r="E26" s="166">
        <v>0.2185</v>
      </c>
      <c r="F26" s="166">
        <v>0.19850000000000001</v>
      </c>
      <c r="G26" s="166">
        <v>0.1527</v>
      </c>
      <c r="H26" s="166">
        <v>0.1116</v>
      </c>
      <c r="I26" s="166">
        <v>0.1439</v>
      </c>
      <c r="J26" s="166">
        <v>0.1245</v>
      </c>
      <c r="K26" s="166">
        <v>0.16789999999999999</v>
      </c>
    </row>
    <row r="27" spans="1:26" s="122" customFormat="1" ht="23.25" customHeight="1">
      <c r="A27" s="122" t="s">
        <v>509</v>
      </c>
      <c r="B27" s="11" t="s">
        <v>539</v>
      </c>
      <c r="C27" s="12" t="s">
        <v>540</v>
      </c>
      <c r="D27" s="166">
        <v>8.0999999999999996E-3</v>
      </c>
      <c r="E27" s="166">
        <v>7.9000000000000008E-3</v>
      </c>
      <c r="F27" s="166">
        <v>8.0000000000000002E-3</v>
      </c>
      <c r="G27" s="166">
        <v>8.0999999999999996E-3</v>
      </c>
      <c r="H27" s="166">
        <v>8.3999999999999995E-3</v>
      </c>
      <c r="I27" s="166">
        <v>8.5000000000000006E-3</v>
      </c>
      <c r="J27" s="166">
        <v>8.3999999999999995E-3</v>
      </c>
      <c r="K27" s="166">
        <v>8.8000000000000005E-3</v>
      </c>
    </row>
    <row r="28" spans="1:26" s="122" customFormat="1" ht="23.25" customHeight="1">
      <c r="A28" s="122" t="s">
        <v>509</v>
      </c>
      <c r="B28" s="11" t="s">
        <v>541</v>
      </c>
      <c r="C28" s="12" t="s">
        <v>542</v>
      </c>
      <c r="D28" s="166">
        <v>7.6499999999999999E-2</v>
      </c>
      <c r="E28" s="166">
        <v>7.2499999999999995E-2</v>
      </c>
      <c r="F28" s="166">
        <v>7.4999999999999997E-2</v>
      </c>
      <c r="G28" s="166">
        <v>7.0699999999999999E-2</v>
      </c>
      <c r="H28" s="166">
        <v>7.0900000000000005E-2</v>
      </c>
      <c r="I28" s="166">
        <v>7.2400000000000006E-2</v>
      </c>
      <c r="J28" s="166">
        <v>6.9900000000000004E-2</v>
      </c>
      <c r="K28" s="166">
        <v>7.3300000000000004E-2</v>
      </c>
    </row>
    <row r="29" spans="1:26" s="122" customFormat="1" ht="23.25" customHeight="1">
      <c r="A29" s="122" t="s">
        <v>509</v>
      </c>
      <c r="B29" s="11" t="s">
        <v>543</v>
      </c>
      <c r="C29" s="12" t="s">
        <v>544</v>
      </c>
      <c r="D29" s="166">
        <v>0.95350000000000001</v>
      </c>
      <c r="E29" s="166">
        <v>0.95930000000000004</v>
      </c>
      <c r="F29" s="166">
        <v>0.95809999999999995</v>
      </c>
      <c r="G29" s="166">
        <v>0.96709999999999996</v>
      </c>
      <c r="H29" s="166">
        <v>0.97030000000000005</v>
      </c>
      <c r="I29" s="166">
        <v>0.95279999999999998</v>
      </c>
      <c r="J29" s="166">
        <v>0.96809999999999996</v>
      </c>
      <c r="K29" s="166">
        <v>0.94579999999999997</v>
      </c>
    </row>
    <row r="30" spans="1:26" s="122" customFormat="1" ht="23.25" customHeight="1">
      <c r="A30" s="122" t="s">
        <v>509</v>
      </c>
      <c r="B30" s="11" t="s">
        <v>545</v>
      </c>
      <c r="C30" s="12" t="s">
        <v>546</v>
      </c>
      <c r="D30" s="166">
        <v>1.9300000000000001E-2</v>
      </c>
      <c r="E30" s="166">
        <v>1.7500000000000002E-2</v>
      </c>
      <c r="F30" s="166">
        <v>1.9E-2</v>
      </c>
      <c r="G30" s="166">
        <v>1.4500000000000001E-2</v>
      </c>
      <c r="H30" s="166">
        <v>1.0800000000000001E-2</v>
      </c>
      <c r="I30" s="166">
        <v>2.3300000000000001E-2</v>
      </c>
      <c r="J30" s="166">
        <v>1.23E-2</v>
      </c>
      <c r="K30" s="166">
        <v>2.58E-2</v>
      </c>
    </row>
    <row r="31" spans="1:26" s="122" customFormat="1" ht="23.25" customHeight="1">
      <c r="A31" s="122" t="s">
        <v>509</v>
      </c>
      <c r="B31" s="11" t="s">
        <v>547</v>
      </c>
      <c r="C31" s="12" t="s">
        <v>548</v>
      </c>
      <c r="D31" s="166">
        <v>0</v>
      </c>
      <c r="E31" s="166">
        <v>0</v>
      </c>
      <c r="F31" s="166">
        <v>0</v>
      </c>
      <c r="G31" s="166">
        <v>0</v>
      </c>
      <c r="H31" s="166">
        <v>0</v>
      </c>
      <c r="I31" s="166">
        <v>0</v>
      </c>
      <c r="J31" s="166">
        <v>0</v>
      </c>
      <c r="K31" s="169">
        <v>0</v>
      </c>
    </row>
    <row r="32" spans="1:26" s="122" customFormat="1" ht="23.25" customHeight="1">
      <c r="A32" s="122" t="s">
        <v>509</v>
      </c>
      <c r="B32" s="11" t="s">
        <v>549</v>
      </c>
      <c r="C32" s="12" t="s">
        <v>550</v>
      </c>
      <c r="D32" s="166">
        <v>4.1000000000000003E-3</v>
      </c>
      <c r="E32" s="166">
        <v>4.1999999999999997E-3</v>
      </c>
      <c r="F32" s="166">
        <v>3.8E-3</v>
      </c>
      <c r="G32" s="166">
        <v>2.8E-3</v>
      </c>
      <c r="H32" s="166">
        <v>3.5000000000000001E-3</v>
      </c>
      <c r="I32" s="166">
        <v>5.1999999999999998E-3</v>
      </c>
      <c r="J32" s="166">
        <v>2.8E-3</v>
      </c>
      <c r="K32" s="166">
        <v>6.4000000000000003E-3</v>
      </c>
    </row>
    <row r="33" spans="1:12" s="122" customFormat="1" ht="23.25" customHeight="1">
      <c r="A33" s="122" t="s">
        <v>509</v>
      </c>
      <c r="B33" s="11" t="s">
        <v>551</v>
      </c>
      <c r="C33" s="12" t="s">
        <v>552</v>
      </c>
      <c r="D33" s="166">
        <v>0</v>
      </c>
      <c r="E33" s="166">
        <v>0</v>
      </c>
      <c r="F33" s="166">
        <v>0</v>
      </c>
      <c r="G33" s="166">
        <v>0</v>
      </c>
      <c r="H33" s="166">
        <v>0</v>
      </c>
      <c r="I33" s="166">
        <v>0</v>
      </c>
      <c r="J33" s="166">
        <v>0</v>
      </c>
      <c r="K33" s="169">
        <v>0</v>
      </c>
    </row>
    <row r="34" spans="1:12" s="122" customFormat="1" ht="23.25" customHeight="1">
      <c r="A34" s="122" t="s">
        <v>509</v>
      </c>
      <c r="B34" s="11" t="s">
        <v>553</v>
      </c>
      <c r="C34" s="12" t="s">
        <v>554</v>
      </c>
      <c r="D34" s="166">
        <v>3.3E-3</v>
      </c>
      <c r="E34" s="166">
        <v>1.8E-3</v>
      </c>
      <c r="F34" s="166">
        <v>1.4E-3</v>
      </c>
      <c r="G34" s="166">
        <v>1.1000000000000001E-3</v>
      </c>
      <c r="H34" s="166">
        <v>8.9999999999999998E-4</v>
      </c>
      <c r="I34" s="166">
        <v>1.5E-3</v>
      </c>
      <c r="J34" s="166">
        <v>8.0000000000000004E-4</v>
      </c>
      <c r="K34" s="166">
        <v>2.2000000000000001E-3</v>
      </c>
    </row>
    <row r="35" spans="1:12" s="122" customFormat="1" ht="23.25" customHeight="1">
      <c r="A35" s="122" t="s">
        <v>509</v>
      </c>
      <c r="B35" s="11" t="s">
        <v>555</v>
      </c>
      <c r="C35" s="12" t="s">
        <v>556</v>
      </c>
      <c r="D35" s="166">
        <v>1.1999999999999999E-3</v>
      </c>
      <c r="E35" s="166">
        <v>1E-3</v>
      </c>
      <c r="F35" s="166">
        <v>1.4E-3</v>
      </c>
      <c r="G35" s="166">
        <v>1.2999999999999999E-3</v>
      </c>
      <c r="H35" s="166">
        <v>1.2999999999999999E-3</v>
      </c>
      <c r="I35" s="166">
        <v>1.4E-3</v>
      </c>
      <c r="J35" s="166">
        <v>1.1000000000000001E-3</v>
      </c>
      <c r="K35" s="166">
        <v>1.8E-3</v>
      </c>
    </row>
    <row r="36" spans="1:12" s="122" customFormat="1" ht="41.25" customHeight="1" thickBot="1">
      <c r="A36" s="122" t="s">
        <v>509</v>
      </c>
      <c r="B36" s="13" t="s">
        <v>557</v>
      </c>
      <c r="C36" s="12" t="s">
        <v>558</v>
      </c>
      <c r="D36" s="166">
        <v>1.8599999999999998E-2</v>
      </c>
      <c r="E36" s="166">
        <v>1.61E-2</v>
      </c>
      <c r="F36" s="166">
        <v>1.6299999999999999E-2</v>
      </c>
      <c r="G36" s="166">
        <v>1.3100000000000001E-2</v>
      </c>
      <c r="H36" s="166">
        <v>1.3299999999999999E-2</v>
      </c>
      <c r="I36" s="166">
        <v>1.5800000000000002E-2</v>
      </c>
      <c r="J36" s="166">
        <v>1.4999999999999999E-2</v>
      </c>
      <c r="K36" s="166">
        <v>1.7999999999999999E-2</v>
      </c>
    </row>
    <row r="37" spans="1:12" s="48" customFormat="1" ht="24" customHeight="1" thickTop="1" thickBot="1">
      <c r="B37" s="1196"/>
      <c r="C37" s="158" t="s">
        <v>344</v>
      </c>
      <c r="D37" s="1195"/>
      <c r="E37" s="1195"/>
      <c r="F37" s="1195"/>
      <c r="G37" s="1195"/>
      <c r="H37" s="1195"/>
      <c r="I37" s="1195"/>
      <c r="J37" s="159"/>
      <c r="K37" s="159"/>
      <c r="L37" s="163"/>
    </row>
    <row r="38" spans="1:12" s="151" customFormat="1" ht="31.5" customHeight="1" thickTop="1">
      <c r="A38" s="151" t="s">
        <v>509</v>
      </c>
      <c r="B38" s="9" t="s">
        <v>559</v>
      </c>
      <c r="C38" s="10" t="s">
        <v>560</v>
      </c>
      <c r="D38" s="164">
        <v>0.24030000000000001</v>
      </c>
      <c r="E38" s="164">
        <v>0.33479999999999999</v>
      </c>
      <c r="F38" s="164">
        <v>0.31540000000000001</v>
      </c>
      <c r="G38" s="164">
        <v>0.3427</v>
      </c>
      <c r="H38" s="164">
        <v>0.35160000000000002</v>
      </c>
      <c r="I38" s="164">
        <v>0.32690000000000002</v>
      </c>
      <c r="J38" s="164">
        <v>0.3619</v>
      </c>
      <c r="K38" s="164">
        <v>0.39140000000000003</v>
      </c>
    </row>
    <row r="39" spans="1:12" s="122" customFormat="1" ht="22.5" customHeight="1">
      <c r="A39" s="122" t="s">
        <v>509</v>
      </c>
      <c r="B39" s="11" t="s">
        <v>561</v>
      </c>
      <c r="C39" s="12" t="s">
        <v>562</v>
      </c>
      <c r="D39" s="166">
        <v>0.65559999999999996</v>
      </c>
      <c r="E39" s="166">
        <v>0.6119</v>
      </c>
      <c r="F39" s="166">
        <v>0.66990000000000005</v>
      </c>
      <c r="G39" s="166">
        <v>0.73740000000000006</v>
      </c>
      <c r="H39" s="166">
        <v>0.75890000000000002</v>
      </c>
      <c r="I39" s="166">
        <v>0.77259999999999995</v>
      </c>
      <c r="J39" s="166">
        <v>0.82110000000000005</v>
      </c>
      <c r="K39" s="166">
        <v>0.90380000000000005</v>
      </c>
    </row>
    <row r="40" spans="1:12" s="122" customFormat="1" ht="22.5" customHeight="1">
      <c r="A40" s="122" t="s">
        <v>509</v>
      </c>
      <c r="B40" s="11" t="s">
        <v>563</v>
      </c>
      <c r="C40" s="12" t="s">
        <v>564</v>
      </c>
      <c r="D40" s="166">
        <v>0.28970000000000001</v>
      </c>
      <c r="E40" s="166">
        <v>0.26250000000000001</v>
      </c>
      <c r="F40" s="166">
        <v>0.26529999999999998</v>
      </c>
      <c r="G40" s="166">
        <v>0.2792</v>
      </c>
      <c r="H40" s="166">
        <v>0.29299999999999998</v>
      </c>
      <c r="I40" s="166">
        <v>0.28260000000000002</v>
      </c>
      <c r="J40" s="166">
        <v>0.3004</v>
      </c>
      <c r="K40" s="166">
        <v>0.30320000000000003</v>
      </c>
    </row>
    <row r="41" spans="1:12" s="122" customFormat="1" ht="40.5" customHeight="1" thickBot="1">
      <c r="A41" s="122" t="s">
        <v>509</v>
      </c>
      <c r="B41" s="11" t="s">
        <v>565</v>
      </c>
      <c r="C41" s="12" t="s">
        <v>566</v>
      </c>
      <c r="D41" s="166">
        <v>0.24640000000000001</v>
      </c>
      <c r="E41" s="166">
        <v>0.2248</v>
      </c>
      <c r="F41" s="166">
        <v>0.22889999999999999</v>
      </c>
      <c r="G41" s="166">
        <v>0.24249999999999999</v>
      </c>
      <c r="H41" s="166">
        <v>0.25519999999999998</v>
      </c>
      <c r="I41" s="166">
        <v>0.2457</v>
      </c>
      <c r="J41" s="166">
        <v>0.2621</v>
      </c>
      <c r="K41" s="166">
        <v>0.2626</v>
      </c>
    </row>
    <row r="42" spans="1:12" s="48" customFormat="1" ht="24" customHeight="1" thickTop="1" thickBot="1">
      <c r="B42" s="1196"/>
      <c r="C42" s="158" t="s">
        <v>349</v>
      </c>
      <c r="D42" s="1195"/>
      <c r="E42" s="1195"/>
      <c r="F42" s="1195"/>
      <c r="G42" s="1195"/>
      <c r="H42" s="1195"/>
      <c r="I42" s="1195"/>
      <c r="J42" s="159"/>
      <c r="K42" s="159"/>
      <c r="L42" s="163"/>
    </row>
    <row r="43" spans="1:12" s="151" customFormat="1" ht="31.5" customHeight="1" thickTop="1">
      <c r="A43" s="151" t="s">
        <v>509</v>
      </c>
      <c r="B43" s="9" t="s">
        <v>567</v>
      </c>
      <c r="C43" s="10" t="s">
        <v>568</v>
      </c>
      <c r="D43" s="164">
        <v>0.14949999999999999</v>
      </c>
      <c r="E43" s="164">
        <v>0.14380000000000001</v>
      </c>
      <c r="F43" s="164">
        <v>0.13719999999999999</v>
      </c>
      <c r="G43" s="164">
        <v>0.13139999999999999</v>
      </c>
      <c r="H43" s="164">
        <v>0.129</v>
      </c>
      <c r="I43" s="164">
        <v>0.13059999999999999</v>
      </c>
      <c r="J43" s="164">
        <v>0.12759999999999999</v>
      </c>
      <c r="K43" s="164">
        <v>0.13370000000000001</v>
      </c>
    </row>
    <row r="44" spans="1:12" s="122" customFormat="1" ht="22.5" customHeight="1">
      <c r="A44" s="122" t="s">
        <v>509</v>
      </c>
      <c r="B44" s="11" t="s">
        <v>569</v>
      </c>
      <c r="C44" s="12" t="s">
        <v>570</v>
      </c>
      <c r="D44" s="166">
        <v>0.14940000000000001</v>
      </c>
      <c r="E44" s="166">
        <v>0.14380000000000001</v>
      </c>
      <c r="F44" s="166">
        <v>0.13719999999999999</v>
      </c>
      <c r="G44" s="166">
        <v>0.13139999999999999</v>
      </c>
      <c r="H44" s="166">
        <v>0.12889999999999999</v>
      </c>
      <c r="I44" s="166">
        <v>0.13059999999999999</v>
      </c>
      <c r="J44" s="166">
        <v>0.12759999999999999</v>
      </c>
      <c r="K44" s="166">
        <v>0.13370000000000001</v>
      </c>
    </row>
    <row r="45" spans="1:12" s="122" customFormat="1" ht="22.5" customHeight="1">
      <c r="A45" s="122" t="s">
        <v>509</v>
      </c>
      <c r="B45" s="11" t="s">
        <v>571</v>
      </c>
      <c r="C45" s="12" t="s">
        <v>572</v>
      </c>
      <c r="D45" s="166">
        <v>0.1022</v>
      </c>
      <c r="E45" s="166">
        <v>9.8900000000000002E-2</v>
      </c>
      <c r="F45" s="166">
        <v>0.1052</v>
      </c>
      <c r="G45" s="166">
        <v>9.7600000000000006E-2</v>
      </c>
      <c r="H45" s="166">
        <v>0.1045</v>
      </c>
      <c r="I45" s="166">
        <v>0.1336</v>
      </c>
      <c r="J45" s="166">
        <v>0.1082</v>
      </c>
      <c r="K45" s="166">
        <v>0.15390000000000001</v>
      </c>
    </row>
    <row r="46" spans="1:12" s="122" customFormat="1" ht="22.5" customHeight="1">
      <c r="A46" s="122" t="s">
        <v>509</v>
      </c>
      <c r="B46" s="11" t="s">
        <v>573</v>
      </c>
      <c r="C46" s="12" t="s">
        <v>574</v>
      </c>
      <c r="D46" s="166">
        <v>2.3900000000000001E-2</v>
      </c>
      <c r="E46" s="166">
        <v>2.0400000000000001E-2</v>
      </c>
      <c r="F46" s="166">
        <v>1.7000000000000001E-2</v>
      </c>
      <c r="G46" s="166">
        <v>1.6299999999999999E-2</v>
      </c>
      <c r="H46" s="166">
        <v>1.6199999999999999E-2</v>
      </c>
      <c r="I46" s="166">
        <v>2.1999999999999999E-2</v>
      </c>
      <c r="J46" s="166">
        <v>1.9800000000000002E-2</v>
      </c>
      <c r="K46" s="166">
        <v>2.6700000000000002E-2</v>
      </c>
    </row>
    <row r="47" spans="1:12" s="122" customFormat="1" ht="22.5" customHeight="1">
      <c r="A47" s="122" t="s">
        <v>509</v>
      </c>
      <c r="B47" s="11" t="s">
        <v>575</v>
      </c>
      <c r="C47" s="12" t="s">
        <v>576</v>
      </c>
      <c r="D47" s="166">
        <v>2.47E-2</v>
      </c>
      <c r="E47" s="166">
        <v>2.18E-2</v>
      </c>
      <c r="F47" s="166">
        <v>2.5000000000000001E-2</v>
      </c>
      <c r="G47" s="166">
        <v>2.24E-2</v>
      </c>
      <c r="H47" s="166">
        <v>2.81E-2</v>
      </c>
      <c r="I47" s="166">
        <v>4.1599999999999998E-2</v>
      </c>
      <c r="J47" s="166">
        <v>2.7E-2</v>
      </c>
      <c r="K47" s="166">
        <v>5.3900000000000003E-2</v>
      </c>
    </row>
    <row r="48" spans="1:12" s="122" customFormat="1" ht="40.5" customHeight="1" thickBot="1">
      <c r="A48" s="122" t="s">
        <v>509</v>
      </c>
      <c r="B48" s="11" t="s">
        <v>577</v>
      </c>
      <c r="C48" s="12" t="s">
        <v>578</v>
      </c>
      <c r="D48" s="166">
        <v>0.20710000000000001</v>
      </c>
      <c r="E48" s="166">
        <v>0.2</v>
      </c>
      <c r="F48" s="166">
        <v>0.19370000000000001</v>
      </c>
      <c r="G48" s="166">
        <v>0.19309999999999999</v>
      </c>
      <c r="H48" s="166">
        <v>0.1938</v>
      </c>
      <c r="I48" s="166">
        <v>0.19819999999999999</v>
      </c>
      <c r="J48" s="166">
        <v>0.19289999999999999</v>
      </c>
      <c r="K48" s="166">
        <v>0.1983</v>
      </c>
    </row>
    <row r="49" spans="1:12" s="157" customFormat="1" ht="24" customHeight="1" thickTop="1" thickBot="1">
      <c r="B49" s="1194"/>
      <c r="C49" s="158" t="s">
        <v>579</v>
      </c>
      <c r="D49" s="1195"/>
      <c r="E49" s="1195"/>
      <c r="F49" s="1195"/>
      <c r="G49" s="1195"/>
      <c r="H49" s="1195"/>
      <c r="I49" s="1195"/>
      <c r="J49" s="159"/>
      <c r="K49" s="159"/>
      <c r="L49" s="160"/>
    </row>
    <row r="50" spans="1:12" s="151" customFormat="1" ht="31.5" customHeight="1" thickTop="1">
      <c r="A50" s="151" t="s">
        <v>509</v>
      </c>
      <c r="B50" s="9" t="s">
        <v>580</v>
      </c>
      <c r="C50" s="10" t="s">
        <v>581</v>
      </c>
      <c r="D50" s="164">
        <v>0.87070000000000003</v>
      </c>
      <c r="E50" s="164">
        <v>0.84150000000000003</v>
      </c>
      <c r="F50" s="164">
        <v>0.85780000000000001</v>
      </c>
      <c r="G50" s="164">
        <v>0.85580000000000001</v>
      </c>
      <c r="H50" s="164">
        <v>0.85260000000000002</v>
      </c>
      <c r="I50" s="164">
        <v>0.86339999999999995</v>
      </c>
      <c r="J50" s="164">
        <v>0.85570000000000002</v>
      </c>
      <c r="K50" s="164">
        <v>0.85770000000000002</v>
      </c>
    </row>
    <row r="51" spans="1:12" s="122" customFormat="1" ht="22.5" customHeight="1">
      <c r="A51" s="122" t="s">
        <v>509</v>
      </c>
      <c r="B51" s="11" t="s">
        <v>582</v>
      </c>
      <c r="C51" s="12" t="s">
        <v>583</v>
      </c>
      <c r="D51" s="166">
        <v>0.93679999999999997</v>
      </c>
      <c r="E51" s="166">
        <v>0.93720000000000003</v>
      </c>
      <c r="F51" s="166">
        <v>0.93489999999999995</v>
      </c>
      <c r="G51" s="166">
        <v>0.93020000000000003</v>
      </c>
      <c r="H51" s="166">
        <v>0.93240000000000001</v>
      </c>
      <c r="I51" s="166">
        <v>0.93300000000000005</v>
      </c>
      <c r="J51" s="166">
        <v>0.93520000000000003</v>
      </c>
      <c r="K51" s="166">
        <v>0.93289999999999995</v>
      </c>
    </row>
    <row r="52" spans="1:12" s="122" customFormat="1" ht="22.5" customHeight="1">
      <c r="A52" s="122" t="s">
        <v>509</v>
      </c>
      <c r="B52" s="11" t="s">
        <v>584</v>
      </c>
      <c r="C52" s="12" t="s">
        <v>585</v>
      </c>
      <c r="D52" s="166">
        <v>9.2700000000000005E-2</v>
      </c>
      <c r="E52" s="166">
        <v>4.8599999999999997E-2</v>
      </c>
      <c r="F52" s="166">
        <v>6.3399999999999998E-2</v>
      </c>
      <c r="G52" s="166">
        <v>5.9299999999999999E-2</v>
      </c>
      <c r="H52" s="166">
        <v>4.9799999999999997E-2</v>
      </c>
      <c r="I52" s="166">
        <v>6.4399999999999999E-2</v>
      </c>
      <c r="J52" s="166">
        <v>4.8800000000000003E-2</v>
      </c>
      <c r="K52" s="166">
        <v>5.4899999999999997E-2</v>
      </c>
    </row>
    <row r="53" spans="1:12" s="122" customFormat="1" ht="22.5" customHeight="1">
      <c r="A53" s="122" t="s">
        <v>509</v>
      </c>
      <c r="B53" s="11" t="s">
        <v>586</v>
      </c>
      <c r="C53" s="12" t="s">
        <v>587</v>
      </c>
      <c r="D53" s="166">
        <v>0.86550000000000005</v>
      </c>
      <c r="E53" s="166">
        <v>1.1025</v>
      </c>
      <c r="F53" s="166">
        <v>1.0364</v>
      </c>
      <c r="G53" s="166">
        <v>1.0971</v>
      </c>
      <c r="H53" s="166">
        <v>1.1427</v>
      </c>
      <c r="I53" s="166">
        <v>1.046</v>
      </c>
      <c r="J53" s="166">
        <v>1.1315</v>
      </c>
      <c r="K53" s="166">
        <v>1.0645</v>
      </c>
    </row>
    <row r="54" spans="1:12" s="985" customFormat="1" ht="15.75" thickBot="1">
      <c r="C54" s="170"/>
      <c r="D54" s="170"/>
      <c r="E54" s="170"/>
      <c r="F54" s="170"/>
      <c r="G54" s="170"/>
      <c r="H54" s="170"/>
      <c r="I54" s="170"/>
      <c r="J54" s="170"/>
      <c r="K54" s="170"/>
      <c r="L54" s="147"/>
    </row>
    <row r="55" spans="1:12" s="985" customFormat="1" ht="19.5" customHeight="1" thickTop="1">
      <c r="A55" s="171" t="s">
        <v>508</v>
      </c>
      <c r="B55" s="8" t="s">
        <v>508</v>
      </c>
      <c r="C55" s="123" t="s">
        <v>361</v>
      </c>
      <c r="D55" s="112"/>
      <c r="E55" s="172"/>
      <c r="F55" s="172"/>
      <c r="G55" s="172"/>
      <c r="H55" s="172"/>
      <c r="I55" s="172"/>
    </row>
    <row r="56" spans="1:12" s="985" customFormat="1" ht="33.75" customHeight="1">
      <c r="C56" s="1103" t="s">
        <v>362</v>
      </c>
      <c r="D56" s="1103"/>
      <c r="E56" s="1103"/>
      <c r="F56" s="1103"/>
      <c r="G56" s="1103"/>
      <c r="H56" s="1103"/>
      <c r="I56" s="1103"/>
      <c r="J56" s="1103"/>
      <c r="K56" s="1103"/>
    </row>
    <row r="57" spans="1:12" s="985" customFormat="1" ht="33.75" customHeight="1">
      <c r="C57" s="1103" t="s">
        <v>363</v>
      </c>
      <c r="D57" s="1103"/>
      <c r="E57" s="1103"/>
      <c r="F57" s="1103"/>
      <c r="G57" s="1103"/>
      <c r="H57" s="1103"/>
      <c r="I57" s="1103"/>
      <c r="J57" s="1103"/>
      <c r="K57" s="1103"/>
    </row>
    <row r="58" spans="1:12" s="985" customFormat="1">
      <c r="C58" s="73" t="s">
        <v>588</v>
      </c>
      <c r="D58" s="173"/>
      <c r="E58" s="172"/>
      <c r="F58" s="172"/>
      <c r="G58" s="172"/>
      <c r="H58" s="172"/>
      <c r="I58" s="17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O11" sqref="O11"/>
    </sheetView>
  </sheetViews>
  <sheetFormatPr defaultRowHeight="12.75"/>
  <cols>
    <col min="1" max="2" width="9.140625" style="714" hidden="1" customWidth="1"/>
    <col min="3" max="3" width="124.140625" style="714" customWidth="1"/>
    <col min="4" max="11" width="16.85546875" style="714" customWidth="1"/>
    <col min="12" max="12" width="3.85546875" style="714" bestFit="1" customWidth="1"/>
    <col min="13" max="256" width="9.140625" style="714"/>
    <col min="257" max="258" width="0" style="714" hidden="1" customWidth="1"/>
    <col min="259" max="259" width="124.140625" style="714" customWidth="1"/>
    <col min="260" max="267" width="16.85546875" style="714" customWidth="1"/>
    <col min="268" max="268" width="3.85546875" style="714" bestFit="1" customWidth="1"/>
    <col min="269" max="512" width="9.140625" style="714"/>
    <col min="513" max="514" width="0" style="714" hidden="1" customWidth="1"/>
    <col min="515" max="515" width="124.140625" style="714" customWidth="1"/>
    <col min="516" max="523" width="16.85546875" style="714" customWidth="1"/>
    <col min="524" max="524" width="3.85546875" style="714" bestFit="1" customWidth="1"/>
    <col min="525" max="768" width="9.140625" style="714"/>
    <col min="769" max="770" width="0" style="714" hidden="1" customWidth="1"/>
    <col min="771" max="771" width="124.140625" style="714" customWidth="1"/>
    <col min="772" max="779" width="16.85546875" style="714" customWidth="1"/>
    <col min="780" max="780" width="3.85546875" style="714" bestFit="1" customWidth="1"/>
    <col min="781" max="1024" width="9.140625" style="714"/>
    <col min="1025" max="1026" width="0" style="714" hidden="1" customWidth="1"/>
    <col min="1027" max="1027" width="124.140625" style="714" customWidth="1"/>
    <col min="1028" max="1035" width="16.85546875" style="714" customWidth="1"/>
    <col min="1036" max="1036" width="3.85546875" style="714" bestFit="1" customWidth="1"/>
    <col min="1037" max="1280" width="9.140625" style="714"/>
    <col min="1281" max="1282" width="0" style="714" hidden="1" customWidth="1"/>
    <col min="1283" max="1283" width="124.140625" style="714" customWidth="1"/>
    <col min="1284" max="1291" width="16.85546875" style="714" customWidth="1"/>
    <col min="1292" max="1292" width="3.85546875" style="714" bestFit="1" customWidth="1"/>
    <col min="1293" max="1536" width="9.140625" style="714"/>
    <col min="1537" max="1538" width="0" style="714" hidden="1" customWidth="1"/>
    <col min="1539" max="1539" width="124.140625" style="714" customWidth="1"/>
    <col min="1540" max="1547" width="16.85546875" style="714" customWidth="1"/>
    <col min="1548" max="1548" width="3.85546875" style="714" bestFit="1" customWidth="1"/>
    <col min="1549" max="1792" width="9.140625" style="714"/>
    <col min="1793" max="1794" width="0" style="714" hidden="1" customWidth="1"/>
    <col min="1795" max="1795" width="124.140625" style="714" customWidth="1"/>
    <col min="1796" max="1803" width="16.85546875" style="714" customWidth="1"/>
    <col min="1804" max="1804" width="3.85546875" style="714" bestFit="1" customWidth="1"/>
    <col min="1805" max="2048" width="9.140625" style="714"/>
    <col min="2049" max="2050" width="0" style="714" hidden="1" customWidth="1"/>
    <col min="2051" max="2051" width="124.140625" style="714" customWidth="1"/>
    <col min="2052" max="2059" width="16.85546875" style="714" customWidth="1"/>
    <col min="2060" max="2060" width="3.85546875" style="714" bestFit="1" customWidth="1"/>
    <col min="2061" max="2304" width="9.140625" style="714"/>
    <col min="2305" max="2306" width="0" style="714" hidden="1" customWidth="1"/>
    <col min="2307" max="2307" width="124.140625" style="714" customWidth="1"/>
    <col min="2308" max="2315" width="16.85546875" style="714" customWidth="1"/>
    <col min="2316" max="2316" width="3.85546875" style="714" bestFit="1" customWidth="1"/>
    <col min="2317" max="2560" width="9.140625" style="714"/>
    <col min="2561" max="2562" width="0" style="714" hidden="1" customWidth="1"/>
    <col min="2563" max="2563" width="124.140625" style="714" customWidth="1"/>
    <col min="2564" max="2571" width="16.85546875" style="714" customWidth="1"/>
    <col min="2572" max="2572" width="3.85546875" style="714" bestFit="1" customWidth="1"/>
    <col min="2573" max="2816" width="9.140625" style="714"/>
    <col min="2817" max="2818" width="0" style="714" hidden="1" customWidth="1"/>
    <col min="2819" max="2819" width="124.140625" style="714" customWidth="1"/>
    <col min="2820" max="2827" width="16.85546875" style="714" customWidth="1"/>
    <col min="2828" max="2828" width="3.85546875" style="714" bestFit="1" customWidth="1"/>
    <col min="2829" max="3072" width="9.140625" style="714"/>
    <col min="3073" max="3074" width="0" style="714" hidden="1" customWidth="1"/>
    <col min="3075" max="3075" width="124.140625" style="714" customWidth="1"/>
    <col min="3076" max="3083" width="16.85546875" style="714" customWidth="1"/>
    <col min="3084" max="3084" width="3.85546875" style="714" bestFit="1" customWidth="1"/>
    <col min="3085" max="3328" width="9.140625" style="714"/>
    <col min="3329" max="3330" width="0" style="714" hidden="1" customWidth="1"/>
    <col min="3331" max="3331" width="124.140625" style="714" customWidth="1"/>
    <col min="3332" max="3339" width="16.85546875" style="714" customWidth="1"/>
    <col min="3340" max="3340" width="3.85546875" style="714" bestFit="1" customWidth="1"/>
    <col min="3341" max="3584" width="9.140625" style="714"/>
    <col min="3585" max="3586" width="0" style="714" hidden="1" customWidth="1"/>
    <col min="3587" max="3587" width="124.140625" style="714" customWidth="1"/>
    <col min="3588" max="3595" width="16.85546875" style="714" customWidth="1"/>
    <col min="3596" max="3596" width="3.85546875" style="714" bestFit="1" customWidth="1"/>
    <col min="3597" max="3840" width="9.140625" style="714"/>
    <col min="3841" max="3842" width="0" style="714" hidden="1" customWidth="1"/>
    <col min="3843" max="3843" width="124.140625" style="714" customWidth="1"/>
    <col min="3844" max="3851" width="16.85546875" style="714" customWidth="1"/>
    <col min="3852" max="3852" width="3.85546875" style="714" bestFit="1" customWidth="1"/>
    <col min="3853" max="4096" width="9.140625" style="714"/>
    <col min="4097" max="4098" width="0" style="714" hidden="1" customWidth="1"/>
    <col min="4099" max="4099" width="124.140625" style="714" customWidth="1"/>
    <col min="4100" max="4107" width="16.85546875" style="714" customWidth="1"/>
    <col min="4108" max="4108" width="3.85546875" style="714" bestFit="1" customWidth="1"/>
    <col min="4109" max="4352" width="9.140625" style="714"/>
    <col min="4353" max="4354" width="0" style="714" hidden="1" customWidth="1"/>
    <col min="4355" max="4355" width="124.140625" style="714" customWidth="1"/>
    <col min="4356" max="4363" width="16.85546875" style="714" customWidth="1"/>
    <col min="4364" max="4364" width="3.85546875" style="714" bestFit="1" customWidth="1"/>
    <col min="4365" max="4608" width="9.140625" style="714"/>
    <col min="4609" max="4610" width="0" style="714" hidden="1" customWidth="1"/>
    <col min="4611" max="4611" width="124.140625" style="714" customWidth="1"/>
    <col min="4612" max="4619" width="16.85546875" style="714" customWidth="1"/>
    <col min="4620" max="4620" width="3.85546875" style="714" bestFit="1" customWidth="1"/>
    <col min="4621" max="4864" width="9.140625" style="714"/>
    <col min="4865" max="4866" width="0" style="714" hidden="1" customWidth="1"/>
    <col min="4867" max="4867" width="124.140625" style="714" customWidth="1"/>
    <col min="4868" max="4875" width="16.85546875" style="714" customWidth="1"/>
    <col min="4876" max="4876" width="3.85546875" style="714" bestFit="1" customWidth="1"/>
    <col min="4877" max="5120" width="9.140625" style="714"/>
    <col min="5121" max="5122" width="0" style="714" hidden="1" customWidth="1"/>
    <col min="5123" max="5123" width="124.140625" style="714" customWidth="1"/>
    <col min="5124" max="5131" width="16.85546875" style="714" customWidth="1"/>
    <col min="5132" max="5132" width="3.85546875" style="714" bestFit="1" customWidth="1"/>
    <col min="5133" max="5376" width="9.140625" style="714"/>
    <col min="5377" max="5378" width="0" style="714" hidden="1" customWidth="1"/>
    <col min="5379" max="5379" width="124.140625" style="714" customWidth="1"/>
    <col min="5380" max="5387" width="16.85546875" style="714" customWidth="1"/>
    <col min="5388" max="5388" width="3.85546875" style="714" bestFit="1" customWidth="1"/>
    <col min="5389" max="5632" width="9.140625" style="714"/>
    <col min="5633" max="5634" width="0" style="714" hidden="1" customWidth="1"/>
    <col min="5635" max="5635" width="124.140625" style="714" customWidth="1"/>
    <col min="5636" max="5643" width="16.85546875" style="714" customWidth="1"/>
    <col min="5644" max="5644" width="3.85546875" style="714" bestFit="1" customWidth="1"/>
    <col min="5645" max="5888" width="9.140625" style="714"/>
    <col min="5889" max="5890" width="0" style="714" hidden="1" customWidth="1"/>
    <col min="5891" max="5891" width="124.140625" style="714" customWidth="1"/>
    <col min="5892" max="5899" width="16.85546875" style="714" customWidth="1"/>
    <col min="5900" max="5900" width="3.85546875" style="714" bestFit="1" customWidth="1"/>
    <col min="5901" max="6144" width="9.140625" style="714"/>
    <col min="6145" max="6146" width="0" style="714" hidden="1" customWidth="1"/>
    <col min="6147" max="6147" width="124.140625" style="714" customWidth="1"/>
    <col min="6148" max="6155" width="16.85546875" style="714" customWidth="1"/>
    <col min="6156" max="6156" width="3.85546875" style="714" bestFit="1" customWidth="1"/>
    <col min="6157" max="6400" width="9.140625" style="714"/>
    <col min="6401" max="6402" width="0" style="714" hidden="1" customWidth="1"/>
    <col min="6403" max="6403" width="124.140625" style="714" customWidth="1"/>
    <col min="6404" max="6411" width="16.85546875" style="714" customWidth="1"/>
    <col min="6412" max="6412" width="3.85546875" style="714" bestFit="1" customWidth="1"/>
    <col min="6413" max="6656" width="9.140625" style="714"/>
    <col min="6657" max="6658" width="0" style="714" hidden="1" customWidth="1"/>
    <col min="6659" max="6659" width="124.140625" style="714" customWidth="1"/>
    <col min="6660" max="6667" width="16.85546875" style="714" customWidth="1"/>
    <col min="6668" max="6668" width="3.85546875" style="714" bestFit="1" customWidth="1"/>
    <col min="6669" max="6912" width="9.140625" style="714"/>
    <col min="6913" max="6914" width="0" style="714" hidden="1" customWidth="1"/>
    <col min="6915" max="6915" width="124.140625" style="714" customWidth="1"/>
    <col min="6916" max="6923" width="16.85546875" style="714" customWidth="1"/>
    <col min="6924" max="6924" width="3.85546875" style="714" bestFit="1" customWidth="1"/>
    <col min="6925" max="7168" width="9.140625" style="714"/>
    <col min="7169" max="7170" width="0" style="714" hidden="1" customWidth="1"/>
    <col min="7171" max="7171" width="124.140625" style="714" customWidth="1"/>
    <col min="7172" max="7179" width="16.85546875" style="714" customWidth="1"/>
    <col min="7180" max="7180" width="3.85546875" style="714" bestFit="1" customWidth="1"/>
    <col min="7181" max="7424" width="9.140625" style="714"/>
    <col min="7425" max="7426" width="0" style="714" hidden="1" customWidth="1"/>
    <col min="7427" max="7427" width="124.140625" style="714" customWidth="1"/>
    <col min="7428" max="7435" width="16.85546875" style="714" customWidth="1"/>
    <col min="7436" max="7436" width="3.85546875" style="714" bestFit="1" customWidth="1"/>
    <col min="7437" max="7680" width="9.140625" style="714"/>
    <col min="7681" max="7682" width="0" style="714" hidden="1" customWidth="1"/>
    <col min="7683" max="7683" width="124.140625" style="714" customWidth="1"/>
    <col min="7684" max="7691" width="16.85546875" style="714" customWidth="1"/>
    <col min="7692" max="7692" width="3.85546875" style="714" bestFit="1" customWidth="1"/>
    <col min="7693" max="7936" width="9.140625" style="714"/>
    <col min="7937" max="7938" width="0" style="714" hidden="1" customWidth="1"/>
    <col min="7939" max="7939" width="124.140625" style="714" customWidth="1"/>
    <col min="7940" max="7947" width="16.85546875" style="714" customWidth="1"/>
    <col min="7948" max="7948" width="3.85546875" style="714" bestFit="1" customWidth="1"/>
    <col min="7949" max="8192" width="9.140625" style="714"/>
    <col min="8193" max="8194" width="0" style="714" hidden="1" customWidth="1"/>
    <col min="8195" max="8195" width="124.140625" style="714" customWidth="1"/>
    <col min="8196" max="8203" width="16.85546875" style="714" customWidth="1"/>
    <col min="8204" max="8204" width="3.85546875" style="714" bestFit="1" customWidth="1"/>
    <col min="8205" max="8448" width="9.140625" style="714"/>
    <col min="8449" max="8450" width="0" style="714" hidden="1" customWidth="1"/>
    <col min="8451" max="8451" width="124.140625" style="714" customWidth="1"/>
    <col min="8452" max="8459" width="16.85546875" style="714" customWidth="1"/>
    <col min="8460" max="8460" width="3.85546875" style="714" bestFit="1" customWidth="1"/>
    <col min="8461" max="8704" width="9.140625" style="714"/>
    <col min="8705" max="8706" width="0" style="714" hidden="1" customWidth="1"/>
    <col min="8707" max="8707" width="124.140625" style="714" customWidth="1"/>
    <col min="8708" max="8715" width="16.85546875" style="714" customWidth="1"/>
    <col min="8716" max="8716" width="3.85546875" style="714" bestFit="1" customWidth="1"/>
    <col min="8717" max="8960" width="9.140625" style="714"/>
    <col min="8961" max="8962" width="0" style="714" hidden="1" customWidth="1"/>
    <col min="8963" max="8963" width="124.140625" style="714" customWidth="1"/>
    <col min="8964" max="8971" width="16.85546875" style="714" customWidth="1"/>
    <col min="8972" max="8972" width="3.85546875" style="714" bestFit="1" customWidth="1"/>
    <col min="8973" max="9216" width="9.140625" style="714"/>
    <col min="9217" max="9218" width="0" style="714" hidden="1" customWidth="1"/>
    <col min="9219" max="9219" width="124.140625" style="714" customWidth="1"/>
    <col min="9220" max="9227" width="16.85546875" style="714" customWidth="1"/>
    <col min="9228" max="9228" width="3.85546875" style="714" bestFit="1" customWidth="1"/>
    <col min="9229" max="9472" width="9.140625" style="714"/>
    <col min="9473" max="9474" width="0" style="714" hidden="1" customWidth="1"/>
    <col min="9475" max="9475" width="124.140625" style="714" customWidth="1"/>
    <col min="9476" max="9483" width="16.85546875" style="714" customWidth="1"/>
    <col min="9484" max="9484" width="3.85546875" style="714" bestFit="1" customWidth="1"/>
    <col min="9485" max="9728" width="9.140625" style="714"/>
    <col min="9729" max="9730" width="0" style="714" hidden="1" customWidth="1"/>
    <col min="9731" max="9731" width="124.140625" style="714" customWidth="1"/>
    <col min="9732" max="9739" width="16.85546875" style="714" customWidth="1"/>
    <col min="9740" max="9740" width="3.85546875" style="714" bestFit="1" customWidth="1"/>
    <col min="9741" max="9984" width="9.140625" style="714"/>
    <col min="9985" max="9986" width="0" style="714" hidden="1" customWidth="1"/>
    <col min="9987" max="9987" width="124.140625" style="714" customWidth="1"/>
    <col min="9988" max="9995" width="16.85546875" style="714" customWidth="1"/>
    <col min="9996" max="9996" width="3.85546875" style="714" bestFit="1" customWidth="1"/>
    <col min="9997" max="10240" width="9.140625" style="714"/>
    <col min="10241" max="10242" width="0" style="714" hidden="1" customWidth="1"/>
    <col min="10243" max="10243" width="124.140625" style="714" customWidth="1"/>
    <col min="10244" max="10251" width="16.85546875" style="714" customWidth="1"/>
    <col min="10252" max="10252" width="3.85546875" style="714" bestFit="1" customWidth="1"/>
    <col min="10253" max="10496" width="9.140625" style="714"/>
    <col min="10497" max="10498" width="0" style="714" hidden="1" customWidth="1"/>
    <col min="10499" max="10499" width="124.140625" style="714" customWidth="1"/>
    <col min="10500" max="10507" width="16.85546875" style="714" customWidth="1"/>
    <col min="10508" max="10508" width="3.85546875" style="714" bestFit="1" customWidth="1"/>
    <col min="10509" max="10752" width="9.140625" style="714"/>
    <col min="10753" max="10754" width="0" style="714" hidden="1" customWidth="1"/>
    <col min="10755" max="10755" width="124.140625" style="714" customWidth="1"/>
    <col min="10756" max="10763" width="16.85546875" style="714" customWidth="1"/>
    <col min="10764" max="10764" width="3.85546875" style="714" bestFit="1" customWidth="1"/>
    <col min="10765" max="11008" width="9.140625" style="714"/>
    <col min="11009" max="11010" width="0" style="714" hidden="1" customWidth="1"/>
    <col min="11011" max="11011" width="124.140625" style="714" customWidth="1"/>
    <col min="11012" max="11019" width="16.85546875" style="714" customWidth="1"/>
    <col min="11020" max="11020" width="3.85546875" style="714" bestFit="1" customWidth="1"/>
    <col min="11021" max="11264" width="9.140625" style="714"/>
    <col min="11265" max="11266" width="0" style="714" hidden="1" customWidth="1"/>
    <col min="11267" max="11267" width="124.140625" style="714" customWidth="1"/>
    <col min="11268" max="11275" width="16.85546875" style="714" customWidth="1"/>
    <col min="11276" max="11276" width="3.85546875" style="714" bestFit="1" customWidth="1"/>
    <col min="11277" max="11520" width="9.140625" style="714"/>
    <col min="11521" max="11522" width="0" style="714" hidden="1" customWidth="1"/>
    <col min="11523" max="11523" width="124.140625" style="714" customWidth="1"/>
    <col min="11524" max="11531" width="16.85546875" style="714" customWidth="1"/>
    <col min="11532" max="11532" width="3.85546875" style="714" bestFit="1" customWidth="1"/>
    <col min="11533" max="11776" width="9.140625" style="714"/>
    <col min="11777" max="11778" width="0" style="714" hidden="1" customWidth="1"/>
    <col min="11779" max="11779" width="124.140625" style="714" customWidth="1"/>
    <col min="11780" max="11787" width="16.85546875" style="714" customWidth="1"/>
    <col min="11788" max="11788" width="3.85546875" style="714" bestFit="1" customWidth="1"/>
    <col min="11789" max="12032" width="9.140625" style="714"/>
    <col min="12033" max="12034" width="0" style="714" hidden="1" customWidth="1"/>
    <col min="12035" max="12035" width="124.140625" style="714" customWidth="1"/>
    <col min="12036" max="12043" width="16.85546875" style="714" customWidth="1"/>
    <col min="12044" max="12044" width="3.85546875" style="714" bestFit="1" customWidth="1"/>
    <col min="12045" max="12288" width="9.140625" style="714"/>
    <col min="12289" max="12290" width="0" style="714" hidden="1" customWidth="1"/>
    <col min="12291" max="12291" width="124.140625" style="714" customWidth="1"/>
    <col min="12292" max="12299" width="16.85546875" style="714" customWidth="1"/>
    <col min="12300" max="12300" width="3.85546875" style="714" bestFit="1" customWidth="1"/>
    <col min="12301" max="12544" width="9.140625" style="714"/>
    <col min="12545" max="12546" width="0" style="714" hidden="1" customWidth="1"/>
    <col min="12547" max="12547" width="124.140625" style="714" customWidth="1"/>
    <col min="12548" max="12555" width="16.85546875" style="714" customWidth="1"/>
    <col min="12556" max="12556" width="3.85546875" style="714" bestFit="1" customWidth="1"/>
    <col min="12557" max="12800" width="9.140625" style="714"/>
    <col min="12801" max="12802" width="0" style="714" hidden="1" customWidth="1"/>
    <col min="12803" max="12803" width="124.140625" style="714" customWidth="1"/>
    <col min="12804" max="12811" width="16.85546875" style="714" customWidth="1"/>
    <col min="12812" max="12812" width="3.85546875" style="714" bestFit="1" customWidth="1"/>
    <col min="12813" max="13056" width="9.140625" style="714"/>
    <col min="13057" max="13058" width="0" style="714" hidden="1" customWidth="1"/>
    <col min="13059" max="13059" width="124.140625" style="714" customWidth="1"/>
    <col min="13060" max="13067" width="16.85546875" style="714" customWidth="1"/>
    <col min="13068" max="13068" width="3.85546875" style="714" bestFit="1" customWidth="1"/>
    <col min="13069" max="13312" width="9.140625" style="714"/>
    <col min="13313" max="13314" width="0" style="714" hidden="1" customWidth="1"/>
    <col min="13315" max="13315" width="124.140625" style="714" customWidth="1"/>
    <col min="13316" max="13323" width="16.85546875" style="714" customWidth="1"/>
    <col min="13324" max="13324" width="3.85546875" style="714" bestFit="1" customWidth="1"/>
    <col min="13325" max="13568" width="9.140625" style="714"/>
    <col min="13569" max="13570" width="0" style="714" hidden="1" customWidth="1"/>
    <col min="13571" max="13571" width="124.140625" style="714" customWidth="1"/>
    <col min="13572" max="13579" width="16.85546875" style="714" customWidth="1"/>
    <col min="13580" max="13580" width="3.85546875" style="714" bestFit="1" customWidth="1"/>
    <col min="13581" max="13824" width="9.140625" style="714"/>
    <col min="13825" max="13826" width="0" style="714" hidden="1" customWidth="1"/>
    <col min="13827" max="13827" width="124.140625" style="714" customWidth="1"/>
    <col min="13828" max="13835" width="16.85546875" style="714" customWidth="1"/>
    <col min="13836" max="13836" width="3.85546875" style="714" bestFit="1" customWidth="1"/>
    <col min="13837" max="14080" width="9.140625" style="714"/>
    <col min="14081" max="14082" width="0" style="714" hidden="1" customWidth="1"/>
    <col min="14083" max="14083" width="124.140625" style="714" customWidth="1"/>
    <col min="14084" max="14091" width="16.85546875" style="714" customWidth="1"/>
    <col min="14092" max="14092" width="3.85546875" style="714" bestFit="1" customWidth="1"/>
    <col min="14093" max="14336" width="9.140625" style="714"/>
    <col min="14337" max="14338" width="0" style="714" hidden="1" customWidth="1"/>
    <col min="14339" max="14339" width="124.140625" style="714" customWidth="1"/>
    <col min="14340" max="14347" width="16.85546875" style="714" customWidth="1"/>
    <col min="14348" max="14348" width="3.85546875" style="714" bestFit="1" customWidth="1"/>
    <col min="14349" max="14592" width="9.140625" style="714"/>
    <col min="14593" max="14594" width="0" style="714" hidden="1" customWidth="1"/>
    <col min="14595" max="14595" width="124.140625" style="714" customWidth="1"/>
    <col min="14596" max="14603" width="16.85546875" style="714" customWidth="1"/>
    <col min="14604" max="14604" width="3.85546875" style="714" bestFit="1" customWidth="1"/>
    <col min="14605" max="14848" width="9.140625" style="714"/>
    <col min="14849" max="14850" width="0" style="714" hidden="1" customWidth="1"/>
    <col min="14851" max="14851" width="124.140625" style="714" customWidth="1"/>
    <col min="14852" max="14859" width="16.85546875" style="714" customWidth="1"/>
    <col min="14860" max="14860" width="3.85546875" style="714" bestFit="1" customWidth="1"/>
    <col min="14861" max="15104" width="9.140625" style="714"/>
    <col min="15105" max="15106" width="0" style="714" hidden="1" customWidth="1"/>
    <col min="15107" max="15107" width="124.140625" style="714" customWidth="1"/>
    <col min="15108" max="15115" width="16.85546875" style="714" customWidth="1"/>
    <col min="15116" max="15116" width="3.85546875" style="714" bestFit="1" customWidth="1"/>
    <col min="15117" max="15360" width="9.140625" style="714"/>
    <col min="15361" max="15362" width="0" style="714" hidden="1" customWidth="1"/>
    <col min="15363" max="15363" width="124.140625" style="714" customWidth="1"/>
    <col min="15364" max="15371" width="16.85546875" style="714" customWidth="1"/>
    <col min="15372" max="15372" width="3.85546875" style="714" bestFit="1" customWidth="1"/>
    <col min="15373" max="15616" width="9.140625" style="714"/>
    <col min="15617" max="15618" width="0" style="714" hidden="1" customWidth="1"/>
    <col min="15619" max="15619" width="124.140625" style="714" customWidth="1"/>
    <col min="15620" max="15627" width="16.85546875" style="714" customWidth="1"/>
    <col min="15628" max="15628" width="3.85546875" style="714" bestFit="1" customWidth="1"/>
    <col min="15629" max="15872" width="9.140625" style="714"/>
    <col min="15873" max="15874" width="0" style="714" hidden="1" customWidth="1"/>
    <col min="15875" max="15875" width="124.140625" style="714" customWidth="1"/>
    <col min="15876" max="15883" width="16.85546875" style="714" customWidth="1"/>
    <col min="15884" max="15884" width="3.85546875" style="714" bestFit="1" customWidth="1"/>
    <col min="15885" max="16128" width="9.140625" style="714"/>
    <col min="16129" max="16130" width="0" style="714" hidden="1" customWidth="1"/>
    <col min="16131" max="16131" width="124.140625" style="714" customWidth="1"/>
    <col min="16132" max="16139" width="16.85546875" style="714" customWidth="1"/>
    <col min="16140" max="16140" width="3.85546875" style="714" bestFit="1" customWidth="1"/>
    <col min="16141" max="16384" width="9.140625" style="714"/>
  </cols>
  <sheetData>
    <row r="1" spans="1:12" ht="27.75" customHeight="1">
      <c r="A1" s="975"/>
      <c r="B1" s="975"/>
      <c r="C1" s="972"/>
      <c r="D1" s="972"/>
      <c r="E1" s="972"/>
      <c r="F1" s="972"/>
      <c r="G1" s="972"/>
      <c r="H1" s="972"/>
      <c r="I1" s="972"/>
      <c r="J1" s="972"/>
      <c r="K1" s="972"/>
    </row>
    <row r="2" spans="1:12" ht="33" customHeight="1">
      <c r="A2" s="1102" t="s">
        <v>1425</v>
      </c>
      <c r="B2" s="1102"/>
      <c r="C2" s="1102"/>
      <c r="D2" s="1102"/>
      <c r="E2" s="1102"/>
      <c r="F2" s="1102"/>
      <c r="G2" s="1102"/>
      <c r="H2" s="1102"/>
      <c r="I2" s="1102"/>
      <c r="J2" s="1102"/>
      <c r="K2" s="1102"/>
    </row>
    <row r="3" spans="1:12" ht="33" customHeight="1">
      <c r="A3" s="975"/>
      <c r="B3" s="975"/>
      <c r="C3" s="1102" t="s">
        <v>507</v>
      </c>
      <c r="D3" s="1102"/>
      <c r="E3" s="1102"/>
      <c r="F3" s="1102"/>
      <c r="G3" s="1102"/>
      <c r="H3" s="1102"/>
      <c r="I3" s="1102"/>
      <c r="J3" s="1102"/>
      <c r="K3" s="1102"/>
    </row>
    <row r="4" spans="1:12" s="183" customFormat="1" ht="27" customHeight="1">
      <c r="A4" s="1101"/>
      <c r="B4" s="1102"/>
      <c r="C4" s="1102"/>
      <c r="D4" s="1102"/>
      <c r="E4" s="1102"/>
      <c r="F4" s="1102"/>
      <c r="G4" s="1102"/>
      <c r="H4" s="1102"/>
      <c r="I4" s="1102"/>
      <c r="J4" s="1102"/>
      <c r="K4" s="1102"/>
    </row>
    <row r="5" spans="1:12" s="481" customFormat="1" ht="14.25" customHeight="1" thickBot="1">
      <c r="A5" s="174"/>
      <c r="B5" s="174"/>
    </row>
    <row r="6" spans="1:12" ht="29.25" customHeight="1" thickTop="1" thickBot="1">
      <c r="B6" s="1197"/>
      <c r="C6" s="175"/>
      <c r="D6" s="772" t="s">
        <v>432</v>
      </c>
      <c r="E6" s="772" t="s">
        <v>433</v>
      </c>
      <c r="F6" s="772" t="s">
        <v>434</v>
      </c>
      <c r="G6" s="772" t="s">
        <v>435</v>
      </c>
      <c r="H6" s="772" t="s">
        <v>1309</v>
      </c>
      <c r="I6" s="772" t="s">
        <v>1511</v>
      </c>
      <c r="J6" s="176" t="s">
        <v>1460</v>
      </c>
      <c r="K6" s="176" t="s">
        <v>1512</v>
      </c>
      <c r="L6" s="177" t="s">
        <v>508</v>
      </c>
    </row>
    <row r="7" spans="1:12" ht="14.25" customHeight="1" thickTop="1" thickBot="1">
      <c r="C7" s="178"/>
      <c r="D7" s="178"/>
      <c r="E7" s="178"/>
      <c r="F7" s="178"/>
      <c r="G7" s="178"/>
      <c r="H7" s="178"/>
      <c r="I7" s="178"/>
      <c r="J7" s="178"/>
      <c r="K7" s="178"/>
    </row>
    <row r="8" spans="1:12" s="179" customFormat="1" ht="24" customHeight="1" thickTop="1" thickBot="1">
      <c r="B8" s="1198"/>
      <c r="C8" s="180" t="s">
        <v>364</v>
      </c>
      <c r="D8" s="1199"/>
      <c r="E8" s="1199"/>
      <c r="F8" s="1199"/>
      <c r="G8" s="1199"/>
      <c r="H8" s="1199"/>
      <c r="I8" s="1199"/>
      <c r="J8" s="152"/>
      <c r="K8" s="152"/>
      <c r="L8" s="181"/>
    </row>
    <row r="9" spans="1:12" s="179" customFormat="1" ht="27" customHeight="1" thickTop="1">
      <c r="A9" s="179" t="s">
        <v>509</v>
      </c>
      <c r="B9" s="9" t="s">
        <v>589</v>
      </c>
      <c r="C9" s="14" t="s">
        <v>590</v>
      </c>
      <c r="D9" s="182">
        <v>8.4500000000000006E-2</v>
      </c>
      <c r="E9" s="182">
        <v>8.5099999999999995E-2</v>
      </c>
      <c r="F9" s="182">
        <v>8.6099999999999996E-2</v>
      </c>
      <c r="G9" s="182">
        <v>8.0699999999999994E-2</v>
      </c>
      <c r="H9" s="182">
        <v>7.9699999999999993E-2</v>
      </c>
      <c r="I9" s="182">
        <v>7.6700000000000004E-2</v>
      </c>
      <c r="J9" s="182">
        <v>7.6999999999999999E-2</v>
      </c>
      <c r="K9" s="182">
        <v>7.7600000000000002E-2</v>
      </c>
    </row>
    <row r="10" spans="1:12" s="183" customFormat="1" ht="23.25" customHeight="1">
      <c r="A10" s="183" t="s">
        <v>509</v>
      </c>
      <c r="B10" s="11" t="s">
        <v>591</v>
      </c>
      <c r="C10" s="15" t="s">
        <v>592</v>
      </c>
      <c r="D10" s="184">
        <v>9.4700000000000006E-2</v>
      </c>
      <c r="E10" s="184">
        <v>9.2700000000000005E-2</v>
      </c>
      <c r="F10" s="184">
        <v>9.1700000000000004E-2</v>
      </c>
      <c r="G10" s="184">
        <v>8.4900000000000003E-2</v>
      </c>
      <c r="H10" s="184">
        <v>8.3400000000000002E-2</v>
      </c>
      <c r="I10" s="184">
        <v>8.0500000000000002E-2</v>
      </c>
      <c r="J10" s="184">
        <v>8.0100000000000005E-2</v>
      </c>
      <c r="K10" s="184">
        <v>8.0399999999999999E-2</v>
      </c>
    </row>
    <row r="11" spans="1:12" s="183" customFormat="1" ht="23.25" customHeight="1">
      <c r="A11" s="183" t="s">
        <v>509</v>
      </c>
      <c r="B11" s="11" t="s">
        <v>593</v>
      </c>
      <c r="C11" s="15" t="s">
        <v>594</v>
      </c>
      <c r="D11" s="184">
        <v>8.3599999999999994E-2</v>
      </c>
      <c r="E11" s="184">
        <v>8.2900000000000001E-2</v>
      </c>
      <c r="F11" s="184">
        <v>8.0699999999999994E-2</v>
      </c>
      <c r="G11" s="184">
        <v>8.0600000000000005E-2</v>
      </c>
      <c r="H11" s="184">
        <v>7.8600000000000003E-2</v>
      </c>
      <c r="I11" s="184">
        <v>7.5300000000000006E-2</v>
      </c>
      <c r="J11" s="184">
        <v>7.5999999999999998E-2</v>
      </c>
      <c r="K11" s="184">
        <v>7.2900000000000006E-2</v>
      </c>
    </row>
    <row r="12" spans="1:12" s="183" customFormat="1" ht="23.25" customHeight="1">
      <c r="A12" s="183" t="s">
        <v>509</v>
      </c>
      <c r="B12" s="11" t="s">
        <v>595</v>
      </c>
      <c r="C12" s="15" t="s">
        <v>596</v>
      </c>
      <c r="D12" s="184">
        <v>1.44E-2</v>
      </c>
      <c r="E12" s="184">
        <v>1.29E-2</v>
      </c>
      <c r="F12" s="184">
        <v>1.09E-2</v>
      </c>
      <c r="G12" s="184">
        <v>8.6E-3</v>
      </c>
      <c r="H12" s="184">
        <v>6.1999999999999998E-3</v>
      </c>
      <c r="I12" s="184">
        <v>4.8999999999999998E-3</v>
      </c>
      <c r="J12" s="184">
        <v>6.1999999999999998E-3</v>
      </c>
      <c r="K12" s="184">
        <v>4.1999999999999997E-3</v>
      </c>
    </row>
    <row r="13" spans="1:12" s="183" customFormat="1" ht="23.25" customHeight="1">
      <c r="A13" s="183" t="s">
        <v>509</v>
      </c>
      <c r="B13" s="11" t="s">
        <v>597</v>
      </c>
      <c r="C13" s="15" t="s">
        <v>598</v>
      </c>
      <c r="D13" s="184">
        <v>1.43E-2</v>
      </c>
      <c r="E13" s="184">
        <v>1.2699999999999999E-2</v>
      </c>
      <c r="F13" s="184">
        <v>1.12E-2</v>
      </c>
      <c r="G13" s="184">
        <v>8.9999999999999993E-3</v>
      </c>
      <c r="H13" s="184">
        <v>6.1000000000000004E-3</v>
      </c>
      <c r="I13" s="184">
        <v>4.7000000000000002E-3</v>
      </c>
      <c r="J13" s="184">
        <v>6.1000000000000004E-3</v>
      </c>
      <c r="K13" s="184">
        <v>4.0000000000000001E-3</v>
      </c>
    </row>
    <row r="14" spans="1:12" s="183" customFormat="1" ht="23.25" customHeight="1">
      <c r="A14" s="183" t="s">
        <v>509</v>
      </c>
      <c r="B14" s="11" t="s">
        <v>599</v>
      </c>
      <c r="C14" s="15" t="s">
        <v>600</v>
      </c>
      <c r="D14" s="184">
        <v>1.2200000000000001E-2</v>
      </c>
      <c r="E14" s="184">
        <v>1.12E-2</v>
      </c>
      <c r="F14" s="184">
        <v>9.7999999999999997E-3</v>
      </c>
      <c r="G14" s="184">
        <v>7.7999999999999996E-3</v>
      </c>
      <c r="H14" s="184">
        <v>5.4000000000000003E-3</v>
      </c>
      <c r="I14" s="184">
        <v>4.1999999999999997E-3</v>
      </c>
      <c r="J14" s="184">
        <v>5.3E-3</v>
      </c>
      <c r="K14" s="184">
        <v>3.5999999999999999E-3</v>
      </c>
    </row>
    <row r="15" spans="1:12" s="183" customFormat="1" ht="44.25" customHeight="1" thickBot="1">
      <c r="A15" s="183" t="s">
        <v>509</v>
      </c>
      <c r="B15" s="11" t="s">
        <v>601</v>
      </c>
      <c r="C15" s="15" t="s">
        <v>602</v>
      </c>
      <c r="D15" s="184">
        <v>8.1000000000000003E-2</v>
      </c>
      <c r="E15" s="184">
        <v>7.6200000000000004E-2</v>
      </c>
      <c r="F15" s="184">
        <v>6.9699999999999998E-2</v>
      </c>
      <c r="G15" s="184">
        <v>5.8299999999999998E-2</v>
      </c>
      <c r="H15" s="184">
        <v>4.1700000000000001E-2</v>
      </c>
      <c r="I15" s="184">
        <v>3.2000000000000001E-2</v>
      </c>
      <c r="J15" s="184">
        <v>4.1599999999999998E-2</v>
      </c>
      <c r="K15" s="184">
        <v>2.8199999999999999E-2</v>
      </c>
    </row>
    <row r="16" spans="1:12" s="185" customFormat="1" ht="24" customHeight="1" thickTop="1" thickBot="1">
      <c r="B16" s="1200"/>
      <c r="C16" s="180" t="s">
        <v>372</v>
      </c>
      <c r="D16" s="1199"/>
      <c r="E16" s="1199"/>
      <c r="F16" s="1199"/>
      <c r="G16" s="1199"/>
      <c r="H16" s="1199"/>
      <c r="I16" s="1199"/>
      <c r="J16" s="152"/>
      <c r="K16" s="152"/>
      <c r="L16" s="186"/>
    </row>
    <row r="17" spans="1:12" s="179" customFormat="1" ht="26.25" customHeight="1" thickTop="1">
      <c r="A17" s="179" t="s">
        <v>509</v>
      </c>
      <c r="B17" s="9" t="s">
        <v>603</v>
      </c>
      <c r="C17" s="14" t="s">
        <v>604</v>
      </c>
      <c r="D17" s="182">
        <v>0.1096</v>
      </c>
      <c r="E17" s="182">
        <v>0.1067</v>
      </c>
      <c r="F17" s="182">
        <v>0.1096</v>
      </c>
      <c r="G17" s="182">
        <v>0.1055</v>
      </c>
      <c r="H17" s="182">
        <v>0.10589999999999999</v>
      </c>
      <c r="I17" s="182">
        <v>0.1041</v>
      </c>
      <c r="J17" s="182">
        <v>0.10440000000000001</v>
      </c>
      <c r="K17" s="182">
        <v>0.10680000000000001</v>
      </c>
    </row>
    <row r="18" spans="1:12" s="183" customFormat="1" ht="24" customHeight="1">
      <c r="A18" s="183" t="s">
        <v>509</v>
      </c>
      <c r="B18" s="11" t="s">
        <v>605</v>
      </c>
      <c r="C18" s="15" t="s">
        <v>606</v>
      </c>
      <c r="D18" s="184">
        <v>-2.5100000000000001E-2</v>
      </c>
      <c r="E18" s="184">
        <v>-2.1600000000000001E-2</v>
      </c>
      <c r="F18" s="184">
        <v>-2.35E-2</v>
      </c>
      <c r="G18" s="184">
        <v>-2.4799999999999999E-2</v>
      </c>
      <c r="H18" s="184">
        <v>-2.6200000000000001E-2</v>
      </c>
      <c r="I18" s="184">
        <v>-2.7400000000000001E-2</v>
      </c>
      <c r="J18" s="184">
        <v>-2.75E-2</v>
      </c>
      <c r="K18" s="184">
        <v>-2.92E-2</v>
      </c>
    </row>
    <row r="19" spans="1:12" s="183" customFormat="1" ht="24" customHeight="1">
      <c r="A19" s="183" t="s">
        <v>509</v>
      </c>
      <c r="B19" s="11" t="s">
        <v>607</v>
      </c>
      <c r="C19" s="15" t="s">
        <v>608</v>
      </c>
      <c r="D19" s="184">
        <v>3.15E-2</v>
      </c>
      <c r="E19" s="184">
        <v>2.7E-2</v>
      </c>
      <c r="F19" s="184">
        <v>2.92E-2</v>
      </c>
      <c r="G19" s="184">
        <v>3.0700000000000002E-2</v>
      </c>
      <c r="H19" s="184">
        <v>3.2300000000000002E-2</v>
      </c>
      <c r="I19" s="184">
        <v>3.3700000000000001E-2</v>
      </c>
      <c r="J19" s="184">
        <v>3.3799999999999997E-2</v>
      </c>
      <c r="K19" s="184">
        <v>3.5799999999999998E-2</v>
      </c>
    </row>
    <row r="20" spans="1:12" s="183" customFormat="1" ht="24" customHeight="1">
      <c r="A20" s="183" t="s">
        <v>509</v>
      </c>
      <c r="B20" s="11" t="s">
        <v>609</v>
      </c>
      <c r="C20" s="15" t="s">
        <v>610</v>
      </c>
      <c r="D20" s="184">
        <v>-2.0000000000000001E-4</v>
      </c>
      <c r="E20" s="184">
        <v>-4.0000000000000002E-4</v>
      </c>
      <c r="F20" s="184">
        <v>0</v>
      </c>
      <c r="G20" s="184">
        <v>0</v>
      </c>
      <c r="H20" s="184">
        <v>0</v>
      </c>
      <c r="I20" s="184">
        <v>0</v>
      </c>
      <c r="J20" s="184">
        <v>0</v>
      </c>
      <c r="K20" s="184">
        <v>0</v>
      </c>
    </row>
    <row r="21" spans="1:12" s="183" customFormat="1" ht="24" customHeight="1">
      <c r="A21" s="183" t="s">
        <v>509</v>
      </c>
      <c r="B21" s="11" t="s">
        <v>611</v>
      </c>
      <c r="C21" s="15" t="s">
        <v>612</v>
      </c>
      <c r="D21" s="184">
        <v>-1.0999999999999999E-2</v>
      </c>
      <c r="E21" s="184">
        <v>-9.7999999999999997E-3</v>
      </c>
      <c r="F21" s="184">
        <v>-1.11E-2</v>
      </c>
      <c r="G21" s="184">
        <v>-4.3E-3</v>
      </c>
      <c r="H21" s="184">
        <v>-4.7999999999999996E-3</v>
      </c>
      <c r="I21" s="184">
        <v>-5.1999999999999998E-3</v>
      </c>
      <c r="J21" s="184">
        <v>-4.1999999999999997E-3</v>
      </c>
      <c r="K21" s="184">
        <v>-7.4999999999999997E-3</v>
      </c>
    </row>
    <row r="22" spans="1:12" s="183" customFormat="1" ht="24" customHeight="1">
      <c r="A22" s="183" t="s">
        <v>509</v>
      </c>
      <c r="B22" s="11" t="s">
        <v>613</v>
      </c>
      <c r="C22" s="15" t="s">
        <v>614</v>
      </c>
      <c r="D22" s="184">
        <v>1.01E-2</v>
      </c>
      <c r="E22" s="184">
        <v>7.6E-3</v>
      </c>
      <c r="F22" s="184">
        <v>5.5999999999999999E-3</v>
      </c>
      <c r="G22" s="184">
        <v>4.3E-3</v>
      </c>
      <c r="H22" s="184">
        <v>3.7000000000000002E-3</v>
      </c>
      <c r="I22" s="184">
        <v>3.8E-3</v>
      </c>
      <c r="J22" s="184">
        <v>3.2000000000000002E-3</v>
      </c>
      <c r="K22" s="184">
        <v>2.8E-3</v>
      </c>
    </row>
    <row r="23" spans="1:12" s="183" customFormat="1" ht="24" customHeight="1">
      <c r="A23" s="183" t="s">
        <v>509</v>
      </c>
      <c r="B23" s="11" t="s">
        <v>615</v>
      </c>
      <c r="C23" s="15" t="s">
        <v>616</v>
      </c>
      <c r="D23" s="184">
        <v>-6.9199999999999998E-2</v>
      </c>
      <c r="E23" s="184">
        <v>-7.0000000000000007E-2</v>
      </c>
      <c r="F23" s="184">
        <v>-6.9699999999999998E-2</v>
      </c>
      <c r="G23" s="184">
        <v>-7.1999999999999995E-2</v>
      </c>
      <c r="H23" s="184">
        <v>-7.2400000000000006E-2</v>
      </c>
      <c r="I23" s="184">
        <v>-7.0400000000000004E-2</v>
      </c>
      <c r="J23" s="184">
        <v>-6.9800000000000001E-2</v>
      </c>
      <c r="K23" s="184">
        <v>-6.8699999999999997E-2</v>
      </c>
    </row>
    <row r="24" spans="1:12" s="183" customFormat="1" ht="24" customHeight="1">
      <c r="A24" s="183" t="s">
        <v>509</v>
      </c>
      <c r="B24" s="11" t="s">
        <v>617</v>
      </c>
      <c r="C24" s="15" t="s">
        <v>618</v>
      </c>
      <c r="D24" s="184">
        <v>1E-4</v>
      </c>
      <c r="E24" s="184">
        <v>1E-4</v>
      </c>
      <c r="F24" s="184">
        <v>2.9999999999999997E-4</v>
      </c>
      <c r="G24" s="184">
        <v>4.0000000000000002E-4</v>
      </c>
      <c r="H24" s="184">
        <v>-1E-4</v>
      </c>
      <c r="I24" s="184">
        <v>-2.0000000000000001E-4</v>
      </c>
      <c r="J24" s="184">
        <v>-1E-4</v>
      </c>
      <c r="K24" s="184">
        <v>-2.0000000000000001E-4</v>
      </c>
    </row>
    <row r="25" spans="1:12" s="183" customFormat="1" ht="43.5" customHeight="1" thickBot="1">
      <c r="A25" s="183" t="s">
        <v>509</v>
      </c>
      <c r="B25" s="11" t="s">
        <v>619</v>
      </c>
      <c r="C25" s="15" t="s">
        <v>620</v>
      </c>
      <c r="D25" s="184">
        <v>0.12670000000000001</v>
      </c>
      <c r="E25" s="184">
        <v>0.12089999999999999</v>
      </c>
      <c r="F25" s="184">
        <v>0.11600000000000001</v>
      </c>
      <c r="G25" s="184">
        <v>0.11210000000000001</v>
      </c>
      <c r="H25" s="184">
        <v>0.1182</v>
      </c>
      <c r="I25" s="184">
        <v>0.12</v>
      </c>
      <c r="J25" s="184">
        <v>0.1227</v>
      </c>
      <c r="K25" s="184">
        <v>0.12889999999999999</v>
      </c>
    </row>
    <row r="26" spans="1:12" s="185" customFormat="1" ht="24.75" customHeight="1" thickTop="1" thickBot="1">
      <c r="B26" s="1201"/>
      <c r="C26" s="180" t="s">
        <v>382</v>
      </c>
      <c r="D26" s="1199"/>
      <c r="E26" s="1199"/>
      <c r="F26" s="1199"/>
      <c r="G26" s="1199"/>
      <c r="H26" s="1199"/>
      <c r="I26" s="1199"/>
      <c r="J26" s="152"/>
      <c r="K26" s="152"/>
      <c r="L26" s="186"/>
    </row>
    <row r="27" spans="1:12" s="179" customFormat="1" ht="27" customHeight="1" thickTop="1">
      <c r="A27" s="179" t="s">
        <v>509</v>
      </c>
      <c r="B27" s="9" t="s">
        <v>621</v>
      </c>
      <c r="C27" s="14" t="s">
        <v>622</v>
      </c>
      <c r="D27" s="182">
        <v>0.1497</v>
      </c>
      <c r="E27" s="182">
        <v>0.1404</v>
      </c>
      <c r="F27" s="182">
        <v>0.1404</v>
      </c>
      <c r="G27" s="182">
        <v>0.13730000000000001</v>
      </c>
      <c r="H27" s="182">
        <v>0.1394</v>
      </c>
      <c r="I27" s="182">
        <v>0.1381</v>
      </c>
      <c r="J27" s="182">
        <v>0.13980000000000001</v>
      </c>
      <c r="K27" s="182">
        <v>0.14460000000000001</v>
      </c>
    </row>
    <row r="28" spans="1:12" s="183" customFormat="1" ht="23.25" customHeight="1">
      <c r="A28" s="183" t="s">
        <v>509</v>
      </c>
      <c r="B28" s="11" t="s">
        <v>623</v>
      </c>
      <c r="C28" s="15" t="s">
        <v>624</v>
      </c>
      <c r="D28" s="184">
        <v>0.1057</v>
      </c>
      <c r="E28" s="184">
        <v>0.109</v>
      </c>
      <c r="F28" s="184">
        <v>0.11119999999999999</v>
      </c>
      <c r="G28" s="184">
        <v>0.11020000000000001</v>
      </c>
      <c r="H28" s="184">
        <v>0.1003</v>
      </c>
      <c r="I28" s="184">
        <v>0.1022</v>
      </c>
      <c r="J28" s="184">
        <v>0.1</v>
      </c>
      <c r="K28" s="184">
        <v>9.2299999999999993E-2</v>
      </c>
    </row>
    <row r="29" spans="1:12" s="183" customFormat="1" ht="23.25" customHeight="1">
      <c r="A29" s="183" t="s">
        <v>509</v>
      </c>
      <c r="B29" s="11" t="s">
        <v>625</v>
      </c>
      <c r="C29" s="15" t="s">
        <v>626</v>
      </c>
      <c r="D29" s="184">
        <v>0.2873</v>
      </c>
      <c r="E29" s="184">
        <v>0.21809999999999999</v>
      </c>
      <c r="F29" s="184">
        <v>0.26140000000000002</v>
      </c>
      <c r="G29" s="184">
        <v>0.24540000000000001</v>
      </c>
      <c r="H29" s="184">
        <v>0.26300000000000001</v>
      </c>
      <c r="I29" s="184">
        <v>0.2112</v>
      </c>
      <c r="J29" s="184">
        <v>0.25190000000000001</v>
      </c>
      <c r="K29" s="184">
        <v>0.16309999999999999</v>
      </c>
    </row>
    <row r="30" spans="1:12" s="183" customFormat="1" ht="23.25" customHeight="1">
      <c r="A30" s="183" t="s">
        <v>509</v>
      </c>
      <c r="B30" s="11" t="s">
        <v>627</v>
      </c>
      <c r="C30" s="15" t="s">
        <v>628</v>
      </c>
      <c r="D30" s="184">
        <v>0.22700000000000001</v>
      </c>
      <c r="E30" s="184">
        <v>0.2099</v>
      </c>
      <c r="F30" s="184">
        <v>0.22389999999999999</v>
      </c>
      <c r="G30" s="184">
        <v>0.1983</v>
      </c>
      <c r="H30" s="184">
        <v>0.26910000000000001</v>
      </c>
      <c r="I30" s="184">
        <v>0.15989999999999999</v>
      </c>
      <c r="J30" s="184">
        <v>0.21240000000000001</v>
      </c>
      <c r="K30" s="184">
        <v>0.14949999999999999</v>
      </c>
    </row>
    <row r="31" spans="1:12" s="183" customFormat="1" ht="23.25" customHeight="1">
      <c r="A31" s="183" t="s">
        <v>509</v>
      </c>
      <c r="B31" s="11" t="s">
        <v>629</v>
      </c>
      <c r="C31" s="15" t="s">
        <v>630</v>
      </c>
      <c r="D31" s="184">
        <v>3.04E-2</v>
      </c>
      <c r="E31" s="184">
        <v>5.7000000000000002E-3</v>
      </c>
      <c r="F31" s="184">
        <v>1.5900000000000001E-2</v>
      </c>
      <c r="G31" s="184">
        <v>2.0299999999999999E-2</v>
      </c>
      <c r="H31" s="184">
        <v>1.9199999999999998E-2</v>
      </c>
      <c r="I31" s="184">
        <v>1.21E-2</v>
      </c>
      <c r="J31" s="184">
        <v>5.4999999999999997E-3</v>
      </c>
      <c r="K31" s="184">
        <v>1.1999999999999999E-3</v>
      </c>
    </row>
    <row r="32" spans="1:12" s="183" customFormat="1" ht="23.25" customHeight="1">
      <c r="A32" s="183" t="s">
        <v>509</v>
      </c>
      <c r="B32" s="11" t="s">
        <v>631</v>
      </c>
      <c r="C32" s="15" t="s">
        <v>632</v>
      </c>
      <c r="D32" s="184">
        <v>1.32E-2</v>
      </c>
      <c r="E32" s="184">
        <v>6.1999999999999998E-3</v>
      </c>
      <c r="F32" s="184">
        <v>4.5999999999999999E-3</v>
      </c>
      <c r="G32" s="184">
        <v>4.0000000000000001E-3</v>
      </c>
      <c r="H32" s="184">
        <v>5.8999999999999999E-3</v>
      </c>
      <c r="I32" s="184">
        <v>4.0000000000000001E-3</v>
      </c>
      <c r="J32" s="184">
        <v>7.0000000000000001E-3</v>
      </c>
      <c r="K32" s="184">
        <v>5.1000000000000004E-3</v>
      </c>
    </row>
    <row r="33" spans="1:12" s="183" customFormat="1" ht="23.25" customHeight="1">
      <c r="A33" s="183" t="s">
        <v>509</v>
      </c>
      <c r="B33" s="11" t="s">
        <v>633</v>
      </c>
      <c r="C33" s="15" t="s">
        <v>634</v>
      </c>
      <c r="D33" s="184">
        <v>2.3599999999999999E-2</v>
      </c>
      <c r="E33" s="184">
        <v>5.8999999999999999E-3</v>
      </c>
      <c r="F33" s="184">
        <v>1.1599999999999999E-2</v>
      </c>
      <c r="G33" s="184">
        <v>1.4500000000000001E-2</v>
      </c>
      <c r="H33" s="184">
        <v>1.37E-2</v>
      </c>
      <c r="I33" s="184">
        <v>9.1999999999999998E-3</v>
      </c>
      <c r="J33" s="184">
        <v>6.0000000000000001E-3</v>
      </c>
      <c r="K33" s="184">
        <v>2.3999999999999998E-3</v>
      </c>
    </row>
    <row r="34" spans="1:12" s="183" customFormat="1" ht="23.25" customHeight="1">
      <c r="A34" s="183" t="s">
        <v>509</v>
      </c>
      <c r="B34" s="11" t="s">
        <v>635</v>
      </c>
      <c r="C34" s="15" t="s">
        <v>636</v>
      </c>
      <c r="D34" s="184">
        <v>0</v>
      </c>
      <c r="E34" s="184">
        <v>0</v>
      </c>
      <c r="F34" s="184">
        <v>0</v>
      </c>
      <c r="G34" s="184">
        <v>0</v>
      </c>
      <c r="H34" s="184">
        <v>0</v>
      </c>
      <c r="I34" s="184">
        <v>0</v>
      </c>
      <c r="J34" s="184">
        <v>0</v>
      </c>
      <c r="K34" s="184">
        <v>0</v>
      </c>
    </row>
    <row r="35" spans="1:12" s="183" customFormat="1" ht="23.25" customHeight="1">
      <c r="A35" s="183" t="s">
        <v>509</v>
      </c>
      <c r="B35" s="11" t="s">
        <v>637</v>
      </c>
      <c r="C35" s="15" t="s">
        <v>638</v>
      </c>
      <c r="D35" s="184">
        <v>8.8000000000000005E-3</v>
      </c>
      <c r="E35" s="184">
        <v>6.7999999999999996E-3</v>
      </c>
      <c r="F35" s="184">
        <v>7.4000000000000003E-3</v>
      </c>
      <c r="G35" s="184">
        <v>7.4000000000000003E-3</v>
      </c>
      <c r="H35" s="184">
        <v>9.7999999999999997E-3</v>
      </c>
      <c r="I35" s="184">
        <v>1.2500000000000001E-2</v>
      </c>
      <c r="J35" s="184">
        <v>1.1900000000000001E-2</v>
      </c>
      <c r="K35" s="184">
        <v>1.2699999999999999E-2</v>
      </c>
    </row>
    <row r="36" spans="1:12" s="183" customFormat="1" ht="23.25" customHeight="1">
      <c r="A36" s="183" t="s">
        <v>509</v>
      </c>
      <c r="B36" s="11" t="s">
        <v>639</v>
      </c>
      <c r="C36" s="15" t="s">
        <v>640</v>
      </c>
      <c r="D36" s="184">
        <v>5.0799999999999998E-2</v>
      </c>
      <c r="E36" s="184">
        <v>4.1200000000000001E-2</v>
      </c>
      <c r="F36" s="184">
        <v>4.4900000000000002E-2</v>
      </c>
      <c r="G36" s="184">
        <v>4.7100000000000003E-2</v>
      </c>
      <c r="H36" s="184">
        <v>4.58E-2</v>
      </c>
      <c r="I36" s="184">
        <v>4.5600000000000002E-2</v>
      </c>
      <c r="J36" s="184">
        <v>4.65E-2</v>
      </c>
      <c r="K36" s="184">
        <v>4.8599999999999997E-2</v>
      </c>
    </row>
    <row r="37" spans="1:12" s="183" customFormat="1" ht="23.25" customHeight="1">
      <c r="B37" s="11"/>
      <c r="C37" s="15" t="s">
        <v>641</v>
      </c>
      <c r="D37" s="184">
        <v>0</v>
      </c>
      <c r="E37" s="184">
        <v>0</v>
      </c>
      <c r="F37" s="184">
        <v>0</v>
      </c>
      <c r="G37" s="184">
        <v>0</v>
      </c>
      <c r="H37" s="184">
        <v>0</v>
      </c>
      <c r="I37" s="184">
        <v>0</v>
      </c>
      <c r="J37" s="184">
        <v>0</v>
      </c>
      <c r="K37" s="184">
        <v>0</v>
      </c>
    </row>
    <row r="38" spans="1:12" s="183" customFormat="1" ht="44.25" customHeight="1" thickBot="1">
      <c r="A38" s="183" t="s">
        <v>509</v>
      </c>
      <c r="B38" s="11" t="s">
        <v>642</v>
      </c>
      <c r="C38" s="15" t="s">
        <v>643</v>
      </c>
      <c r="D38" s="184">
        <v>8.9999999999999998E-4</v>
      </c>
      <c r="E38" s="184">
        <v>3.3E-3</v>
      </c>
      <c r="F38" s="184">
        <v>3.4299999999999997E-2</v>
      </c>
      <c r="G38" s="184">
        <v>7.0999999999999994E-2</v>
      </c>
      <c r="H38" s="184">
        <v>5.4199999999999998E-2</v>
      </c>
      <c r="I38" s="184">
        <v>4.3299999999999998E-2</v>
      </c>
      <c r="J38" s="184">
        <v>4.4499999999999998E-2</v>
      </c>
      <c r="K38" s="184">
        <v>2.9499999999999998E-2</v>
      </c>
    </row>
    <row r="39" spans="1:12" s="185" customFormat="1" ht="24" customHeight="1" thickTop="1" thickBot="1">
      <c r="B39" s="1202"/>
      <c r="C39" s="180" t="s">
        <v>395</v>
      </c>
      <c r="D39" s="1199"/>
      <c r="E39" s="1199"/>
      <c r="F39" s="1199"/>
      <c r="G39" s="1199"/>
      <c r="H39" s="1199"/>
      <c r="I39" s="1199"/>
      <c r="J39" s="152"/>
      <c r="K39" s="152"/>
      <c r="L39" s="186"/>
    </row>
    <row r="40" spans="1:12" s="185" customFormat="1" ht="24.75" customHeight="1" thickTop="1" thickBot="1">
      <c r="B40" s="1201"/>
      <c r="C40" s="180" t="s">
        <v>396</v>
      </c>
      <c r="D40" s="1199"/>
      <c r="E40" s="1199"/>
      <c r="F40" s="1199"/>
      <c r="G40" s="1199"/>
      <c r="H40" s="1199"/>
      <c r="I40" s="1199"/>
      <c r="J40" s="152"/>
      <c r="K40" s="152"/>
      <c r="L40" s="186"/>
    </row>
    <row r="41" spans="1:12" s="179" customFormat="1" ht="27" customHeight="1" thickTop="1">
      <c r="A41" s="179" t="s">
        <v>509</v>
      </c>
      <c r="B41" s="9" t="s">
        <v>644</v>
      </c>
      <c r="C41" s="14" t="s">
        <v>645</v>
      </c>
      <c r="D41" s="182">
        <v>6.9199999999999998E-2</v>
      </c>
      <c r="E41" s="182">
        <v>7.0000000000000007E-2</v>
      </c>
      <c r="F41" s="182">
        <v>6.9699999999999998E-2</v>
      </c>
      <c r="G41" s="182">
        <v>7.1999999999999995E-2</v>
      </c>
      <c r="H41" s="182">
        <v>7.2400000000000006E-2</v>
      </c>
      <c r="I41" s="182">
        <v>7.0400000000000004E-2</v>
      </c>
      <c r="J41" s="182">
        <v>6.9800000000000001E-2</v>
      </c>
      <c r="K41" s="182">
        <v>6.8699999999999997E-2</v>
      </c>
    </row>
    <row r="42" spans="1:12" s="183" customFormat="1" ht="23.25" customHeight="1">
      <c r="A42" s="183" t="s">
        <v>509</v>
      </c>
      <c r="B42" s="11" t="s">
        <v>646</v>
      </c>
      <c r="C42" s="15" t="s">
        <v>647</v>
      </c>
      <c r="D42" s="184">
        <v>7.9600000000000004E-2</v>
      </c>
      <c r="E42" s="184">
        <v>8.1799999999999998E-2</v>
      </c>
      <c r="F42" s="184">
        <v>8.2000000000000003E-2</v>
      </c>
      <c r="G42" s="184">
        <v>8.4099999999999994E-2</v>
      </c>
      <c r="H42" s="184">
        <v>8.48E-2</v>
      </c>
      <c r="I42" s="184">
        <v>8.2100000000000006E-2</v>
      </c>
      <c r="J42" s="184">
        <v>8.1699999999999995E-2</v>
      </c>
      <c r="K42" s="184">
        <v>8.0199999999999994E-2</v>
      </c>
    </row>
    <row r="43" spans="1:12" s="183" customFormat="1" ht="23.25" customHeight="1">
      <c r="A43" s="183" t="s">
        <v>509</v>
      </c>
      <c r="B43" s="11" t="s">
        <v>648</v>
      </c>
      <c r="C43" s="15" t="s">
        <v>649</v>
      </c>
      <c r="D43" s="184">
        <v>9.7000000000000003E-2</v>
      </c>
      <c r="E43" s="184">
        <v>9.3799999999999994E-2</v>
      </c>
      <c r="F43" s="184">
        <v>9.1700000000000004E-2</v>
      </c>
      <c r="G43" s="184">
        <v>9.5799999999999996E-2</v>
      </c>
      <c r="H43" s="184">
        <v>9.7799999999999998E-2</v>
      </c>
      <c r="I43" s="184">
        <v>9.4899999999999998E-2</v>
      </c>
      <c r="J43" s="184">
        <v>9.5100000000000004E-2</v>
      </c>
      <c r="K43" s="184">
        <v>9.35E-2</v>
      </c>
    </row>
    <row r="44" spans="1:12" s="183" customFormat="1" ht="44.25" customHeight="1" thickBot="1">
      <c r="A44" s="183" t="s">
        <v>509</v>
      </c>
      <c r="B44" s="11" t="s">
        <v>650</v>
      </c>
      <c r="C44" s="15" t="s">
        <v>651</v>
      </c>
      <c r="D44" s="184">
        <v>9.2200000000000004E-2</v>
      </c>
      <c r="E44" s="184">
        <v>9.2600000000000002E-2</v>
      </c>
      <c r="F44" s="184">
        <v>9.3299999999999994E-2</v>
      </c>
      <c r="G44" s="184">
        <v>9.8000000000000004E-2</v>
      </c>
      <c r="H44" s="184">
        <v>9.8900000000000002E-2</v>
      </c>
      <c r="I44" s="184">
        <v>9.6199999999999994E-2</v>
      </c>
      <c r="J44" s="184">
        <v>9.5000000000000001E-2</v>
      </c>
      <c r="K44" s="184">
        <v>9.3899999999999997E-2</v>
      </c>
    </row>
    <row r="45" spans="1:12" s="185" customFormat="1" ht="24" customHeight="1" thickTop="1" thickBot="1">
      <c r="B45" s="1201"/>
      <c r="C45" s="180" t="s">
        <v>401</v>
      </c>
      <c r="D45" s="1199"/>
      <c r="E45" s="1199"/>
      <c r="F45" s="1199"/>
      <c r="G45" s="1199"/>
      <c r="H45" s="1199"/>
      <c r="I45" s="1199"/>
      <c r="J45" s="152"/>
      <c r="K45" s="152"/>
      <c r="L45" s="186"/>
    </row>
    <row r="46" spans="1:12" s="187" customFormat="1" ht="27" customHeight="1" thickTop="1">
      <c r="A46" s="187" t="s">
        <v>509</v>
      </c>
      <c r="B46" s="9" t="s">
        <v>652</v>
      </c>
      <c r="C46" s="14" t="s">
        <v>653</v>
      </c>
      <c r="D46" s="182">
        <v>0.54379999999999995</v>
      </c>
      <c r="E46" s="182">
        <v>0.55100000000000005</v>
      </c>
      <c r="F46" s="182">
        <v>0.55049999999999999</v>
      </c>
      <c r="G46" s="182">
        <v>0.55989999999999995</v>
      </c>
      <c r="H46" s="182">
        <v>0.55179999999999996</v>
      </c>
      <c r="I46" s="182">
        <v>0.57589999999999997</v>
      </c>
      <c r="J46" s="182">
        <v>0.56200000000000006</v>
      </c>
      <c r="K46" s="182">
        <v>0.57150000000000001</v>
      </c>
    </row>
    <row r="47" spans="1:12" ht="23.25" customHeight="1">
      <c r="A47" s="714" t="s">
        <v>509</v>
      </c>
      <c r="B47" s="6" t="s">
        <v>654</v>
      </c>
      <c r="C47" s="16" t="s">
        <v>655</v>
      </c>
      <c r="D47" s="188">
        <v>4.9299999999999997E-2</v>
      </c>
      <c r="E47" s="188">
        <v>4.7E-2</v>
      </c>
      <c r="F47" s="188">
        <v>4.5999999999999999E-2</v>
      </c>
      <c r="G47" s="188">
        <v>4.4999999999999998E-2</v>
      </c>
      <c r="H47" s="188">
        <v>4.2200000000000001E-2</v>
      </c>
      <c r="I47" s="188">
        <v>4.2299999999999997E-2</v>
      </c>
      <c r="J47" s="188">
        <v>4.2200000000000001E-2</v>
      </c>
      <c r="K47" s="188">
        <v>4.1599999999999998E-2</v>
      </c>
    </row>
    <row r="48" spans="1:12" ht="23.25" customHeight="1">
      <c r="A48" s="714" t="s">
        <v>509</v>
      </c>
      <c r="B48" s="6" t="s">
        <v>656</v>
      </c>
      <c r="C48" s="16" t="s">
        <v>657</v>
      </c>
      <c r="D48" s="188">
        <v>0.40689999999999998</v>
      </c>
      <c r="E48" s="188">
        <v>0.40200000000000002</v>
      </c>
      <c r="F48" s="188">
        <v>0.40350000000000003</v>
      </c>
      <c r="G48" s="188">
        <v>0.39510000000000001</v>
      </c>
      <c r="H48" s="188">
        <v>0.40600000000000003</v>
      </c>
      <c r="I48" s="188">
        <v>0.38179999999999997</v>
      </c>
      <c r="J48" s="188">
        <v>0.39589999999999997</v>
      </c>
      <c r="K48" s="188">
        <v>0.38690000000000002</v>
      </c>
    </row>
    <row r="49" spans="1:12" ht="23.25" customHeight="1">
      <c r="A49" s="714" t="s">
        <v>509</v>
      </c>
      <c r="B49" s="6" t="s">
        <v>658</v>
      </c>
      <c r="C49" s="16" t="s">
        <v>659</v>
      </c>
      <c r="D49" s="188">
        <v>0.5625</v>
      </c>
      <c r="E49" s="188">
        <v>0.59109999999999996</v>
      </c>
      <c r="F49" s="188">
        <v>0.56059999999999999</v>
      </c>
      <c r="G49" s="188">
        <v>0.58120000000000005</v>
      </c>
      <c r="H49" s="188">
        <v>0.59560000000000002</v>
      </c>
      <c r="I49" s="188">
        <v>0.59350000000000003</v>
      </c>
      <c r="J49" s="188">
        <v>0.59109999999999996</v>
      </c>
      <c r="K49" s="188">
        <v>0.56610000000000005</v>
      </c>
    </row>
    <row r="50" spans="1:12" ht="43.5" customHeight="1" thickBot="1">
      <c r="C50" s="189"/>
      <c r="D50" s="188"/>
      <c r="E50" s="188"/>
      <c r="F50" s="188"/>
      <c r="G50" s="188"/>
      <c r="H50" s="188"/>
      <c r="I50" s="188"/>
      <c r="J50" s="188"/>
      <c r="K50" s="188"/>
    </row>
    <row r="51" spans="1:12" s="179" customFormat="1" ht="24" customHeight="1" thickTop="1" thickBot="1">
      <c r="B51" s="1203"/>
      <c r="C51" s="180" t="s">
        <v>406</v>
      </c>
      <c r="D51" s="1199"/>
      <c r="E51" s="1199"/>
      <c r="F51" s="1199"/>
      <c r="G51" s="1199"/>
      <c r="H51" s="1199"/>
      <c r="I51" s="1199"/>
      <c r="J51" s="152"/>
      <c r="K51" s="152"/>
      <c r="L51" s="181"/>
    </row>
    <row r="52" spans="1:12" s="185" customFormat="1" ht="18.75" thickTop="1">
      <c r="A52" s="190"/>
      <c r="B52" s="1202"/>
      <c r="C52" s="1204"/>
      <c r="D52" s="188"/>
      <c r="E52" s="188"/>
      <c r="F52" s="188"/>
      <c r="G52" s="188"/>
      <c r="H52" s="188"/>
      <c r="I52" s="188"/>
      <c r="J52" s="188"/>
      <c r="K52" s="188"/>
      <c r="L52" s="186"/>
    </row>
    <row r="53" spans="1:12" s="179" customFormat="1" ht="23.25" customHeight="1">
      <c r="A53" s="179" t="s">
        <v>509</v>
      </c>
      <c r="B53" s="9" t="s">
        <v>660</v>
      </c>
      <c r="C53" s="14" t="s">
        <v>661</v>
      </c>
      <c r="D53" s="182">
        <v>9.4899999999999998E-2</v>
      </c>
      <c r="E53" s="182">
        <v>9.2899999999999996E-2</v>
      </c>
      <c r="F53" s="182">
        <v>9.0999999999999998E-2</v>
      </c>
      <c r="G53" s="182">
        <v>8.4599999999999995E-2</v>
      </c>
      <c r="H53" s="182">
        <v>8.3000000000000004E-2</v>
      </c>
      <c r="I53" s="182">
        <v>8.0199999999999994E-2</v>
      </c>
      <c r="J53" s="182">
        <v>7.9899999999999999E-2</v>
      </c>
      <c r="K53" s="182">
        <v>0.08</v>
      </c>
    </row>
    <row r="54" spans="1:12" s="179" customFormat="1" ht="24.75" customHeight="1">
      <c r="A54" s="179" t="s">
        <v>509</v>
      </c>
      <c r="B54" s="9" t="s">
        <v>662</v>
      </c>
      <c r="C54" s="14" t="s">
        <v>663</v>
      </c>
      <c r="D54" s="182">
        <v>8.4099999999999994E-2</v>
      </c>
      <c r="E54" s="182">
        <v>8.4699999999999998E-2</v>
      </c>
      <c r="F54" s="182">
        <v>8.5199999999999998E-2</v>
      </c>
      <c r="G54" s="182">
        <v>8.0199999999999994E-2</v>
      </c>
      <c r="H54" s="182">
        <v>7.9100000000000004E-2</v>
      </c>
      <c r="I54" s="182">
        <v>7.6200000000000004E-2</v>
      </c>
      <c r="J54" s="182">
        <v>7.6499999999999999E-2</v>
      </c>
      <c r="K54" s="182">
        <v>7.7399999999999997E-2</v>
      </c>
    </row>
    <row r="55" spans="1:12" s="179" customFormat="1" ht="24.75" customHeight="1">
      <c r="A55" s="179" t="s">
        <v>509</v>
      </c>
      <c r="B55" s="9" t="s">
        <v>664</v>
      </c>
      <c r="C55" s="14" t="s">
        <v>665</v>
      </c>
      <c r="D55" s="182">
        <v>9.5200000000000007E-2</v>
      </c>
      <c r="E55" s="182">
        <v>9.8900000000000002E-2</v>
      </c>
      <c r="F55" s="182">
        <v>9.9900000000000003E-2</v>
      </c>
      <c r="G55" s="182">
        <v>9.3799999999999994E-2</v>
      </c>
      <c r="H55" s="182">
        <v>9.2799999999999994E-2</v>
      </c>
      <c r="I55" s="182">
        <v>8.9499999999999996E-2</v>
      </c>
      <c r="J55" s="182">
        <v>9.01E-2</v>
      </c>
      <c r="K55" s="182">
        <v>9.1800000000000007E-2</v>
      </c>
    </row>
    <row r="56" spans="1:12" s="179" customFormat="1" ht="24.75" customHeight="1">
      <c r="A56" s="179" t="s">
        <v>509</v>
      </c>
      <c r="B56" s="9" t="s">
        <v>666</v>
      </c>
      <c r="C56" s="14" t="s">
        <v>667</v>
      </c>
      <c r="D56" s="182">
        <v>0.1195</v>
      </c>
      <c r="E56" s="182">
        <v>0.12</v>
      </c>
      <c r="F56" s="182">
        <v>0.1232</v>
      </c>
      <c r="G56" s="182">
        <v>0.11840000000000001</v>
      </c>
      <c r="H56" s="182">
        <v>0.1187</v>
      </c>
      <c r="I56" s="182">
        <v>0.1166</v>
      </c>
      <c r="J56" s="182">
        <v>0.1173</v>
      </c>
      <c r="K56" s="182">
        <v>0.1207</v>
      </c>
    </row>
    <row r="57" spans="1:12" s="179" customFormat="1" ht="24.75" customHeight="1">
      <c r="A57" s="179" t="s">
        <v>509</v>
      </c>
      <c r="B57" s="9" t="s">
        <v>668</v>
      </c>
      <c r="C57" s="14" t="s">
        <v>669</v>
      </c>
      <c r="D57" s="182">
        <v>-2.4400000000000002E-2</v>
      </c>
      <c r="E57" s="182">
        <v>-2.1100000000000001E-2</v>
      </c>
      <c r="F57" s="182">
        <v>-2.3300000000000001E-2</v>
      </c>
      <c r="G57" s="182">
        <v>-2.46E-2</v>
      </c>
      <c r="H57" s="182">
        <v>-2.5899999999999999E-2</v>
      </c>
      <c r="I57" s="182">
        <v>-2.7099999999999999E-2</v>
      </c>
      <c r="J57" s="182">
        <v>-2.7199999999999998E-2</v>
      </c>
      <c r="K57" s="182">
        <v>-2.8899999999999999E-2</v>
      </c>
    </row>
    <row r="58" spans="1:12" s="179" customFormat="1" ht="24.75" customHeight="1">
      <c r="A58" s="179" t="s">
        <v>509</v>
      </c>
      <c r="B58" s="9" t="s">
        <v>670</v>
      </c>
      <c r="C58" s="14" t="s">
        <v>671</v>
      </c>
      <c r="D58" s="182">
        <v>-1.11E-2</v>
      </c>
      <c r="E58" s="182">
        <v>-1.4200000000000001E-2</v>
      </c>
      <c r="F58" s="182">
        <v>-1.47E-2</v>
      </c>
      <c r="G58" s="182">
        <v>-1.3599999999999999E-2</v>
      </c>
      <c r="H58" s="182">
        <v>-1.37E-2</v>
      </c>
      <c r="I58" s="182">
        <v>-1.3299999999999999E-2</v>
      </c>
      <c r="J58" s="182">
        <v>-1.3599999999999999E-2</v>
      </c>
      <c r="K58" s="182">
        <v>-1.44E-2</v>
      </c>
    </row>
    <row r="59" spans="1:12" s="179" customFormat="1" ht="24.75" customHeight="1" thickBot="1">
      <c r="A59" s="179" t="s">
        <v>509</v>
      </c>
      <c r="B59" s="9" t="s">
        <v>672</v>
      </c>
      <c r="C59" s="14" t="s">
        <v>673</v>
      </c>
      <c r="D59" s="182">
        <v>1.0800000000000001E-2</v>
      </c>
      <c r="E59" s="182">
        <v>8.0999999999999996E-3</v>
      </c>
      <c r="F59" s="182">
        <v>5.4999999999999997E-3</v>
      </c>
      <c r="G59" s="182">
        <v>4.1000000000000003E-3</v>
      </c>
      <c r="H59" s="182">
        <v>3.5000000000000001E-3</v>
      </c>
      <c r="I59" s="182">
        <v>3.5999999999999999E-3</v>
      </c>
      <c r="J59" s="182">
        <v>2.8999999999999998E-3</v>
      </c>
      <c r="K59" s="182">
        <v>2.5999999999999999E-3</v>
      </c>
    </row>
    <row r="60" spans="1:12" s="185" customFormat="1" ht="44.25" customHeight="1" thickTop="1" thickBot="1">
      <c r="C60" s="180" t="s">
        <v>674</v>
      </c>
      <c r="D60" s="180"/>
      <c r="E60" s="180"/>
      <c r="F60" s="180"/>
      <c r="G60" s="180"/>
      <c r="H60" s="180"/>
      <c r="I60" s="180"/>
      <c r="J60" s="180"/>
      <c r="K60" s="180"/>
      <c r="L60" s="186"/>
    </row>
    <row r="61" spans="1:12" s="179" customFormat="1" ht="24" customHeight="1" thickTop="1">
      <c r="A61" s="179" t="s">
        <v>509</v>
      </c>
      <c r="B61" s="9" t="s">
        <v>660</v>
      </c>
      <c r="C61" s="14" t="s">
        <v>661</v>
      </c>
      <c r="D61" s="182">
        <v>9.4899999999999998E-2</v>
      </c>
      <c r="E61" s="182">
        <v>9.2899999999999996E-2</v>
      </c>
      <c r="F61" s="182">
        <v>9.0999999999999998E-2</v>
      </c>
      <c r="G61" s="182">
        <v>8.4599999999999995E-2</v>
      </c>
      <c r="H61" s="182">
        <v>8.3000000000000004E-2</v>
      </c>
      <c r="I61" s="182">
        <v>8.0199999999999994E-2</v>
      </c>
      <c r="J61" s="182">
        <v>7.9899999999999999E-2</v>
      </c>
      <c r="K61" s="182">
        <v>0.08</v>
      </c>
      <c r="L61" s="181"/>
    </row>
    <row r="62" spans="1:12" s="179" customFormat="1" ht="27" customHeight="1">
      <c r="A62" s="179" t="s">
        <v>509</v>
      </c>
      <c r="B62" s="9" t="s">
        <v>675</v>
      </c>
      <c r="C62" s="14" t="s">
        <v>676</v>
      </c>
      <c r="D62" s="182">
        <v>-9.7999999999999997E-3</v>
      </c>
      <c r="E62" s="182">
        <v>-8.8999999999999999E-3</v>
      </c>
      <c r="F62" s="182">
        <v>-0.01</v>
      </c>
      <c r="G62" s="182">
        <v>-3.5999999999999999E-3</v>
      </c>
      <c r="H62" s="182">
        <v>-3.8999999999999998E-3</v>
      </c>
      <c r="I62" s="182">
        <v>-4.4999999999999997E-3</v>
      </c>
      <c r="J62" s="182">
        <v>-3.3999999999999998E-3</v>
      </c>
      <c r="K62" s="182">
        <v>-7.0000000000000001E-3</v>
      </c>
    </row>
    <row r="63" spans="1:12" s="183" customFormat="1" ht="23.25" customHeight="1">
      <c r="A63" s="183" t="s">
        <v>509</v>
      </c>
      <c r="B63" s="11" t="s">
        <v>677</v>
      </c>
      <c r="C63" s="15" t="s">
        <v>678</v>
      </c>
      <c r="D63" s="184">
        <v>-6.9199999999999998E-2</v>
      </c>
      <c r="E63" s="184">
        <v>-7.0000000000000007E-2</v>
      </c>
      <c r="F63" s="184">
        <v>-6.9699999999999998E-2</v>
      </c>
      <c r="G63" s="184">
        <v>-7.1999999999999995E-2</v>
      </c>
      <c r="H63" s="184">
        <v>-7.2400000000000006E-2</v>
      </c>
      <c r="I63" s="184">
        <v>-7.0400000000000004E-2</v>
      </c>
      <c r="J63" s="184">
        <v>-6.9800000000000001E-2</v>
      </c>
      <c r="K63" s="184">
        <v>-6.8699999999999997E-2</v>
      </c>
    </row>
    <row r="64" spans="1:12" s="183" customFormat="1" ht="23.25" customHeight="1">
      <c r="A64" s="183" t="s">
        <v>509</v>
      </c>
      <c r="B64" s="11" t="s">
        <v>679</v>
      </c>
      <c r="C64" s="15" t="s">
        <v>680</v>
      </c>
      <c r="D64" s="184">
        <v>1E-4</v>
      </c>
      <c r="E64" s="184">
        <v>0</v>
      </c>
      <c r="F64" s="184">
        <v>-1E-4</v>
      </c>
      <c r="G64" s="184">
        <v>5.0000000000000001E-4</v>
      </c>
      <c r="H64" s="184">
        <v>-1E-4</v>
      </c>
      <c r="I64" s="184">
        <v>0</v>
      </c>
      <c r="J64" s="184">
        <v>-1E-4</v>
      </c>
      <c r="K64" s="184">
        <v>-1E-4</v>
      </c>
    </row>
    <row r="65" spans="1:12" s="183" customFormat="1" ht="23.25" customHeight="1">
      <c r="A65" s="183" t="s">
        <v>509</v>
      </c>
      <c r="B65" s="11" t="s">
        <v>681</v>
      </c>
      <c r="C65" s="15" t="s">
        <v>682</v>
      </c>
      <c r="D65" s="184">
        <v>0</v>
      </c>
      <c r="E65" s="184">
        <v>2.0000000000000001E-4</v>
      </c>
      <c r="F65" s="184">
        <v>2.9999999999999997E-4</v>
      </c>
      <c r="G65" s="184">
        <v>-1E-4</v>
      </c>
      <c r="H65" s="184">
        <v>-1E-4</v>
      </c>
      <c r="I65" s="184">
        <v>-2.0000000000000001E-4</v>
      </c>
      <c r="J65" s="184">
        <v>0</v>
      </c>
      <c r="K65" s="184">
        <v>-1E-4</v>
      </c>
    </row>
    <row r="66" spans="1:12" s="183" customFormat="1" ht="44.25" customHeight="1" thickBot="1">
      <c r="B66" s="11"/>
      <c r="C66" s="15" t="s">
        <v>683</v>
      </c>
      <c r="D66" s="184">
        <v>-2.0000000000000001E-4</v>
      </c>
      <c r="E66" s="184">
        <v>-4.0000000000000002E-4</v>
      </c>
      <c r="F66" s="184">
        <v>0</v>
      </c>
      <c r="G66" s="184">
        <v>0</v>
      </c>
      <c r="H66" s="184">
        <v>0</v>
      </c>
      <c r="I66" s="184">
        <v>0</v>
      </c>
      <c r="J66" s="184">
        <v>0</v>
      </c>
      <c r="K66" s="184">
        <v>0</v>
      </c>
    </row>
    <row r="67" spans="1:12" s="179" customFormat="1" ht="24.75" customHeight="1" thickTop="1" thickBot="1">
      <c r="A67" s="179" t="s">
        <v>509</v>
      </c>
      <c r="B67" s="9" t="s">
        <v>684</v>
      </c>
      <c r="C67" s="180" t="s">
        <v>685</v>
      </c>
      <c r="D67" s="1205">
        <v>1.43E-2</v>
      </c>
      <c r="E67" s="1205">
        <v>1.2699999999999999E-2</v>
      </c>
      <c r="F67" s="1205">
        <v>1.12E-2</v>
      </c>
      <c r="G67" s="1205">
        <v>8.9999999999999993E-3</v>
      </c>
      <c r="H67" s="1205">
        <v>6.1000000000000004E-3</v>
      </c>
      <c r="I67" s="1205">
        <v>4.7000000000000002E-3</v>
      </c>
      <c r="J67" s="191">
        <v>6.1000000000000004E-3</v>
      </c>
      <c r="K67" s="191">
        <v>4.0000000000000001E-3</v>
      </c>
      <c r="L67" s="181"/>
    </row>
    <row r="68" spans="1:12" ht="4.5" hidden="1" customHeight="1" thickTop="1">
      <c r="A68" s="714" t="s">
        <v>508</v>
      </c>
      <c r="B68" s="17" t="s">
        <v>508</v>
      </c>
      <c r="C68" s="192"/>
      <c r="D68" s="192"/>
      <c r="E68" s="192"/>
      <c r="F68" s="192"/>
      <c r="G68" s="192"/>
      <c r="H68" s="192"/>
      <c r="I68" s="192"/>
      <c r="J68" s="192"/>
      <c r="K68" s="192"/>
    </row>
    <row r="69" spans="1:12" ht="14.25" thickTop="1" thickBot="1">
      <c r="A69" s="1206"/>
      <c r="B69" s="1206"/>
      <c r="C69" s="482"/>
      <c r="D69" s="482"/>
      <c r="E69" s="482"/>
      <c r="F69" s="482"/>
      <c r="G69" s="482"/>
      <c r="H69" s="482"/>
      <c r="I69" s="482"/>
      <c r="J69" s="482"/>
      <c r="K69" s="482"/>
      <c r="L69" s="483"/>
    </row>
    <row r="70" spans="1:12" ht="23.25" customHeight="1">
      <c r="C70" s="133" t="s">
        <v>421</v>
      </c>
    </row>
    <row r="71" spans="1:12" ht="15">
      <c r="C71" s="133" t="s">
        <v>686</v>
      </c>
    </row>
    <row r="72" spans="1:12" ht="15">
      <c r="C72" s="133" t="s">
        <v>687</v>
      </c>
    </row>
    <row r="73" spans="1:12" ht="15">
      <c r="C73" s="133" t="s">
        <v>424</v>
      </c>
    </row>
    <row r="74" spans="1:12" ht="15">
      <c r="C74" s="133" t="s">
        <v>425</v>
      </c>
    </row>
    <row r="75" spans="1:12" ht="15">
      <c r="C75" s="133" t="s">
        <v>426</v>
      </c>
    </row>
    <row r="76" spans="1:12" ht="15">
      <c r="C76" s="133" t="s">
        <v>688</v>
      </c>
    </row>
    <row r="77" spans="1:12" ht="15">
      <c r="C77" s="133" t="s">
        <v>428</v>
      </c>
    </row>
    <row r="78" spans="1:12" ht="15">
      <c r="C78" s="133" t="s">
        <v>429</v>
      </c>
    </row>
    <row r="79" spans="1:12" ht="15">
      <c r="C79" s="133"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S21" sqref="S21"/>
    </sheetView>
  </sheetViews>
  <sheetFormatPr defaultRowHeight="15"/>
  <cols>
    <col min="1" max="1" width="60.85546875" style="831" customWidth="1"/>
    <col min="2" max="2" width="23.28515625" style="983" bestFit="1" customWidth="1"/>
    <col min="3" max="4" width="21.28515625" style="983" bestFit="1" customWidth="1"/>
    <col min="5" max="5" width="19.85546875" style="983" bestFit="1" customWidth="1"/>
    <col min="6" max="8" width="20.42578125" style="983" bestFit="1" customWidth="1"/>
    <col min="9" max="9" width="19.28515625" style="983" bestFit="1" customWidth="1"/>
    <col min="10" max="10" width="20.42578125" style="983" bestFit="1" customWidth="1"/>
    <col min="11" max="11" width="20.42578125" style="99" bestFit="1" customWidth="1"/>
    <col min="12" max="15" width="19.28515625" style="983" bestFit="1" customWidth="1"/>
    <col min="16" max="16" width="3.85546875" style="212" customWidth="1"/>
    <col min="17" max="17" width="13.85546875" style="983" bestFit="1" customWidth="1"/>
    <col min="18" max="18" width="11.140625" style="983" bestFit="1" customWidth="1"/>
    <col min="19" max="256" width="11.42578125" style="983" customWidth="1"/>
    <col min="257" max="257" width="60.85546875" style="983" customWidth="1"/>
    <col min="258" max="271" width="18.140625" style="983" customWidth="1"/>
    <col min="272" max="272" width="3.85546875" style="983" customWidth="1"/>
    <col min="273" max="273" width="13.85546875" style="983" bestFit="1" customWidth="1"/>
    <col min="274" max="274" width="11.140625" style="983" bestFit="1" customWidth="1"/>
    <col min="275" max="512" width="11.42578125" style="983" customWidth="1"/>
    <col min="513" max="513" width="60.85546875" style="983" customWidth="1"/>
    <col min="514" max="527" width="18.140625" style="983" customWidth="1"/>
    <col min="528" max="528" width="3.85546875" style="983" customWidth="1"/>
    <col min="529" max="529" width="13.85546875" style="983" bestFit="1" customWidth="1"/>
    <col min="530" max="530" width="11.140625" style="983" bestFit="1" customWidth="1"/>
    <col min="531" max="768" width="11.42578125" style="983" customWidth="1"/>
    <col min="769" max="769" width="60.85546875" style="983" customWidth="1"/>
    <col min="770" max="783" width="18.140625" style="983" customWidth="1"/>
    <col min="784" max="784" width="3.85546875" style="983" customWidth="1"/>
    <col min="785" max="785" width="13.85546875" style="983" bestFit="1" customWidth="1"/>
    <col min="786" max="786" width="11.140625" style="983" bestFit="1" customWidth="1"/>
    <col min="787" max="1024" width="11.42578125" style="983" customWidth="1"/>
    <col min="1025" max="1025" width="60.85546875" style="983" customWidth="1"/>
    <col min="1026" max="1039" width="18.140625" style="983" customWidth="1"/>
    <col min="1040" max="1040" width="3.85546875" style="983" customWidth="1"/>
    <col min="1041" max="1041" width="13.85546875" style="983" bestFit="1" customWidth="1"/>
    <col min="1042" max="1042" width="11.140625" style="983" bestFit="1" customWidth="1"/>
    <col min="1043" max="1280" width="11.42578125" style="983" customWidth="1"/>
    <col min="1281" max="1281" width="60.85546875" style="983" customWidth="1"/>
    <col min="1282" max="1295" width="18.140625" style="983" customWidth="1"/>
    <col min="1296" max="1296" width="3.85546875" style="983" customWidth="1"/>
    <col min="1297" max="1297" width="13.85546875" style="983" bestFit="1" customWidth="1"/>
    <col min="1298" max="1298" width="11.140625" style="983" bestFit="1" customWidth="1"/>
    <col min="1299" max="1536" width="11.42578125" style="983" customWidth="1"/>
    <col min="1537" max="1537" width="60.85546875" style="983" customWidth="1"/>
    <col min="1538" max="1551" width="18.140625" style="983" customWidth="1"/>
    <col min="1552" max="1552" width="3.85546875" style="983" customWidth="1"/>
    <col min="1553" max="1553" width="13.85546875" style="983" bestFit="1" customWidth="1"/>
    <col min="1554" max="1554" width="11.140625" style="983" bestFit="1" customWidth="1"/>
    <col min="1555" max="1792" width="11.42578125" style="983" customWidth="1"/>
    <col min="1793" max="1793" width="60.85546875" style="983" customWidth="1"/>
    <col min="1794" max="1807" width="18.140625" style="983" customWidth="1"/>
    <col min="1808" max="1808" width="3.85546875" style="983" customWidth="1"/>
    <col min="1809" max="1809" width="13.85546875" style="983" bestFit="1" customWidth="1"/>
    <col min="1810" max="1810" width="11.140625" style="983" bestFit="1" customWidth="1"/>
    <col min="1811" max="2048" width="11.42578125" style="983" customWidth="1"/>
    <col min="2049" max="2049" width="60.85546875" style="983" customWidth="1"/>
    <col min="2050" max="2063" width="18.140625" style="983" customWidth="1"/>
    <col min="2064" max="2064" width="3.85546875" style="983" customWidth="1"/>
    <col min="2065" max="2065" width="13.85546875" style="983" bestFit="1" customWidth="1"/>
    <col min="2066" max="2066" width="11.140625" style="983" bestFit="1" customWidth="1"/>
    <col min="2067" max="2304" width="11.42578125" style="983" customWidth="1"/>
    <col min="2305" max="2305" width="60.85546875" style="983" customWidth="1"/>
    <col min="2306" max="2319" width="18.140625" style="983" customWidth="1"/>
    <col min="2320" max="2320" width="3.85546875" style="983" customWidth="1"/>
    <col min="2321" max="2321" width="13.85546875" style="983" bestFit="1" customWidth="1"/>
    <col min="2322" max="2322" width="11.140625" style="983" bestFit="1" customWidth="1"/>
    <col min="2323" max="2560" width="11.42578125" style="983" customWidth="1"/>
    <col min="2561" max="2561" width="60.85546875" style="983" customWidth="1"/>
    <col min="2562" max="2575" width="18.140625" style="983" customWidth="1"/>
    <col min="2576" max="2576" width="3.85546875" style="983" customWidth="1"/>
    <col min="2577" max="2577" width="13.85546875" style="983" bestFit="1" customWidth="1"/>
    <col min="2578" max="2578" width="11.140625" style="983" bestFit="1" customWidth="1"/>
    <col min="2579" max="2816" width="11.42578125" style="983" customWidth="1"/>
    <col min="2817" max="2817" width="60.85546875" style="983" customWidth="1"/>
    <col min="2818" max="2831" width="18.140625" style="983" customWidth="1"/>
    <col min="2832" max="2832" width="3.85546875" style="983" customWidth="1"/>
    <col min="2833" max="2833" width="13.85546875" style="983" bestFit="1" customWidth="1"/>
    <col min="2834" max="2834" width="11.140625" style="983" bestFit="1" customWidth="1"/>
    <col min="2835" max="3072" width="11.42578125" style="983" customWidth="1"/>
    <col min="3073" max="3073" width="60.85546875" style="983" customWidth="1"/>
    <col min="3074" max="3087" width="18.140625" style="983" customWidth="1"/>
    <col min="3088" max="3088" width="3.85546875" style="983" customWidth="1"/>
    <col min="3089" max="3089" width="13.85546875" style="983" bestFit="1" customWidth="1"/>
    <col min="3090" max="3090" width="11.140625" style="983" bestFit="1" customWidth="1"/>
    <col min="3091" max="3328" width="11.42578125" style="983" customWidth="1"/>
    <col min="3329" max="3329" width="60.85546875" style="983" customWidth="1"/>
    <col min="3330" max="3343" width="18.140625" style="983" customWidth="1"/>
    <col min="3344" max="3344" width="3.85546875" style="983" customWidth="1"/>
    <col min="3345" max="3345" width="13.85546875" style="983" bestFit="1" customWidth="1"/>
    <col min="3346" max="3346" width="11.140625" style="983" bestFit="1" customWidth="1"/>
    <col min="3347" max="3584" width="11.42578125" style="983" customWidth="1"/>
    <col min="3585" max="3585" width="60.85546875" style="983" customWidth="1"/>
    <col min="3586" max="3599" width="18.140625" style="983" customWidth="1"/>
    <col min="3600" max="3600" width="3.85546875" style="983" customWidth="1"/>
    <col min="3601" max="3601" width="13.85546875" style="983" bestFit="1" customWidth="1"/>
    <col min="3602" max="3602" width="11.140625" style="983" bestFit="1" customWidth="1"/>
    <col min="3603" max="3840" width="11.42578125" style="983" customWidth="1"/>
    <col min="3841" max="3841" width="60.85546875" style="983" customWidth="1"/>
    <col min="3842" max="3855" width="18.140625" style="983" customWidth="1"/>
    <col min="3856" max="3856" width="3.85546875" style="983" customWidth="1"/>
    <col min="3857" max="3857" width="13.85546875" style="983" bestFit="1" customWidth="1"/>
    <col min="3858" max="3858" width="11.140625" style="983" bestFit="1" customWidth="1"/>
    <col min="3859" max="4096" width="11.42578125" style="983" customWidth="1"/>
    <col min="4097" max="4097" width="60.85546875" style="983" customWidth="1"/>
    <col min="4098" max="4111" width="18.140625" style="983" customWidth="1"/>
    <col min="4112" max="4112" width="3.85546875" style="983" customWidth="1"/>
    <col min="4113" max="4113" width="13.85546875" style="983" bestFit="1" customWidth="1"/>
    <col min="4114" max="4114" width="11.140625" style="983" bestFit="1" customWidth="1"/>
    <col min="4115" max="4352" width="11.42578125" style="983" customWidth="1"/>
    <col min="4353" max="4353" width="60.85546875" style="983" customWidth="1"/>
    <col min="4354" max="4367" width="18.140625" style="983" customWidth="1"/>
    <col min="4368" max="4368" width="3.85546875" style="983" customWidth="1"/>
    <col min="4369" max="4369" width="13.85546875" style="983" bestFit="1" customWidth="1"/>
    <col min="4370" max="4370" width="11.140625" style="983" bestFit="1" customWidth="1"/>
    <col min="4371" max="4608" width="11.42578125" style="983" customWidth="1"/>
    <col min="4609" max="4609" width="60.85546875" style="983" customWidth="1"/>
    <col min="4610" max="4623" width="18.140625" style="983" customWidth="1"/>
    <col min="4624" max="4624" width="3.85546875" style="983" customWidth="1"/>
    <col min="4625" max="4625" width="13.85546875" style="983" bestFit="1" customWidth="1"/>
    <col min="4626" max="4626" width="11.140625" style="983" bestFit="1" customWidth="1"/>
    <col min="4627" max="4864" width="11.42578125" style="983" customWidth="1"/>
    <col min="4865" max="4865" width="60.85546875" style="983" customWidth="1"/>
    <col min="4866" max="4879" width="18.140625" style="983" customWidth="1"/>
    <col min="4880" max="4880" width="3.85546875" style="983" customWidth="1"/>
    <col min="4881" max="4881" width="13.85546875" style="983" bestFit="1" customWidth="1"/>
    <col min="4882" max="4882" width="11.140625" style="983" bestFit="1" customWidth="1"/>
    <col min="4883" max="5120" width="11.42578125" style="983" customWidth="1"/>
    <col min="5121" max="5121" width="60.85546875" style="983" customWidth="1"/>
    <col min="5122" max="5135" width="18.140625" style="983" customWidth="1"/>
    <col min="5136" max="5136" width="3.85546875" style="983" customWidth="1"/>
    <col min="5137" max="5137" width="13.85546875" style="983" bestFit="1" customWidth="1"/>
    <col min="5138" max="5138" width="11.140625" style="983" bestFit="1" customWidth="1"/>
    <col min="5139" max="5376" width="11.42578125" style="983" customWidth="1"/>
    <col min="5377" max="5377" width="60.85546875" style="983" customWidth="1"/>
    <col min="5378" max="5391" width="18.140625" style="983" customWidth="1"/>
    <col min="5392" max="5392" width="3.85546875" style="983" customWidth="1"/>
    <col min="5393" max="5393" width="13.85546875" style="983" bestFit="1" customWidth="1"/>
    <col min="5394" max="5394" width="11.140625" style="983" bestFit="1" customWidth="1"/>
    <col min="5395" max="5632" width="11.42578125" style="983" customWidth="1"/>
    <col min="5633" max="5633" width="60.85546875" style="983" customWidth="1"/>
    <col min="5634" max="5647" width="18.140625" style="983" customWidth="1"/>
    <col min="5648" max="5648" width="3.85546875" style="983" customWidth="1"/>
    <col min="5649" max="5649" width="13.85546875" style="983" bestFit="1" customWidth="1"/>
    <col min="5650" max="5650" width="11.140625" style="983" bestFit="1" customWidth="1"/>
    <col min="5651" max="5888" width="11.42578125" style="983" customWidth="1"/>
    <col min="5889" max="5889" width="60.85546875" style="983" customWidth="1"/>
    <col min="5890" max="5903" width="18.140625" style="983" customWidth="1"/>
    <col min="5904" max="5904" width="3.85546875" style="983" customWidth="1"/>
    <col min="5905" max="5905" width="13.85546875" style="983" bestFit="1" customWidth="1"/>
    <col min="5906" max="5906" width="11.140625" style="983" bestFit="1" customWidth="1"/>
    <col min="5907" max="6144" width="11.42578125" style="983" customWidth="1"/>
    <col min="6145" max="6145" width="60.85546875" style="983" customWidth="1"/>
    <col min="6146" max="6159" width="18.140625" style="983" customWidth="1"/>
    <col min="6160" max="6160" width="3.85546875" style="983" customWidth="1"/>
    <col min="6161" max="6161" width="13.85546875" style="983" bestFit="1" customWidth="1"/>
    <col min="6162" max="6162" width="11.140625" style="983" bestFit="1" customWidth="1"/>
    <col min="6163" max="6400" width="11.42578125" style="983" customWidth="1"/>
    <col min="6401" max="6401" width="60.85546875" style="983" customWidth="1"/>
    <col min="6402" max="6415" width="18.140625" style="983" customWidth="1"/>
    <col min="6416" max="6416" width="3.85546875" style="983" customWidth="1"/>
    <col min="6417" max="6417" width="13.85546875" style="983" bestFit="1" customWidth="1"/>
    <col min="6418" max="6418" width="11.140625" style="983" bestFit="1" customWidth="1"/>
    <col min="6419" max="6656" width="11.42578125" style="983" customWidth="1"/>
    <col min="6657" max="6657" width="60.85546875" style="983" customWidth="1"/>
    <col min="6658" max="6671" width="18.140625" style="983" customWidth="1"/>
    <col min="6672" max="6672" width="3.85546875" style="983" customWidth="1"/>
    <col min="6673" max="6673" width="13.85546875" style="983" bestFit="1" customWidth="1"/>
    <col min="6674" max="6674" width="11.140625" style="983" bestFit="1" customWidth="1"/>
    <col min="6675" max="6912" width="11.42578125" style="983" customWidth="1"/>
    <col min="6913" max="6913" width="60.85546875" style="983" customWidth="1"/>
    <col min="6914" max="6927" width="18.140625" style="983" customWidth="1"/>
    <col min="6928" max="6928" width="3.85546875" style="983" customWidth="1"/>
    <col min="6929" max="6929" width="13.85546875" style="983" bestFit="1" customWidth="1"/>
    <col min="6930" max="6930" width="11.140625" style="983" bestFit="1" customWidth="1"/>
    <col min="6931" max="7168" width="11.42578125" style="983" customWidth="1"/>
    <col min="7169" max="7169" width="60.85546875" style="983" customWidth="1"/>
    <col min="7170" max="7183" width="18.140625" style="983" customWidth="1"/>
    <col min="7184" max="7184" width="3.85546875" style="983" customWidth="1"/>
    <col min="7185" max="7185" width="13.85546875" style="983" bestFit="1" customWidth="1"/>
    <col min="7186" max="7186" width="11.140625" style="983" bestFit="1" customWidth="1"/>
    <col min="7187" max="7424" width="11.42578125" style="983" customWidth="1"/>
    <col min="7425" max="7425" width="60.85546875" style="983" customWidth="1"/>
    <col min="7426" max="7439" width="18.140625" style="983" customWidth="1"/>
    <col min="7440" max="7440" width="3.85546875" style="983" customWidth="1"/>
    <col min="7441" max="7441" width="13.85546875" style="983" bestFit="1" customWidth="1"/>
    <col min="7442" max="7442" width="11.140625" style="983" bestFit="1" customWidth="1"/>
    <col min="7443" max="7680" width="11.42578125" style="983" customWidth="1"/>
    <col min="7681" max="7681" width="60.85546875" style="983" customWidth="1"/>
    <col min="7682" max="7695" width="18.140625" style="983" customWidth="1"/>
    <col min="7696" max="7696" width="3.85546875" style="983" customWidth="1"/>
    <col min="7697" max="7697" width="13.85546875" style="983" bestFit="1" customWidth="1"/>
    <col min="7698" max="7698" width="11.140625" style="983" bestFit="1" customWidth="1"/>
    <col min="7699" max="7936" width="11.42578125" style="983" customWidth="1"/>
    <col min="7937" max="7937" width="60.85546875" style="983" customWidth="1"/>
    <col min="7938" max="7951" width="18.140625" style="983" customWidth="1"/>
    <col min="7952" max="7952" width="3.85546875" style="983" customWidth="1"/>
    <col min="7953" max="7953" width="13.85546875" style="983" bestFit="1" customWidth="1"/>
    <col min="7954" max="7954" width="11.140625" style="983" bestFit="1" customWidth="1"/>
    <col min="7955" max="8192" width="11.42578125" style="983" customWidth="1"/>
    <col min="8193" max="8193" width="60.85546875" style="983" customWidth="1"/>
    <col min="8194" max="8207" width="18.140625" style="983" customWidth="1"/>
    <col min="8208" max="8208" width="3.85546875" style="983" customWidth="1"/>
    <col min="8209" max="8209" width="13.85546875" style="983" bestFit="1" customWidth="1"/>
    <col min="8210" max="8210" width="11.140625" style="983" bestFit="1" customWidth="1"/>
    <col min="8211" max="8448" width="11.42578125" style="983" customWidth="1"/>
    <col min="8449" max="8449" width="60.85546875" style="983" customWidth="1"/>
    <col min="8450" max="8463" width="18.140625" style="983" customWidth="1"/>
    <col min="8464" max="8464" width="3.85546875" style="983" customWidth="1"/>
    <col min="8465" max="8465" width="13.85546875" style="983" bestFit="1" customWidth="1"/>
    <col min="8466" max="8466" width="11.140625" style="983" bestFit="1" customWidth="1"/>
    <col min="8467" max="8704" width="11.42578125" style="983" customWidth="1"/>
    <col min="8705" max="8705" width="60.85546875" style="983" customWidth="1"/>
    <col min="8706" max="8719" width="18.140625" style="983" customWidth="1"/>
    <col min="8720" max="8720" width="3.85546875" style="983" customWidth="1"/>
    <col min="8721" max="8721" width="13.85546875" style="983" bestFit="1" customWidth="1"/>
    <col min="8722" max="8722" width="11.140625" style="983" bestFit="1" customWidth="1"/>
    <col min="8723" max="8960" width="11.42578125" style="983" customWidth="1"/>
    <col min="8961" max="8961" width="60.85546875" style="983" customWidth="1"/>
    <col min="8962" max="8975" width="18.140625" style="983" customWidth="1"/>
    <col min="8976" max="8976" width="3.85546875" style="983" customWidth="1"/>
    <col min="8977" max="8977" width="13.85546875" style="983" bestFit="1" customWidth="1"/>
    <col min="8978" max="8978" width="11.140625" style="983" bestFit="1" customWidth="1"/>
    <col min="8979" max="9216" width="11.42578125" style="983" customWidth="1"/>
    <col min="9217" max="9217" width="60.85546875" style="983" customWidth="1"/>
    <col min="9218" max="9231" width="18.140625" style="983" customWidth="1"/>
    <col min="9232" max="9232" width="3.85546875" style="983" customWidth="1"/>
    <col min="9233" max="9233" width="13.85546875" style="983" bestFit="1" customWidth="1"/>
    <col min="9234" max="9234" width="11.140625" style="983" bestFit="1" customWidth="1"/>
    <col min="9235" max="9472" width="11.42578125" style="983" customWidth="1"/>
    <col min="9473" max="9473" width="60.85546875" style="983" customWidth="1"/>
    <col min="9474" max="9487" width="18.140625" style="983" customWidth="1"/>
    <col min="9488" max="9488" width="3.85546875" style="983" customWidth="1"/>
    <col min="9489" max="9489" width="13.85546875" style="983" bestFit="1" customWidth="1"/>
    <col min="9490" max="9490" width="11.140625" style="983" bestFit="1" customWidth="1"/>
    <col min="9491" max="9728" width="11.42578125" style="983" customWidth="1"/>
    <col min="9729" max="9729" width="60.85546875" style="983" customWidth="1"/>
    <col min="9730" max="9743" width="18.140625" style="983" customWidth="1"/>
    <col min="9744" max="9744" width="3.85546875" style="983" customWidth="1"/>
    <col min="9745" max="9745" width="13.85546875" style="983" bestFit="1" customWidth="1"/>
    <col min="9746" max="9746" width="11.140625" style="983" bestFit="1" customWidth="1"/>
    <col min="9747" max="9984" width="11.42578125" style="983" customWidth="1"/>
    <col min="9985" max="9985" width="60.85546875" style="983" customWidth="1"/>
    <col min="9986" max="9999" width="18.140625" style="983" customWidth="1"/>
    <col min="10000" max="10000" width="3.85546875" style="983" customWidth="1"/>
    <col min="10001" max="10001" width="13.85546875" style="983" bestFit="1" customWidth="1"/>
    <col min="10002" max="10002" width="11.140625" style="983" bestFit="1" customWidth="1"/>
    <col min="10003" max="10240" width="11.42578125" style="983" customWidth="1"/>
    <col min="10241" max="10241" width="60.85546875" style="983" customWidth="1"/>
    <col min="10242" max="10255" width="18.140625" style="983" customWidth="1"/>
    <col min="10256" max="10256" width="3.85546875" style="983" customWidth="1"/>
    <col min="10257" max="10257" width="13.85546875" style="983" bestFit="1" customWidth="1"/>
    <col min="10258" max="10258" width="11.140625" style="983" bestFit="1" customWidth="1"/>
    <col min="10259" max="10496" width="11.42578125" style="983" customWidth="1"/>
    <col min="10497" max="10497" width="60.85546875" style="983" customWidth="1"/>
    <col min="10498" max="10511" width="18.140625" style="983" customWidth="1"/>
    <col min="10512" max="10512" width="3.85546875" style="983" customWidth="1"/>
    <col min="10513" max="10513" width="13.85546875" style="983" bestFit="1" customWidth="1"/>
    <col min="10514" max="10514" width="11.140625" style="983" bestFit="1" customWidth="1"/>
    <col min="10515" max="10752" width="11.42578125" style="983" customWidth="1"/>
    <col min="10753" max="10753" width="60.85546875" style="983" customWidth="1"/>
    <col min="10754" max="10767" width="18.140625" style="983" customWidth="1"/>
    <col min="10768" max="10768" width="3.85546875" style="983" customWidth="1"/>
    <col min="10769" max="10769" width="13.85546875" style="983" bestFit="1" customWidth="1"/>
    <col min="10770" max="10770" width="11.140625" style="983" bestFit="1" customWidth="1"/>
    <col min="10771" max="11008" width="11.42578125" style="983" customWidth="1"/>
    <col min="11009" max="11009" width="60.85546875" style="983" customWidth="1"/>
    <col min="11010" max="11023" width="18.140625" style="983" customWidth="1"/>
    <col min="11024" max="11024" width="3.85546875" style="983" customWidth="1"/>
    <col min="11025" max="11025" width="13.85546875" style="983" bestFit="1" customWidth="1"/>
    <col min="11026" max="11026" width="11.140625" style="983" bestFit="1" customWidth="1"/>
    <col min="11027" max="11264" width="11.42578125" style="983" customWidth="1"/>
    <col min="11265" max="11265" width="60.85546875" style="983" customWidth="1"/>
    <col min="11266" max="11279" width="18.140625" style="983" customWidth="1"/>
    <col min="11280" max="11280" width="3.85546875" style="983" customWidth="1"/>
    <col min="11281" max="11281" width="13.85546875" style="983" bestFit="1" customWidth="1"/>
    <col min="11282" max="11282" width="11.140625" style="983" bestFit="1" customWidth="1"/>
    <col min="11283" max="11520" width="11.42578125" style="983" customWidth="1"/>
    <col min="11521" max="11521" width="60.85546875" style="983" customWidth="1"/>
    <col min="11522" max="11535" width="18.140625" style="983" customWidth="1"/>
    <col min="11536" max="11536" width="3.85546875" style="983" customWidth="1"/>
    <col min="11537" max="11537" width="13.85546875" style="983" bestFit="1" customWidth="1"/>
    <col min="11538" max="11538" width="11.140625" style="983" bestFit="1" customWidth="1"/>
    <col min="11539" max="11776" width="11.42578125" style="983" customWidth="1"/>
    <col min="11777" max="11777" width="60.85546875" style="983" customWidth="1"/>
    <col min="11778" max="11791" width="18.140625" style="983" customWidth="1"/>
    <col min="11792" max="11792" width="3.85546875" style="983" customWidth="1"/>
    <col min="11793" max="11793" width="13.85546875" style="983" bestFit="1" customWidth="1"/>
    <col min="11794" max="11794" width="11.140625" style="983" bestFit="1" customWidth="1"/>
    <col min="11795" max="12032" width="11.42578125" style="983" customWidth="1"/>
    <col min="12033" max="12033" width="60.85546875" style="983" customWidth="1"/>
    <col min="12034" max="12047" width="18.140625" style="983" customWidth="1"/>
    <col min="12048" max="12048" width="3.85546875" style="983" customWidth="1"/>
    <col min="12049" max="12049" width="13.85546875" style="983" bestFit="1" customWidth="1"/>
    <col min="12050" max="12050" width="11.140625" style="983" bestFit="1" customWidth="1"/>
    <col min="12051" max="12288" width="11.42578125" style="983" customWidth="1"/>
    <col min="12289" max="12289" width="60.85546875" style="983" customWidth="1"/>
    <col min="12290" max="12303" width="18.140625" style="983" customWidth="1"/>
    <col min="12304" max="12304" width="3.85546875" style="983" customWidth="1"/>
    <col min="12305" max="12305" width="13.85546875" style="983" bestFit="1" customWidth="1"/>
    <col min="12306" max="12306" width="11.140625" style="983" bestFit="1" customWidth="1"/>
    <col min="12307" max="12544" width="11.42578125" style="983" customWidth="1"/>
    <col min="12545" max="12545" width="60.85546875" style="983" customWidth="1"/>
    <col min="12546" max="12559" width="18.140625" style="983" customWidth="1"/>
    <col min="12560" max="12560" width="3.85546875" style="983" customWidth="1"/>
    <col min="12561" max="12561" width="13.85546875" style="983" bestFit="1" customWidth="1"/>
    <col min="12562" max="12562" width="11.140625" style="983" bestFit="1" customWidth="1"/>
    <col min="12563" max="12800" width="11.42578125" style="983" customWidth="1"/>
    <col min="12801" max="12801" width="60.85546875" style="983" customWidth="1"/>
    <col min="12802" max="12815" width="18.140625" style="983" customWidth="1"/>
    <col min="12816" max="12816" width="3.85546875" style="983" customWidth="1"/>
    <col min="12817" max="12817" width="13.85546875" style="983" bestFit="1" customWidth="1"/>
    <col min="12818" max="12818" width="11.140625" style="983" bestFit="1" customWidth="1"/>
    <col min="12819" max="13056" width="11.42578125" style="983" customWidth="1"/>
    <col min="13057" max="13057" width="60.85546875" style="983" customWidth="1"/>
    <col min="13058" max="13071" width="18.140625" style="983" customWidth="1"/>
    <col min="13072" max="13072" width="3.85546875" style="983" customWidth="1"/>
    <col min="13073" max="13073" width="13.85546875" style="983" bestFit="1" customWidth="1"/>
    <col min="13074" max="13074" width="11.140625" style="983" bestFit="1" customWidth="1"/>
    <col min="13075" max="13312" width="11.42578125" style="983" customWidth="1"/>
    <col min="13313" max="13313" width="60.85546875" style="983" customWidth="1"/>
    <col min="13314" max="13327" width="18.140625" style="983" customWidth="1"/>
    <col min="13328" max="13328" width="3.85546875" style="983" customWidth="1"/>
    <col min="13329" max="13329" width="13.85546875" style="983" bestFit="1" customWidth="1"/>
    <col min="13330" max="13330" width="11.140625" style="983" bestFit="1" customWidth="1"/>
    <col min="13331" max="13568" width="11.42578125" style="983" customWidth="1"/>
    <col min="13569" max="13569" width="60.85546875" style="983" customWidth="1"/>
    <col min="13570" max="13583" width="18.140625" style="983" customWidth="1"/>
    <col min="13584" max="13584" width="3.85546875" style="983" customWidth="1"/>
    <col min="13585" max="13585" width="13.85546875" style="983" bestFit="1" customWidth="1"/>
    <col min="13586" max="13586" width="11.140625" style="983" bestFit="1" customWidth="1"/>
    <col min="13587" max="13824" width="11.42578125" style="983" customWidth="1"/>
    <col min="13825" max="13825" width="60.85546875" style="983" customWidth="1"/>
    <col min="13826" max="13839" width="18.140625" style="983" customWidth="1"/>
    <col min="13840" max="13840" width="3.85546875" style="983" customWidth="1"/>
    <col min="13841" max="13841" width="13.85546875" style="983" bestFit="1" customWidth="1"/>
    <col min="13842" max="13842" width="11.140625" style="983" bestFit="1" customWidth="1"/>
    <col min="13843" max="14080" width="11.42578125" style="983" customWidth="1"/>
    <col min="14081" max="14081" width="60.85546875" style="983" customWidth="1"/>
    <col min="14082" max="14095" width="18.140625" style="983" customWidth="1"/>
    <col min="14096" max="14096" width="3.85546875" style="983" customWidth="1"/>
    <col min="14097" max="14097" width="13.85546875" style="983" bestFit="1" customWidth="1"/>
    <col min="14098" max="14098" width="11.140625" style="983" bestFit="1" customWidth="1"/>
    <col min="14099" max="14336" width="11.42578125" style="983" customWidth="1"/>
    <col min="14337" max="14337" width="60.85546875" style="983" customWidth="1"/>
    <col min="14338" max="14351" width="18.140625" style="983" customWidth="1"/>
    <col min="14352" max="14352" width="3.85546875" style="983" customWidth="1"/>
    <col min="14353" max="14353" width="13.85546875" style="983" bestFit="1" customWidth="1"/>
    <col min="14354" max="14354" width="11.140625" style="983" bestFit="1" customWidth="1"/>
    <col min="14355" max="14592" width="11.42578125" style="983" customWidth="1"/>
    <col min="14593" max="14593" width="60.85546875" style="983" customWidth="1"/>
    <col min="14594" max="14607" width="18.140625" style="983" customWidth="1"/>
    <col min="14608" max="14608" width="3.85546875" style="983" customWidth="1"/>
    <col min="14609" max="14609" width="13.85546875" style="983" bestFit="1" customWidth="1"/>
    <col min="14610" max="14610" width="11.140625" style="983" bestFit="1" customWidth="1"/>
    <col min="14611" max="14848" width="11.42578125" style="983" customWidth="1"/>
    <col min="14849" max="14849" width="60.85546875" style="983" customWidth="1"/>
    <col min="14850" max="14863" width="18.140625" style="983" customWidth="1"/>
    <col min="14864" max="14864" width="3.85546875" style="983" customWidth="1"/>
    <col min="14865" max="14865" width="13.85546875" style="983" bestFit="1" customWidth="1"/>
    <col min="14866" max="14866" width="11.140625" style="983" bestFit="1" customWidth="1"/>
    <col min="14867" max="15104" width="11.42578125" style="983" customWidth="1"/>
    <col min="15105" max="15105" width="60.85546875" style="983" customWidth="1"/>
    <col min="15106" max="15119" width="18.140625" style="983" customWidth="1"/>
    <col min="15120" max="15120" width="3.85546875" style="983" customWidth="1"/>
    <col min="15121" max="15121" width="13.85546875" style="983" bestFit="1" customWidth="1"/>
    <col min="15122" max="15122" width="11.140625" style="983" bestFit="1" customWidth="1"/>
    <col min="15123" max="15360" width="11.42578125" style="983" customWidth="1"/>
    <col min="15361" max="15361" width="60.85546875" style="983" customWidth="1"/>
    <col min="15362" max="15375" width="18.140625" style="983" customWidth="1"/>
    <col min="15376" max="15376" width="3.85546875" style="983" customWidth="1"/>
    <col min="15377" max="15377" width="13.85546875" style="983" bestFit="1" customWidth="1"/>
    <col min="15378" max="15378" width="11.140625" style="983" bestFit="1" customWidth="1"/>
    <col min="15379" max="15616" width="11.42578125" style="983" customWidth="1"/>
    <col min="15617" max="15617" width="60.85546875" style="983" customWidth="1"/>
    <col min="15618" max="15631" width="18.140625" style="983" customWidth="1"/>
    <col min="15632" max="15632" width="3.85546875" style="983" customWidth="1"/>
    <col min="15633" max="15633" width="13.85546875" style="983" bestFit="1" customWidth="1"/>
    <col min="15634" max="15634" width="11.140625" style="983" bestFit="1" customWidth="1"/>
    <col min="15635" max="15872" width="11.42578125" style="983" customWidth="1"/>
    <col min="15873" max="15873" width="60.85546875" style="983" customWidth="1"/>
    <col min="15874" max="15887" width="18.140625" style="983" customWidth="1"/>
    <col min="15888" max="15888" width="3.85546875" style="983" customWidth="1"/>
    <col min="15889" max="15889" width="13.85546875" style="983" bestFit="1" customWidth="1"/>
    <col min="15890" max="15890" width="11.140625" style="983" bestFit="1" customWidth="1"/>
    <col min="15891" max="16128" width="11.42578125" style="983" customWidth="1"/>
    <col min="16129" max="16129" width="60.85546875" style="983" customWidth="1"/>
    <col min="16130" max="16143" width="18.140625" style="983" customWidth="1"/>
    <col min="16144" max="16144" width="3.85546875" style="983" customWidth="1"/>
    <col min="16145" max="16145" width="13.85546875" style="983" bestFit="1" customWidth="1"/>
    <col min="16146" max="16146" width="11.140625" style="983" bestFit="1" customWidth="1"/>
    <col min="16147" max="16384" width="11.42578125" style="983" customWidth="1"/>
  </cols>
  <sheetData>
    <row r="1" spans="1:16" ht="20.25" hidden="1">
      <c r="A1" s="829"/>
      <c r="B1" s="193"/>
      <c r="C1" s="193"/>
      <c r="D1" s="193"/>
      <c r="E1" s="193"/>
      <c r="F1" s="193"/>
      <c r="G1" s="193"/>
      <c r="H1" s="193"/>
      <c r="I1" s="193"/>
      <c r="J1" s="193"/>
      <c r="P1" s="983"/>
    </row>
    <row r="2" spans="1:16" ht="60" customHeight="1">
      <c r="A2" s="1059" t="s">
        <v>903</v>
      </c>
      <c r="B2" s="1059"/>
      <c r="C2" s="1059"/>
      <c r="D2" s="1059"/>
      <c r="E2" s="1059"/>
      <c r="F2" s="1059"/>
      <c r="G2" s="1059"/>
      <c r="H2" s="1059"/>
      <c r="I2" s="1059"/>
      <c r="J2" s="1059"/>
      <c r="K2" s="1059"/>
      <c r="L2" s="1059"/>
      <c r="M2" s="1059"/>
      <c r="N2" s="1059"/>
      <c r="O2" s="1059"/>
      <c r="P2" s="983"/>
    </row>
    <row r="3" spans="1:16" ht="47.25" customHeight="1">
      <c r="A3" s="1059" t="s">
        <v>689</v>
      </c>
      <c r="B3" s="1059"/>
      <c r="C3" s="1059"/>
      <c r="D3" s="1059"/>
      <c r="E3" s="1059"/>
      <c r="F3" s="1059"/>
      <c r="G3" s="1059"/>
      <c r="H3" s="1059"/>
      <c r="I3" s="1059"/>
      <c r="J3" s="1059"/>
      <c r="K3" s="1059"/>
      <c r="L3" s="1059"/>
      <c r="M3" s="1059"/>
      <c r="N3" s="1059"/>
      <c r="O3" s="1059"/>
      <c r="P3" s="983"/>
    </row>
    <row r="4" spans="1:16" ht="47.25" customHeight="1">
      <c r="A4" s="1059" t="s">
        <v>1509</v>
      </c>
      <c r="B4" s="1059"/>
      <c r="C4" s="1059"/>
      <c r="D4" s="1059"/>
      <c r="E4" s="1059"/>
      <c r="F4" s="1059"/>
      <c r="G4" s="1059"/>
      <c r="H4" s="1059"/>
      <c r="I4" s="1059"/>
      <c r="J4" s="1059"/>
      <c r="K4" s="1059"/>
      <c r="L4" s="1059"/>
      <c r="M4" s="1059"/>
      <c r="N4" s="1059"/>
      <c r="O4" s="1059"/>
      <c r="P4" s="983"/>
    </row>
    <row r="5" spans="1:16" s="151" customFormat="1" ht="41.25" customHeight="1">
      <c r="A5" s="1061" t="s">
        <v>1518</v>
      </c>
      <c r="B5" s="1061"/>
      <c r="C5" s="1061"/>
      <c r="D5" s="1061"/>
      <c r="E5" s="1061"/>
      <c r="F5" s="1061"/>
      <c r="G5" s="1061"/>
      <c r="H5" s="1061"/>
      <c r="I5" s="1061"/>
      <c r="J5" s="1061"/>
      <c r="K5" s="1061"/>
      <c r="L5" s="1061"/>
      <c r="M5" s="1061"/>
      <c r="N5" s="1061"/>
      <c r="O5" s="1061"/>
    </row>
    <row r="6" spans="1:16" ht="3" customHeight="1">
      <c r="A6" s="889"/>
      <c r="B6" s="491"/>
      <c r="C6" s="491"/>
      <c r="D6" s="491"/>
      <c r="E6" s="491"/>
      <c r="F6" s="491"/>
      <c r="G6" s="491"/>
      <c r="H6" s="491"/>
      <c r="I6" s="491"/>
      <c r="J6" s="491"/>
      <c r="K6" s="491"/>
      <c r="L6" s="491"/>
      <c r="M6" s="491"/>
      <c r="N6" s="491"/>
      <c r="O6" s="491"/>
      <c r="P6" s="983"/>
    </row>
    <row r="7" spans="1:16" ht="11.25" customHeight="1" thickBot="1">
      <c r="P7" s="983"/>
    </row>
    <row r="8" spans="1:16" s="48" customFormat="1" ht="51.75" customHeight="1" thickTop="1" thickBot="1">
      <c r="A8" s="832"/>
      <c r="B8" s="195" t="s">
        <v>873</v>
      </c>
      <c r="C8" s="195" t="s">
        <v>874</v>
      </c>
      <c r="D8" s="195" t="s">
        <v>875</v>
      </c>
      <c r="E8" s="195" t="s">
        <v>876</v>
      </c>
      <c r="F8" s="195" t="s">
        <v>877</v>
      </c>
      <c r="G8" s="195" t="s">
        <v>878</v>
      </c>
      <c r="H8" s="195" t="s">
        <v>879</v>
      </c>
      <c r="I8" s="195" t="s">
        <v>880</v>
      </c>
      <c r="J8" s="195" t="s">
        <v>881</v>
      </c>
      <c r="K8" s="195" t="s">
        <v>882</v>
      </c>
      <c r="L8" s="195" t="s">
        <v>883</v>
      </c>
      <c r="M8" s="195" t="s">
        <v>884</v>
      </c>
      <c r="N8" s="195" t="s">
        <v>885</v>
      </c>
      <c r="O8" s="195" t="s">
        <v>886</v>
      </c>
    </row>
    <row r="9" spans="1:16" s="545" customFormat="1" ht="36.75" customHeight="1" thickTop="1" thickBot="1">
      <c r="A9" s="333" t="s">
        <v>690</v>
      </c>
      <c r="B9" s="1218">
        <v>0.188</v>
      </c>
      <c r="C9" s="1218">
        <v>0.12909999999999999</v>
      </c>
      <c r="D9" s="1218">
        <v>0.21160000000000001</v>
      </c>
      <c r="E9" s="1218">
        <v>0.41120000000000001</v>
      </c>
      <c r="F9" s="1218">
        <v>0.38400000000000001</v>
      </c>
      <c r="G9" s="1218">
        <v>0.28610000000000002</v>
      </c>
      <c r="H9" s="1218">
        <v>0.21290000000000001</v>
      </c>
      <c r="I9" s="1218">
        <v>0.28789999999999999</v>
      </c>
      <c r="J9" s="1218">
        <v>0.21729999999999999</v>
      </c>
      <c r="K9" s="1218">
        <v>0.23180000000000001</v>
      </c>
      <c r="L9" s="1218">
        <v>0.40649999999999997</v>
      </c>
      <c r="M9" s="1218">
        <v>0.23830000000000001</v>
      </c>
      <c r="N9" s="1218">
        <v>0.22239999999999999</v>
      </c>
      <c r="O9" s="1218">
        <v>0.1822</v>
      </c>
    </row>
    <row r="10" spans="1:16" ht="39.75" customHeight="1" thickTop="1">
      <c r="A10" s="211" t="s">
        <v>691</v>
      </c>
      <c r="B10" s="1219">
        <v>507923527.13</v>
      </c>
      <c r="C10" s="1219">
        <v>219074235.11000001</v>
      </c>
      <c r="D10" s="1219">
        <v>153662087.66999999</v>
      </c>
      <c r="E10" s="1219">
        <v>45674130.340000004</v>
      </c>
      <c r="F10" s="1219">
        <v>36610608.460000001</v>
      </c>
      <c r="G10" s="1219">
        <v>44156260.670000002</v>
      </c>
      <c r="H10" s="1219">
        <v>20966511.25</v>
      </c>
      <c r="I10" s="1219">
        <v>26710079.02</v>
      </c>
      <c r="J10" s="1219">
        <v>14116045.710000001</v>
      </c>
      <c r="K10" s="1219">
        <v>13253518.189999999</v>
      </c>
      <c r="L10" s="1219">
        <v>14153906.5</v>
      </c>
      <c r="M10" s="1219">
        <v>9908361.8000000007</v>
      </c>
      <c r="N10" s="1219">
        <v>31281293.629999999</v>
      </c>
      <c r="O10" s="1219">
        <v>21931309.059999999</v>
      </c>
      <c r="P10" s="983"/>
    </row>
    <row r="11" spans="1:16" ht="39.75" customHeight="1">
      <c r="A11" s="211" t="s">
        <v>692</v>
      </c>
      <c r="B11" s="1219">
        <v>0</v>
      </c>
      <c r="C11" s="1219">
        <v>0</v>
      </c>
      <c r="D11" s="1219">
        <v>0</v>
      </c>
      <c r="E11" s="1219">
        <v>0</v>
      </c>
      <c r="F11" s="1219">
        <v>0</v>
      </c>
      <c r="G11" s="1219">
        <v>0</v>
      </c>
      <c r="H11" s="1219">
        <v>0</v>
      </c>
      <c r="I11" s="1219">
        <v>0</v>
      </c>
      <c r="J11" s="1219">
        <v>0</v>
      </c>
      <c r="K11" s="1219">
        <v>0</v>
      </c>
      <c r="L11" s="1219">
        <v>0</v>
      </c>
      <c r="M11" s="1219">
        <v>0</v>
      </c>
      <c r="N11" s="1219">
        <v>0</v>
      </c>
      <c r="O11" s="1219">
        <v>0</v>
      </c>
      <c r="P11" s="983"/>
    </row>
    <row r="12" spans="1:16" s="538" customFormat="1" ht="39.75" customHeight="1">
      <c r="A12" s="211" t="s">
        <v>693</v>
      </c>
      <c r="B12" s="1219">
        <v>112960600.61</v>
      </c>
      <c r="C12" s="1219">
        <v>31667720.460000001</v>
      </c>
      <c r="D12" s="1219">
        <v>29041361.16</v>
      </c>
      <c r="E12" s="1219">
        <v>12255300.27</v>
      </c>
      <c r="F12" s="1219">
        <v>16973409.719999999</v>
      </c>
      <c r="G12" s="1219">
        <v>7591385.6799999997</v>
      </c>
      <c r="H12" s="1219">
        <v>20162039.550000001</v>
      </c>
      <c r="I12" s="1219">
        <v>14019314.960000001</v>
      </c>
      <c r="J12" s="1219">
        <v>18973034.399999999</v>
      </c>
      <c r="K12" s="1219">
        <v>9107531.9600000009</v>
      </c>
      <c r="L12" s="1219">
        <v>790034.16</v>
      </c>
      <c r="M12" s="1219">
        <v>1743712.63</v>
      </c>
      <c r="N12" s="1219">
        <v>5636372.6399999997</v>
      </c>
      <c r="O12" s="1219">
        <v>7047490.7800000003</v>
      </c>
    </row>
    <row r="13" spans="1:16" s="538" customFormat="1" ht="39.75" customHeight="1">
      <c r="A13" s="211" t="s">
        <v>694</v>
      </c>
      <c r="B13" s="1219">
        <v>153445777.91</v>
      </c>
      <c r="C13" s="1219">
        <v>59348173.75</v>
      </c>
      <c r="D13" s="1219">
        <v>54274576.289999999</v>
      </c>
      <c r="E13" s="1219">
        <v>30378529.82</v>
      </c>
      <c r="F13" s="1219">
        <v>65567146.460000001</v>
      </c>
      <c r="G13" s="1219">
        <v>44893692.859999999</v>
      </c>
      <c r="H13" s="1219">
        <v>15048365.039999999</v>
      </c>
      <c r="I13" s="1219">
        <v>34235420.969999999</v>
      </c>
      <c r="J13" s="1219">
        <v>8782769.4000000004</v>
      </c>
      <c r="K13" s="1219">
        <v>2300253.4700000002</v>
      </c>
      <c r="L13" s="1219">
        <v>14709149.880000001</v>
      </c>
      <c r="M13" s="1219">
        <v>6868372.6200000001</v>
      </c>
      <c r="N13" s="1219">
        <v>36327161.469999999</v>
      </c>
      <c r="O13" s="1219">
        <v>18130252.559999999</v>
      </c>
    </row>
    <row r="14" spans="1:16" s="538" customFormat="1" ht="39.75" customHeight="1">
      <c r="A14" s="211" t="s">
        <v>695</v>
      </c>
      <c r="B14" s="1219">
        <v>65227868.210000001</v>
      </c>
      <c r="C14" s="1219">
        <v>46749937.479999997</v>
      </c>
      <c r="D14" s="1219">
        <v>15192375.460000001</v>
      </c>
      <c r="E14" s="1219">
        <v>0</v>
      </c>
      <c r="F14" s="1219">
        <v>0</v>
      </c>
      <c r="G14" s="1219">
        <v>0</v>
      </c>
      <c r="H14" s="1219">
        <v>0</v>
      </c>
      <c r="I14" s="1219">
        <v>8878062.6999999993</v>
      </c>
      <c r="J14" s="1219">
        <v>12542484.9</v>
      </c>
      <c r="K14" s="1219">
        <v>0</v>
      </c>
      <c r="L14" s="1219">
        <v>307748.32</v>
      </c>
      <c r="M14" s="1219">
        <v>0</v>
      </c>
      <c r="N14" s="1219">
        <v>0</v>
      </c>
      <c r="O14" s="1219">
        <v>7308523.4800000004</v>
      </c>
    </row>
    <row r="15" spans="1:16" s="538" customFormat="1" ht="39.75" customHeight="1" thickBot="1">
      <c r="A15" s="211" t="s">
        <v>696</v>
      </c>
      <c r="B15" s="1219">
        <v>958220832.50999999</v>
      </c>
      <c r="C15" s="1219">
        <v>581969356.5</v>
      </c>
      <c r="D15" s="1219">
        <v>286487199.70999998</v>
      </c>
      <c r="E15" s="1219">
        <v>53651769.329999998</v>
      </c>
      <c r="F15" s="1219">
        <v>80057058.019999996</v>
      </c>
      <c r="G15" s="1219">
        <v>173878763.38999999</v>
      </c>
      <c r="H15" s="1219">
        <v>142320655.97</v>
      </c>
      <c r="I15" s="1219">
        <v>112353432.63</v>
      </c>
      <c r="J15" s="1219">
        <v>118309915.67</v>
      </c>
      <c r="K15" s="1219">
        <v>95918124.840000004</v>
      </c>
      <c r="L15" s="1219">
        <v>63683407.479999997</v>
      </c>
      <c r="M15" s="1219">
        <v>48833138.079999998</v>
      </c>
      <c r="N15" s="1219">
        <v>118177282.31</v>
      </c>
      <c r="O15" s="1219">
        <v>68794011.659999996</v>
      </c>
    </row>
    <row r="16" spans="1:16" s="199" customFormat="1" ht="36.75" customHeight="1" thickTop="1" thickBot="1">
      <c r="A16" s="795" t="s">
        <v>697</v>
      </c>
      <c r="B16" s="18">
        <v>1797778606.3699999</v>
      </c>
      <c r="C16" s="18">
        <v>938809423.29999995</v>
      </c>
      <c r="D16" s="18">
        <v>538657600.28999996</v>
      </c>
      <c r="E16" s="18">
        <v>141959729.75999999</v>
      </c>
      <c r="F16" s="18">
        <v>199208222.66</v>
      </c>
      <c r="G16" s="18">
        <v>270520102.60000002</v>
      </c>
      <c r="H16" s="18">
        <v>198497571.81</v>
      </c>
      <c r="I16" s="18">
        <v>196196310.28</v>
      </c>
      <c r="J16" s="18">
        <v>172724250.08000001</v>
      </c>
      <c r="K16" s="18">
        <v>120579428.45999999</v>
      </c>
      <c r="L16" s="18">
        <v>93644246.340000004</v>
      </c>
      <c r="M16" s="18">
        <v>67353585.129999995</v>
      </c>
      <c r="N16" s="18">
        <v>191422110.05000001</v>
      </c>
      <c r="O16" s="18">
        <v>123211587.54000001</v>
      </c>
    </row>
    <row r="17" spans="1:15" s="538" customFormat="1" ht="36.75" customHeight="1" thickTop="1">
      <c r="A17" s="211" t="s">
        <v>698</v>
      </c>
      <c r="B17" s="1219">
        <v>1106456742.7444999</v>
      </c>
      <c r="C17" s="1219">
        <v>653039440.57700002</v>
      </c>
      <c r="D17" s="1219">
        <v>330827041.68199998</v>
      </c>
      <c r="E17" s="1219">
        <v>71292094.294</v>
      </c>
      <c r="F17" s="1219">
        <v>116235313.19400001</v>
      </c>
      <c r="G17" s="1219">
        <v>197843886.956</v>
      </c>
      <c r="H17" s="1219">
        <v>153877246.40000001</v>
      </c>
      <c r="I17" s="1219">
        <v>138933553.132</v>
      </c>
      <c r="J17" s="1219">
        <v>135902770.92500001</v>
      </c>
      <c r="K17" s="1219">
        <v>98889757.966999993</v>
      </c>
      <c r="L17" s="1219">
        <v>71426800.491999999</v>
      </c>
      <c r="M17" s="1219">
        <v>52616066.916000001</v>
      </c>
      <c r="N17" s="1219">
        <v>137468137.57300001</v>
      </c>
      <c r="O17" s="1219">
        <v>84750028.706</v>
      </c>
    </row>
    <row r="18" spans="1:15" s="202" customFormat="1" ht="36.75" customHeight="1" thickBot="1">
      <c r="A18" s="201" t="s">
        <v>699</v>
      </c>
      <c r="B18" s="19">
        <v>0.61550000000000005</v>
      </c>
      <c r="C18" s="19">
        <v>0.6956</v>
      </c>
      <c r="D18" s="19">
        <v>0.61419999999999997</v>
      </c>
      <c r="E18" s="19">
        <v>0.50219999999999998</v>
      </c>
      <c r="F18" s="19">
        <v>0.58350000000000002</v>
      </c>
      <c r="G18" s="19">
        <v>0.73129999999999995</v>
      </c>
      <c r="H18" s="19">
        <v>0.7752</v>
      </c>
      <c r="I18" s="19">
        <v>0.70809999999999995</v>
      </c>
      <c r="J18" s="19">
        <v>0.78680000000000005</v>
      </c>
      <c r="K18" s="19">
        <v>0.82010000000000005</v>
      </c>
      <c r="L18" s="19">
        <v>0.76270000000000004</v>
      </c>
      <c r="M18" s="19">
        <v>0.78120000000000001</v>
      </c>
      <c r="N18" s="19">
        <v>0.71809999999999996</v>
      </c>
      <c r="O18" s="19">
        <v>0.68779999999999997</v>
      </c>
    </row>
    <row r="19" spans="1:15" s="538" customFormat="1" ht="36.75" customHeight="1" thickTop="1" thickBot="1">
      <c r="A19" s="890" t="s">
        <v>700</v>
      </c>
      <c r="B19" s="1220">
        <v>110645674.2745</v>
      </c>
      <c r="C19" s="1220">
        <v>65303944.057700001</v>
      </c>
      <c r="D19" s="1220">
        <v>33082704.168200001</v>
      </c>
      <c r="E19" s="1220">
        <v>7129209.4293999998</v>
      </c>
      <c r="F19" s="1220">
        <v>11623531.319399999</v>
      </c>
      <c r="G19" s="1220">
        <v>19784388.695599999</v>
      </c>
      <c r="H19" s="1220">
        <v>15387724.640000001</v>
      </c>
      <c r="I19" s="1220">
        <v>13893355.313200001</v>
      </c>
      <c r="J19" s="1220">
        <v>13590277.092499999</v>
      </c>
      <c r="K19" s="1220">
        <v>9888975.7967000008</v>
      </c>
      <c r="L19" s="1220">
        <v>7142680.0492000002</v>
      </c>
      <c r="M19" s="1220">
        <v>5261606.6915999996</v>
      </c>
      <c r="N19" s="1220">
        <v>13746813.757300001</v>
      </c>
      <c r="O19" s="1220">
        <v>8475002.8706</v>
      </c>
    </row>
    <row r="20" spans="1:15" s="538" customFormat="1" ht="36.75" customHeight="1" thickTop="1">
      <c r="A20" s="211" t="s">
        <v>701</v>
      </c>
      <c r="B20" s="1219">
        <v>170715933</v>
      </c>
      <c r="C20" s="1219">
        <v>81495190</v>
      </c>
      <c r="D20" s="1219">
        <v>64491135</v>
      </c>
      <c r="E20" s="1219">
        <v>30238492</v>
      </c>
      <c r="F20" s="1219">
        <v>41492573</v>
      </c>
      <c r="G20" s="1219">
        <v>55538872</v>
      </c>
      <c r="H20" s="1219">
        <v>31188545</v>
      </c>
      <c r="I20" s="1219">
        <v>38016997</v>
      </c>
      <c r="J20" s="1219">
        <v>29514966</v>
      </c>
      <c r="K20" s="1219">
        <v>22883886</v>
      </c>
      <c r="L20" s="1219">
        <v>27135098</v>
      </c>
      <c r="M20" s="1219">
        <v>12098474</v>
      </c>
      <c r="N20" s="1219">
        <v>28595542</v>
      </c>
      <c r="O20" s="1219">
        <v>15681819</v>
      </c>
    </row>
    <row r="21" spans="1:15" s="538" customFormat="1" ht="36.75" customHeight="1">
      <c r="A21" s="211" t="s">
        <v>702</v>
      </c>
      <c r="B21" s="1219">
        <v>0</v>
      </c>
      <c r="C21" s="1219">
        <v>0</v>
      </c>
      <c r="D21" s="1219">
        <v>0</v>
      </c>
      <c r="E21" s="1219">
        <v>0</v>
      </c>
      <c r="F21" s="1219">
        <v>0</v>
      </c>
      <c r="G21" s="1219">
        <v>0</v>
      </c>
      <c r="H21" s="1219">
        <v>0</v>
      </c>
      <c r="I21" s="1219">
        <v>0</v>
      </c>
      <c r="J21" s="1219">
        <v>0</v>
      </c>
      <c r="K21" s="1219">
        <v>0</v>
      </c>
      <c r="L21" s="1219">
        <v>0</v>
      </c>
      <c r="M21" s="1219">
        <v>0</v>
      </c>
      <c r="N21" s="1219">
        <v>0</v>
      </c>
      <c r="O21" s="1219">
        <v>0</v>
      </c>
    </row>
    <row r="22" spans="1:15" s="538" customFormat="1" ht="36.75" customHeight="1">
      <c r="A22" s="301" t="s">
        <v>703</v>
      </c>
      <c r="B22" s="1219">
        <v>0</v>
      </c>
      <c r="C22" s="1219">
        <v>0</v>
      </c>
      <c r="D22" s="1219">
        <v>0</v>
      </c>
      <c r="E22" s="1219">
        <v>0</v>
      </c>
      <c r="F22" s="1219">
        <v>0</v>
      </c>
      <c r="G22" s="1219">
        <v>0</v>
      </c>
      <c r="H22" s="1219">
        <v>0</v>
      </c>
      <c r="I22" s="1219">
        <v>0</v>
      </c>
      <c r="J22" s="1219">
        <v>0</v>
      </c>
      <c r="K22" s="1219">
        <v>0</v>
      </c>
      <c r="L22" s="1219">
        <v>0</v>
      </c>
      <c r="M22" s="1219">
        <v>0</v>
      </c>
      <c r="N22" s="1219">
        <v>0</v>
      </c>
      <c r="O22" s="1219">
        <v>0</v>
      </c>
    </row>
    <row r="23" spans="1:15" s="538" customFormat="1" ht="36.75" customHeight="1" thickBot="1">
      <c r="A23" s="211" t="s">
        <v>704</v>
      </c>
      <c r="B23" s="1219">
        <v>0</v>
      </c>
      <c r="C23" s="1219">
        <v>0</v>
      </c>
      <c r="D23" s="1219">
        <v>851250</v>
      </c>
      <c r="E23" s="1219">
        <v>819618</v>
      </c>
      <c r="F23" s="1219">
        <v>0</v>
      </c>
      <c r="G23" s="1219">
        <v>0</v>
      </c>
      <c r="H23" s="1219">
        <v>0</v>
      </c>
      <c r="I23" s="1219">
        <v>0</v>
      </c>
      <c r="J23" s="1219">
        <v>0</v>
      </c>
      <c r="K23" s="1219">
        <v>0</v>
      </c>
      <c r="L23" s="1219">
        <v>0</v>
      </c>
      <c r="M23" s="1219">
        <v>279065</v>
      </c>
      <c r="N23" s="1219">
        <v>0</v>
      </c>
      <c r="O23" s="1219">
        <v>456514</v>
      </c>
    </row>
    <row r="24" spans="1:15" s="538" customFormat="1" ht="36.75" customHeight="1" thickTop="1" thickBot="1">
      <c r="A24" s="890" t="s">
        <v>705</v>
      </c>
      <c r="B24" s="1220">
        <v>173445295</v>
      </c>
      <c r="C24" s="1220">
        <v>81462208</v>
      </c>
      <c r="D24" s="1220">
        <v>63672585</v>
      </c>
      <c r="E24" s="1220">
        <v>29315257</v>
      </c>
      <c r="F24" s="1220">
        <v>41506653</v>
      </c>
      <c r="G24" s="1220">
        <v>56605552</v>
      </c>
      <c r="H24" s="1220">
        <v>31194645</v>
      </c>
      <c r="I24" s="1220">
        <v>39611737</v>
      </c>
      <c r="J24" s="1220">
        <v>29529226</v>
      </c>
      <c r="K24" s="1220">
        <v>22919496</v>
      </c>
      <c r="L24" s="1220">
        <v>27745378</v>
      </c>
      <c r="M24" s="1220">
        <v>12193422</v>
      </c>
      <c r="N24" s="1220">
        <v>28608822</v>
      </c>
      <c r="O24" s="1220">
        <v>15243805</v>
      </c>
    </row>
    <row r="25" spans="1:15" s="538" customFormat="1" ht="36.75" customHeight="1" thickTop="1">
      <c r="A25" s="211" t="s">
        <v>706</v>
      </c>
      <c r="B25" s="1219">
        <v>0</v>
      </c>
      <c r="C25" s="1219">
        <v>0</v>
      </c>
      <c r="D25" s="1219">
        <v>0</v>
      </c>
      <c r="E25" s="1219">
        <v>0</v>
      </c>
      <c r="F25" s="1219">
        <v>0</v>
      </c>
      <c r="G25" s="1219">
        <v>0</v>
      </c>
      <c r="H25" s="1219">
        <v>0</v>
      </c>
      <c r="I25" s="1219">
        <v>0</v>
      </c>
      <c r="J25" s="1219">
        <v>0</v>
      </c>
      <c r="K25" s="1219">
        <v>0</v>
      </c>
      <c r="L25" s="1219">
        <v>0</v>
      </c>
      <c r="M25" s="1219">
        <v>0</v>
      </c>
      <c r="N25" s="1219">
        <v>0</v>
      </c>
      <c r="O25" s="1219">
        <v>0</v>
      </c>
    </row>
    <row r="26" spans="1:15" s="538" customFormat="1" ht="36.75" customHeight="1">
      <c r="A26" s="211" t="s">
        <v>707</v>
      </c>
      <c r="B26" s="1219">
        <v>0</v>
      </c>
      <c r="C26" s="1219">
        <v>0</v>
      </c>
      <c r="D26" s="1219">
        <v>0</v>
      </c>
      <c r="E26" s="1219">
        <v>0</v>
      </c>
      <c r="F26" s="1219">
        <v>0</v>
      </c>
      <c r="G26" s="1219">
        <v>0</v>
      </c>
      <c r="H26" s="1219">
        <v>0</v>
      </c>
      <c r="I26" s="1219">
        <v>0</v>
      </c>
      <c r="J26" s="1219">
        <v>0</v>
      </c>
      <c r="K26" s="1219">
        <v>0</v>
      </c>
      <c r="L26" s="1219">
        <v>0</v>
      </c>
      <c r="M26" s="1219">
        <v>0</v>
      </c>
      <c r="N26" s="1219">
        <v>0</v>
      </c>
      <c r="O26" s="1219">
        <v>0</v>
      </c>
    </row>
    <row r="27" spans="1:15" s="539" customFormat="1" ht="36.75" customHeight="1">
      <c r="A27" s="211" t="s">
        <v>708</v>
      </c>
      <c r="B27" s="1219">
        <v>0</v>
      </c>
      <c r="C27" s="1219">
        <v>0</v>
      </c>
      <c r="D27" s="1219">
        <v>0</v>
      </c>
      <c r="E27" s="1219">
        <v>0</v>
      </c>
      <c r="F27" s="1219">
        <v>0</v>
      </c>
      <c r="G27" s="1219">
        <v>0</v>
      </c>
      <c r="H27" s="1219">
        <v>0</v>
      </c>
      <c r="I27" s="1219">
        <v>0</v>
      </c>
      <c r="J27" s="1219">
        <v>0</v>
      </c>
      <c r="K27" s="1219">
        <v>0</v>
      </c>
      <c r="L27" s="1219">
        <v>0</v>
      </c>
      <c r="M27" s="1219">
        <v>0</v>
      </c>
      <c r="N27" s="1219">
        <v>0</v>
      </c>
      <c r="O27" s="1219">
        <v>0</v>
      </c>
    </row>
    <row r="28" spans="1:15" s="538" customFormat="1" ht="36.75" customHeight="1">
      <c r="A28" s="211" t="s">
        <v>709</v>
      </c>
      <c r="B28" s="1219">
        <v>0</v>
      </c>
      <c r="C28" s="1219">
        <v>0</v>
      </c>
      <c r="D28" s="1219">
        <v>0</v>
      </c>
      <c r="E28" s="1219">
        <v>0</v>
      </c>
      <c r="F28" s="1219">
        <v>0</v>
      </c>
      <c r="G28" s="1219">
        <v>0</v>
      </c>
      <c r="H28" s="1219">
        <v>0</v>
      </c>
      <c r="I28" s="1219">
        <v>0</v>
      </c>
      <c r="J28" s="1219">
        <v>0</v>
      </c>
      <c r="K28" s="1219">
        <v>0</v>
      </c>
      <c r="L28" s="1219">
        <v>0</v>
      </c>
      <c r="M28" s="1219">
        <v>0</v>
      </c>
      <c r="N28" s="1219">
        <v>0</v>
      </c>
      <c r="O28" s="1219">
        <v>0</v>
      </c>
    </row>
    <row r="29" spans="1:15" s="489" customFormat="1" ht="36.75" customHeight="1">
      <c r="A29" s="301" t="s">
        <v>710</v>
      </c>
      <c r="B29" s="1219">
        <v>34543919</v>
      </c>
      <c r="C29" s="1219">
        <v>2828280</v>
      </c>
      <c r="D29" s="1219">
        <v>6318982</v>
      </c>
      <c r="E29" s="1219">
        <v>0</v>
      </c>
      <c r="F29" s="1219">
        <v>3131986</v>
      </c>
      <c r="G29" s="1219">
        <v>0</v>
      </c>
      <c r="H29" s="1219">
        <v>1560776</v>
      </c>
      <c r="I29" s="1219">
        <v>380880</v>
      </c>
      <c r="J29" s="1219">
        <v>0</v>
      </c>
      <c r="K29" s="1219">
        <v>0</v>
      </c>
      <c r="L29" s="1219">
        <v>1292987</v>
      </c>
      <c r="M29" s="1219">
        <v>346037</v>
      </c>
      <c r="N29" s="1219">
        <v>1964001</v>
      </c>
      <c r="O29" s="1219">
        <v>200000</v>
      </c>
    </row>
    <row r="30" spans="1:15" s="540" customFormat="1" ht="36.75" customHeight="1" thickBot="1">
      <c r="A30" s="301" t="s">
        <v>711</v>
      </c>
      <c r="B30" s="1219">
        <v>0</v>
      </c>
      <c r="C30" s="1219">
        <v>0</v>
      </c>
      <c r="D30" s="1219">
        <v>0</v>
      </c>
      <c r="E30" s="1219">
        <v>0</v>
      </c>
      <c r="F30" s="1219">
        <v>0</v>
      </c>
      <c r="G30" s="1219">
        <v>0</v>
      </c>
      <c r="H30" s="1219">
        <v>0</v>
      </c>
      <c r="I30" s="1219">
        <v>0</v>
      </c>
      <c r="J30" s="1219">
        <v>0</v>
      </c>
      <c r="K30" s="1219">
        <v>0</v>
      </c>
      <c r="L30" s="1219">
        <v>0</v>
      </c>
      <c r="M30" s="1219">
        <v>0</v>
      </c>
      <c r="N30" s="1219">
        <v>0</v>
      </c>
      <c r="O30" s="1219">
        <v>0</v>
      </c>
    </row>
    <row r="31" spans="1:15" s="489" customFormat="1" ht="36.75" customHeight="1" thickTop="1" thickBot="1">
      <c r="A31" s="334" t="s">
        <v>713</v>
      </c>
      <c r="B31" s="1220">
        <v>0</v>
      </c>
      <c r="C31" s="1220">
        <v>0</v>
      </c>
      <c r="D31" s="1220">
        <v>0</v>
      </c>
      <c r="E31" s="1220">
        <v>0</v>
      </c>
      <c r="F31" s="1220">
        <v>0</v>
      </c>
      <c r="G31" s="1220">
        <v>0</v>
      </c>
      <c r="H31" s="1220">
        <v>0</v>
      </c>
      <c r="I31" s="1220">
        <v>0</v>
      </c>
      <c r="J31" s="1220">
        <v>0</v>
      </c>
      <c r="K31" s="1220">
        <v>0</v>
      </c>
      <c r="L31" s="1220">
        <v>0</v>
      </c>
      <c r="M31" s="1220">
        <v>0</v>
      </c>
      <c r="N31" s="1220">
        <v>0</v>
      </c>
      <c r="O31" s="1220">
        <v>0</v>
      </c>
    </row>
    <row r="32" spans="1:15" s="268" customFormat="1" ht="36.75" customHeight="1" thickTop="1">
      <c r="A32" s="301" t="s">
        <v>712</v>
      </c>
      <c r="B32" s="1219">
        <v>34543919</v>
      </c>
      <c r="C32" s="1219">
        <v>2828280</v>
      </c>
      <c r="D32" s="1219">
        <v>6318982</v>
      </c>
      <c r="E32" s="1219">
        <v>0</v>
      </c>
      <c r="F32" s="1219">
        <v>3131986</v>
      </c>
      <c r="G32" s="1219">
        <v>0</v>
      </c>
      <c r="H32" s="1219">
        <v>1560776</v>
      </c>
      <c r="I32" s="1219">
        <v>380880</v>
      </c>
      <c r="J32" s="1219">
        <v>0</v>
      </c>
      <c r="K32" s="1219">
        <v>0</v>
      </c>
      <c r="L32" s="1219">
        <v>1292987</v>
      </c>
      <c r="M32" s="1219">
        <v>346037</v>
      </c>
      <c r="N32" s="1219">
        <v>1964001</v>
      </c>
      <c r="O32" s="1219">
        <v>200000</v>
      </c>
    </row>
    <row r="33" spans="1:16" s="538" customFormat="1" ht="36.75" customHeight="1" thickBot="1">
      <c r="A33" s="301" t="s">
        <v>714</v>
      </c>
      <c r="B33" s="1219">
        <v>0</v>
      </c>
      <c r="C33" s="1219">
        <v>0</v>
      </c>
      <c r="D33" s="1219">
        <v>0</v>
      </c>
      <c r="E33" s="1219">
        <v>0</v>
      </c>
      <c r="F33" s="1219">
        <v>0</v>
      </c>
      <c r="G33" s="1219">
        <v>0</v>
      </c>
      <c r="H33" s="1219">
        <v>0</v>
      </c>
      <c r="I33" s="1219">
        <v>0</v>
      </c>
      <c r="J33" s="1219">
        <v>0</v>
      </c>
      <c r="K33" s="1219">
        <v>0</v>
      </c>
      <c r="L33" s="1219">
        <v>0</v>
      </c>
      <c r="M33" s="1219">
        <v>0</v>
      </c>
      <c r="N33" s="1219">
        <v>0</v>
      </c>
      <c r="O33" s="1219">
        <v>0</v>
      </c>
    </row>
    <row r="34" spans="1:16" s="538" customFormat="1" ht="36.75" customHeight="1" thickTop="1" thickBot="1">
      <c r="A34" s="890" t="s">
        <v>715</v>
      </c>
      <c r="B34" s="1220">
        <v>207989214</v>
      </c>
      <c r="C34" s="1220">
        <v>84290488</v>
      </c>
      <c r="D34" s="1220">
        <v>69991567</v>
      </c>
      <c r="E34" s="1220">
        <v>29315257</v>
      </c>
      <c r="F34" s="1220">
        <v>44638639</v>
      </c>
      <c r="G34" s="1220">
        <v>56605552</v>
      </c>
      <c r="H34" s="1220">
        <v>32755421</v>
      </c>
      <c r="I34" s="1220">
        <v>39992617</v>
      </c>
      <c r="J34" s="1220">
        <v>29529226</v>
      </c>
      <c r="K34" s="1220">
        <v>22919496</v>
      </c>
      <c r="L34" s="1220">
        <v>29038365</v>
      </c>
      <c r="M34" s="1220">
        <v>12539459</v>
      </c>
      <c r="N34" s="1220">
        <v>30572823</v>
      </c>
      <c r="O34" s="1220">
        <v>15443805</v>
      </c>
    </row>
    <row r="35" spans="1:16" ht="41.25" customHeight="1" thickTop="1">
      <c r="A35" s="211" t="s">
        <v>716</v>
      </c>
      <c r="B35" s="1219">
        <v>97343539.725600004</v>
      </c>
      <c r="C35" s="1219">
        <v>18986543.942299999</v>
      </c>
      <c r="D35" s="1219">
        <v>36908862.831799999</v>
      </c>
      <c r="E35" s="1219">
        <v>22186047.570599999</v>
      </c>
      <c r="F35" s="1219">
        <v>33015107.680599999</v>
      </c>
      <c r="G35" s="1219">
        <v>36821163.304399997</v>
      </c>
      <c r="H35" s="1219">
        <v>17367696.359999999</v>
      </c>
      <c r="I35" s="1219">
        <v>26099261.686799999</v>
      </c>
      <c r="J35" s="1219">
        <v>15938948.907500001</v>
      </c>
      <c r="K35" s="1219">
        <v>13030520.203299999</v>
      </c>
      <c r="L35" s="1219">
        <v>21895684.950800002</v>
      </c>
      <c r="M35" s="1219">
        <v>7277852.3084000004</v>
      </c>
      <c r="N35" s="1219">
        <v>16826009.242699999</v>
      </c>
      <c r="O35" s="1219">
        <v>6968802.1294</v>
      </c>
      <c r="P35" s="983"/>
    </row>
    <row r="36" spans="1:16" s="546" customFormat="1" ht="41.25" customHeight="1">
      <c r="A36" s="335" t="s">
        <v>717</v>
      </c>
      <c r="B36" s="1221">
        <v>0.29909999999999998</v>
      </c>
      <c r="C36" s="1221">
        <v>0.29239999999999999</v>
      </c>
      <c r="D36" s="1221">
        <v>0.24940000000000001</v>
      </c>
      <c r="E36" s="1221">
        <v>0.13239999999999999</v>
      </c>
      <c r="F36" s="1221">
        <v>0.12590000000000001</v>
      </c>
      <c r="G36" s="1221">
        <v>8.0399999999999999E-2</v>
      </c>
      <c r="H36" s="1221">
        <v>7.46E-2</v>
      </c>
      <c r="I36" s="1221">
        <v>5.3900000000000003E-2</v>
      </c>
      <c r="J36" s="1221">
        <v>8.4099999999999994E-2</v>
      </c>
      <c r="K36" s="1221">
        <v>7.2099999999999997E-2</v>
      </c>
      <c r="L36" s="1221">
        <v>9.2999999999999999E-2</v>
      </c>
      <c r="M36" s="1221">
        <v>0.19439999999999999</v>
      </c>
      <c r="N36" s="1221">
        <v>9.4700000000000006E-2</v>
      </c>
      <c r="O36" s="1221">
        <v>0.11169999999999999</v>
      </c>
    </row>
    <row r="37" spans="1:16" ht="6" customHeight="1" thickBot="1">
      <c r="A37" s="834"/>
      <c r="B37" s="210"/>
      <c r="C37" s="210"/>
      <c r="D37" s="210"/>
      <c r="E37" s="210"/>
      <c r="F37" s="210"/>
      <c r="G37" s="210"/>
      <c r="H37" s="210"/>
      <c r="I37" s="210"/>
      <c r="J37" s="210"/>
      <c r="K37" s="210"/>
      <c r="L37" s="210"/>
      <c r="M37" s="210"/>
      <c r="N37" s="210"/>
      <c r="O37" s="210"/>
      <c r="P37" s="983"/>
    </row>
    <row r="38" spans="1:16" ht="28.5" customHeight="1" thickTop="1">
      <c r="A38" s="891" t="s">
        <v>718</v>
      </c>
      <c r="P38" s="983"/>
    </row>
    <row r="39" spans="1:16" ht="15.75">
      <c r="A39" s="891"/>
      <c r="P39" s="983"/>
    </row>
    <row r="40" spans="1:16">
      <c r="P40" s="983"/>
    </row>
    <row r="41" spans="1:16">
      <c r="P41" s="983"/>
    </row>
    <row r="42" spans="1:16">
      <c r="B42" s="104"/>
      <c r="C42" s="104"/>
      <c r="D42" s="104"/>
      <c r="E42" s="104"/>
      <c r="F42" s="104"/>
      <c r="G42" s="104"/>
      <c r="H42" s="104"/>
      <c r="I42" s="104"/>
      <c r="J42" s="104"/>
      <c r="K42" s="104"/>
      <c r="L42" s="104"/>
      <c r="M42" s="104"/>
      <c r="N42" s="104"/>
      <c r="O42" s="104"/>
      <c r="P42" s="983"/>
    </row>
    <row r="43" spans="1:16">
      <c r="B43" s="104"/>
      <c r="C43" s="104"/>
      <c r="D43" s="104"/>
      <c r="E43" s="104"/>
      <c r="F43" s="104"/>
      <c r="G43" s="104"/>
      <c r="H43" s="104"/>
      <c r="I43" s="104"/>
      <c r="J43" s="104"/>
      <c r="K43" s="104"/>
      <c r="L43" s="104"/>
      <c r="M43" s="104"/>
      <c r="N43" s="104"/>
      <c r="O43" s="104"/>
      <c r="P43" s="983"/>
    </row>
    <row r="44" spans="1:16">
      <c r="P44" s="983"/>
    </row>
    <row r="45" spans="1:16">
      <c r="P45" s="983"/>
    </row>
    <row r="46" spans="1:16">
      <c r="P46" s="983"/>
    </row>
    <row r="47" spans="1:16">
      <c r="P47" s="983"/>
    </row>
    <row r="48" spans="1:16">
      <c r="P48" s="983"/>
    </row>
    <row r="49" spans="16:16">
      <c r="P49" s="983"/>
    </row>
    <row r="50" spans="16:16">
      <c r="P50" s="983"/>
    </row>
    <row r="51" spans="16:16">
      <c r="P51" s="983"/>
    </row>
    <row r="52" spans="16:16">
      <c r="P52" s="983"/>
    </row>
    <row r="53" spans="16:16">
      <c r="P53" s="983"/>
    </row>
    <row r="54" spans="16:16">
      <c r="P54" s="983"/>
    </row>
    <row r="55" spans="16:16">
      <c r="P55" s="983"/>
    </row>
    <row r="56" spans="16:16">
      <c r="P56" s="983"/>
    </row>
    <row r="57" spans="16:16">
      <c r="P57" s="983"/>
    </row>
    <row r="58" spans="16:16">
      <c r="P58" s="983"/>
    </row>
    <row r="59" spans="16:16">
      <c r="P59" s="983"/>
    </row>
    <row r="60" spans="16:16">
      <c r="P60" s="983"/>
    </row>
    <row r="61" spans="16:16">
      <c r="P61" s="983"/>
    </row>
    <row r="62" spans="16:16">
      <c r="P62" s="983"/>
    </row>
    <row r="63" spans="16:16">
      <c r="P63" s="983"/>
    </row>
    <row r="64" spans="16:16">
      <c r="P64" s="983"/>
    </row>
    <row r="65" spans="16:16">
      <c r="P65" s="983"/>
    </row>
    <row r="66" spans="16:16">
      <c r="P66" s="983"/>
    </row>
    <row r="67" spans="16:16">
      <c r="P67" s="983"/>
    </row>
    <row r="68" spans="16:16">
      <c r="P68" s="983"/>
    </row>
    <row r="69" spans="16:16">
      <c r="P69" s="983"/>
    </row>
    <row r="70" spans="16:16">
      <c r="P70" s="983"/>
    </row>
    <row r="71" spans="16:16">
      <c r="P71" s="983"/>
    </row>
    <row r="72" spans="16:16">
      <c r="P72" s="983"/>
    </row>
    <row r="73" spans="16:16">
      <c r="P73" s="983"/>
    </row>
    <row r="74" spans="16:16">
      <c r="P74" s="983"/>
    </row>
    <row r="75" spans="16:16">
      <c r="P75" s="983"/>
    </row>
    <row r="76" spans="16:16">
      <c r="P76" s="983"/>
    </row>
    <row r="77" spans="16:16">
      <c r="P77" s="983"/>
    </row>
    <row r="78" spans="16:16">
      <c r="P78" s="983"/>
    </row>
    <row r="79" spans="16:16">
      <c r="P79" s="983"/>
    </row>
    <row r="80" spans="16:16">
      <c r="P80" s="983"/>
    </row>
    <row r="81" spans="16:16">
      <c r="P81" s="983"/>
    </row>
    <row r="82" spans="16:16">
      <c r="P82" s="983"/>
    </row>
    <row r="83" spans="16:16">
      <c r="P83" s="983"/>
    </row>
    <row r="84" spans="16:16">
      <c r="P84" s="983"/>
    </row>
    <row r="85" spans="16:16">
      <c r="P85" s="983"/>
    </row>
    <row r="86" spans="16:16">
      <c r="P86" s="983"/>
    </row>
    <row r="87" spans="16:16">
      <c r="P87" s="983"/>
    </row>
    <row r="88" spans="16:16">
      <c r="P88" s="983"/>
    </row>
    <row r="89" spans="16:16">
      <c r="P89" s="983"/>
    </row>
    <row r="90" spans="16:16">
      <c r="P90" s="983"/>
    </row>
    <row r="91" spans="16:16">
      <c r="P91" s="983"/>
    </row>
    <row r="92" spans="16:16">
      <c r="P92" s="983"/>
    </row>
    <row r="93" spans="16:16">
      <c r="P93" s="983"/>
    </row>
    <row r="94" spans="16:16">
      <c r="P94" s="983"/>
    </row>
    <row r="95" spans="16:16">
      <c r="P95" s="983"/>
    </row>
    <row r="96" spans="16:16">
      <c r="P96" s="983"/>
    </row>
    <row r="97" spans="16:16">
      <c r="P97" s="983"/>
    </row>
    <row r="98" spans="16:16">
      <c r="P98" s="983"/>
    </row>
    <row r="99" spans="16:16">
      <c r="P99" s="983"/>
    </row>
    <row r="100" spans="16:16">
      <c r="P100" s="983"/>
    </row>
    <row r="101" spans="16:16">
      <c r="P101" s="983"/>
    </row>
    <row r="102" spans="16:16">
      <c r="P102" s="983"/>
    </row>
    <row r="103" spans="16:16">
      <c r="P103" s="983"/>
    </row>
    <row r="104" spans="16:16">
      <c r="P104" s="983"/>
    </row>
    <row r="105" spans="16:16">
      <c r="P105" s="983"/>
    </row>
    <row r="106" spans="16:16">
      <c r="P106" s="983"/>
    </row>
    <row r="107" spans="16:16">
      <c r="P107" s="983"/>
    </row>
    <row r="108" spans="16:16">
      <c r="P108" s="983"/>
    </row>
    <row r="109" spans="16:16">
      <c r="P109" s="983"/>
    </row>
    <row r="110" spans="16:16">
      <c r="P110" s="983"/>
    </row>
    <row r="111" spans="16:16">
      <c r="P111" s="983"/>
    </row>
    <row r="112" spans="16:16">
      <c r="P112" s="983"/>
    </row>
    <row r="113" spans="16:16">
      <c r="P113" s="983"/>
    </row>
    <row r="114" spans="16:16">
      <c r="P114" s="983"/>
    </row>
    <row r="115" spans="16:16">
      <c r="P115" s="983"/>
    </row>
    <row r="116" spans="16:16">
      <c r="P116" s="983"/>
    </row>
    <row r="117" spans="16:16">
      <c r="P117" s="983"/>
    </row>
    <row r="118" spans="16:16">
      <c r="P118" s="983"/>
    </row>
    <row r="119" spans="16:16">
      <c r="P119" s="983"/>
    </row>
    <row r="120" spans="16:16">
      <c r="P120" s="983"/>
    </row>
    <row r="121" spans="16:16">
      <c r="P121" s="983"/>
    </row>
    <row r="122" spans="16:16">
      <c r="P122" s="983"/>
    </row>
    <row r="123" spans="16:16">
      <c r="P123" s="983"/>
    </row>
    <row r="124" spans="16:16">
      <c r="P124" s="983"/>
    </row>
    <row r="125" spans="16:16">
      <c r="P125" s="983"/>
    </row>
    <row r="126" spans="16:16">
      <c r="P126" s="983"/>
    </row>
    <row r="127" spans="16:16">
      <c r="P127" s="983"/>
    </row>
    <row r="128" spans="16:16">
      <c r="P128" s="983"/>
    </row>
    <row r="129" spans="16:16">
      <c r="P129" s="983"/>
    </row>
    <row r="130" spans="16:16">
      <c r="P130" s="983"/>
    </row>
    <row r="131" spans="16:16">
      <c r="P131" s="983"/>
    </row>
    <row r="132" spans="16:16">
      <c r="P132" s="983"/>
    </row>
    <row r="133" spans="16:16">
      <c r="P133" s="983"/>
    </row>
    <row r="134" spans="16:16">
      <c r="P134" s="983"/>
    </row>
    <row r="135" spans="16:16">
      <c r="P135" s="983"/>
    </row>
    <row r="136" spans="16:16">
      <c r="P136" s="983"/>
    </row>
    <row r="137" spans="16:16">
      <c r="P137" s="983"/>
    </row>
    <row r="138" spans="16:16">
      <c r="P138" s="983"/>
    </row>
    <row r="139" spans="16:16">
      <c r="P139" s="983"/>
    </row>
    <row r="140" spans="16:16">
      <c r="P140" s="983"/>
    </row>
    <row r="141" spans="16:16">
      <c r="P141" s="983"/>
    </row>
    <row r="142" spans="16:16">
      <c r="P142" s="983"/>
    </row>
    <row r="143" spans="16:16">
      <c r="P143" s="983"/>
    </row>
    <row r="144" spans="16:16">
      <c r="P144" s="983"/>
    </row>
    <row r="145" spans="16:16">
      <c r="P145" s="983"/>
    </row>
    <row r="146" spans="16:16">
      <c r="P146" s="983"/>
    </row>
    <row r="147" spans="16:16">
      <c r="P147" s="983"/>
    </row>
    <row r="148" spans="16:16">
      <c r="P148" s="983"/>
    </row>
    <row r="149" spans="16:16">
      <c r="P149" s="983"/>
    </row>
    <row r="150" spans="16:16">
      <c r="P150" s="983"/>
    </row>
    <row r="151" spans="16:16">
      <c r="P151" s="983"/>
    </row>
    <row r="152" spans="16:16">
      <c r="P152" s="983"/>
    </row>
    <row r="153" spans="16:16">
      <c r="P153" s="983"/>
    </row>
    <row r="154" spans="16:16">
      <c r="P154" s="983"/>
    </row>
    <row r="155" spans="16:16">
      <c r="P155" s="983"/>
    </row>
    <row r="156" spans="16:16">
      <c r="P156" s="983"/>
    </row>
    <row r="157" spans="16:16">
      <c r="P157" s="983"/>
    </row>
    <row r="158" spans="16:16">
      <c r="P158" s="983"/>
    </row>
    <row r="159" spans="16:16">
      <c r="P159" s="983"/>
    </row>
    <row r="160" spans="16:16">
      <c r="P160" s="983"/>
    </row>
    <row r="161" spans="16:16">
      <c r="P161" s="983"/>
    </row>
    <row r="162" spans="16:16">
      <c r="P162" s="983"/>
    </row>
    <row r="163" spans="16:16">
      <c r="P163" s="983"/>
    </row>
    <row r="164" spans="16:16">
      <c r="P164" s="983"/>
    </row>
    <row r="165" spans="16:16">
      <c r="P165" s="983"/>
    </row>
    <row r="166" spans="16:16">
      <c r="P166" s="983"/>
    </row>
    <row r="167" spans="16:16">
      <c r="P167" s="983"/>
    </row>
    <row r="168" spans="16:16">
      <c r="P168" s="983"/>
    </row>
    <row r="169" spans="16:16">
      <c r="P169" s="983"/>
    </row>
    <row r="170" spans="16:16">
      <c r="P170" s="983"/>
    </row>
    <row r="171" spans="16:16">
      <c r="P171" s="983"/>
    </row>
    <row r="172" spans="16:16">
      <c r="P172" s="983"/>
    </row>
    <row r="173" spans="16:16">
      <c r="P173" s="983"/>
    </row>
    <row r="174" spans="16:16">
      <c r="P174" s="983"/>
    </row>
    <row r="175" spans="16:16">
      <c r="P175" s="983"/>
    </row>
    <row r="176" spans="16:16">
      <c r="P176" s="983"/>
    </row>
    <row r="177" spans="16:16">
      <c r="P177" s="983"/>
    </row>
    <row r="178" spans="16:16">
      <c r="P178" s="983"/>
    </row>
    <row r="179" spans="16:16">
      <c r="P179" s="983"/>
    </row>
    <row r="180" spans="16:16">
      <c r="P180" s="983"/>
    </row>
    <row r="181" spans="16:16">
      <c r="P181" s="983"/>
    </row>
    <row r="182" spans="16:16">
      <c r="P182" s="983"/>
    </row>
    <row r="183" spans="16:16">
      <c r="P183" s="983"/>
    </row>
    <row r="184" spans="16:16">
      <c r="P184" s="983"/>
    </row>
    <row r="185" spans="16:16">
      <c r="P185" s="983"/>
    </row>
    <row r="186" spans="16:16">
      <c r="P186" s="983"/>
    </row>
    <row r="187" spans="16:16">
      <c r="P187" s="983"/>
    </row>
    <row r="188" spans="16:16">
      <c r="P188" s="983"/>
    </row>
    <row r="189" spans="16:16">
      <c r="P189" s="983"/>
    </row>
    <row r="190" spans="16:16">
      <c r="P190" s="983"/>
    </row>
    <row r="191" spans="16:16">
      <c r="P191" s="983"/>
    </row>
    <row r="192" spans="16:16">
      <c r="P192" s="983"/>
    </row>
    <row r="193" spans="16:16">
      <c r="P193" s="983"/>
    </row>
    <row r="194" spans="16:16">
      <c r="P194" s="983"/>
    </row>
    <row r="195" spans="16:16">
      <c r="P195" s="983"/>
    </row>
    <row r="196" spans="16:16">
      <c r="P196" s="983"/>
    </row>
    <row r="197" spans="16:16">
      <c r="P197" s="983"/>
    </row>
    <row r="198" spans="16:16">
      <c r="P198" s="983"/>
    </row>
    <row r="199" spans="16:16">
      <c r="P199" s="983"/>
    </row>
    <row r="200" spans="16:16">
      <c r="P200" s="98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48" zoomScaleNormal="48" workbookViewId="0">
      <selection activeCell="A2" sqref="A2:O2"/>
    </sheetView>
  </sheetViews>
  <sheetFormatPr defaultRowHeight="15"/>
  <cols>
    <col min="1" max="1" width="59.42578125" style="831" customWidth="1"/>
    <col min="2" max="10" width="21.5703125" style="983" customWidth="1"/>
    <col min="11" max="14" width="21.5703125" style="99" customWidth="1"/>
    <col min="15" max="15" width="22.85546875" style="99" customWidth="1"/>
    <col min="16" max="16" width="3.85546875" style="212" customWidth="1"/>
    <col min="17" max="17" width="13.85546875" style="983" bestFit="1" customWidth="1"/>
    <col min="18" max="18" width="11.140625" style="983" bestFit="1" customWidth="1"/>
    <col min="19" max="256" width="11.42578125" style="983" customWidth="1"/>
    <col min="257" max="257" width="59.42578125" style="983" customWidth="1"/>
    <col min="258" max="270" width="21.5703125" style="983" customWidth="1"/>
    <col min="271" max="271" width="20.140625" style="983" customWidth="1"/>
    <col min="272" max="272" width="3.85546875" style="983" customWidth="1"/>
    <col min="273" max="273" width="13.85546875" style="983" bestFit="1" customWidth="1"/>
    <col min="274" max="274" width="11.140625" style="983" bestFit="1" customWidth="1"/>
    <col min="275" max="512" width="11.42578125" style="983" customWidth="1"/>
    <col min="513" max="513" width="59.42578125" style="983" customWidth="1"/>
    <col min="514" max="526" width="21.5703125" style="983" customWidth="1"/>
    <col min="527" max="527" width="20.140625" style="983" customWidth="1"/>
    <col min="528" max="528" width="3.85546875" style="983" customWidth="1"/>
    <col min="529" max="529" width="13.85546875" style="983" bestFit="1" customWidth="1"/>
    <col min="530" max="530" width="11.140625" style="983" bestFit="1" customWidth="1"/>
    <col min="531" max="768" width="11.42578125" style="983" customWidth="1"/>
    <col min="769" max="769" width="59.42578125" style="983" customWidth="1"/>
    <col min="770" max="782" width="21.5703125" style="983" customWidth="1"/>
    <col min="783" max="783" width="20.140625" style="983" customWidth="1"/>
    <col min="784" max="784" width="3.85546875" style="983" customWidth="1"/>
    <col min="785" max="785" width="13.85546875" style="983" bestFit="1" customWidth="1"/>
    <col min="786" max="786" width="11.140625" style="983" bestFit="1" customWidth="1"/>
    <col min="787" max="1024" width="11.42578125" style="983" customWidth="1"/>
    <col min="1025" max="1025" width="59.42578125" style="983" customWidth="1"/>
    <col min="1026" max="1038" width="21.5703125" style="983" customWidth="1"/>
    <col min="1039" max="1039" width="20.140625" style="983" customWidth="1"/>
    <col min="1040" max="1040" width="3.85546875" style="983" customWidth="1"/>
    <col min="1041" max="1041" width="13.85546875" style="983" bestFit="1" customWidth="1"/>
    <col min="1042" max="1042" width="11.140625" style="983" bestFit="1" customWidth="1"/>
    <col min="1043" max="1280" width="11.42578125" style="983" customWidth="1"/>
    <col min="1281" max="1281" width="59.42578125" style="983" customWidth="1"/>
    <col min="1282" max="1294" width="21.5703125" style="983" customWidth="1"/>
    <col min="1295" max="1295" width="20.140625" style="983" customWidth="1"/>
    <col min="1296" max="1296" width="3.85546875" style="983" customWidth="1"/>
    <col min="1297" max="1297" width="13.85546875" style="983" bestFit="1" customWidth="1"/>
    <col min="1298" max="1298" width="11.140625" style="983" bestFit="1" customWidth="1"/>
    <col min="1299" max="1536" width="11.42578125" style="983" customWidth="1"/>
    <col min="1537" max="1537" width="59.42578125" style="983" customWidth="1"/>
    <col min="1538" max="1550" width="21.5703125" style="983" customWidth="1"/>
    <col min="1551" max="1551" width="20.140625" style="983" customWidth="1"/>
    <col min="1552" max="1552" width="3.85546875" style="983" customWidth="1"/>
    <col min="1553" max="1553" width="13.85546875" style="983" bestFit="1" customWidth="1"/>
    <col min="1554" max="1554" width="11.140625" style="983" bestFit="1" customWidth="1"/>
    <col min="1555" max="1792" width="11.42578125" style="983" customWidth="1"/>
    <col min="1793" max="1793" width="59.42578125" style="983" customWidth="1"/>
    <col min="1794" max="1806" width="21.5703125" style="983" customWidth="1"/>
    <col min="1807" max="1807" width="20.140625" style="983" customWidth="1"/>
    <col min="1808" max="1808" width="3.85546875" style="983" customWidth="1"/>
    <col min="1809" max="1809" width="13.85546875" style="983" bestFit="1" customWidth="1"/>
    <col min="1810" max="1810" width="11.140625" style="983" bestFit="1" customWidth="1"/>
    <col min="1811" max="2048" width="11.42578125" style="983" customWidth="1"/>
    <col min="2049" max="2049" width="59.42578125" style="983" customWidth="1"/>
    <col min="2050" max="2062" width="21.5703125" style="983" customWidth="1"/>
    <col min="2063" max="2063" width="20.140625" style="983" customWidth="1"/>
    <col min="2064" max="2064" width="3.85546875" style="983" customWidth="1"/>
    <col min="2065" max="2065" width="13.85546875" style="983" bestFit="1" customWidth="1"/>
    <col min="2066" max="2066" width="11.140625" style="983" bestFit="1" customWidth="1"/>
    <col min="2067" max="2304" width="11.42578125" style="983" customWidth="1"/>
    <col min="2305" max="2305" width="59.42578125" style="983" customWidth="1"/>
    <col min="2306" max="2318" width="21.5703125" style="983" customWidth="1"/>
    <col min="2319" max="2319" width="20.140625" style="983" customWidth="1"/>
    <col min="2320" max="2320" width="3.85546875" style="983" customWidth="1"/>
    <col min="2321" max="2321" width="13.85546875" style="983" bestFit="1" customWidth="1"/>
    <col min="2322" max="2322" width="11.140625" style="983" bestFit="1" customWidth="1"/>
    <col min="2323" max="2560" width="11.42578125" style="983" customWidth="1"/>
    <col min="2561" max="2561" width="59.42578125" style="983" customWidth="1"/>
    <col min="2562" max="2574" width="21.5703125" style="983" customWidth="1"/>
    <col min="2575" max="2575" width="20.140625" style="983" customWidth="1"/>
    <col min="2576" max="2576" width="3.85546875" style="983" customWidth="1"/>
    <col min="2577" max="2577" width="13.85546875" style="983" bestFit="1" customWidth="1"/>
    <col min="2578" max="2578" width="11.140625" style="983" bestFit="1" customWidth="1"/>
    <col min="2579" max="2816" width="11.42578125" style="983" customWidth="1"/>
    <col min="2817" max="2817" width="59.42578125" style="983" customWidth="1"/>
    <col min="2818" max="2830" width="21.5703125" style="983" customWidth="1"/>
    <col min="2831" max="2831" width="20.140625" style="983" customWidth="1"/>
    <col min="2832" max="2832" width="3.85546875" style="983" customWidth="1"/>
    <col min="2833" max="2833" width="13.85546875" style="983" bestFit="1" customWidth="1"/>
    <col min="2834" max="2834" width="11.140625" style="983" bestFit="1" customWidth="1"/>
    <col min="2835" max="3072" width="11.42578125" style="983" customWidth="1"/>
    <col min="3073" max="3073" width="59.42578125" style="983" customWidth="1"/>
    <col min="3074" max="3086" width="21.5703125" style="983" customWidth="1"/>
    <col min="3087" max="3087" width="20.140625" style="983" customWidth="1"/>
    <col min="3088" max="3088" width="3.85546875" style="983" customWidth="1"/>
    <col min="3089" max="3089" width="13.85546875" style="983" bestFit="1" customWidth="1"/>
    <col min="3090" max="3090" width="11.140625" style="983" bestFit="1" customWidth="1"/>
    <col min="3091" max="3328" width="11.42578125" style="983" customWidth="1"/>
    <col min="3329" max="3329" width="59.42578125" style="983" customWidth="1"/>
    <col min="3330" max="3342" width="21.5703125" style="983" customWidth="1"/>
    <col min="3343" max="3343" width="20.140625" style="983" customWidth="1"/>
    <col min="3344" max="3344" width="3.85546875" style="983" customWidth="1"/>
    <col min="3345" max="3345" width="13.85546875" style="983" bestFit="1" customWidth="1"/>
    <col min="3346" max="3346" width="11.140625" style="983" bestFit="1" customWidth="1"/>
    <col min="3347" max="3584" width="11.42578125" style="983" customWidth="1"/>
    <col min="3585" max="3585" width="59.42578125" style="983" customWidth="1"/>
    <col min="3586" max="3598" width="21.5703125" style="983" customWidth="1"/>
    <col min="3599" max="3599" width="20.140625" style="983" customWidth="1"/>
    <col min="3600" max="3600" width="3.85546875" style="983" customWidth="1"/>
    <col min="3601" max="3601" width="13.85546875" style="983" bestFit="1" customWidth="1"/>
    <col min="3602" max="3602" width="11.140625" style="983" bestFit="1" customWidth="1"/>
    <col min="3603" max="3840" width="11.42578125" style="983" customWidth="1"/>
    <col min="3841" max="3841" width="59.42578125" style="983" customWidth="1"/>
    <col min="3842" max="3854" width="21.5703125" style="983" customWidth="1"/>
    <col min="3855" max="3855" width="20.140625" style="983" customWidth="1"/>
    <col min="3856" max="3856" width="3.85546875" style="983" customWidth="1"/>
    <col min="3857" max="3857" width="13.85546875" style="983" bestFit="1" customWidth="1"/>
    <col min="3858" max="3858" width="11.140625" style="983" bestFit="1" customWidth="1"/>
    <col min="3859" max="4096" width="11.42578125" style="983" customWidth="1"/>
    <col min="4097" max="4097" width="59.42578125" style="983" customWidth="1"/>
    <col min="4098" max="4110" width="21.5703125" style="983" customWidth="1"/>
    <col min="4111" max="4111" width="20.140625" style="983" customWidth="1"/>
    <col min="4112" max="4112" width="3.85546875" style="983" customWidth="1"/>
    <col min="4113" max="4113" width="13.85546875" style="983" bestFit="1" customWidth="1"/>
    <col min="4114" max="4114" width="11.140625" style="983" bestFit="1" customWidth="1"/>
    <col min="4115" max="4352" width="11.42578125" style="983" customWidth="1"/>
    <col min="4353" max="4353" width="59.42578125" style="983" customWidth="1"/>
    <col min="4354" max="4366" width="21.5703125" style="983" customWidth="1"/>
    <col min="4367" max="4367" width="20.140625" style="983" customWidth="1"/>
    <col min="4368" max="4368" width="3.85546875" style="983" customWidth="1"/>
    <col min="4369" max="4369" width="13.85546875" style="983" bestFit="1" customWidth="1"/>
    <col min="4370" max="4370" width="11.140625" style="983" bestFit="1" customWidth="1"/>
    <col min="4371" max="4608" width="11.42578125" style="983" customWidth="1"/>
    <col min="4609" max="4609" width="59.42578125" style="983" customWidth="1"/>
    <col min="4610" max="4622" width="21.5703125" style="983" customWidth="1"/>
    <col min="4623" max="4623" width="20.140625" style="983" customWidth="1"/>
    <col min="4624" max="4624" width="3.85546875" style="983" customWidth="1"/>
    <col min="4625" max="4625" width="13.85546875" style="983" bestFit="1" customWidth="1"/>
    <col min="4626" max="4626" width="11.140625" style="983" bestFit="1" customWidth="1"/>
    <col min="4627" max="4864" width="11.42578125" style="983" customWidth="1"/>
    <col min="4865" max="4865" width="59.42578125" style="983" customWidth="1"/>
    <col min="4866" max="4878" width="21.5703125" style="983" customWidth="1"/>
    <col min="4879" max="4879" width="20.140625" style="983" customWidth="1"/>
    <col min="4880" max="4880" width="3.85546875" style="983" customWidth="1"/>
    <col min="4881" max="4881" width="13.85546875" style="983" bestFit="1" customWidth="1"/>
    <col min="4882" max="4882" width="11.140625" style="983" bestFit="1" customWidth="1"/>
    <col min="4883" max="5120" width="11.42578125" style="983" customWidth="1"/>
    <col min="5121" max="5121" width="59.42578125" style="983" customWidth="1"/>
    <col min="5122" max="5134" width="21.5703125" style="983" customWidth="1"/>
    <col min="5135" max="5135" width="20.140625" style="983" customWidth="1"/>
    <col min="5136" max="5136" width="3.85546875" style="983" customWidth="1"/>
    <col min="5137" max="5137" width="13.85546875" style="983" bestFit="1" customWidth="1"/>
    <col min="5138" max="5138" width="11.140625" style="983" bestFit="1" customWidth="1"/>
    <col min="5139" max="5376" width="11.42578125" style="983" customWidth="1"/>
    <col min="5377" max="5377" width="59.42578125" style="983" customWidth="1"/>
    <col min="5378" max="5390" width="21.5703125" style="983" customWidth="1"/>
    <col min="5391" max="5391" width="20.140625" style="983" customWidth="1"/>
    <col min="5392" max="5392" width="3.85546875" style="983" customWidth="1"/>
    <col min="5393" max="5393" width="13.85546875" style="983" bestFit="1" customWidth="1"/>
    <col min="5394" max="5394" width="11.140625" style="983" bestFit="1" customWidth="1"/>
    <col min="5395" max="5632" width="11.42578125" style="983" customWidth="1"/>
    <col min="5633" max="5633" width="59.42578125" style="983" customWidth="1"/>
    <col min="5634" max="5646" width="21.5703125" style="983" customWidth="1"/>
    <col min="5647" max="5647" width="20.140625" style="983" customWidth="1"/>
    <col min="5648" max="5648" width="3.85546875" style="983" customWidth="1"/>
    <col min="5649" max="5649" width="13.85546875" style="983" bestFit="1" customWidth="1"/>
    <col min="5650" max="5650" width="11.140625" style="983" bestFit="1" customWidth="1"/>
    <col min="5651" max="5888" width="11.42578125" style="983" customWidth="1"/>
    <col min="5889" max="5889" width="59.42578125" style="983" customWidth="1"/>
    <col min="5890" max="5902" width="21.5703125" style="983" customWidth="1"/>
    <col min="5903" max="5903" width="20.140625" style="983" customWidth="1"/>
    <col min="5904" max="5904" width="3.85546875" style="983" customWidth="1"/>
    <col min="5905" max="5905" width="13.85546875" style="983" bestFit="1" customWidth="1"/>
    <col min="5906" max="5906" width="11.140625" style="983" bestFit="1" customWidth="1"/>
    <col min="5907" max="6144" width="11.42578125" style="983" customWidth="1"/>
    <col min="6145" max="6145" width="59.42578125" style="983" customWidth="1"/>
    <col min="6146" max="6158" width="21.5703125" style="983" customWidth="1"/>
    <col min="6159" max="6159" width="20.140625" style="983" customWidth="1"/>
    <col min="6160" max="6160" width="3.85546875" style="983" customWidth="1"/>
    <col min="6161" max="6161" width="13.85546875" style="983" bestFit="1" customWidth="1"/>
    <col min="6162" max="6162" width="11.140625" style="983" bestFit="1" customWidth="1"/>
    <col min="6163" max="6400" width="11.42578125" style="983" customWidth="1"/>
    <col min="6401" max="6401" width="59.42578125" style="983" customWidth="1"/>
    <col min="6402" max="6414" width="21.5703125" style="983" customWidth="1"/>
    <col min="6415" max="6415" width="20.140625" style="983" customWidth="1"/>
    <col min="6416" max="6416" width="3.85546875" style="983" customWidth="1"/>
    <col min="6417" max="6417" width="13.85546875" style="983" bestFit="1" customWidth="1"/>
    <col min="6418" max="6418" width="11.140625" style="983" bestFit="1" customWidth="1"/>
    <col min="6419" max="6656" width="11.42578125" style="983" customWidth="1"/>
    <col min="6657" max="6657" width="59.42578125" style="983" customWidth="1"/>
    <col min="6658" max="6670" width="21.5703125" style="983" customWidth="1"/>
    <col min="6671" max="6671" width="20.140625" style="983" customWidth="1"/>
    <col min="6672" max="6672" width="3.85546875" style="983" customWidth="1"/>
    <col min="6673" max="6673" width="13.85546875" style="983" bestFit="1" customWidth="1"/>
    <col min="6674" max="6674" width="11.140625" style="983" bestFit="1" customWidth="1"/>
    <col min="6675" max="6912" width="11.42578125" style="983" customWidth="1"/>
    <col min="6913" max="6913" width="59.42578125" style="983" customWidth="1"/>
    <col min="6914" max="6926" width="21.5703125" style="983" customWidth="1"/>
    <col min="6927" max="6927" width="20.140625" style="983" customWidth="1"/>
    <col min="6928" max="6928" width="3.85546875" style="983" customWidth="1"/>
    <col min="6929" max="6929" width="13.85546875" style="983" bestFit="1" customWidth="1"/>
    <col min="6930" max="6930" width="11.140625" style="983" bestFit="1" customWidth="1"/>
    <col min="6931" max="7168" width="11.42578125" style="983" customWidth="1"/>
    <col min="7169" max="7169" width="59.42578125" style="983" customWidth="1"/>
    <col min="7170" max="7182" width="21.5703125" style="983" customWidth="1"/>
    <col min="7183" max="7183" width="20.140625" style="983" customWidth="1"/>
    <col min="7184" max="7184" width="3.85546875" style="983" customWidth="1"/>
    <col min="7185" max="7185" width="13.85546875" style="983" bestFit="1" customWidth="1"/>
    <col min="7186" max="7186" width="11.140625" style="983" bestFit="1" customWidth="1"/>
    <col min="7187" max="7424" width="11.42578125" style="983" customWidth="1"/>
    <col min="7425" max="7425" width="59.42578125" style="983" customWidth="1"/>
    <col min="7426" max="7438" width="21.5703125" style="983" customWidth="1"/>
    <col min="7439" max="7439" width="20.140625" style="983" customWidth="1"/>
    <col min="7440" max="7440" width="3.85546875" style="983" customWidth="1"/>
    <col min="7441" max="7441" width="13.85546875" style="983" bestFit="1" customWidth="1"/>
    <col min="7442" max="7442" width="11.140625" style="983" bestFit="1" customWidth="1"/>
    <col min="7443" max="7680" width="11.42578125" style="983" customWidth="1"/>
    <col min="7681" max="7681" width="59.42578125" style="983" customWidth="1"/>
    <col min="7682" max="7694" width="21.5703125" style="983" customWidth="1"/>
    <col min="7695" max="7695" width="20.140625" style="983" customWidth="1"/>
    <col min="7696" max="7696" width="3.85546875" style="983" customWidth="1"/>
    <col min="7697" max="7697" width="13.85546875" style="983" bestFit="1" customWidth="1"/>
    <col min="7698" max="7698" width="11.140625" style="983" bestFit="1" customWidth="1"/>
    <col min="7699" max="7936" width="11.42578125" style="983" customWidth="1"/>
    <col min="7937" max="7937" width="59.42578125" style="983" customWidth="1"/>
    <col min="7938" max="7950" width="21.5703125" style="983" customWidth="1"/>
    <col min="7951" max="7951" width="20.140625" style="983" customWidth="1"/>
    <col min="7952" max="7952" width="3.85546875" style="983" customWidth="1"/>
    <col min="7953" max="7953" width="13.85546875" style="983" bestFit="1" customWidth="1"/>
    <col min="7954" max="7954" width="11.140625" style="983" bestFit="1" customWidth="1"/>
    <col min="7955" max="8192" width="11.42578125" style="983" customWidth="1"/>
    <col min="8193" max="8193" width="59.42578125" style="983" customWidth="1"/>
    <col min="8194" max="8206" width="21.5703125" style="983" customWidth="1"/>
    <col min="8207" max="8207" width="20.140625" style="983" customWidth="1"/>
    <col min="8208" max="8208" width="3.85546875" style="983" customWidth="1"/>
    <col min="8209" max="8209" width="13.85546875" style="983" bestFit="1" customWidth="1"/>
    <col min="8210" max="8210" width="11.140625" style="983" bestFit="1" customWidth="1"/>
    <col min="8211" max="8448" width="11.42578125" style="983" customWidth="1"/>
    <col min="8449" max="8449" width="59.42578125" style="983" customWidth="1"/>
    <col min="8450" max="8462" width="21.5703125" style="983" customWidth="1"/>
    <col min="8463" max="8463" width="20.140625" style="983" customWidth="1"/>
    <col min="8464" max="8464" width="3.85546875" style="983" customWidth="1"/>
    <col min="8465" max="8465" width="13.85546875" style="983" bestFit="1" customWidth="1"/>
    <col min="8466" max="8466" width="11.140625" style="983" bestFit="1" customWidth="1"/>
    <col min="8467" max="8704" width="11.42578125" style="983" customWidth="1"/>
    <col min="8705" max="8705" width="59.42578125" style="983" customWidth="1"/>
    <col min="8706" max="8718" width="21.5703125" style="983" customWidth="1"/>
    <col min="8719" max="8719" width="20.140625" style="983" customWidth="1"/>
    <col min="8720" max="8720" width="3.85546875" style="983" customWidth="1"/>
    <col min="8721" max="8721" width="13.85546875" style="983" bestFit="1" customWidth="1"/>
    <col min="8722" max="8722" width="11.140625" style="983" bestFit="1" customWidth="1"/>
    <col min="8723" max="8960" width="11.42578125" style="983" customWidth="1"/>
    <col min="8961" max="8961" width="59.42578125" style="983" customWidth="1"/>
    <col min="8962" max="8974" width="21.5703125" style="983" customWidth="1"/>
    <col min="8975" max="8975" width="20.140625" style="983" customWidth="1"/>
    <col min="8976" max="8976" width="3.85546875" style="983" customWidth="1"/>
    <col min="8977" max="8977" width="13.85546875" style="983" bestFit="1" customWidth="1"/>
    <col min="8978" max="8978" width="11.140625" style="983" bestFit="1" customWidth="1"/>
    <col min="8979" max="9216" width="11.42578125" style="983" customWidth="1"/>
    <col min="9217" max="9217" width="59.42578125" style="983" customWidth="1"/>
    <col min="9218" max="9230" width="21.5703125" style="983" customWidth="1"/>
    <col min="9231" max="9231" width="20.140625" style="983" customWidth="1"/>
    <col min="9232" max="9232" width="3.85546875" style="983" customWidth="1"/>
    <col min="9233" max="9233" width="13.85546875" style="983" bestFit="1" customWidth="1"/>
    <col min="9234" max="9234" width="11.140625" style="983" bestFit="1" customWidth="1"/>
    <col min="9235" max="9472" width="11.42578125" style="983" customWidth="1"/>
    <col min="9473" max="9473" width="59.42578125" style="983" customWidth="1"/>
    <col min="9474" max="9486" width="21.5703125" style="983" customWidth="1"/>
    <col min="9487" max="9487" width="20.140625" style="983" customWidth="1"/>
    <col min="9488" max="9488" width="3.85546875" style="983" customWidth="1"/>
    <col min="9489" max="9489" width="13.85546875" style="983" bestFit="1" customWidth="1"/>
    <col min="9490" max="9490" width="11.140625" style="983" bestFit="1" customWidth="1"/>
    <col min="9491" max="9728" width="11.42578125" style="983" customWidth="1"/>
    <col min="9729" max="9729" width="59.42578125" style="983" customWidth="1"/>
    <col min="9730" max="9742" width="21.5703125" style="983" customWidth="1"/>
    <col min="9743" max="9743" width="20.140625" style="983" customWidth="1"/>
    <col min="9744" max="9744" width="3.85546875" style="983" customWidth="1"/>
    <col min="9745" max="9745" width="13.85546875" style="983" bestFit="1" customWidth="1"/>
    <col min="9746" max="9746" width="11.140625" style="983" bestFit="1" customWidth="1"/>
    <col min="9747" max="9984" width="11.42578125" style="983" customWidth="1"/>
    <col min="9985" max="9985" width="59.42578125" style="983" customWidth="1"/>
    <col min="9986" max="9998" width="21.5703125" style="983" customWidth="1"/>
    <col min="9999" max="9999" width="20.140625" style="983" customWidth="1"/>
    <col min="10000" max="10000" width="3.85546875" style="983" customWidth="1"/>
    <col min="10001" max="10001" width="13.85546875" style="983" bestFit="1" customWidth="1"/>
    <col min="10002" max="10002" width="11.140625" style="983" bestFit="1" customWidth="1"/>
    <col min="10003" max="10240" width="11.42578125" style="983" customWidth="1"/>
    <col min="10241" max="10241" width="59.42578125" style="983" customWidth="1"/>
    <col min="10242" max="10254" width="21.5703125" style="983" customWidth="1"/>
    <col min="10255" max="10255" width="20.140625" style="983" customWidth="1"/>
    <col min="10256" max="10256" width="3.85546875" style="983" customWidth="1"/>
    <col min="10257" max="10257" width="13.85546875" style="983" bestFit="1" customWidth="1"/>
    <col min="10258" max="10258" width="11.140625" style="983" bestFit="1" customWidth="1"/>
    <col min="10259" max="10496" width="11.42578125" style="983" customWidth="1"/>
    <col min="10497" max="10497" width="59.42578125" style="983" customWidth="1"/>
    <col min="10498" max="10510" width="21.5703125" style="983" customWidth="1"/>
    <col min="10511" max="10511" width="20.140625" style="983" customWidth="1"/>
    <col min="10512" max="10512" width="3.85546875" style="983" customWidth="1"/>
    <col min="10513" max="10513" width="13.85546875" style="983" bestFit="1" customWidth="1"/>
    <col min="10514" max="10514" width="11.140625" style="983" bestFit="1" customWidth="1"/>
    <col min="10515" max="10752" width="11.42578125" style="983" customWidth="1"/>
    <col min="10753" max="10753" width="59.42578125" style="983" customWidth="1"/>
    <col min="10754" max="10766" width="21.5703125" style="983" customWidth="1"/>
    <col min="10767" max="10767" width="20.140625" style="983" customWidth="1"/>
    <col min="10768" max="10768" width="3.85546875" style="983" customWidth="1"/>
    <col min="10769" max="10769" width="13.85546875" style="983" bestFit="1" customWidth="1"/>
    <col min="10770" max="10770" width="11.140625" style="983" bestFit="1" customWidth="1"/>
    <col min="10771" max="11008" width="11.42578125" style="983" customWidth="1"/>
    <col min="11009" max="11009" width="59.42578125" style="983" customWidth="1"/>
    <col min="11010" max="11022" width="21.5703125" style="983" customWidth="1"/>
    <col min="11023" max="11023" width="20.140625" style="983" customWidth="1"/>
    <col min="11024" max="11024" width="3.85546875" style="983" customWidth="1"/>
    <col min="11025" max="11025" width="13.85546875" style="983" bestFit="1" customWidth="1"/>
    <col min="11026" max="11026" width="11.140625" style="983" bestFit="1" customWidth="1"/>
    <col min="11027" max="11264" width="11.42578125" style="983" customWidth="1"/>
    <col min="11265" max="11265" width="59.42578125" style="983" customWidth="1"/>
    <col min="11266" max="11278" width="21.5703125" style="983" customWidth="1"/>
    <col min="11279" max="11279" width="20.140625" style="983" customWidth="1"/>
    <col min="11280" max="11280" width="3.85546875" style="983" customWidth="1"/>
    <col min="11281" max="11281" width="13.85546875" style="983" bestFit="1" customWidth="1"/>
    <col min="11282" max="11282" width="11.140625" style="983" bestFit="1" customWidth="1"/>
    <col min="11283" max="11520" width="11.42578125" style="983" customWidth="1"/>
    <col min="11521" max="11521" width="59.42578125" style="983" customWidth="1"/>
    <col min="11522" max="11534" width="21.5703125" style="983" customWidth="1"/>
    <col min="11535" max="11535" width="20.140625" style="983" customWidth="1"/>
    <col min="11536" max="11536" width="3.85546875" style="983" customWidth="1"/>
    <col min="11537" max="11537" width="13.85546875" style="983" bestFit="1" customWidth="1"/>
    <col min="11538" max="11538" width="11.140625" style="983" bestFit="1" customWidth="1"/>
    <col min="11539" max="11776" width="11.42578125" style="983" customWidth="1"/>
    <col min="11777" max="11777" width="59.42578125" style="983" customWidth="1"/>
    <col min="11778" max="11790" width="21.5703125" style="983" customWidth="1"/>
    <col min="11791" max="11791" width="20.140625" style="983" customWidth="1"/>
    <col min="11792" max="11792" width="3.85546875" style="983" customWidth="1"/>
    <col min="11793" max="11793" width="13.85546875" style="983" bestFit="1" customWidth="1"/>
    <col min="11794" max="11794" width="11.140625" style="983" bestFit="1" customWidth="1"/>
    <col min="11795" max="12032" width="11.42578125" style="983" customWidth="1"/>
    <col min="12033" max="12033" width="59.42578125" style="983" customWidth="1"/>
    <col min="12034" max="12046" width="21.5703125" style="983" customWidth="1"/>
    <col min="12047" max="12047" width="20.140625" style="983" customWidth="1"/>
    <col min="12048" max="12048" width="3.85546875" style="983" customWidth="1"/>
    <col min="12049" max="12049" width="13.85546875" style="983" bestFit="1" customWidth="1"/>
    <col min="12050" max="12050" width="11.140625" style="983" bestFit="1" customWidth="1"/>
    <col min="12051" max="12288" width="11.42578125" style="983" customWidth="1"/>
    <col min="12289" max="12289" width="59.42578125" style="983" customWidth="1"/>
    <col min="12290" max="12302" width="21.5703125" style="983" customWidth="1"/>
    <col min="12303" max="12303" width="20.140625" style="983" customWidth="1"/>
    <col min="12304" max="12304" width="3.85546875" style="983" customWidth="1"/>
    <col min="12305" max="12305" width="13.85546875" style="983" bestFit="1" customWidth="1"/>
    <col min="12306" max="12306" width="11.140625" style="983" bestFit="1" customWidth="1"/>
    <col min="12307" max="12544" width="11.42578125" style="983" customWidth="1"/>
    <col min="12545" max="12545" width="59.42578125" style="983" customWidth="1"/>
    <col min="12546" max="12558" width="21.5703125" style="983" customWidth="1"/>
    <col min="12559" max="12559" width="20.140625" style="983" customWidth="1"/>
    <col min="12560" max="12560" width="3.85546875" style="983" customWidth="1"/>
    <col min="12561" max="12561" width="13.85546875" style="983" bestFit="1" customWidth="1"/>
    <col min="12562" max="12562" width="11.140625" style="983" bestFit="1" customWidth="1"/>
    <col min="12563" max="12800" width="11.42578125" style="983" customWidth="1"/>
    <col min="12801" max="12801" width="59.42578125" style="983" customWidth="1"/>
    <col min="12802" max="12814" width="21.5703125" style="983" customWidth="1"/>
    <col min="12815" max="12815" width="20.140625" style="983" customWidth="1"/>
    <col min="12816" max="12816" width="3.85546875" style="983" customWidth="1"/>
    <col min="12817" max="12817" width="13.85546875" style="983" bestFit="1" customWidth="1"/>
    <col min="12818" max="12818" width="11.140625" style="983" bestFit="1" customWidth="1"/>
    <col min="12819" max="13056" width="11.42578125" style="983" customWidth="1"/>
    <col min="13057" max="13057" width="59.42578125" style="983" customWidth="1"/>
    <col min="13058" max="13070" width="21.5703125" style="983" customWidth="1"/>
    <col min="13071" max="13071" width="20.140625" style="983" customWidth="1"/>
    <col min="13072" max="13072" width="3.85546875" style="983" customWidth="1"/>
    <col min="13073" max="13073" width="13.85546875" style="983" bestFit="1" customWidth="1"/>
    <col min="13074" max="13074" width="11.140625" style="983" bestFit="1" customWidth="1"/>
    <col min="13075" max="13312" width="11.42578125" style="983" customWidth="1"/>
    <col min="13313" max="13313" width="59.42578125" style="983" customWidth="1"/>
    <col min="13314" max="13326" width="21.5703125" style="983" customWidth="1"/>
    <col min="13327" max="13327" width="20.140625" style="983" customWidth="1"/>
    <col min="13328" max="13328" width="3.85546875" style="983" customWidth="1"/>
    <col min="13329" max="13329" width="13.85546875" style="983" bestFit="1" customWidth="1"/>
    <col min="13330" max="13330" width="11.140625" style="983" bestFit="1" customWidth="1"/>
    <col min="13331" max="13568" width="11.42578125" style="983" customWidth="1"/>
    <col min="13569" max="13569" width="59.42578125" style="983" customWidth="1"/>
    <col min="13570" max="13582" width="21.5703125" style="983" customWidth="1"/>
    <col min="13583" max="13583" width="20.140625" style="983" customWidth="1"/>
    <col min="13584" max="13584" width="3.85546875" style="983" customWidth="1"/>
    <col min="13585" max="13585" width="13.85546875" style="983" bestFit="1" customWidth="1"/>
    <col min="13586" max="13586" width="11.140625" style="983" bestFit="1" customWidth="1"/>
    <col min="13587" max="13824" width="11.42578125" style="983" customWidth="1"/>
    <col min="13825" max="13825" width="59.42578125" style="983" customWidth="1"/>
    <col min="13826" max="13838" width="21.5703125" style="983" customWidth="1"/>
    <col min="13839" max="13839" width="20.140625" style="983" customWidth="1"/>
    <col min="13840" max="13840" width="3.85546875" style="983" customWidth="1"/>
    <col min="13841" max="13841" width="13.85546875" style="983" bestFit="1" customWidth="1"/>
    <col min="13842" max="13842" width="11.140625" style="983" bestFit="1" customWidth="1"/>
    <col min="13843" max="14080" width="11.42578125" style="983" customWidth="1"/>
    <col min="14081" max="14081" width="59.42578125" style="983" customWidth="1"/>
    <col min="14082" max="14094" width="21.5703125" style="983" customWidth="1"/>
    <col min="14095" max="14095" width="20.140625" style="983" customWidth="1"/>
    <col min="14096" max="14096" width="3.85546875" style="983" customWidth="1"/>
    <col min="14097" max="14097" width="13.85546875" style="983" bestFit="1" customWidth="1"/>
    <col min="14098" max="14098" width="11.140625" style="983" bestFit="1" customWidth="1"/>
    <col min="14099" max="14336" width="11.42578125" style="983" customWidth="1"/>
    <col min="14337" max="14337" width="59.42578125" style="983" customWidth="1"/>
    <col min="14338" max="14350" width="21.5703125" style="983" customWidth="1"/>
    <col min="14351" max="14351" width="20.140625" style="983" customWidth="1"/>
    <col min="14352" max="14352" width="3.85546875" style="983" customWidth="1"/>
    <col min="14353" max="14353" width="13.85546875" style="983" bestFit="1" customWidth="1"/>
    <col min="14354" max="14354" width="11.140625" style="983" bestFit="1" customWidth="1"/>
    <col min="14355" max="14592" width="11.42578125" style="983" customWidth="1"/>
    <col min="14593" max="14593" width="59.42578125" style="983" customWidth="1"/>
    <col min="14594" max="14606" width="21.5703125" style="983" customWidth="1"/>
    <col min="14607" max="14607" width="20.140625" style="983" customWidth="1"/>
    <col min="14608" max="14608" width="3.85546875" style="983" customWidth="1"/>
    <col min="14609" max="14609" width="13.85546875" style="983" bestFit="1" customWidth="1"/>
    <col min="14610" max="14610" width="11.140625" style="983" bestFit="1" customWidth="1"/>
    <col min="14611" max="14848" width="11.42578125" style="983" customWidth="1"/>
    <col min="14849" max="14849" width="59.42578125" style="983" customWidth="1"/>
    <col min="14850" max="14862" width="21.5703125" style="983" customWidth="1"/>
    <col min="14863" max="14863" width="20.140625" style="983" customWidth="1"/>
    <col min="14864" max="14864" width="3.85546875" style="983" customWidth="1"/>
    <col min="14865" max="14865" width="13.85546875" style="983" bestFit="1" customWidth="1"/>
    <col min="14866" max="14866" width="11.140625" style="983" bestFit="1" customWidth="1"/>
    <col min="14867" max="15104" width="11.42578125" style="983" customWidth="1"/>
    <col min="15105" max="15105" width="59.42578125" style="983" customWidth="1"/>
    <col min="15106" max="15118" width="21.5703125" style="983" customWidth="1"/>
    <col min="15119" max="15119" width="20.140625" style="983" customWidth="1"/>
    <col min="15120" max="15120" width="3.85546875" style="983" customWidth="1"/>
    <col min="15121" max="15121" width="13.85546875" style="983" bestFit="1" customWidth="1"/>
    <col min="15122" max="15122" width="11.140625" style="983" bestFit="1" customWidth="1"/>
    <col min="15123" max="15360" width="11.42578125" style="983" customWidth="1"/>
    <col min="15361" max="15361" width="59.42578125" style="983" customWidth="1"/>
    <col min="15362" max="15374" width="21.5703125" style="983" customWidth="1"/>
    <col min="15375" max="15375" width="20.140625" style="983" customWidth="1"/>
    <col min="15376" max="15376" width="3.85546875" style="983" customWidth="1"/>
    <col min="15377" max="15377" width="13.85546875" style="983" bestFit="1" customWidth="1"/>
    <col min="15378" max="15378" width="11.140625" style="983" bestFit="1" customWidth="1"/>
    <col min="15379" max="15616" width="11.42578125" style="983" customWidth="1"/>
    <col min="15617" max="15617" width="59.42578125" style="983" customWidth="1"/>
    <col min="15618" max="15630" width="21.5703125" style="983" customWidth="1"/>
    <col min="15631" max="15631" width="20.140625" style="983" customWidth="1"/>
    <col min="15632" max="15632" width="3.85546875" style="983" customWidth="1"/>
    <col min="15633" max="15633" width="13.85546875" style="983" bestFit="1" customWidth="1"/>
    <col min="15634" max="15634" width="11.140625" style="983" bestFit="1" customWidth="1"/>
    <col min="15635" max="15872" width="11.42578125" style="983" customWidth="1"/>
    <col min="15873" max="15873" width="59.42578125" style="983" customWidth="1"/>
    <col min="15874" max="15886" width="21.5703125" style="983" customWidth="1"/>
    <col min="15887" max="15887" width="20.140625" style="983" customWidth="1"/>
    <col min="15888" max="15888" width="3.85546875" style="983" customWidth="1"/>
    <col min="15889" max="15889" width="13.85546875" style="983" bestFit="1" customWidth="1"/>
    <col min="15890" max="15890" width="11.140625" style="983" bestFit="1" customWidth="1"/>
    <col min="15891" max="16128" width="11.42578125" style="983" customWidth="1"/>
    <col min="16129" max="16129" width="59.42578125" style="983" customWidth="1"/>
    <col min="16130" max="16142" width="21.5703125" style="983" customWidth="1"/>
    <col min="16143" max="16143" width="20.140625" style="983" customWidth="1"/>
    <col min="16144" max="16144" width="3.85546875" style="983" customWidth="1"/>
    <col min="16145" max="16145" width="13.85546875" style="983" bestFit="1" customWidth="1"/>
    <col min="16146" max="16146" width="11.140625" style="983" bestFit="1" customWidth="1"/>
    <col min="16147" max="16384" width="11.42578125" style="983" customWidth="1"/>
  </cols>
  <sheetData>
    <row r="1" spans="1:16" ht="20.25" hidden="1" customHeight="1">
      <c r="A1" s="829"/>
      <c r="B1" s="193"/>
      <c r="C1" s="193"/>
      <c r="D1" s="193"/>
      <c r="E1" s="193"/>
      <c r="F1" s="193"/>
      <c r="G1" s="193"/>
      <c r="H1" s="193"/>
      <c r="I1" s="193"/>
      <c r="J1" s="193"/>
      <c r="P1" s="983"/>
    </row>
    <row r="2" spans="1:16" ht="64.5" customHeight="1">
      <c r="A2" s="1059" t="s">
        <v>903</v>
      </c>
      <c r="B2" s="1059"/>
      <c r="C2" s="1059"/>
      <c r="D2" s="1059"/>
      <c r="E2" s="1059"/>
      <c r="F2" s="1059"/>
      <c r="G2" s="1059"/>
      <c r="H2" s="1059"/>
      <c r="I2" s="1059"/>
      <c r="J2" s="1059"/>
      <c r="K2" s="1059"/>
      <c r="L2" s="1059"/>
      <c r="M2" s="1059"/>
      <c r="N2" s="1059"/>
      <c r="O2" s="1059"/>
      <c r="P2" s="983"/>
    </row>
    <row r="3" spans="1:16" ht="45.75" customHeight="1">
      <c r="A3" s="1059" t="s">
        <v>689</v>
      </c>
      <c r="B3" s="1059"/>
      <c r="C3" s="1059"/>
      <c r="D3" s="1059"/>
      <c r="E3" s="1059"/>
      <c r="F3" s="1059"/>
      <c r="G3" s="1059"/>
      <c r="H3" s="1059"/>
      <c r="I3" s="1059"/>
      <c r="J3" s="1059"/>
      <c r="K3" s="1059"/>
      <c r="L3" s="1059"/>
      <c r="M3" s="1059"/>
      <c r="N3" s="1059"/>
      <c r="O3" s="1059"/>
      <c r="P3" s="983"/>
    </row>
    <row r="4" spans="1:16" ht="45.75" customHeight="1">
      <c r="A4" s="1059" t="s">
        <v>1509</v>
      </c>
      <c r="B4" s="1059"/>
      <c r="C4" s="1059"/>
      <c r="D4" s="1059"/>
      <c r="E4" s="1059"/>
      <c r="F4" s="1059"/>
      <c r="G4" s="1059"/>
      <c r="H4" s="1059"/>
      <c r="I4" s="1059"/>
      <c r="J4" s="1059"/>
      <c r="K4" s="1059"/>
      <c r="L4" s="1059"/>
      <c r="M4" s="1059"/>
      <c r="N4" s="1059"/>
      <c r="O4" s="1059"/>
      <c r="P4" s="983"/>
    </row>
    <row r="5" spans="1:16" s="151" customFormat="1" ht="41.25" customHeight="1">
      <c r="A5" s="1061" t="s">
        <v>1518</v>
      </c>
      <c r="B5" s="1061"/>
      <c r="C5" s="1061"/>
      <c r="D5" s="1061"/>
      <c r="E5" s="1061"/>
      <c r="F5" s="1061"/>
      <c r="G5" s="1061"/>
      <c r="H5" s="1061"/>
      <c r="I5" s="1061"/>
      <c r="J5" s="1061"/>
      <c r="K5" s="1061"/>
      <c r="L5" s="1061"/>
      <c r="M5" s="1061"/>
      <c r="N5" s="1061"/>
      <c r="O5" s="1061"/>
    </row>
    <row r="6" spans="1:16" ht="3" customHeight="1">
      <c r="A6" s="889"/>
      <c r="B6" s="491"/>
      <c r="C6" s="491"/>
      <c r="D6" s="491"/>
      <c r="E6" s="491"/>
      <c r="F6" s="491"/>
      <c r="G6" s="491"/>
      <c r="H6" s="491"/>
      <c r="I6" s="491"/>
      <c r="J6" s="491"/>
      <c r="K6" s="491"/>
      <c r="L6" s="491"/>
      <c r="M6" s="491"/>
      <c r="N6" s="491"/>
      <c r="O6" s="491"/>
      <c r="P6" s="983"/>
    </row>
    <row r="7" spans="1:16" ht="11.25" customHeight="1" thickBot="1">
      <c r="P7" s="983"/>
    </row>
    <row r="8" spans="1:16" s="48" customFormat="1" ht="51.75" customHeight="1" thickTop="1" thickBot="1">
      <c r="A8" s="832"/>
      <c r="B8" s="195" t="s">
        <v>887</v>
      </c>
      <c r="C8" s="195" t="s">
        <v>888</v>
      </c>
      <c r="D8" s="195" t="s">
        <v>889</v>
      </c>
      <c r="E8" s="195" t="s">
        <v>890</v>
      </c>
      <c r="F8" s="195" t="s">
        <v>891</v>
      </c>
      <c r="G8" s="195" t="s">
        <v>892</v>
      </c>
      <c r="H8" s="195" t="s">
        <v>893</v>
      </c>
      <c r="I8" s="195" t="s">
        <v>894</v>
      </c>
      <c r="J8" s="195" t="s">
        <v>895</v>
      </c>
      <c r="K8" s="195" t="s">
        <v>896</v>
      </c>
      <c r="L8" s="195" t="s">
        <v>897</v>
      </c>
      <c r="M8" s="195" t="s">
        <v>898</v>
      </c>
      <c r="N8" s="195" t="s">
        <v>1487</v>
      </c>
      <c r="O8" s="196" t="s">
        <v>1439</v>
      </c>
    </row>
    <row r="9" spans="1:16" s="545" customFormat="1" ht="36.75" customHeight="1" thickTop="1" thickBot="1">
      <c r="A9" s="333" t="s">
        <v>690</v>
      </c>
      <c r="B9" s="1218">
        <v>0.20930000000000001</v>
      </c>
      <c r="C9" s="1218">
        <v>0.216</v>
      </c>
      <c r="D9" s="1218">
        <v>0.161</v>
      </c>
      <c r="E9" s="1218">
        <v>0.17130000000000001</v>
      </c>
      <c r="F9" s="1218">
        <v>0.26919999999999999</v>
      </c>
      <c r="G9" s="1218">
        <v>0.20039999999999999</v>
      </c>
      <c r="H9" s="1218">
        <v>0.16650000000000001</v>
      </c>
      <c r="I9" s="1218">
        <v>0.21129999999999999</v>
      </c>
      <c r="J9" s="1218">
        <v>0.14849999999999999</v>
      </c>
      <c r="K9" s="1218">
        <v>0.16850000000000001</v>
      </c>
      <c r="L9" s="1218">
        <v>0.1118</v>
      </c>
      <c r="M9" s="1218">
        <v>0.17349999999999999</v>
      </c>
      <c r="N9" s="1218">
        <v>0.14729999999999999</v>
      </c>
      <c r="O9" s="1218">
        <v>0.1983</v>
      </c>
    </row>
    <row r="10" spans="1:16" ht="36.75" customHeight="1" thickTop="1">
      <c r="A10" s="211" t="s">
        <v>691</v>
      </c>
      <c r="B10" s="1219">
        <v>15829749.529999999</v>
      </c>
      <c r="C10" s="1219">
        <v>5243257.51</v>
      </c>
      <c r="D10" s="1219">
        <v>16931419.52</v>
      </c>
      <c r="E10" s="1219">
        <v>17409726.5</v>
      </c>
      <c r="F10" s="1219">
        <v>13647464.060000001</v>
      </c>
      <c r="G10" s="1219">
        <v>28746210.170000002</v>
      </c>
      <c r="H10" s="1219">
        <v>33926993.600000001</v>
      </c>
      <c r="I10" s="1219">
        <v>27833461.039999999</v>
      </c>
      <c r="J10" s="1219">
        <v>27927842.370000001</v>
      </c>
      <c r="K10" s="1219">
        <v>17614885.66</v>
      </c>
      <c r="L10" s="1219">
        <v>68820408.980000004</v>
      </c>
      <c r="M10" s="1219">
        <v>8875778.9700000007</v>
      </c>
      <c r="N10" s="1219">
        <v>29891501.07</v>
      </c>
      <c r="O10" s="1219">
        <v>1472120573.52</v>
      </c>
      <c r="P10" s="983"/>
    </row>
    <row r="11" spans="1:16" ht="36.75" customHeight="1">
      <c r="A11" s="211" t="s">
        <v>692</v>
      </c>
      <c r="B11" s="1219">
        <v>0</v>
      </c>
      <c r="C11" s="1219">
        <v>0</v>
      </c>
      <c r="D11" s="1219">
        <v>0</v>
      </c>
      <c r="E11" s="1219">
        <v>0</v>
      </c>
      <c r="F11" s="1219">
        <v>0</v>
      </c>
      <c r="G11" s="1219">
        <v>0</v>
      </c>
      <c r="H11" s="1219">
        <v>0</v>
      </c>
      <c r="I11" s="1219">
        <v>0</v>
      </c>
      <c r="J11" s="1219">
        <v>0</v>
      </c>
      <c r="K11" s="1219">
        <v>0</v>
      </c>
      <c r="L11" s="1219">
        <v>0</v>
      </c>
      <c r="M11" s="1219">
        <v>0</v>
      </c>
      <c r="N11" s="1219">
        <v>0</v>
      </c>
      <c r="O11" s="1219">
        <v>0</v>
      </c>
      <c r="P11" s="983"/>
    </row>
    <row r="12" spans="1:16" s="538" customFormat="1" ht="36.75" customHeight="1">
      <c r="A12" s="211" t="s">
        <v>693</v>
      </c>
      <c r="B12" s="1219">
        <v>8323050.1799999997</v>
      </c>
      <c r="C12" s="1219">
        <v>0</v>
      </c>
      <c r="D12" s="1219">
        <v>8546752.9900000002</v>
      </c>
      <c r="E12" s="1219">
        <v>6966663.4000000004</v>
      </c>
      <c r="F12" s="1219">
        <v>472163.44</v>
      </c>
      <c r="G12" s="1219">
        <v>10202544.439999999</v>
      </c>
      <c r="H12" s="1219">
        <v>30192024.809999999</v>
      </c>
      <c r="I12" s="1219">
        <v>10849504.76</v>
      </c>
      <c r="J12" s="1219">
        <v>16070301.02</v>
      </c>
      <c r="K12" s="1219">
        <v>8150880.7599999998</v>
      </c>
      <c r="L12" s="1219">
        <v>5312753.25</v>
      </c>
      <c r="M12" s="1219">
        <v>6551815.8799999999</v>
      </c>
      <c r="N12" s="1219">
        <v>15381094.75</v>
      </c>
      <c r="O12" s="1219">
        <v>414988858.66000003</v>
      </c>
    </row>
    <row r="13" spans="1:16" s="538" customFormat="1" ht="36.75" customHeight="1">
      <c r="A13" s="211" t="s">
        <v>694</v>
      </c>
      <c r="B13" s="1219">
        <v>13022115.07</v>
      </c>
      <c r="C13" s="1219">
        <v>10947577.640000001</v>
      </c>
      <c r="D13" s="1219">
        <v>18814711.690000001</v>
      </c>
      <c r="E13" s="1219">
        <v>10700107.039999999</v>
      </c>
      <c r="F13" s="1219">
        <v>6002335.9699999997</v>
      </c>
      <c r="G13" s="1219">
        <v>75669228.640000001</v>
      </c>
      <c r="H13" s="1219">
        <v>46223977.060000002</v>
      </c>
      <c r="I13" s="1219">
        <v>8755484.0600000005</v>
      </c>
      <c r="J13" s="1219">
        <v>19269634.620000001</v>
      </c>
      <c r="K13" s="1219">
        <v>3822084.84</v>
      </c>
      <c r="L13" s="1219">
        <v>37065319.049999997</v>
      </c>
      <c r="M13" s="1219">
        <v>22356563.129999999</v>
      </c>
      <c r="N13" s="1219">
        <v>9090928.5899999999</v>
      </c>
      <c r="O13" s="1219">
        <v>826049709.89999998</v>
      </c>
    </row>
    <row r="14" spans="1:16" s="538" customFormat="1" ht="36.75" customHeight="1">
      <c r="A14" s="211" t="s">
        <v>695</v>
      </c>
      <c r="B14" s="1219">
        <v>0</v>
      </c>
      <c r="C14" s="1219">
        <v>0</v>
      </c>
      <c r="D14" s="1219">
        <v>2361227.83</v>
      </c>
      <c r="E14" s="1219">
        <v>0</v>
      </c>
      <c r="F14" s="1219">
        <v>0</v>
      </c>
      <c r="G14" s="1219">
        <v>0</v>
      </c>
      <c r="H14" s="1219">
        <v>0</v>
      </c>
      <c r="I14" s="1219">
        <v>0</v>
      </c>
      <c r="J14" s="1219">
        <v>0</v>
      </c>
      <c r="K14" s="1219">
        <v>0</v>
      </c>
      <c r="L14" s="1219">
        <v>17385148.440000001</v>
      </c>
      <c r="M14" s="1219">
        <v>0</v>
      </c>
      <c r="N14" s="1219">
        <v>11687050.59</v>
      </c>
      <c r="O14" s="1219">
        <v>187640427.41</v>
      </c>
    </row>
    <row r="15" spans="1:16" s="538" customFormat="1" ht="36.75" customHeight="1" thickBot="1">
      <c r="A15" s="211" t="s">
        <v>696</v>
      </c>
      <c r="B15" s="1219">
        <v>55149873.560000002</v>
      </c>
      <c r="C15" s="1219">
        <v>40033054.549999997</v>
      </c>
      <c r="D15" s="1219">
        <v>53581846.549999997</v>
      </c>
      <c r="E15" s="1219">
        <v>104838575.7</v>
      </c>
      <c r="F15" s="1219">
        <v>51281869.270000003</v>
      </c>
      <c r="G15" s="1219">
        <v>67981332.689999998</v>
      </c>
      <c r="H15" s="1219">
        <v>128858063.59999999</v>
      </c>
      <c r="I15" s="1219">
        <v>89546895.930000007</v>
      </c>
      <c r="J15" s="1219">
        <v>115305753.48999999</v>
      </c>
      <c r="K15" s="1219">
        <v>75458921.569999993</v>
      </c>
      <c r="L15" s="1219">
        <v>186093386.21000001</v>
      </c>
      <c r="M15" s="1219">
        <v>56613439.280000001</v>
      </c>
      <c r="N15" s="1219">
        <v>150114049.53</v>
      </c>
      <c r="O15" s="1219">
        <v>4077512010.0300002</v>
      </c>
    </row>
    <row r="16" spans="1:16" s="199" customFormat="1" ht="36.75" customHeight="1" thickTop="1" thickBot="1">
      <c r="A16" s="795" t="s">
        <v>697</v>
      </c>
      <c r="B16" s="18">
        <v>92324788.340000004</v>
      </c>
      <c r="C16" s="18">
        <v>56223889.700000003</v>
      </c>
      <c r="D16" s="18">
        <v>100235958.58</v>
      </c>
      <c r="E16" s="18">
        <v>139915072.63999999</v>
      </c>
      <c r="F16" s="18">
        <v>71403832.739999995</v>
      </c>
      <c r="G16" s="18">
        <v>182599315.94</v>
      </c>
      <c r="H16" s="18">
        <v>239201059.06999999</v>
      </c>
      <c r="I16" s="18">
        <v>136985345.78999999</v>
      </c>
      <c r="J16" s="18">
        <v>178573531.5</v>
      </c>
      <c r="K16" s="18">
        <v>105046772.83</v>
      </c>
      <c r="L16" s="18">
        <v>314677015.93000001</v>
      </c>
      <c r="M16" s="18">
        <v>94397597.260000005</v>
      </c>
      <c r="N16" s="18">
        <v>216164624.53</v>
      </c>
      <c r="O16" s="18">
        <v>6978311579.5200005</v>
      </c>
    </row>
    <row r="17" spans="1:15" s="538" customFormat="1" ht="36.75" customHeight="1" thickTop="1">
      <c r="A17" s="211" t="s">
        <v>698</v>
      </c>
      <c r="B17" s="1219">
        <v>63325541.130999997</v>
      </c>
      <c r="C17" s="1219">
        <v>45506843.369999997</v>
      </c>
      <c r="D17" s="1219">
        <v>66469473.865500003</v>
      </c>
      <c r="E17" s="1219">
        <v>111581961.90000001</v>
      </c>
      <c r="F17" s="1219">
        <v>54377469.943000004</v>
      </c>
      <c r="G17" s="1219">
        <v>107856455.898</v>
      </c>
      <c r="H17" s="1219">
        <v>158008457.09200001</v>
      </c>
      <c r="I17" s="1219">
        <v>96094538.912</v>
      </c>
      <c r="J17" s="1219">
        <v>128154631.00399999</v>
      </c>
      <c r="K17" s="1219">
        <v>79000140.142000005</v>
      </c>
      <c r="L17" s="1219">
        <v>218727457.715</v>
      </c>
      <c r="M17" s="1219">
        <v>69102084.020999998</v>
      </c>
      <c r="N17" s="1219">
        <v>166501020.7175</v>
      </c>
      <c r="O17" s="1219">
        <v>4714264957.2694998</v>
      </c>
    </row>
    <row r="18" spans="1:15" s="202" customFormat="1" ht="36.75" customHeight="1" thickBot="1">
      <c r="A18" s="201" t="s">
        <v>699</v>
      </c>
      <c r="B18" s="19">
        <v>0.68589999999999995</v>
      </c>
      <c r="C18" s="19">
        <v>0.80940000000000001</v>
      </c>
      <c r="D18" s="19">
        <v>0.66310000000000002</v>
      </c>
      <c r="E18" s="19">
        <v>0.79749999999999999</v>
      </c>
      <c r="F18" s="19">
        <v>0.76149999999999995</v>
      </c>
      <c r="G18" s="19">
        <v>0.5907</v>
      </c>
      <c r="H18" s="19">
        <v>0.66059999999999997</v>
      </c>
      <c r="I18" s="19">
        <v>0.70150000000000001</v>
      </c>
      <c r="J18" s="19">
        <v>0.7177</v>
      </c>
      <c r="K18" s="19">
        <v>0.752</v>
      </c>
      <c r="L18" s="19">
        <v>0.69510000000000005</v>
      </c>
      <c r="M18" s="19">
        <v>0.73199999999999998</v>
      </c>
      <c r="N18" s="19">
        <v>0.77029999999999998</v>
      </c>
      <c r="O18" s="19">
        <v>0.67559999999999998</v>
      </c>
    </row>
    <row r="19" spans="1:15" s="538" customFormat="1" ht="36.75" customHeight="1" thickTop="1" thickBot="1">
      <c r="A19" s="890" t="s">
        <v>700</v>
      </c>
      <c r="B19" s="1220">
        <v>6332554.1130999997</v>
      </c>
      <c r="C19" s="1220">
        <v>4550684.3370000003</v>
      </c>
      <c r="D19" s="1220">
        <v>6646947.3865999999</v>
      </c>
      <c r="E19" s="1220">
        <v>11158196.189999999</v>
      </c>
      <c r="F19" s="1220">
        <v>5437746.9943000004</v>
      </c>
      <c r="G19" s="1220">
        <v>10785645.5898</v>
      </c>
      <c r="H19" s="1220">
        <v>15800845.7092</v>
      </c>
      <c r="I19" s="1220">
        <v>9609453.8912000004</v>
      </c>
      <c r="J19" s="1220">
        <v>12815463.100400001</v>
      </c>
      <c r="K19" s="1220">
        <v>7900014.0142000001</v>
      </c>
      <c r="L19" s="1220">
        <v>21872745.771499999</v>
      </c>
      <c r="M19" s="1220">
        <v>6910208.4020999996</v>
      </c>
      <c r="N19" s="1220">
        <v>16650102.071799999</v>
      </c>
      <c r="O19" s="1220">
        <v>471426495.727</v>
      </c>
    </row>
    <row r="20" spans="1:15" s="538" customFormat="1" ht="36.75" customHeight="1" thickTop="1">
      <c r="A20" s="211" t="s">
        <v>701</v>
      </c>
      <c r="B20" s="1219">
        <v>12469732</v>
      </c>
      <c r="C20" s="1219">
        <v>9646168</v>
      </c>
      <c r="D20" s="1219">
        <v>10274489</v>
      </c>
      <c r="E20" s="1219">
        <v>16807135</v>
      </c>
      <c r="F20" s="1219">
        <v>13984229</v>
      </c>
      <c r="G20" s="1219">
        <v>21564284</v>
      </c>
      <c r="H20" s="1219">
        <v>20065249</v>
      </c>
      <c r="I20" s="1219">
        <v>19862090</v>
      </c>
      <c r="J20" s="1219">
        <v>18167691</v>
      </c>
      <c r="K20" s="1219">
        <v>10743683</v>
      </c>
      <c r="L20" s="1219">
        <v>26788853</v>
      </c>
      <c r="M20" s="1219">
        <v>10483171</v>
      </c>
      <c r="N20" s="1219">
        <v>21292544</v>
      </c>
      <c r="O20" s="1219">
        <v>861236840</v>
      </c>
    </row>
    <row r="21" spans="1:15" s="538" customFormat="1" ht="36.75" customHeight="1">
      <c r="A21" s="211" t="s">
        <v>702</v>
      </c>
      <c r="B21" s="1219">
        <v>0</v>
      </c>
      <c r="C21" s="1219">
        <v>0</v>
      </c>
      <c r="D21" s="1219">
        <v>0</v>
      </c>
      <c r="E21" s="1219">
        <v>0</v>
      </c>
      <c r="F21" s="1219">
        <v>0</v>
      </c>
      <c r="G21" s="1219">
        <v>0</v>
      </c>
      <c r="H21" s="1219">
        <v>0</v>
      </c>
      <c r="I21" s="1219">
        <v>0</v>
      </c>
      <c r="J21" s="1219">
        <v>0</v>
      </c>
      <c r="K21" s="1219">
        <v>0</v>
      </c>
      <c r="L21" s="1219">
        <v>1</v>
      </c>
      <c r="M21" s="1219">
        <v>0</v>
      </c>
      <c r="N21" s="1219">
        <v>0</v>
      </c>
      <c r="O21" s="1219">
        <v>1</v>
      </c>
    </row>
    <row r="22" spans="1:15" s="538" customFormat="1" ht="36.75" customHeight="1">
      <c r="A22" s="301" t="s">
        <v>703</v>
      </c>
      <c r="B22" s="1219">
        <v>0</v>
      </c>
      <c r="C22" s="1219">
        <v>0</v>
      </c>
      <c r="D22" s="1219">
        <v>0</v>
      </c>
      <c r="E22" s="1219">
        <v>0</v>
      </c>
      <c r="F22" s="1219">
        <v>0</v>
      </c>
      <c r="G22" s="1219">
        <v>0</v>
      </c>
      <c r="H22" s="1219">
        <v>0</v>
      </c>
      <c r="I22" s="1219">
        <v>0</v>
      </c>
      <c r="J22" s="1219">
        <v>0</v>
      </c>
      <c r="K22" s="1219">
        <v>0</v>
      </c>
      <c r="L22" s="1219">
        <v>0</v>
      </c>
      <c r="M22" s="1219">
        <v>0</v>
      </c>
      <c r="N22" s="1219">
        <v>0</v>
      </c>
      <c r="O22" s="1219">
        <v>0</v>
      </c>
    </row>
    <row r="23" spans="1:15" s="538" customFormat="1" ht="36.75" customHeight="1" thickBot="1">
      <c r="A23" s="211" t="s">
        <v>704</v>
      </c>
      <c r="B23" s="1219">
        <v>82548</v>
      </c>
      <c r="C23" s="1219">
        <v>-181281</v>
      </c>
      <c r="D23" s="1219">
        <v>0</v>
      </c>
      <c r="E23" s="1219">
        <v>0</v>
      </c>
      <c r="F23" s="1219">
        <v>0</v>
      </c>
      <c r="G23" s="1219">
        <v>0</v>
      </c>
      <c r="H23" s="1219">
        <v>1937</v>
      </c>
      <c r="I23" s="1219">
        <v>0</v>
      </c>
      <c r="J23" s="1219">
        <v>0</v>
      </c>
      <c r="K23" s="1219">
        <v>0</v>
      </c>
      <c r="L23" s="1219">
        <v>2443437</v>
      </c>
      <c r="M23" s="1219">
        <v>0</v>
      </c>
      <c r="N23" s="1219">
        <v>0</v>
      </c>
      <c r="O23" s="1219">
        <v>4753088</v>
      </c>
    </row>
    <row r="24" spans="1:15" s="538" customFormat="1" ht="36.75" customHeight="1" thickTop="1" thickBot="1">
      <c r="A24" s="890" t="s">
        <v>705</v>
      </c>
      <c r="B24" s="1220">
        <v>12416084</v>
      </c>
      <c r="C24" s="1220">
        <v>9831529</v>
      </c>
      <c r="D24" s="1220">
        <v>10182120</v>
      </c>
      <c r="E24" s="1220">
        <v>18063495</v>
      </c>
      <c r="F24" s="1220">
        <v>13976579</v>
      </c>
      <c r="G24" s="1220">
        <v>21613492</v>
      </c>
      <c r="H24" s="1220">
        <v>21766338</v>
      </c>
      <c r="I24" s="1220">
        <v>20300896</v>
      </c>
      <c r="J24" s="1220">
        <v>18174441</v>
      </c>
      <c r="K24" s="1220">
        <v>11637451</v>
      </c>
      <c r="L24" s="1220">
        <v>24448015</v>
      </c>
      <c r="M24" s="1220">
        <v>10842298</v>
      </c>
      <c r="N24" s="1220">
        <v>23068911</v>
      </c>
      <c r="O24" s="1220">
        <v>869375730</v>
      </c>
    </row>
    <row r="25" spans="1:15" s="538" customFormat="1" ht="36.75" customHeight="1" thickTop="1">
      <c r="A25" s="211" t="s">
        <v>706</v>
      </c>
      <c r="B25" s="1219">
        <v>0</v>
      </c>
      <c r="C25" s="1219">
        <v>0</v>
      </c>
      <c r="D25" s="1219">
        <v>0</v>
      </c>
      <c r="E25" s="1219">
        <v>0</v>
      </c>
      <c r="F25" s="1219">
        <v>0</v>
      </c>
      <c r="G25" s="1219">
        <v>0</v>
      </c>
      <c r="H25" s="1219">
        <v>0</v>
      </c>
      <c r="I25" s="1219">
        <v>0</v>
      </c>
      <c r="J25" s="1219">
        <v>0</v>
      </c>
      <c r="K25" s="1219">
        <v>0</v>
      </c>
      <c r="L25" s="1219">
        <v>0</v>
      </c>
      <c r="M25" s="1219">
        <v>0</v>
      </c>
      <c r="N25" s="1219">
        <v>0</v>
      </c>
      <c r="O25" s="1219">
        <v>0</v>
      </c>
    </row>
    <row r="26" spans="1:15" s="538" customFormat="1" ht="36.75" customHeight="1">
      <c r="A26" s="211" t="s">
        <v>707</v>
      </c>
      <c r="B26" s="1219">
        <v>0</v>
      </c>
      <c r="C26" s="1219">
        <v>0</v>
      </c>
      <c r="D26" s="1219">
        <v>0</v>
      </c>
      <c r="E26" s="1219">
        <v>0</v>
      </c>
      <c r="F26" s="1219">
        <v>0</v>
      </c>
      <c r="G26" s="1219">
        <v>0</v>
      </c>
      <c r="H26" s="1219">
        <v>0</v>
      </c>
      <c r="I26" s="1219">
        <v>0</v>
      </c>
      <c r="J26" s="1219">
        <v>0</v>
      </c>
      <c r="K26" s="1219">
        <v>0</v>
      </c>
      <c r="L26" s="1219">
        <v>102900</v>
      </c>
      <c r="M26" s="1219">
        <v>0</v>
      </c>
      <c r="N26" s="1219">
        <v>0</v>
      </c>
      <c r="O26" s="1219">
        <v>102900</v>
      </c>
    </row>
    <row r="27" spans="1:15" s="539" customFormat="1" ht="36.75" customHeight="1">
      <c r="A27" s="211" t="s">
        <v>708</v>
      </c>
      <c r="B27" s="1219">
        <v>0</v>
      </c>
      <c r="C27" s="1219">
        <v>0</v>
      </c>
      <c r="D27" s="1219">
        <v>0</v>
      </c>
      <c r="E27" s="1219">
        <v>0</v>
      </c>
      <c r="F27" s="1219">
        <v>0</v>
      </c>
      <c r="G27" s="1219">
        <v>0</v>
      </c>
      <c r="H27" s="1219">
        <v>0</v>
      </c>
      <c r="I27" s="1219">
        <v>0</v>
      </c>
      <c r="J27" s="1219">
        <v>0</v>
      </c>
      <c r="K27" s="1219">
        <v>0</v>
      </c>
      <c r="L27" s="1219">
        <v>0</v>
      </c>
      <c r="M27" s="1219">
        <v>0</v>
      </c>
      <c r="N27" s="1219">
        <v>0</v>
      </c>
      <c r="O27" s="1219">
        <v>0</v>
      </c>
    </row>
    <row r="28" spans="1:15" s="538" customFormat="1" ht="36.75" customHeight="1">
      <c r="A28" s="211" t="s">
        <v>709</v>
      </c>
      <c r="B28" s="1219">
        <v>0</v>
      </c>
      <c r="C28" s="1219">
        <v>0</v>
      </c>
      <c r="D28" s="1219">
        <v>0</v>
      </c>
      <c r="E28" s="1219">
        <v>0</v>
      </c>
      <c r="F28" s="1219">
        <v>0</v>
      </c>
      <c r="G28" s="1219">
        <v>0</v>
      </c>
      <c r="H28" s="1219">
        <v>0</v>
      </c>
      <c r="I28" s="1219">
        <v>0</v>
      </c>
      <c r="J28" s="1219">
        <v>0</v>
      </c>
      <c r="K28" s="1219">
        <v>0</v>
      </c>
      <c r="L28" s="1219">
        <v>-102900</v>
      </c>
      <c r="M28" s="1219">
        <v>0</v>
      </c>
      <c r="N28" s="1219">
        <v>0</v>
      </c>
      <c r="O28" s="1219">
        <v>-102900</v>
      </c>
    </row>
    <row r="29" spans="1:15" s="489" customFormat="1" ht="36.75" customHeight="1">
      <c r="A29" s="301" t="s">
        <v>710</v>
      </c>
      <c r="B29" s="1219">
        <v>838416</v>
      </c>
      <c r="C29" s="1219">
        <v>0</v>
      </c>
      <c r="D29" s="1219">
        <v>522699</v>
      </c>
      <c r="E29" s="1219">
        <v>1055901</v>
      </c>
      <c r="F29" s="1219">
        <v>659944</v>
      </c>
      <c r="G29" s="1219">
        <v>0</v>
      </c>
      <c r="H29" s="1219">
        <v>4536781</v>
      </c>
      <c r="I29" s="1219">
        <v>0</v>
      </c>
      <c r="J29" s="1219">
        <v>853779</v>
      </c>
      <c r="K29" s="1219">
        <v>1673900</v>
      </c>
      <c r="L29" s="1219">
        <v>0</v>
      </c>
      <c r="M29" s="1219">
        <v>1148649</v>
      </c>
      <c r="N29" s="1219">
        <v>1456953</v>
      </c>
      <c r="O29" s="1219">
        <v>65314870</v>
      </c>
    </row>
    <row r="30" spans="1:15" s="540" customFormat="1" ht="36.75" customHeight="1" thickBot="1">
      <c r="A30" s="301" t="s">
        <v>711</v>
      </c>
      <c r="B30" s="1219">
        <v>0</v>
      </c>
      <c r="C30" s="1219">
        <v>0</v>
      </c>
      <c r="D30" s="1219">
        <v>0</v>
      </c>
      <c r="E30" s="1219">
        <v>0</v>
      </c>
      <c r="F30" s="1219">
        <v>0</v>
      </c>
      <c r="G30" s="1219">
        <v>0</v>
      </c>
      <c r="H30" s="1219">
        <v>0</v>
      </c>
      <c r="I30" s="1219">
        <v>0</v>
      </c>
      <c r="J30" s="1219">
        <v>0</v>
      </c>
      <c r="K30" s="1219">
        <v>0</v>
      </c>
      <c r="L30" s="1219">
        <v>0</v>
      </c>
      <c r="M30" s="1219">
        <v>0</v>
      </c>
      <c r="N30" s="1219">
        <v>0</v>
      </c>
      <c r="O30" s="1219">
        <v>0</v>
      </c>
    </row>
    <row r="31" spans="1:15" s="538" customFormat="1" ht="36.75" customHeight="1" thickTop="1" thickBot="1">
      <c r="A31" s="334" t="s">
        <v>713</v>
      </c>
      <c r="B31" s="1220">
        <v>0</v>
      </c>
      <c r="C31" s="1220">
        <v>0</v>
      </c>
      <c r="D31" s="1220">
        <v>0</v>
      </c>
      <c r="E31" s="1220">
        <v>0</v>
      </c>
      <c r="F31" s="1220">
        <v>0</v>
      </c>
      <c r="G31" s="1220">
        <v>0</v>
      </c>
      <c r="H31" s="1220">
        <v>0</v>
      </c>
      <c r="I31" s="1220">
        <v>0</v>
      </c>
      <c r="J31" s="1220">
        <v>0</v>
      </c>
      <c r="K31" s="1220">
        <v>0</v>
      </c>
      <c r="L31" s="1220">
        <v>0</v>
      </c>
      <c r="M31" s="1220">
        <v>0</v>
      </c>
      <c r="N31" s="1220">
        <v>0</v>
      </c>
      <c r="O31" s="1220">
        <v>0</v>
      </c>
    </row>
    <row r="32" spans="1:15" s="538" customFormat="1" ht="36.75" customHeight="1" thickTop="1">
      <c r="A32" s="301" t="s">
        <v>712</v>
      </c>
      <c r="B32" s="1219">
        <v>838416</v>
      </c>
      <c r="C32" s="1219">
        <v>0</v>
      </c>
      <c r="D32" s="1219">
        <v>522699</v>
      </c>
      <c r="E32" s="1219">
        <v>1055901</v>
      </c>
      <c r="F32" s="1219">
        <v>659944</v>
      </c>
      <c r="G32" s="1219">
        <v>0</v>
      </c>
      <c r="H32" s="1219">
        <v>4536781</v>
      </c>
      <c r="I32" s="1219">
        <v>0</v>
      </c>
      <c r="J32" s="1219">
        <v>853779</v>
      </c>
      <c r="K32" s="1219">
        <v>1673900</v>
      </c>
      <c r="L32" s="1219">
        <v>0</v>
      </c>
      <c r="M32" s="1219">
        <v>1148649</v>
      </c>
      <c r="N32" s="1219">
        <v>1456953</v>
      </c>
      <c r="O32" s="1219">
        <v>65314870</v>
      </c>
    </row>
    <row r="33" spans="1:16" s="538" customFormat="1" ht="36.75" customHeight="1" thickBot="1">
      <c r="A33" s="301" t="s">
        <v>714</v>
      </c>
      <c r="B33" s="1219">
        <v>0</v>
      </c>
      <c r="C33" s="1219">
        <v>0</v>
      </c>
      <c r="D33" s="1219">
        <v>0</v>
      </c>
      <c r="E33" s="1219">
        <v>0</v>
      </c>
      <c r="F33" s="1219">
        <v>0</v>
      </c>
      <c r="G33" s="1219">
        <v>0</v>
      </c>
      <c r="H33" s="1219">
        <v>0</v>
      </c>
      <c r="I33" s="1219">
        <v>0</v>
      </c>
      <c r="J33" s="1219">
        <v>0</v>
      </c>
      <c r="K33" s="1219">
        <v>0</v>
      </c>
      <c r="L33" s="1219">
        <v>0</v>
      </c>
      <c r="M33" s="1219">
        <v>0</v>
      </c>
      <c r="N33" s="1219">
        <v>0</v>
      </c>
      <c r="O33" s="1219">
        <v>0</v>
      </c>
    </row>
    <row r="34" spans="1:16" s="538" customFormat="1" ht="36.75" customHeight="1" thickTop="1" thickBot="1">
      <c r="A34" s="890" t="s">
        <v>715</v>
      </c>
      <c r="B34" s="1220">
        <v>13254500</v>
      </c>
      <c r="C34" s="1220">
        <v>9831529</v>
      </c>
      <c r="D34" s="1220">
        <v>10704819</v>
      </c>
      <c r="E34" s="1220">
        <v>19119396</v>
      </c>
      <c r="F34" s="1220">
        <v>14636523</v>
      </c>
      <c r="G34" s="1220">
        <v>21613492</v>
      </c>
      <c r="H34" s="1220">
        <v>26303119</v>
      </c>
      <c r="I34" s="1220">
        <v>20300896</v>
      </c>
      <c r="J34" s="1220">
        <v>19028220</v>
      </c>
      <c r="K34" s="1220">
        <v>13311351</v>
      </c>
      <c r="L34" s="1220">
        <v>24448015</v>
      </c>
      <c r="M34" s="1220">
        <v>11990947</v>
      </c>
      <c r="N34" s="1220">
        <v>24525864</v>
      </c>
      <c r="O34" s="1220">
        <v>934690600</v>
      </c>
    </row>
    <row r="35" spans="1:16" ht="36.75" customHeight="1" thickTop="1">
      <c r="A35" s="211" t="s">
        <v>716</v>
      </c>
      <c r="B35" s="1219">
        <v>6921945.8869000003</v>
      </c>
      <c r="C35" s="1219">
        <v>5280844.6629999997</v>
      </c>
      <c r="D35" s="1219">
        <v>4057871.6135</v>
      </c>
      <c r="E35" s="1219">
        <v>7961199.8099999996</v>
      </c>
      <c r="F35" s="1219">
        <v>9198776.0056999996</v>
      </c>
      <c r="G35" s="1219">
        <v>10827846.4102</v>
      </c>
      <c r="H35" s="1219">
        <v>10502273.2908</v>
      </c>
      <c r="I35" s="1219">
        <v>10691442.1088</v>
      </c>
      <c r="J35" s="1219">
        <v>6212756.8996000001</v>
      </c>
      <c r="K35" s="1219">
        <v>5411336.9857999999</v>
      </c>
      <c r="L35" s="1219">
        <v>2575269.2285000002</v>
      </c>
      <c r="M35" s="1219">
        <v>5080738.5979000004</v>
      </c>
      <c r="N35" s="1219">
        <v>7875761.9282999998</v>
      </c>
      <c r="O35" s="1219">
        <v>463264104.27310002</v>
      </c>
      <c r="P35" s="983"/>
    </row>
    <row r="36" spans="1:16" s="546" customFormat="1" ht="36.75" customHeight="1">
      <c r="A36" s="335" t="s">
        <v>717</v>
      </c>
      <c r="B36" s="1221">
        <v>0.18279999999999999</v>
      </c>
      <c r="C36" s="1221">
        <v>0.20119999999999999</v>
      </c>
      <c r="D36" s="1221">
        <v>0.27029999999999998</v>
      </c>
      <c r="E36" s="1221">
        <v>0.12989999999999999</v>
      </c>
      <c r="F36" s="1221">
        <v>0.45650000000000002</v>
      </c>
      <c r="G36" s="1221">
        <v>0.11890000000000001</v>
      </c>
      <c r="H36" s="1221">
        <v>0.17249999999999999</v>
      </c>
      <c r="I36" s="1221">
        <v>9.2499999999999999E-2</v>
      </c>
      <c r="J36" s="1221">
        <v>0.23649999999999999</v>
      </c>
      <c r="K36" s="1221">
        <v>0.1167</v>
      </c>
      <c r="L36" s="1221">
        <v>0.59299999999999997</v>
      </c>
      <c r="M36" s="1221">
        <v>0.1278</v>
      </c>
      <c r="N36" s="1221">
        <v>4.0099999999999997E-2</v>
      </c>
      <c r="O36" s="1221">
        <v>0.1983</v>
      </c>
    </row>
    <row r="37" spans="1:16" ht="6" customHeight="1" thickBot="1">
      <c r="A37" s="834"/>
      <c r="B37" s="210"/>
      <c r="C37" s="210"/>
      <c r="D37" s="210"/>
      <c r="E37" s="210"/>
      <c r="F37" s="210"/>
      <c r="G37" s="210"/>
      <c r="H37" s="210"/>
      <c r="I37" s="210"/>
      <c r="J37" s="210"/>
      <c r="K37" s="210"/>
      <c r="L37" s="210"/>
      <c r="M37" s="210"/>
      <c r="N37" s="210"/>
      <c r="O37" s="210"/>
      <c r="P37" s="983"/>
    </row>
    <row r="38" spans="1:16" ht="28.5" customHeight="1" thickTop="1">
      <c r="A38" s="891" t="s">
        <v>718</v>
      </c>
      <c r="P38" s="983"/>
    </row>
    <row r="39" spans="1:16" ht="15.75">
      <c r="A39" s="891"/>
      <c r="P39" s="983"/>
    </row>
    <row r="40" spans="1:16">
      <c r="P40" s="983"/>
    </row>
    <row r="41" spans="1:16">
      <c r="P41" s="983"/>
    </row>
    <row r="42" spans="1:16">
      <c r="B42" s="104"/>
      <c r="C42" s="104"/>
      <c r="D42" s="104"/>
      <c r="E42" s="104"/>
      <c r="F42" s="104"/>
      <c r="G42" s="104"/>
      <c r="H42" s="104"/>
      <c r="I42" s="104"/>
      <c r="J42" s="104"/>
      <c r="K42" s="104"/>
      <c r="L42" s="104"/>
      <c r="M42" s="104"/>
      <c r="N42" s="104"/>
      <c r="O42" s="104"/>
      <c r="P42" s="983"/>
    </row>
    <row r="43" spans="1:16">
      <c r="B43" s="104"/>
      <c r="C43" s="104"/>
      <c r="D43" s="104"/>
      <c r="E43" s="104"/>
      <c r="F43" s="104"/>
      <c r="G43" s="104"/>
      <c r="H43" s="104"/>
      <c r="I43" s="104"/>
      <c r="J43" s="104"/>
      <c r="K43" s="104"/>
      <c r="L43" s="104"/>
      <c r="M43" s="104"/>
      <c r="N43" s="104"/>
      <c r="O43" s="104"/>
      <c r="P43" s="983"/>
    </row>
    <row r="44" spans="1:16">
      <c r="P44" s="983"/>
    </row>
    <row r="45" spans="1:16">
      <c r="P45" s="983"/>
    </row>
    <row r="46" spans="1:16">
      <c r="P46" s="983"/>
    </row>
    <row r="47" spans="1:16">
      <c r="P47" s="983"/>
    </row>
    <row r="48" spans="1:16">
      <c r="P48" s="983"/>
    </row>
    <row r="49" spans="16:16">
      <c r="P49" s="983"/>
    </row>
    <row r="50" spans="16:16">
      <c r="P50" s="983"/>
    </row>
    <row r="51" spans="16:16">
      <c r="P51" s="983"/>
    </row>
    <row r="52" spans="16:16">
      <c r="P52" s="983"/>
    </row>
    <row r="53" spans="16:16">
      <c r="P53" s="983"/>
    </row>
    <row r="54" spans="16:16">
      <c r="P54" s="983"/>
    </row>
    <row r="55" spans="16:16">
      <c r="P55" s="983"/>
    </row>
    <row r="56" spans="16:16">
      <c r="P56" s="983"/>
    </row>
    <row r="57" spans="16:16">
      <c r="P57" s="983"/>
    </row>
    <row r="58" spans="16:16">
      <c r="P58" s="983"/>
    </row>
    <row r="59" spans="16:16">
      <c r="P59" s="983"/>
    </row>
    <row r="60" spans="16:16">
      <c r="P60" s="983"/>
    </row>
    <row r="61" spans="16:16">
      <c r="P61" s="983"/>
    </row>
    <row r="62" spans="16:16">
      <c r="P62" s="983"/>
    </row>
    <row r="63" spans="16:16">
      <c r="P63" s="983"/>
    </row>
    <row r="64" spans="16:16">
      <c r="P64" s="983"/>
    </row>
    <row r="65" spans="16:16">
      <c r="P65" s="983"/>
    </row>
    <row r="66" spans="16:16">
      <c r="P66" s="983"/>
    </row>
    <row r="67" spans="16:16">
      <c r="P67" s="983"/>
    </row>
    <row r="68" spans="16:16">
      <c r="P68" s="983"/>
    </row>
    <row r="69" spans="16:16">
      <c r="P69" s="983"/>
    </row>
    <row r="70" spans="16:16">
      <c r="P70" s="983"/>
    </row>
    <row r="71" spans="16:16">
      <c r="P71" s="983"/>
    </row>
    <row r="72" spans="16:16">
      <c r="P72" s="983"/>
    </row>
    <row r="73" spans="16:16">
      <c r="P73" s="983"/>
    </row>
    <row r="74" spans="16:16">
      <c r="P74" s="983"/>
    </row>
    <row r="75" spans="16:16">
      <c r="P75" s="983"/>
    </row>
    <row r="76" spans="16:16">
      <c r="P76" s="983"/>
    </row>
    <row r="77" spans="16:16">
      <c r="P77" s="983"/>
    </row>
    <row r="78" spans="16:16">
      <c r="P78" s="983"/>
    </row>
    <row r="79" spans="16:16">
      <c r="P79" s="983"/>
    </row>
    <row r="80" spans="16:16">
      <c r="P80" s="983"/>
    </row>
    <row r="81" spans="16:16">
      <c r="P81" s="983"/>
    </row>
    <row r="82" spans="16:16">
      <c r="P82" s="983"/>
    </row>
    <row r="83" spans="16:16">
      <c r="P83" s="983"/>
    </row>
    <row r="84" spans="16:16">
      <c r="P84" s="983"/>
    </row>
    <row r="85" spans="16:16">
      <c r="P85" s="983"/>
    </row>
    <row r="86" spans="16:16">
      <c r="P86" s="983"/>
    </row>
    <row r="87" spans="16:16">
      <c r="P87" s="983"/>
    </row>
    <row r="88" spans="16:16">
      <c r="P88" s="983"/>
    </row>
    <row r="89" spans="16:16">
      <c r="P89" s="983"/>
    </row>
    <row r="90" spans="16:16">
      <c r="P90" s="983"/>
    </row>
    <row r="91" spans="16:16">
      <c r="P91" s="983"/>
    </row>
    <row r="92" spans="16:16">
      <c r="P92" s="983"/>
    </row>
    <row r="93" spans="16:16">
      <c r="P93" s="983"/>
    </row>
    <row r="94" spans="16:16">
      <c r="P94" s="983"/>
    </row>
    <row r="95" spans="16:16">
      <c r="P95" s="983"/>
    </row>
    <row r="96" spans="16:16">
      <c r="P96" s="983"/>
    </row>
    <row r="97" spans="16:16">
      <c r="P97" s="983"/>
    </row>
    <row r="98" spans="16:16">
      <c r="P98" s="983"/>
    </row>
    <row r="99" spans="16:16">
      <c r="P99" s="983"/>
    </row>
    <row r="100" spans="16:16">
      <c r="P100" s="983"/>
    </row>
    <row r="101" spans="16:16">
      <c r="P101" s="983"/>
    </row>
    <row r="102" spans="16:16">
      <c r="P102" s="983"/>
    </row>
    <row r="103" spans="16:16">
      <c r="P103" s="983"/>
    </row>
    <row r="104" spans="16:16">
      <c r="P104" s="983"/>
    </row>
    <row r="105" spans="16:16">
      <c r="P105" s="983"/>
    </row>
    <row r="106" spans="16:16">
      <c r="P106" s="983"/>
    </row>
    <row r="107" spans="16:16">
      <c r="P107" s="983"/>
    </row>
    <row r="108" spans="16:16">
      <c r="P108" s="983"/>
    </row>
    <row r="109" spans="16:16">
      <c r="P109" s="983"/>
    </row>
    <row r="110" spans="16:16">
      <c r="P110" s="983"/>
    </row>
    <row r="111" spans="16:16">
      <c r="P111" s="983"/>
    </row>
    <row r="112" spans="16:16">
      <c r="P112" s="983"/>
    </row>
    <row r="113" spans="16:16">
      <c r="P113" s="983"/>
    </row>
    <row r="114" spans="16:16">
      <c r="P114" s="983"/>
    </row>
    <row r="115" spans="16:16">
      <c r="P115" s="983"/>
    </row>
    <row r="116" spans="16:16">
      <c r="P116" s="983"/>
    </row>
    <row r="117" spans="16:16">
      <c r="P117" s="983"/>
    </row>
    <row r="118" spans="16:16">
      <c r="P118" s="983"/>
    </row>
    <row r="119" spans="16:16">
      <c r="P119" s="983"/>
    </row>
    <row r="120" spans="16:16">
      <c r="P120" s="983"/>
    </row>
    <row r="121" spans="16:16">
      <c r="P121" s="983"/>
    </row>
    <row r="122" spans="16:16">
      <c r="P122" s="983"/>
    </row>
    <row r="123" spans="16:16">
      <c r="P123" s="983"/>
    </row>
    <row r="124" spans="16:16">
      <c r="P124" s="983"/>
    </row>
    <row r="125" spans="16:16">
      <c r="P125" s="983"/>
    </row>
    <row r="126" spans="16:16">
      <c r="P126" s="983"/>
    </row>
    <row r="127" spans="16:16">
      <c r="P127" s="983"/>
    </row>
    <row r="128" spans="16:16">
      <c r="P128" s="983"/>
    </row>
    <row r="129" spans="16:16">
      <c r="P129" s="983"/>
    </row>
    <row r="130" spans="16:16">
      <c r="P130" s="983"/>
    </row>
    <row r="131" spans="16:16">
      <c r="P131" s="983"/>
    </row>
    <row r="132" spans="16:16">
      <c r="P132" s="983"/>
    </row>
    <row r="133" spans="16:16">
      <c r="P133" s="983"/>
    </row>
    <row r="134" spans="16:16">
      <c r="P134" s="983"/>
    </row>
    <row r="135" spans="16:16">
      <c r="P135" s="983"/>
    </row>
    <row r="136" spans="16:16">
      <c r="P136" s="983"/>
    </row>
    <row r="137" spans="16:16">
      <c r="P137" s="983"/>
    </row>
    <row r="138" spans="16:16">
      <c r="P138" s="983"/>
    </row>
    <row r="139" spans="16:16">
      <c r="P139" s="983"/>
    </row>
    <row r="140" spans="16:16">
      <c r="P140" s="983"/>
    </row>
    <row r="141" spans="16:16">
      <c r="P141" s="983"/>
    </row>
    <row r="142" spans="16:16">
      <c r="P142" s="983"/>
    </row>
    <row r="143" spans="16:16">
      <c r="P143" s="983"/>
    </row>
    <row r="144" spans="16:16">
      <c r="P144" s="983"/>
    </row>
    <row r="145" spans="16:16">
      <c r="P145" s="983"/>
    </row>
    <row r="146" spans="16:16">
      <c r="P146" s="983"/>
    </row>
    <row r="147" spans="16:16">
      <c r="P147" s="983"/>
    </row>
    <row r="148" spans="16:16">
      <c r="P148" s="983"/>
    </row>
    <row r="149" spans="16:16">
      <c r="P149" s="983"/>
    </row>
    <row r="150" spans="16:16">
      <c r="P150" s="983"/>
    </row>
    <row r="151" spans="16:16">
      <c r="P151" s="983"/>
    </row>
    <row r="152" spans="16:16">
      <c r="P152" s="983"/>
    </row>
    <row r="153" spans="16:16">
      <c r="P153" s="983"/>
    </row>
    <row r="154" spans="16:16">
      <c r="P154" s="983"/>
    </row>
    <row r="155" spans="16:16">
      <c r="P155" s="983"/>
    </row>
    <row r="156" spans="16:16">
      <c r="P156" s="983"/>
    </row>
    <row r="157" spans="16:16">
      <c r="P157" s="983"/>
    </row>
    <row r="158" spans="16:16">
      <c r="P158" s="983"/>
    </row>
    <row r="159" spans="16:16">
      <c r="P159" s="983"/>
    </row>
    <row r="160" spans="16:16">
      <c r="P160" s="983"/>
    </row>
    <row r="161" spans="16:16">
      <c r="P161" s="983"/>
    </row>
    <row r="162" spans="16:16">
      <c r="P162" s="983"/>
    </row>
    <row r="163" spans="16:16">
      <c r="P163" s="983"/>
    </row>
    <row r="164" spans="16:16">
      <c r="P164" s="983"/>
    </row>
    <row r="165" spans="16:16">
      <c r="P165" s="983"/>
    </row>
    <row r="166" spans="16:16">
      <c r="P166" s="983"/>
    </row>
    <row r="167" spans="16:16">
      <c r="P167" s="983"/>
    </row>
    <row r="168" spans="16:16">
      <c r="P168" s="983"/>
    </row>
    <row r="169" spans="16:16">
      <c r="P169" s="983"/>
    </row>
    <row r="170" spans="16:16">
      <c r="P170" s="983"/>
    </row>
    <row r="171" spans="16:16">
      <c r="P171" s="983"/>
    </row>
    <row r="172" spans="16:16">
      <c r="P172" s="983"/>
    </row>
    <row r="173" spans="16:16">
      <c r="P173" s="983"/>
    </row>
    <row r="174" spans="16:16">
      <c r="P174" s="983"/>
    </row>
    <row r="175" spans="16:16">
      <c r="P175" s="983"/>
    </row>
    <row r="176" spans="16:16">
      <c r="P176" s="983"/>
    </row>
    <row r="177" spans="16:16">
      <c r="P177" s="983"/>
    </row>
    <row r="178" spans="16:16">
      <c r="P178" s="983"/>
    </row>
    <row r="179" spans="16:16">
      <c r="P179" s="983"/>
    </row>
    <row r="180" spans="16:16">
      <c r="P180" s="983"/>
    </row>
    <row r="181" spans="16:16">
      <c r="P181" s="983"/>
    </row>
    <row r="182" spans="16:16">
      <c r="P182" s="983"/>
    </row>
    <row r="183" spans="16:16">
      <c r="P183" s="983"/>
    </row>
    <row r="184" spans="16:16">
      <c r="P184" s="983"/>
    </row>
    <row r="185" spans="16:16">
      <c r="P185" s="983"/>
    </row>
    <row r="186" spans="16:16">
      <c r="P186" s="983"/>
    </row>
    <row r="187" spans="16:16">
      <c r="P187" s="983"/>
    </row>
    <row r="188" spans="16:16">
      <c r="P188" s="983"/>
    </row>
    <row r="189" spans="16:16">
      <c r="P189" s="983"/>
    </row>
    <row r="190" spans="16:16">
      <c r="P190" s="983"/>
    </row>
    <row r="191" spans="16:16">
      <c r="P191" s="983"/>
    </row>
    <row r="192" spans="16:16">
      <c r="P192" s="983"/>
    </row>
    <row r="193" spans="16:16">
      <c r="P193" s="983"/>
    </row>
    <row r="194" spans="16:16">
      <c r="P194" s="983"/>
    </row>
    <row r="195" spans="16:16">
      <c r="P195" s="983"/>
    </row>
    <row r="196" spans="16:16">
      <c r="P196" s="983"/>
    </row>
    <row r="197" spans="16:16">
      <c r="P197" s="983"/>
    </row>
    <row r="198" spans="16:16">
      <c r="P198" s="983"/>
    </row>
    <row r="199" spans="16:16">
      <c r="P199" s="983"/>
    </row>
    <row r="200" spans="16:16">
      <c r="P200" s="983"/>
    </row>
  </sheetData>
  <mergeCells count="4">
    <mergeCell ref="A2:O2"/>
    <mergeCell ref="A3:O3"/>
    <mergeCell ref="A4:O4"/>
    <mergeCell ref="A5:O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S11" sqref="S11"/>
    </sheetView>
  </sheetViews>
  <sheetFormatPr defaultRowHeight="15"/>
  <cols>
    <col min="1" max="1" width="37.7109375" style="95" customWidth="1"/>
    <col min="2" max="2" width="12.85546875" style="94" customWidth="1"/>
    <col min="3" max="15" width="13" style="94" customWidth="1"/>
    <col min="16" max="16" width="13" style="954" customWidth="1"/>
    <col min="17" max="17" width="13.85546875" style="99" hidden="1" customWidth="1"/>
    <col min="18" max="18" width="2.5703125" style="99" customWidth="1"/>
    <col min="19" max="256" width="9.140625" style="983"/>
    <col min="257" max="257" width="37.7109375" style="983" customWidth="1"/>
    <col min="258" max="258" width="12.85546875" style="983" customWidth="1"/>
    <col min="259" max="272" width="13" style="983" customWidth="1"/>
    <col min="273" max="273" width="0" style="983" hidden="1" customWidth="1"/>
    <col min="274" max="274" width="2.5703125" style="983" customWidth="1"/>
    <col min="275" max="512" width="9.140625" style="983"/>
    <col min="513" max="513" width="37.7109375" style="983" customWidth="1"/>
    <col min="514" max="514" width="12.85546875" style="983" customWidth="1"/>
    <col min="515" max="528" width="13" style="983" customWidth="1"/>
    <col min="529" max="529" width="0" style="983" hidden="1" customWidth="1"/>
    <col min="530" max="530" width="2.5703125" style="983" customWidth="1"/>
    <col min="531" max="768" width="9.140625" style="983"/>
    <col min="769" max="769" width="37.7109375" style="983" customWidth="1"/>
    <col min="770" max="770" width="12.85546875" style="983" customWidth="1"/>
    <col min="771" max="784" width="13" style="983" customWidth="1"/>
    <col min="785" max="785" width="0" style="983" hidden="1" customWidth="1"/>
    <col min="786" max="786" width="2.5703125" style="983" customWidth="1"/>
    <col min="787" max="1024" width="9.140625" style="983"/>
    <col min="1025" max="1025" width="37.7109375" style="983" customWidth="1"/>
    <col min="1026" max="1026" width="12.85546875" style="983" customWidth="1"/>
    <col min="1027" max="1040" width="13" style="983" customWidth="1"/>
    <col min="1041" max="1041" width="0" style="983" hidden="1" customWidth="1"/>
    <col min="1042" max="1042" width="2.5703125" style="983" customWidth="1"/>
    <col min="1043" max="1280" width="9.140625" style="983"/>
    <col min="1281" max="1281" width="37.7109375" style="983" customWidth="1"/>
    <col min="1282" max="1282" width="12.85546875" style="983" customWidth="1"/>
    <col min="1283" max="1296" width="13" style="983" customWidth="1"/>
    <col min="1297" max="1297" width="0" style="983" hidden="1" customWidth="1"/>
    <col min="1298" max="1298" width="2.5703125" style="983" customWidth="1"/>
    <col min="1299" max="1536" width="9.140625" style="983"/>
    <col min="1537" max="1537" width="37.7109375" style="983" customWidth="1"/>
    <col min="1538" max="1538" width="12.85546875" style="983" customWidth="1"/>
    <col min="1539" max="1552" width="13" style="983" customWidth="1"/>
    <col min="1553" max="1553" width="0" style="983" hidden="1" customWidth="1"/>
    <col min="1554" max="1554" width="2.5703125" style="983" customWidth="1"/>
    <col min="1555" max="1792" width="9.140625" style="983"/>
    <col min="1793" max="1793" width="37.7109375" style="983" customWidth="1"/>
    <col min="1794" max="1794" width="12.85546875" style="983" customWidth="1"/>
    <col min="1795" max="1808" width="13" style="983" customWidth="1"/>
    <col min="1809" max="1809" width="0" style="983" hidden="1" customWidth="1"/>
    <col min="1810" max="1810" width="2.5703125" style="983" customWidth="1"/>
    <col min="1811" max="2048" width="9.140625" style="983"/>
    <col min="2049" max="2049" width="37.7109375" style="983" customWidth="1"/>
    <col min="2050" max="2050" width="12.85546875" style="983" customWidth="1"/>
    <col min="2051" max="2064" width="13" style="983" customWidth="1"/>
    <col min="2065" max="2065" width="0" style="983" hidden="1" customWidth="1"/>
    <col min="2066" max="2066" width="2.5703125" style="983" customWidth="1"/>
    <col min="2067" max="2304" width="9.140625" style="983"/>
    <col min="2305" max="2305" width="37.7109375" style="983" customWidth="1"/>
    <col min="2306" max="2306" width="12.85546875" style="983" customWidth="1"/>
    <col min="2307" max="2320" width="13" style="983" customWidth="1"/>
    <col min="2321" max="2321" width="0" style="983" hidden="1" customWidth="1"/>
    <col min="2322" max="2322" width="2.5703125" style="983" customWidth="1"/>
    <col min="2323" max="2560" width="9.140625" style="983"/>
    <col min="2561" max="2561" width="37.7109375" style="983" customWidth="1"/>
    <col min="2562" max="2562" width="12.85546875" style="983" customWidth="1"/>
    <col min="2563" max="2576" width="13" style="983" customWidth="1"/>
    <col min="2577" max="2577" width="0" style="983" hidden="1" customWidth="1"/>
    <col min="2578" max="2578" width="2.5703125" style="983" customWidth="1"/>
    <col min="2579" max="2816" width="9.140625" style="983"/>
    <col min="2817" max="2817" width="37.7109375" style="983" customWidth="1"/>
    <col min="2818" max="2818" width="12.85546875" style="983" customWidth="1"/>
    <col min="2819" max="2832" width="13" style="983" customWidth="1"/>
    <col min="2833" max="2833" width="0" style="983" hidden="1" customWidth="1"/>
    <col min="2834" max="2834" width="2.5703125" style="983" customWidth="1"/>
    <col min="2835" max="3072" width="9.140625" style="983"/>
    <col min="3073" max="3073" width="37.7109375" style="983" customWidth="1"/>
    <col min="3074" max="3074" width="12.85546875" style="983" customWidth="1"/>
    <col min="3075" max="3088" width="13" style="983" customWidth="1"/>
    <col min="3089" max="3089" width="0" style="983" hidden="1" customWidth="1"/>
    <col min="3090" max="3090" width="2.5703125" style="983" customWidth="1"/>
    <col min="3091" max="3328" width="9.140625" style="983"/>
    <col min="3329" max="3329" width="37.7109375" style="983" customWidth="1"/>
    <col min="3330" max="3330" width="12.85546875" style="983" customWidth="1"/>
    <col min="3331" max="3344" width="13" style="983" customWidth="1"/>
    <col min="3345" max="3345" width="0" style="983" hidden="1" customWidth="1"/>
    <col min="3346" max="3346" width="2.5703125" style="983" customWidth="1"/>
    <col min="3347" max="3584" width="9.140625" style="983"/>
    <col min="3585" max="3585" width="37.7109375" style="983" customWidth="1"/>
    <col min="3586" max="3586" width="12.85546875" style="983" customWidth="1"/>
    <col min="3587" max="3600" width="13" style="983" customWidth="1"/>
    <col min="3601" max="3601" width="0" style="983" hidden="1" customWidth="1"/>
    <col min="3602" max="3602" width="2.5703125" style="983" customWidth="1"/>
    <col min="3603" max="3840" width="9.140625" style="983"/>
    <col min="3841" max="3841" width="37.7109375" style="983" customWidth="1"/>
    <col min="3842" max="3842" width="12.85546875" style="983" customWidth="1"/>
    <col min="3843" max="3856" width="13" style="983" customWidth="1"/>
    <col min="3857" max="3857" width="0" style="983" hidden="1" customWidth="1"/>
    <col min="3858" max="3858" width="2.5703125" style="983" customWidth="1"/>
    <col min="3859" max="4096" width="9.140625" style="983"/>
    <col min="4097" max="4097" width="37.7109375" style="983" customWidth="1"/>
    <col min="4098" max="4098" width="12.85546875" style="983" customWidth="1"/>
    <col min="4099" max="4112" width="13" style="983" customWidth="1"/>
    <col min="4113" max="4113" width="0" style="983" hidden="1" customWidth="1"/>
    <col min="4114" max="4114" width="2.5703125" style="983" customWidth="1"/>
    <col min="4115" max="4352" width="9.140625" style="983"/>
    <col min="4353" max="4353" width="37.7109375" style="983" customWidth="1"/>
    <col min="4354" max="4354" width="12.85546875" style="983" customWidth="1"/>
    <col min="4355" max="4368" width="13" style="983" customWidth="1"/>
    <col min="4369" max="4369" width="0" style="983" hidden="1" customWidth="1"/>
    <col min="4370" max="4370" width="2.5703125" style="983" customWidth="1"/>
    <col min="4371" max="4608" width="9.140625" style="983"/>
    <col min="4609" max="4609" width="37.7109375" style="983" customWidth="1"/>
    <col min="4610" max="4610" width="12.85546875" style="983" customWidth="1"/>
    <col min="4611" max="4624" width="13" style="983" customWidth="1"/>
    <col min="4625" max="4625" width="0" style="983" hidden="1" customWidth="1"/>
    <col min="4626" max="4626" width="2.5703125" style="983" customWidth="1"/>
    <col min="4627" max="4864" width="9.140625" style="983"/>
    <col min="4865" max="4865" width="37.7109375" style="983" customWidth="1"/>
    <col min="4866" max="4866" width="12.85546875" style="983" customWidth="1"/>
    <col min="4867" max="4880" width="13" style="983" customWidth="1"/>
    <col min="4881" max="4881" width="0" style="983" hidden="1" customWidth="1"/>
    <col min="4882" max="4882" width="2.5703125" style="983" customWidth="1"/>
    <col min="4883" max="5120" width="9.140625" style="983"/>
    <col min="5121" max="5121" width="37.7109375" style="983" customWidth="1"/>
    <col min="5122" max="5122" width="12.85546875" style="983" customWidth="1"/>
    <col min="5123" max="5136" width="13" style="983" customWidth="1"/>
    <col min="5137" max="5137" width="0" style="983" hidden="1" customWidth="1"/>
    <col min="5138" max="5138" width="2.5703125" style="983" customWidth="1"/>
    <col min="5139" max="5376" width="9.140625" style="983"/>
    <col min="5377" max="5377" width="37.7109375" style="983" customWidth="1"/>
    <col min="5378" max="5378" width="12.85546875" style="983" customWidth="1"/>
    <col min="5379" max="5392" width="13" style="983" customWidth="1"/>
    <col min="5393" max="5393" width="0" style="983" hidden="1" customWidth="1"/>
    <col min="5394" max="5394" width="2.5703125" style="983" customWidth="1"/>
    <col min="5395" max="5632" width="9.140625" style="983"/>
    <col min="5633" max="5633" width="37.7109375" style="983" customWidth="1"/>
    <col min="5634" max="5634" width="12.85546875" style="983" customWidth="1"/>
    <col min="5635" max="5648" width="13" style="983" customWidth="1"/>
    <col min="5649" max="5649" width="0" style="983" hidden="1" customWidth="1"/>
    <col min="5650" max="5650" width="2.5703125" style="983" customWidth="1"/>
    <col min="5651" max="5888" width="9.140625" style="983"/>
    <col min="5889" max="5889" width="37.7109375" style="983" customWidth="1"/>
    <col min="5890" max="5890" width="12.85546875" style="983" customWidth="1"/>
    <col min="5891" max="5904" width="13" style="983" customWidth="1"/>
    <col min="5905" max="5905" width="0" style="983" hidden="1" customWidth="1"/>
    <col min="5906" max="5906" width="2.5703125" style="983" customWidth="1"/>
    <col min="5907" max="6144" width="9.140625" style="983"/>
    <col min="6145" max="6145" width="37.7109375" style="983" customWidth="1"/>
    <col min="6146" max="6146" width="12.85546875" style="983" customWidth="1"/>
    <col min="6147" max="6160" width="13" style="983" customWidth="1"/>
    <col min="6161" max="6161" width="0" style="983" hidden="1" customWidth="1"/>
    <col min="6162" max="6162" width="2.5703125" style="983" customWidth="1"/>
    <col min="6163" max="6400" width="9.140625" style="983"/>
    <col min="6401" max="6401" width="37.7109375" style="983" customWidth="1"/>
    <col min="6402" max="6402" width="12.85546875" style="983" customWidth="1"/>
    <col min="6403" max="6416" width="13" style="983" customWidth="1"/>
    <col min="6417" max="6417" width="0" style="983" hidden="1" customWidth="1"/>
    <col min="6418" max="6418" width="2.5703125" style="983" customWidth="1"/>
    <col min="6419" max="6656" width="9.140625" style="983"/>
    <col min="6657" max="6657" width="37.7109375" style="983" customWidth="1"/>
    <col min="6658" max="6658" width="12.85546875" style="983" customWidth="1"/>
    <col min="6659" max="6672" width="13" style="983" customWidth="1"/>
    <col min="6673" max="6673" width="0" style="983" hidden="1" customWidth="1"/>
    <col min="6674" max="6674" width="2.5703125" style="983" customWidth="1"/>
    <col min="6675" max="6912" width="9.140625" style="983"/>
    <col min="6913" max="6913" width="37.7109375" style="983" customWidth="1"/>
    <col min="6914" max="6914" width="12.85546875" style="983" customWidth="1"/>
    <col min="6915" max="6928" width="13" style="983" customWidth="1"/>
    <col min="6929" max="6929" width="0" style="983" hidden="1" customWidth="1"/>
    <col min="6930" max="6930" width="2.5703125" style="983" customWidth="1"/>
    <col min="6931" max="7168" width="9.140625" style="983"/>
    <col min="7169" max="7169" width="37.7109375" style="983" customWidth="1"/>
    <col min="7170" max="7170" width="12.85546875" style="983" customWidth="1"/>
    <col min="7171" max="7184" width="13" style="983" customWidth="1"/>
    <col min="7185" max="7185" width="0" style="983" hidden="1" customWidth="1"/>
    <col min="7186" max="7186" width="2.5703125" style="983" customWidth="1"/>
    <col min="7187" max="7424" width="9.140625" style="983"/>
    <col min="7425" max="7425" width="37.7109375" style="983" customWidth="1"/>
    <col min="7426" max="7426" width="12.85546875" style="983" customWidth="1"/>
    <col min="7427" max="7440" width="13" style="983" customWidth="1"/>
    <col min="7441" max="7441" width="0" style="983" hidden="1" customWidth="1"/>
    <col min="7442" max="7442" width="2.5703125" style="983" customWidth="1"/>
    <col min="7443" max="7680" width="9.140625" style="983"/>
    <col min="7681" max="7681" width="37.7109375" style="983" customWidth="1"/>
    <col min="7682" max="7682" width="12.85546875" style="983" customWidth="1"/>
    <col min="7683" max="7696" width="13" style="983" customWidth="1"/>
    <col min="7697" max="7697" width="0" style="983" hidden="1" customWidth="1"/>
    <col min="7698" max="7698" width="2.5703125" style="983" customWidth="1"/>
    <col min="7699" max="7936" width="9.140625" style="983"/>
    <col min="7937" max="7937" width="37.7109375" style="983" customWidth="1"/>
    <col min="7938" max="7938" width="12.85546875" style="983" customWidth="1"/>
    <col min="7939" max="7952" width="13" style="983" customWidth="1"/>
    <col min="7953" max="7953" width="0" style="983" hidden="1" customWidth="1"/>
    <col min="7954" max="7954" width="2.5703125" style="983" customWidth="1"/>
    <col min="7955" max="8192" width="9.140625" style="983"/>
    <col min="8193" max="8193" width="37.7109375" style="983" customWidth="1"/>
    <col min="8194" max="8194" width="12.85546875" style="983" customWidth="1"/>
    <col min="8195" max="8208" width="13" style="983" customWidth="1"/>
    <col min="8209" max="8209" width="0" style="983" hidden="1" customWidth="1"/>
    <col min="8210" max="8210" width="2.5703125" style="983" customWidth="1"/>
    <col min="8211" max="8448" width="9.140625" style="983"/>
    <col min="8449" max="8449" width="37.7109375" style="983" customWidth="1"/>
    <col min="8450" max="8450" width="12.85546875" style="983" customWidth="1"/>
    <col min="8451" max="8464" width="13" style="983" customWidth="1"/>
    <col min="8465" max="8465" width="0" style="983" hidden="1" customWidth="1"/>
    <col min="8466" max="8466" width="2.5703125" style="983" customWidth="1"/>
    <col min="8467" max="8704" width="9.140625" style="983"/>
    <col min="8705" max="8705" width="37.7109375" style="983" customWidth="1"/>
    <col min="8706" max="8706" width="12.85546875" style="983" customWidth="1"/>
    <col min="8707" max="8720" width="13" style="983" customWidth="1"/>
    <col min="8721" max="8721" width="0" style="983" hidden="1" customWidth="1"/>
    <col min="8722" max="8722" width="2.5703125" style="983" customWidth="1"/>
    <col min="8723" max="8960" width="9.140625" style="983"/>
    <col min="8961" max="8961" width="37.7109375" style="983" customWidth="1"/>
    <col min="8962" max="8962" width="12.85546875" style="983" customWidth="1"/>
    <col min="8963" max="8976" width="13" style="983" customWidth="1"/>
    <col min="8977" max="8977" width="0" style="983" hidden="1" customWidth="1"/>
    <col min="8978" max="8978" width="2.5703125" style="983" customWidth="1"/>
    <col min="8979" max="9216" width="9.140625" style="983"/>
    <col min="9217" max="9217" width="37.7109375" style="983" customWidth="1"/>
    <col min="9218" max="9218" width="12.85546875" style="983" customWidth="1"/>
    <col min="9219" max="9232" width="13" style="983" customWidth="1"/>
    <col min="9233" max="9233" width="0" style="983" hidden="1" customWidth="1"/>
    <col min="9234" max="9234" width="2.5703125" style="983" customWidth="1"/>
    <col min="9235" max="9472" width="9.140625" style="983"/>
    <col min="9473" max="9473" width="37.7109375" style="983" customWidth="1"/>
    <col min="9474" max="9474" width="12.85546875" style="983" customWidth="1"/>
    <col min="9475" max="9488" width="13" style="983" customWidth="1"/>
    <col min="9489" max="9489" width="0" style="983" hidden="1" customWidth="1"/>
    <col min="9490" max="9490" width="2.5703125" style="983" customWidth="1"/>
    <col min="9491" max="9728" width="9.140625" style="983"/>
    <col min="9729" max="9729" width="37.7109375" style="983" customWidth="1"/>
    <col min="9730" max="9730" width="12.85546875" style="983" customWidth="1"/>
    <col min="9731" max="9744" width="13" style="983" customWidth="1"/>
    <col min="9745" max="9745" width="0" style="983" hidden="1" customWidth="1"/>
    <col min="9746" max="9746" width="2.5703125" style="983" customWidth="1"/>
    <col min="9747" max="9984" width="9.140625" style="983"/>
    <col min="9985" max="9985" width="37.7109375" style="983" customWidth="1"/>
    <col min="9986" max="9986" width="12.85546875" style="983" customWidth="1"/>
    <col min="9987" max="10000" width="13" style="983" customWidth="1"/>
    <col min="10001" max="10001" width="0" style="983" hidden="1" customWidth="1"/>
    <col min="10002" max="10002" width="2.5703125" style="983" customWidth="1"/>
    <col min="10003" max="10240" width="9.140625" style="983"/>
    <col min="10241" max="10241" width="37.7109375" style="983" customWidth="1"/>
    <col min="10242" max="10242" width="12.85546875" style="983" customWidth="1"/>
    <col min="10243" max="10256" width="13" style="983" customWidth="1"/>
    <col min="10257" max="10257" width="0" style="983" hidden="1" customWidth="1"/>
    <col min="10258" max="10258" width="2.5703125" style="983" customWidth="1"/>
    <col min="10259" max="10496" width="9.140625" style="983"/>
    <col min="10497" max="10497" width="37.7109375" style="983" customWidth="1"/>
    <col min="10498" max="10498" width="12.85546875" style="983" customWidth="1"/>
    <col min="10499" max="10512" width="13" style="983" customWidth="1"/>
    <col min="10513" max="10513" width="0" style="983" hidden="1" customWidth="1"/>
    <col min="10514" max="10514" width="2.5703125" style="983" customWidth="1"/>
    <col min="10515" max="10752" width="9.140625" style="983"/>
    <col min="10753" max="10753" width="37.7109375" style="983" customWidth="1"/>
    <col min="10754" max="10754" width="12.85546875" style="983" customWidth="1"/>
    <col min="10755" max="10768" width="13" style="983" customWidth="1"/>
    <col min="10769" max="10769" width="0" style="983" hidden="1" customWidth="1"/>
    <col min="10770" max="10770" width="2.5703125" style="983" customWidth="1"/>
    <col min="10771" max="11008" width="9.140625" style="983"/>
    <col min="11009" max="11009" width="37.7109375" style="983" customWidth="1"/>
    <col min="11010" max="11010" width="12.85546875" style="983" customWidth="1"/>
    <col min="11011" max="11024" width="13" style="983" customWidth="1"/>
    <col min="11025" max="11025" width="0" style="983" hidden="1" customWidth="1"/>
    <col min="11026" max="11026" width="2.5703125" style="983" customWidth="1"/>
    <col min="11027" max="11264" width="9.140625" style="983"/>
    <col min="11265" max="11265" width="37.7109375" style="983" customWidth="1"/>
    <col min="11266" max="11266" width="12.85546875" style="983" customWidth="1"/>
    <col min="11267" max="11280" width="13" style="983" customWidth="1"/>
    <col min="11281" max="11281" width="0" style="983" hidden="1" customWidth="1"/>
    <col min="11282" max="11282" width="2.5703125" style="983" customWidth="1"/>
    <col min="11283" max="11520" width="9.140625" style="983"/>
    <col min="11521" max="11521" width="37.7109375" style="983" customWidth="1"/>
    <col min="11522" max="11522" width="12.85546875" style="983" customWidth="1"/>
    <col min="11523" max="11536" width="13" style="983" customWidth="1"/>
    <col min="11537" max="11537" width="0" style="983" hidden="1" customWidth="1"/>
    <col min="11538" max="11538" width="2.5703125" style="983" customWidth="1"/>
    <col min="11539" max="11776" width="9.140625" style="983"/>
    <col min="11777" max="11777" width="37.7109375" style="983" customWidth="1"/>
    <col min="11778" max="11778" width="12.85546875" style="983" customWidth="1"/>
    <col min="11779" max="11792" width="13" style="983" customWidth="1"/>
    <col min="11793" max="11793" width="0" style="983" hidden="1" customWidth="1"/>
    <col min="11794" max="11794" width="2.5703125" style="983" customWidth="1"/>
    <col min="11795" max="12032" width="9.140625" style="983"/>
    <col min="12033" max="12033" width="37.7109375" style="983" customWidth="1"/>
    <col min="12034" max="12034" width="12.85546875" style="983" customWidth="1"/>
    <col min="12035" max="12048" width="13" style="983" customWidth="1"/>
    <col min="12049" max="12049" width="0" style="983" hidden="1" customWidth="1"/>
    <col min="12050" max="12050" width="2.5703125" style="983" customWidth="1"/>
    <col min="12051" max="12288" width="9.140625" style="983"/>
    <col min="12289" max="12289" width="37.7109375" style="983" customWidth="1"/>
    <col min="12290" max="12290" width="12.85546875" style="983" customWidth="1"/>
    <col min="12291" max="12304" width="13" style="983" customWidth="1"/>
    <col min="12305" max="12305" width="0" style="983" hidden="1" customWidth="1"/>
    <col min="12306" max="12306" width="2.5703125" style="983" customWidth="1"/>
    <col min="12307" max="12544" width="9.140625" style="983"/>
    <col min="12545" max="12545" width="37.7109375" style="983" customWidth="1"/>
    <col min="12546" max="12546" width="12.85546875" style="983" customWidth="1"/>
    <col min="12547" max="12560" width="13" style="983" customWidth="1"/>
    <col min="12561" max="12561" width="0" style="983" hidden="1" customWidth="1"/>
    <col min="12562" max="12562" width="2.5703125" style="983" customWidth="1"/>
    <col min="12563" max="12800" width="9.140625" style="983"/>
    <col min="12801" max="12801" width="37.7109375" style="983" customWidth="1"/>
    <col min="12802" max="12802" width="12.85546875" style="983" customWidth="1"/>
    <col min="12803" max="12816" width="13" style="983" customWidth="1"/>
    <col min="12817" max="12817" width="0" style="983" hidden="1" customWidth="1"/>
    <col min="12818" max="12818" width="2.5703125" style="983" customWidth="1"/>
    <col min="12819" max="13056" width="9.140625" style="983"/>
    <col min="13057" max="13057" width="37.7109375" style="983" customWidth="1"/>
    <col min="13058" max="13058" width="12.85546875" style="983" customWidth="1"/>
    <col min="13059" max="13072" width="13" style="983" customWidth="1"/>
    <col min="13073" max="13073" width="0" style="983" hidden="1" customWidth="1"/>
    <col min="13074" max="13074" width="2.5703125" style="983" customWidth="1"/>
    <col min="13075" max="13312" width="9.140625" style="983"/>
    <col min="13313" max="13313" width="37.7109375" style="983" customWidth="1"/>
    <col min="13314" max="13314" width="12.85546875" style="983" customWidth="1"/>
    <col min="13315" max="13328" width="13" style="983" customWidth="1"/>
    <col min="13329" max="13329" width="0" style="983" hidden="1" customWidth="1"/>
    <col min="13330" max="13330" width="2.5703125" style="983" customWidth="1"/>
    <col min="13331" max="13568" width="9.140625" style="983"/>
    <col min="13569" max="13569" width="37.7109375" style="983" customWidth="1"/>
    <col min="13570" max="13570" width="12.85546875" style="983" customWidth="1"/>
    <col min="13571" max="13584" width="13" style="983" customWidth="1"/>
    <col min="13585" max="13585" width="0" style="983" hidden="1" customWidth="1"/>
    <col min="13586" max="13586" width="2.5703125" style="983" customWidth="1"/>
    <col min="13587" max="13824" width="9.140625" style="983"/>
    <col min="13825" max="13825" width="37.7109375" style="983" customWidth="1"/>
    <col min="13826" max="13826" width="12.85546875" style="983" customWidth="1"/>
    <col min="13827" max="13840" width="13" style="983" customWidth="1"/>
    <col min="13841" max="13841" width="0" style="983" hidden="1" customWidth="1"/>
    <col min="13842" max="13842" width="2.5703125" style="983" customWidth="1"/>
    <col min="13843" max="14080" width="9.140625" style="983"/>
    <col min="14081" max="14081" width="37.7109375" style="983" customWidth="1"/>
    <col min="14082" max="14082" width="12.85546875" style="983" customWidth="1"/>
    <col min="14083" max="14096" width="13" style="983" customWidth="1"/>
    <col min="14097" max="14097" width="0" style="983" hidden="1" customWidth="1"/>
    <col min="14098" max="14098" width="2.5703125" style="983" customWidth="1"/>
    <col min="14099" max="14336" width="9.140625" style="983"/>
    <col min="14337" max="14337" width="37.7109375" style="983" customWidth="1"/>
    <col min="14338" max="14338" width="12.85546875" style="983" customWidth="1"/>
    <col min="14339" max="14352" width="13" style="983" customWidth="1"/>
    <col min="14353" max="14353" width="0" style="983" hidden="1" customWidth="1"/>
    <col min="14354" max="14354" width="2.5703125" style="983" customWidth="1"/>
    <col min="14355" max="14592" width="9.140625" style="983"/>
    <col min="14593" max="14593" width="37.7109375" style="983" customWidth="1"/>
    <col min="14594" max="14594" width="12.85546875" style="983" customWidth="1"/>
    <col min="14595" max="14608" width="13" style="983" customWidth="1"/>
    <col min="14609" max="14609" width="0" style="983" hidden="1" customWidth="1"/>
    <col min="14610" max="14610" width="2.5703125" style="983" customWidth="1"/>
    <col min="14611" max="14848" width="9.140625" style="983"/>
    <col min="14849" max="14849" width="37.7109375" style="983" customWidth="1"/>
    <col min="14850" max="14850" width="12.85546875" style="983" customWidth="1"/>
    <col min="14851" max="14864" width="13" style="983" customWidth="1"/>
    <col min="14865" max="14865" width="0" style="983" hidden="1" customWidth="1"/>
    <col min="14866" max="14866" width="2.5703125" style="983" customWidth="1"/>
    <col min="14867" max="15104" width="9.140625" style="983"/>
    <col min="15105" max="15105" width="37.7109375" style="983" customWidth="1"/>
    <col min="15106" max="15106" width="12.85546875" style="983" customWidth="1"/>
    <col min="15107" max="15120" width="13" style="983" customWidth="1"/>
    <col min="15121" max="15121" width="0" style="983" hidden="1" customWidth="1"/>
    <col min="15122" max="15122" width="2.5703125" style="983" customWidth="1"/>
    <col min="15123" max="15360" width="9.140625" style="983"/>
    <col min="15361" max="15361" width="37.7109375" style="983" customWidth="1"/>
    <col min="15362" max="15362" width="12.85546875" style="983" customWidth="1"/>
    <col min="15363" max="15376" width="13" style="983" customWidth="1"/>
    <col min="15377" max="15377" width="0" style="983" hidden="1" customWidth="1"/>
    <col min="15378" max="15378" width="2.5703125" style="983" customWidth="1"/>
    <col min="15379" max="15616" width="9.140625" style="983"/>
    <col min="15617" max="15617" width="37.7109375" style="983" customWidth="1"/>
    <col min="15618" max="15618" width="12.85546875" style="983" customWidth="1"/>
    <col min="15619" max="15632" width="13" style="983" customWidth="1"/>
    <col min="15633" max="15633" width="0" style="983" hidden="1" customWidth="1"/>
    <col min="15634" max="15634" width="2.5703125" style="983" customWidth="1"/>
    <col min="15635" max="15872" width="9.140625" style="983"/>
    <col min="15873" max="15873" width="37.7109375" style="983" customWidth="1"/>
    <col min="15874" max="15874" width="12.85546875" style="983" customWidth="1"/>
    <col min="15875" max="15888" width="13" style="983" customWidth="1"/>
    <col min="15889" max="15889" width="0" style="983" hidden="1" customWidth="1"/>
    <col min="15890" max="15890" width="2.5703125" style="983" customWidth="1"/>
    <col min="15891" max="16128" width="9.140625" style="983"/>
    <col min="16129" max="16129" width="37.7109375" style="983" customWidth="1"/>
    <col min="16130" max="16130" width="12.85546875" style="983" customWidth="1"/>
    <col min="16131" max="16144" width="13" style="983" customWidth="1"/>
    <col min="16145" max="16145" width="0" style="983" hidden="1" customWidth="1"/>
    <col min="16146" max="16146" width="2.5703125" style="983" customWidth="1"/>
    <col min="16147" max="16384" width="9.140625" style="983"/>
  </cols>
  <sheetData>
    <row r="1" spans="1:17" s="98" customFormat="1" ht="3.75" hidden="1" customHeight="1">
      <c r="A1" s="336"/>
      <c r="B1" s="835"/>
      <c r="C1" s="835"/>
      <c r="D1" s="835"/>
      <c r="E1" s="835"/>
      <c r="F1" s="835"/>
      <c r="G1" s="835"/>
      <c r="H1" s="835"/>
      <c r="I1" s="835"/>
      <c r="J1" s="835"/>
      <c r="K1" s="835"/>
      <c r="L1" s="835"/>
      <c r="M1" s="835"/>
      <c r="N1" s="835"/>
      <c r="O1" s="835"/>
      <c r="P1" s="835"/>
      <c r="Q1" s="338"/>
    </row>
    <row r="2" spans="1:17" s="98" customFormat="1" ht="39" customHeight="1">
      <c r="A2" s="1069" t="s">
        <v>903</v>
      </c>
      <c r="B2" s="1069"/>
      <c r="C2" s="1069"/>
      <c r="D2" s="1069"/>
      <c r="E2" s="1069"/>
      <c r="F2" s="1069"/>
      <c r="G2" s="1069"/>
      <c r="H2" s="1069"/>
      <c r="I2" s="1069"/>
      <c r="J2" s="1069"/>
      <c r="K2" s="1069"/>
      <c r="L2" s="1069"/>
      <c r="M2" s="1069"/>
      <c r="N2" s="1069"/>
      <c r="O2" s="1069"/>
      <c r="P2" s="1069"/>
      <c r="Q2" s="338"/>
    </row>
    <row r="3" spans="1:17" s="98" customFormat="1" ht="30" customHeight="1">
      <c r="A3" s="1069" t="s">
        <v>719</v>
      </c>
      <c r="B3" s="1069"/>
      <c r="C3" s="1069"/>
      <c r="D3" s="1069"/>
      <c r="E3" s="1069"/>
      <c r="F3" s="1069"/>
      <c r="G3" s="1069"/>
      <c r="H3" s="1069"/>
      <c r="I3" s="1069"/>
      <c r="J3" s="1069"/>
      <c r="K3" s="1069"/>
      <c r="L3" s="1069"/>
      <c r="M3" s="1069"/>
      <c r="N3" s="1069"/>
      <c r="O3" s="1069"/>
      <c r="P3" s="1069"/>
      <c r="Q3" s="338"/>
    </row>
    <row r="4" spans="1:17" s="98" customFormat="1" ht="30" customHeight="1">
      <c r="A4" s="1069" t="s">
        <v>1509</v>
      </c>
      <c r="B4" s="1069"/>
      <c r="C4" s="1069"/>
      <c r="D4" s="1069"/>
      <c r="E4" s="1069"/>
      <c r="F4" s="1069"/>
      <c r="G4" s="1069"/>
      <c r="H4" s="1069"/>
      <c r="I4" s="1069"/>
      <c r="J4" s="1069"/>
      <c r="K4" s="1069"/>
      <c r="L4" s="1069"/>
      <c r="M4" s="1069"/>
      <c r="N4" s="1069"/>
      <c r="O4" s="1069"/>
      <c r="P4" s="1069"/>
      <c r="Q4" s="338"/>
    </row>
    <row r="5" spans="1:17" s="214" customFormat="1" ht="39" customHeight="1">
      <c r="A5" s="1093" t="s">
        <v>1346</v>
      </c>
      <c r="B5" s="1093"/>
      <c r="C5" s="1093"/>
      <c r="D5" s="1093"/>
      <c r="E5" s="1093"/>
      <c r="F5" s="1093"/>
      <c r="G5" s="1093"/>
      <c r="H5" s="1093"/>
      <c r="I5" s="1093"/>
      <c r="J5" s="1093"/>
      <c r="K5" s="1093"/>
      <c r="L5" s="1093"/>
      <c r="M5" s="1093"/>
      <c r="N5" s="1093"/>
      <c r="O5" s="1093"/>
      <c r="P5" s="1093"/>
      <c r="Q5" s="339"/>
    </row>
    <row r="6" spans="1:17" s="983" customFormat="1" ht="7.5" customHeight="1">
      <c r="A6" s="215"/>
      <c r="B6" s="94"/>
      <c r="C6" s="94"/>
      <c r="D6" s="94"/>
      <c r="E6" s="94"/>
      <c r="F6" s="94"/>
      <c r="G6" s="94"/>
      <c r="H6" s="94"/>
      <c r="I6" s="94"/>
      <c r="J6" s="94"/>
      <c r="K6" s="94"/>
      <c r="L6" s="94"/>
      <c r="M6" s="94"/>
      <c r="N6" s="94"/>
      <c r="O6" s="94"/>
      <c r="P6" s="954"/>
      <c r="Q6" s="99"/>
    </row>
    <row r="7" spans="1:17" s="983" customFormat="1" ht="10.5" customHeight="1">
      <c r="A7" s="216"/>
      <c r="B7" s="1222"/>
      <c r="C7" s="217"/>
      <c r="D7" s="217"/>
      <c r="E7" s="217"/>
      <c r="F7" s="217"/>
      <c r="G7" s="217"/>
      <c r="H7" s="836"/>
      <c r="I7" s="836"/>
      <c r="J7" s="836"/>
      <c r="K7" s="837"/>
      <c r="L7" s="837"/>
      <c r="M7" s="836"/>
      <c r="N7" s="836"/>
      <c r="O7" s="836"/>
      <c r="P7" s="836"/>
      <c r="Q7" s="340"/>
    </row>
    <row r="8" spans="1:17" s="983" customFormat="1" ht="33.75" customHeight="1">
      <c r="A8" s="341"/>
      <c r="B8" s="892" t="s">
        <v>873</v>
      </c>
      <c r="C8" s="892" t="s">
        <v>874</v>
      </c>
      <c r="D8" s="892" t="s">
        <v>875</v>
      </c>
      <c r="E8" s="892" t="s">
        <v>876</v>
      </c>
      <c r="F8" s="892" t="s">
        <v>877</v>
      </c>
      <c r="G8" s="892" t="s">
        <v>878</v>
      </c>
      <c r="H8" s="892" t="s">
        <v>879</v>
      </c>
      <c r="I8" s="892" t="s">
        <v>880</v>
      </c>
      <c r="J8" s="892" t="s">
        <v>881</v>
      </c>
      <c r="K8" s="892" t="s">
        <v>882</v>
      </c>
      <c r="L8" s="892" t="s">
        <v>883</v>
      </c>
      <c r="M8" s="892" t="s">
        <v>884</v>
      </c>
      <c r="N8" s="892" t="s">
        <v>885</v>
      </c>
      <c r="O8" s="892" t="s">
        <v>886</v>
      </c>
      <c r="P8" s="892" t="s">
        <v>887</v>
      </c>
      <c r="Q8" s="340" t="s">
        <v>1501</v>
      </c>
    </row>
    <row r="9" spans="1:17" s="983" customFormat="1" ht="42.75" customHeight="1">
      <c r="A9" s="220" t="s">
        <v>721</v>
      </c>
      <c r="B9" s="221">
        <v>1113055.66133</v>
      </c>
      <c r="C9" s="221">
        <v>657674.71346</v>
      </c>
      <c r="D9" s="221">
        <v>313175.23698000005</v>
      </c>
      <c r="E9" s="221">
        <v>79478.115969999999</v>
      </c>
      <c r="F9" s="221">
        <v>139594.264</v>
      </c>
      <c r="G9" s="221">
        <v>214762.86287000001</v>
      </c>
      <c r="H9" s="221">
        <v>153824.80428000001</v>
      </c>
      <c r="I9" s="221">
        <v>151403.64711000002</v>
      </c>
      <c r="J9" s="221">
        <v>134303.60969000001</v>
      </c>
      <c r="K9" s="221">
        <v>98308.016810000001</v>
      </c>
      <c r="L9" s="221">
        <v>76283.075150000004</v>
      </c>
      <c r="M9" s="221">
        <v>47620.866219999996</v>
      </c>
      <c r="N9" s="221">
        <v>153958.69030000002</v>
      </c>
      <c r="O9" s="221">
        <v>91292.614589999997</v>
      </c>
      <c r="P9" s="221">
        <v>63669.737959999999</v>
      </c>
      <c r="Q9" s="342"/>
    </row>
    <row r="10" spans="1:17" s="983" customFormat="1" ht="27" customHeight="1">
      <c r="A10" s="220" t="s">
        <v>722</v>
      </c>
      <c r="B10" s="221">
        <v>24232.307089999998</v>
      </c>
      <c r="C10" s="221">
        <v>5899.6514100000004</v>
      </c>
      <c r="D10" s="221">
        <v>2648.3295699999999</v>
      </c>
      <c r="E10" s="221">
        <v>1652.83745</v>
      </c>
      <c r="F10" s="221">
        <v>935.53606000000002</v>
      </c>
      <c r="G10" s="221">
        <v>2432.5717100000002</v>
      </c>
      <c r="H10" s="221">
        <v>1878.65526</v>
      </c>
      <c r="I10" s="221">
        <v>1249.87366</v>
      </c>
      <c r="J10" s="221">
        <v>848.95952999999997</v>
      </c>
      <c r="K10" s="221">
        <v>1359.56052</v>
      </c>
      <c r="L10" s="221">
        <v>1101.0631899999998</v>
      </c>
      <c r="M10" s="221">
        <v>431.12265000000002</v>
      </c>
      <c r="N10" s="221">
        <v>2066.9682699999998</v>
      </c>
      <c r="O10" s="221">
        <v>638.92734999999993</v>
      </c>
      <c r="P10" s="221">
        <v>428.98328000000004</v>
      </c>
      <c r="Q10" s="342"/>
    </row>
    <row r="11" spans="1:17" s="983" customFormat="1" ht="42.75" customHeight="1">
      <c r="A11" s="220" t="s">
        <v>723</v>
      </c>
      <c r="B11" s="221">
        <v>23834.906070000001</v>
      </c>
      <c r="C11" s="221">
        <v>21596.000170000003</v>
      </c>
      <c r="D11" s="221">
        <v>24044.28154</v>
      </c>
      <c r="E11" s="221">
        <v>6192.8675499999999</v>
      </c>
      <c r="F11" s="221">
        <v>2644.2334700000001</v>
      </c>
      <c r="G11" s="221">
        <v>4807.9536799999996</v>
      </c>
      <c r="H11" s="221">
        <v>3138.2590800000003</v>
      </c>
      <c r="I11" s="221">
        <v>1685.4764</v>
      </c>
      <c r="J11" s="221">
        <v>1039.34574</v>
      </c>
      <c r="K11" s="221">
        <v>751.96339</v>
      </c>
      <c r="L11" s="221">
        <v>1685.43903</v>
      </c>
      <c r="M11" s="221">
        <v>2613.7843399999997</v>
      </c>
      <c r="N11" s="221">
        <v>2975.86679</v>
      </c>
      <c r="O11" s="221">
        <v>763.2288299999999</v>
      </c>
      <c r="P11" s="221">
        <v>2186.2324900000003</v>
      </c>
      <c r="Q11" s="342"/>
    </row>
    <row r="12" spans="1:17" s="983" customFormat="1" ht="27" customHeight="1">
      <c r="A12" s="220" t="s">
        <v>724</v>
      </c>
      <c r="B12" s="221">
        <v>1717.8549499999999</v>
      </c>
      <c r="C12" s="221">
        <v>769.16269</v>
      </c>
      <c r="D12" s="221">
        <v>782.95385999999996</v>
      </c>
      <c r="E12" s="221">
        <v>347.49182999999999</v>
      </c>
      <c r="F12" s="221">
        <v>104.14410000000001</v>
      </c>
      <c r="G12" s="221">
        <v>197.10878</v>
      </c>
      <c r="H12" s="221">
        <v>136.40799999999999</v>
      </c>
      <c r="I12" s="221">
        <v>69.188410000000005</v>
      </c>
      <c r="J12" s="221">
        <v>47.169800000000002</v>
      </c>
      <c r="K12" s="221">
        <v>44.734010000000005</v>
      </c>
      <c r="L12" s="221">
        <v>71.596940000000004</v>
      </c>
      <c r="M12" s="221">
        <v>127.95961</v>
      </c>
      <c r="N12" s="221">
        <v>109.26966</v>
      </c>
      <c r="O12" s="221">
        <v>38.476320000000001</v>
      </c>
      <c r="P12" s="221">
        <v>96.542500000000004</v>
      </c>
      <c r="Q12" s="342"/>
    </row>
    <row r="13" spans="1:17" s="983" customFormat="1" ht="42.75" customHeight="1">
      <c r="A13" s="220" t="s">
        <v>725</v>
      </c>
      <c r="B13" s="221">
        <v>3716.1908199999998</v>
      </c>
      <c r="C13" s="221">
        <v>3819.3340499999999</v>
      </c>
      <c r="D13" s="221">
        <v>9642.1742400000003</v>
      </c>
      <c r="E13" s="221">
        <v>680.72095999999999</v>
      </c>
      <c r="F13" s="221">
        <v>839.60212999999999</v>
      </c>
      <c r="G13" s="221">
        <v>1124.7527</v>
      </c>
      <c r="H13" s="221">
        <v>1210.7640700000002</v>
      </c>
      <c r="I13" s="221">
        <v>452.11910999999998</v>
      </c>
      <c r="J13" s="221">
        <v>261.47737999999998</v>
      </c>
      <c r="K13" s="221">
        <v>270.36894999999998</v>
      </c>
      <c r="L13" s="221">
        <v>560.91567000000009</v>
      </c>
      <c r="M13" s="221">
        <v>390.50063</v>
      </c>
      <c r="N13" s="221">
        <v>224.44003000000001</v>
      </c>
      <c r="O13" s="221">
        <v>466.11491999999998</v>
      </c>
      <c r="P13" s="221">
        <v>387.53320000000002</v>
      </c>
      <c r="Q13" s="342"/>
    </row>
    <row r="14" spans="1:17" s="983" customFormat="1" ht="27" customHeight="1">
      <c r="A14" s="220" t="s">
        <v>726</v>
      </c>
      <c r="B14" s="221">
        <v>1061.0666200000001</v>
      </c>
      <c r="C14" s="221">
        <v>576.86192000000005</v>
      </c>
      <c r="D14" s="221">
        <v>1086.27505</v>
      </c>
      <c r="E14" s="221">
        <v>131.16244</v>
      </c>
      <c r="F14" s="221">
        <v>89.952199999999991</v>
      </c>
      <c r="G14" s="221">
        <v>156.19773000000001</v>
      </c>
      <c r="H14" s="221">
        <v>161.19626</v>
      </c>
      <c r="I14" s="221">
        <v>82.023910000000001</v>
      </c>
      <c r="J14" s="221">
        <v>50.635730000000002</v>
      </c>
      <c r="K14" s="221">
        <v>54.073800000000006</v>
      </c>
      <c r="L14" s="221">
        <v>84.3489</v>
      </c>
      <c r="M14" s="221">
        <v>68.293340000000001</v>
      </c>
      <c r="N14" s="221">
        <v>44.888010000000001</v>
      </c>
      <c r="O14" s="221">
        <v>67.672710000000009</v>
      </c>
      <c r="P14" s="221">
        <v>46.68817</v>
      </c>
      <c r="Q14" s="342"/>
    </row>
    <row r="15" spans="1:17" s="983" customFormat="1" ht="42.75" customHeight="1">
      <c r="A15" s="220" t="s">
        <v>727</v>
      </c>
      <c r="B15" s="221">
        <v>1673.9994999999999</v>
      </c>
      <c r="C15" s="221">
        <v>1474.3718999999999</v>
      </c>
      <c r="D15" s="221">
        <v>2394.3490099999999</v>
      </c>
      <c r="E15" s="221">
        <v>32.948910000000005</v>
      </c>
      <c r="F15" s="221">
        <v>1302.64786</v>
      </c>
      <c r="G15" s="221">
        <v>575.01394999999991</v>
      </c>
      <c r="H15" s="221">
        <v>264.70996000000002</v>
      </c>
      <c r="I15" s="221">
        <v>149.51291000000001</v>
      </c>
      <c r="J15" s="221">
        <v>163.51095999999998</v>
      </c>
      <c r="K15" s="221">
        <v>65.896830000000008</v>
      </c>
      <c r="L15" s="221">
        <v>0</v>
      </c>
      <c r="M15" s="221">
        <v>66.371039999999994</v>
      </c>
      <c r="N15" s="221">
        <v>340.83868999999999</v>
      </c>
      <c r="O15" s="221">
        <v>62.645830000000004</v>
      </c>
      <c r="P15" s="221">
        <v>323.30028999999996</v>
      </c>
      <c r="Q15" s="342"/>
    </row>
    <row r="16" spans="1:17" s="983" customFormat="1" ht="27" customHeight="1">
      <c r="A16" s="220" t="s">
        <v>728</v>
      </c>
      <c r="B16" s="221">
        <v>1673.9994999999999</v>
      </c>
      <c r="C16" s="221">
        <v>463.77146000000005</v>
      </c>
      <c r="D16" s="221">
        <v>677.02508999999998</v>
      </c>
      <c r="E16" s="221">
        <v>16.474460000000001</v>
      </c>
      <c r="F16" s="221">
        <v>341.00887999999998</v>
      </c>
      <c r="G16" s="221">
        <v>173.32285999999999</v>
      </c>
      <c r="H16" s="221">
        <v>91.956600000000009</v>
      </c>
      <c r="I16" s="221">
        <v>45.006459999999997</v>
      </c>
      <c r="J16" s="221">
        <v>80.275480000000002</v>
      </c>
      <c r="K16" s="221">
        <v>32.948459999999997</v>
      </c>
      <c r="L16" s="221">
        <v>0</v>
      </c>
      <c r="M16" s="221">
        <v>33.18553</v>
      </c>
      <c r="N16" s="221">
        <v>132.13819000000001</v>
      </c>
      <c r="O16" s="221">
        <v>31.32292</v>
      </c>
      <c r="P16" s="221">
        <v>95.216200000000001</v>
      </c>
      <c r="Q16" s="342"/>
    </row>
    <row r="17" spans="1:17" s="983" customFormat="1" ht="42.75" customHeight="1">
      <c r="A17" s="220" t="s">
        <v>729</v>
      </c>
      <c r="B17" s="221">
        <v>1606.8473899999999</v>
      </c>
      <c r="C17" s="221">
        <v>1394.8059900000001</v>
      </c>
      <c r="D17" s="221">
        <v>1378.7204299999999</v>
      </c>
      <c r="E17" s="221">
        <v>368.52103000000005</v>
      </c>
      <c r="F17" s="221">
        <v>324.19740999999999</v>
      </c>
      <c r="G17" s="221">
        <v>442.53039000000001</v>
      </c>
      <c r="H17" s="221">
        <v>237.10485999999997</v>
      </c>
      <c r="I17" s="221">
        <v>233.55564000000001</v>
      </c>
      <c r="J17" s="221">
        <v>511.85730000000001</v>
      </c>
      <c r="K17" s="221">
        <v>5.8379200000000004</v>
      </c>
      <c r="L17" s="221">
        <v>45.971230000000006</v>
      </c>
      <c r="M17" s="221">
        <v>110.01260000000001</v>
      </c>
      <c r="N17" s="221">
        <v>402.83459000000005</v>
      </c>
      <c r="O17" s="221">
        <v>304.32920000000001</v>
      </c>
      <c r="P17" s="221">
        <v>73.348230000000001</v>
      </c>
      <c r="Q17" s="342"/>
    </row>
    <row r="18" spans="1:17" s="983" customFormat="1" ht="27" customHeight="1">
      <c r="A18" s="220" t="s">
        <v>730</v>
      </c>
      <c r="B18" s="221">
        <v>1606.8473899999999</v>
      </c>
      <c r="C18" s="221">
        <v>917.85933</v>
      </c>
      <c r="D18" s="221">
        <v>636.97051999999996</v>
      </c>
      <c r="E18" s="221">
        <v>207.99745999999999</v>
      </c>
      <c r="F18" s="221">
        <v>164.99316000000002</v>
      </c>
      <c r="G18" s="221">
        <v>247.01227</v>
      </c>
      <c r="H18" s="221">
        <v>188.98582000000002</v>
      </c>
      <c r="I18" s="221">
        <v>169.98205999999999</v>
      </c>
      <c r="J18" s="221">
        <v>408.23181</v>
      </c>
      <c r="K18" s="221">
        <v>4.6703400000000004</v>
      </c>
      <c r="L18" s="221">
        <v>18.388490000000001</v>
      </c>
      <c r="M18" s="221">
        <v>88.010080000000002</v>
      </c>
      <c r="N18" s="221">
        <v>180.50779</v>
      </c>
      <c r="O18" s="221">
        <v>153.37163000000001</v>
      </c>
      <c r="P18" s="221">
        <v>44.94755</v>
      </c>
      <c r="Q18" s="342"/>
    </row>
    <row r="19" spans="1:17" s="983" customFormat="1" ht="42.75" customHeight="1">
      <c r="A19" s="220" t="s">
        <v>731</v>
      </c>
      <c r="B19" s="221">
        <v>25581.900460000001</v>
      </c>
      <c r="C19" s="221">
        <v>12770.93795</v>
      </c>
      <c r="D19" s="221">
        <v>12215.21011</v>
      </c>
      <c r="E19" s="221">
        <v>2957.8539000000001</v>
      </c>
      <c r="F19" s="221">
        <v>3148.1756299999997</v>
      </c>
      <c r="G19" s="221">
        <v>5024.5576600000004</v>
      </c>
      <c r="H19" s="221">
        <v>4155.2584200000001</v>
      </c>
      <c r="I19" s="221">
        <v>1374.7384199999999</v>
      </c>
      <c r="J19" s="221">
        <v>4361.3943600000002</v>
      </c>
      <c r="K19" s="221">
        <v>680.13472999999999</v>
      </c>
      <c r="L19" s="221">
        <v>227.71700000000001</v>
      </c>
      <c r="M19" s="221">
        <v>740.19203000000005</v>
      </c>
      <c r="N19" s="221">
        <v>1498.5787</v>
      </c>
      <c r="O19" s="221">
        <v>720.93901000000005</v>
      </c>
      <c r="P19" s="221">
        <v>87.400329999999997</v>
      </c>
      <c r="Q19" s="342"/>
    </row>
    <row r="20" spans="1:17" s="983" customFormat="1" ht="27" customHeight="1">
      <c r="A20" s="220" t="s">
        <v>732</v>
      </c>
      <c r="B20" s="221">
        <v>25605.43363</v>
      </c>
      <c r="C20" s="221">
        <v>11164.361550000001</v>
      </c>
      <c r="D20" s="221">
        <v>7874.6968499999994</v>
      </c>
      <c r="E20" s="221">
        <v>2702.5172499999999</v>
      </c>
      <c r="F20" s="221">
        <v>1938.6571899999999</v>
      </c>
      <c r="G20" s="221">
        <v>4470.18174</v>
      </c>
      <c r="H20" s="221">
        <v>3049.08808</v>
      </c>
      <c r="I20" s="221">
        <v>1134.20255</v>
      </c>
      <c r="J20" s="221">
        <v>4003.7511199999999</v>
      </c>
      <c r="K20" s="221">
        <v>598.43581999999992</v>
      </c>
      <c r="L20" s="221">
        <v>227.71700000000001</v>
      </c>
      <c r="M20" s="221">
        <v>677.20720999999992</v>
      </c>
      <c r="N20" s="221">
        <v>1399.68741</v>
      </c>
      <c r="O20" s="221">
        <v>494.97359</v>
      </c>
      <c r="P20" s="221">
        <v>87.400329999999997</v>
      </c>
      <c r="Q20" s="342"/>
    </row>
    <row r="21" spans="1:17" s="983" customFormat="1" ht="55.5" customHeight="1">
      <c r="A21" s="343" t="s">
        <v>733</v>
      </c>
      <c r="B21" s="1223">
        <v>1169469.5055699998</v>
      </c>
      <c r="C21" s="1223">
        <v>698730.16352000006</v>
      </c>
      <c r="D21" s="1223">
        <v>362849.97231000004</v>
      </c>
      <c r="E21" s="1223">
        <v>89711.028320000012</v>
      </c>
      <c r="F21" s="1223">
        <v>147853.12050000002</v>
      </c>
      <c r="G21" s="1223">
        <v>226737.67125000001</v>
      </c>
      <c r="H21" s="1223">
        <v>162830.90067</v>
      </c>
      <c r="I21" s="1223">
        <v>155299.04959000004</v>
      </c>
      <c r="J21" s="1223">
        <v>140641.19543000002</v>
      </c>
      <c r="K21" s="1223">
        <v>100082.21863000002</v>
      </c>
      <c r="L21" s="1223">
        <v>78803.11808</v>
      </c>
      <c r="M21" s="1223">
        <v>51541.726859999995</v>
      </c>
      <c r="N21" s="1223">
        <v>159401.24910000004</v>
      </c>
      <c r="O21" s="1223">
        <v>93609.872379999972</v>
      </c>
      <c r="P21" s="1223">
        <v>66727.552500000005</v>
      </c>
      <c r="Q21" s="226">
        <v>0</v>
      </c>
    </row>
    <row r="22" spans="1:17" s="983" customFormat="1" ht="30.75" customHeight="1">
      <c r="A22" s="225" t="s">
        <v>865</v>
      </c>
      <c r="B22" s="562">
        <v>55897.509179999994</v>
      </c>
      <c r="C22" s="562">
        <v>19791.668360000003</v>
      </c>
      <c r="D22" s="562">
        <v>13706.250939999998</v>
      </c>
      <c r="E22" s="562">
        <v>5058.4808899999998</v>
      </c>
      <c r="F22" s="562">
        <v>3574.2915899999998</v>
      </c>
      <c r="G22" s="562">
        <v>7676.39509</v>
      </c>
      <c r="H22" s="562">
        <v>5506.2900200000004</v>
      </c>
      <c r="I22" s="562">
        <v>2750.2770499999997</v>
      </c>
      <c r="J22" s="562">
        <v>5439.0234700000001</v>
      </c>
      <c r="K22" s="562">
        <v>2094.4229499999997</v>
      </c>
      <c r="L22" s="562">
        <v>1503.1145199999999</v>
      </c>
      <c r="M22" s="562">
        <v>1425.7784200000001</v>
      </c>
      <c r="N22" s="562">
        <v>3933.4593300000001</v>
      </c>
      <c r="O22" s="562">
        <v>1424.74452</v>
      </c>
      <c r="P22" s="562">
        <v>799.77802999999994</v>
      </c>
      <c r="Q22" s="226">
        <v>0</v>
      </c>
    </row>
    <row r="23" spans="1:17" s="229" customFormat="1" ht="27.75" customHeight="1" thickBot="1">
      <c r="A23" s="344" t="s">
        <v>866</v>
      </c>
      <c r="B23" s="345">
        <v>0.22814907009699592</v>
      </c>
      <c r="C23" s="345">
        <v>0.13631363305887242</v>
      </c>
      <c r="D23" s="345">
        <v>7.0787552281577737E-2</v>
      </c>
      <c r="E23" s="345">
        <v>1.7501514653584242E-2</v>
      </c>
      <c r="F23" s="345">
        <v>2.8844319404953474E-2</v>
      </c>
      <c r="G23" s="345">
        <v>4.4233721875828358E-2</v>
      </c>
      <c r="H23" s="345">
        <v>3.1766299500738178E-2</v>
      </c>
      <c r="I23" s="345">
        <v>3.0296928292830108E-2</v>
      </c>
      <c r="J23" s="345">
        <v>2.743736181393211E-2</v>
      </c>
      <c r="K23" s="345">
        <v>1.9524805909795492E-2</v>
      </c>
      <c r="L23" s="345">
        <v>1.5373515961780351E-2</v>
      </c>
      <c r="M23" s="345">
        <v>1.0055154921351216E-2</v>
      </c>
      <c r="N23" s="345">
        <v>3.1097216798944418E-2</v>
      </c>
      <c r="O23" s="345">
        <v>1.8262131020668253E-2</v>
      </c>
      <c r="P23" s="345">
        <v>1.3017722121196635E-2</v>
      </c>
      <c r="Q23" s="346"/>
    </row>
    <row r="24" spans="1:17" s="983" customFormat="1" ht="15" customHeight="1">
      <c r="A24" s="696" t="s">
        <v>912</v>
      </c>
      <c r="B24" s="857"/>
      <c r="C24" s="313"/>
      <c r="D24" s="313"/>
      <c r="E24" s="313"/>
      <c r="F24" s="313"/>
      <c r="G24" s="313"/>
      <c r="H24" s="313"/>
      <c r="I24" s="313"/>
      <c r="J24" s="313"/>
      <c r="K24" s="313"/>
      <c r="L24" s="313"/>
      <c r="M24" s="313"/>
      <c r="N24" s="313"/>
      <c r="O24" s="313"/>
      <c r="P24" s="1224"/>
      <c r="Q24" s="347"/>
    </row>
    <row r="25" spans="1:17" s="983" customFormat="1" ht="39" customHeight="1">
      <c r="A25" s="1063" t="s">
        <v>362</v>
      </c>
      <c r="B25" s="1108"/>
      <c r="C25" s="1108"/>
      <c r="D25" s="1108"/>
      <c r="E25" s="1108"/>
      <c r="F25" s="1108"/>
      <c r="G25" s="1108"/>
      <c r="H25" s="1108"/>
      <c r="I25" s="1108"/>
      <c r="J25" s="1108"/>
      <c r="K25" s="1108"/>
      <c r="L25" s="1109"/>
      <c r="M25" s="1109"/>
      <c r="N25" s="1109"/>
      <c r="O25" s="1109"/>
      <c r="P25" s="1109"/>
      <c r="Q25" s="347"/>
    </row>
    <row r="26" spans="1:17" s="983" customFormat="1" ht="39" customHeight="1">
      <c r="A26" s="1063" t="s">
        <v>363</v>
      </c>
      <c r="B26" s="1108"/>
      <c r="C26" s="1108"/>
      <c r="D26" s="1108"/>
      <c r="E26" s="1108"/>
      <c r="F26" s="1108"/>
      <c r="G26" s="1108"/>
      <c r="H26" s="1108"/>
      <c r="I26" s="1108"/>
      <c r="J26" s="1108"/>
      <c r="K26" s="1108"/>
      <c r="L26" s="1108"/>
      <c r="M26" s="1108"/>
      <c r="N26" s="1108"/>
      <c r="O26" s="1108"/>
      <c r="P26" s="1108"/>
      <c r="Q26" s="348"/>
    </row>
    <row r="27" spans="1:17" s="983" customFormat="1" ht="13.5" customHeight="1">
      <c r="A27" s="696" t="s">
        <v>913</v>
      </c>
      <c r="B27" s="94"/>
      <c r="C27" s="233"/>
      <c r="D27" s="233"/>
      <c r="E27" s="233"/>
      <c r="F27" s="233"/>
      <c r="G27" s="233"/>
      <c r="H27" s="454"/>
      <c r="I27" s="454"/>
      <c r="J27" s="454"/>
      <c r="K27" s="454"/>
      <c r="L27" s="454"/>
      <c r="M27" s="454"/>
      <c r="N27" s="454"/>
      <c r="O27" s="454"/>
      <c r="P27" s="1224"/>
      <c r="Q27" s="348"/>
    </row>
    <row r="28" spans="1:17" s="983" customFormat="1" ht="9" customHeight="1">
      <c r="A28" s="237"/>
      <c r="B28" s="94"/>
      <c r="C28" s="233"/>
      <c r="D28" s="233"/>
      <c r="E28" s="233"/>
      <c r="F28" s="233"/>
      <c r="G28" s="233"/>
      <c r="H28" s="454"/>
      <c r="I28" s="454"/>
      <c r="J28" s="454"/>
      <c r="K28" s="454"/>
      <c r="L28" s="454"/>
      <c r="M28" s="454"/>
      <c r="N28" s="454"/>
      <c r="O28" s="454"/>
      <c r="P28" s="1224"/>
      <c r="Q28" s="348"/>
    </row>
    <row r="29" spans="1:17" s="983" customFormat="1" ht="9" customHeight="1">
      <c r="A29" s="232"/>
      <c r="B29" s="94"/>
      <c r="C29" s="233"/>
      <c r="D29" s="233"/>
      <c r="E29" s="233"/>
      <c r="F29" s="233"/>
      <c r="G29" s="233"/>
      <c r="H29" s="454"/>
      <c r="I29" s="454"/>
      <c r="J29" s="454"/>
      <c r="K29" s="454"/>
      <c r="L29" s="454"/>
      <c r="M29" s="454"/>
      <c r="N29" s="454"/>
      <c r="O29" s="454"/>
      <c r="P29" s="1224"/>
      <c r="Q29" s="348"/>
    </row>
    <row r="30" spans="1:17" s="983" customFormat="1" ht="9" customHeight="1">
      <c r="A30" s="232"/>
      <c r="B30" s="94"/>
      <c r="C30" s="233"/>
      <c r="D30" s="233"/>
      <c r="E30" s="233"/>
      <c r="F30" s="233"/>
      <c r="G30" s="233"/>
      <c r="H30" s="454"/>
      <c r="I30" s="454"/>
      <c r="J30" s="454"/>
      <c r="K30" s="454"/>
      <c r="L30" s="454"/>
      <c r="M30" s="454"/>
      <c r="N30" s="454"/>
      <c r="O30" s="454"/>
      <c r="P30" s="1224"/>
      <c r="Q30" s="348"/>
    </row>
    <row r="31" spans="1:17" s="983" customFormat="1" ht="9" customHeight="1">
      <c r="A31" s="232"/>
      <c r="B31" s="1030"/>
      <c r="C31" s="233"/>
      <c r="D31" s="233"/>
      <c r="E31" s="233"/>
      <c r="F31" s="233"/>
      <c r="G31" s="233"/>
      <c r="H31" s="454"/>
      <c r="I31" s="454"/>
      <c r="J31" s="454"/>
      <c r="K31" s="454"/>
      <c r="L31" s="454"/>
      <c r="M31" s="454"/>
      <c r="N31" s="454"/>
      <c r="O31" s="454"/>
      <c r="P31" s="454"/>
      <c r="Q31" s="348"/>
    </row>
    <row r="32" spans="1:17" s="983" customFormat="1" ht="9" customHeight="1">
      <c r="A32" s="232"/>
      <c r="B32" s="1030"/>
      <c r="C32" s="233"/>
      <c r="D32" s="233"/>
      <c r="E32" s="233"/>
      <c r="F32" s="233"/>
      <c r="G32" s="233"/>
      <c r="H32" s="454"/>
      <c r="I32" s="454"/>
      <c r="J32" s="454"/>
      <c r="K32" s="454"/>
      <c r="L32" s="454"/>
      <c r="M32" s="454"/>
      <c r="N32" s="454"/>
      <c r="O32" s="454"/>
      <c r="P32" s="454"/>
      <c r="Q32" s="348"/>
    </row>
    <row r="33" spans="1:17" s="983" customFormat="1" ht="9" customHeight="1">
      <c r="A33" s="232"/>
      <c r="B33" s="1030"/>
      <c r="C33" s="233"/>
      <c r="D33" s="233"/>
      <c r="E33" s="233"/>
      <c r="F33" s="233"/>
      <c r="G33" s="233"/>
      <c r="H33" s="454"/>
      <c r="I33" s="454"/>
      <c r="J33" s="454"/>
      <c r="K33" s="454"/>
      <c r="L33" s="454"/>
      <c r="M33" s="454"/>
      <c r="N33" s="454"/>
      <c r="O33" s="454"/>
      <c r="P33" s="454"/>
      <c r="Q33" s="348"/>
    </row>
    <row r="34" spans="1:17" s="983" customFormat="1" ht="9" customHeight="1">
      <c r="A34" s="234"/>
      <c r="B34" s="1030"/>
      <c r="C34" s="233"/>
      <c r="D34" s="233"/>
      <c r="E34" s="233"/>
      <c r="F34" s="233"/>
      <c r="G34" s="233"/>
      <c r="H34" s="454"/>
      <c r="I34" s="454"/>
      <c r="J34" s="454"/>
      <c r="K34" s="454"/>
      <c r="L34" s="454"/>
      <c r="M34" s="454"/>
      <c r="N34" s="454"/>
      <c r="O34" s="454"/>
      <c r="P34" s="454"/>
      <c r="Q34" s="348"/>
    </row>
    <row r="35" spans="1:17" s="983" customFormat="1" ht="9" customHeight="1">
      <c r="A35" s="232"/>
      <c r="B35" s="1030"/>
      <c r="C35" s="233"/>
      <c r="D35" s="233"/>
      <c r="E35" s="233"/>
      <c r="F35" s="233"/>
      <c r="G35" s="233"/>
      <c r="H35" s="454"/>
      <c r="I35" s="454"/>
      <c r="J35" s="454"/>
      <c r="K35" s="454"/>
      <c r="L35" s="454"/>
      <c r="M35" s="454"/>
      <c r="N35" s="454"/>
      <c r="O35" s="454"/>
      <c r="P35" s="454"/>
      <c r="Q35" s="348"/>
    </row>
    <row r="36" spans="1:17" s="983" customFormat="1" ht="9" customHeight="1">
      <c r="A36" s="232"/>
      <c r="B36" s="1030"/>
      <c r="C36" s="233"/>
      <c r="D36" s="233"/>
      <c r="E36" s="233"/>
      <c r="F36" s="233"/>
      <c r="G36" s="233"/>
      <c r="H36" s="454"/>
      <c r="I36" s="454"/>
      <c r="J36" s="454"/>
      <c r="K36" s="454"/>
      <c r="L36" s="454"/>
      <c r="M36" s="454"/>
      <c r="N36" s="454"/>
      <c r="O36" s="454"/>
      <c r="P36" s="454"/>
      <c r="Q36" s="348"/>
    </row>
    <row r="37" spans="1:17" s="983" customFormat="1" ht="9" customHeight="1">
      <c r="A37" s="232"/>
      <c r="B37" s="1030"/>
      <c r="C37" s="233"/>
      <c r="D37" s="233"/>
      <c r="E37" s="233"/>
      <c r="F37" s="233"/>
      <c r="G37" s="233"/>
      <c r="H37" s="454"/>
      <c r="I37" s="454"/>
      <c r="J37" s="454"/>
      <c r="K37" s="454"/>
      <c r="L37" s="454"/>
      <c r="M37" s="454"/>
      <c r="N37" s="454"/>
      <c r="O37" s="454"/>
      <c r="P37" s="454"/>
      <c r="Q37" s="348"/>
    </row>
    <row r="38" spans="1:17" s="983" customFormat="1" ht="9" customHeight="1">
      <c r="A38" s="232"/>
      <c r="B38" s="94"/>
      <c r="C38" s="233"/>
      <c r="D38" s="233"/>
      <c r="E38" s="233"/>
      <c r="F38" s="233"/>
      <c r="G38" s="233"/>
      <c r="H38" s="454"/>
      <c r="I38" s="454"/>
      <c r="J38" s="454"/>
      <c r="K38" s="454"/>
      <c r="L38" s="454"/>
      <c r="M38" s="454"/>
      <c r="N38" s="454"/>
      <c r="O38" s="454"/>
      <c r="P38" s="454"/>
      <c r="Q38" s="348"/>
    </row>
    <row r="39" spans="1:17" s="983" customFormat="1" ht="9" customHeight="1">
      <c r="A39" s="232"/>
      <c r="B39" s="94"/>
      <c r="C39" s="233"/>
      <c r="D39" s="233"/>
      <c r="E39" s="233"/>
      <c r="F39" s="233"/>
      <c r="G39" s="233"/>
      <c r="H39" s="454"/>
      <c r="I39" s="454"/>
      <c r="J39" s="454"/>
      <c r="K39" s="454"/>
      <c r="L39" s="454"/>
      <c r="M39" s="454"/>
      <c r="N39" s="454"/>
      <c r="O39" s="454"/>
      <c r="P39" s="454"/>
      <c r="Q39" s="348"/>
    </row>
    <row r="40" spans="1:17" s="983" customFormat="1" ht="9" customHeight="1">
      <c r="A40" s="234"/>
      <c r="B40" s="94"/>
      <c r="C40" s="233"/>
      <c r="D40" s="233"/>
      <c r="E40" s="233"/>
      <c r="F40" s="233"/>
      <c r="G40" s="233"/>
      <c r="H40" s="454"/>
      <c r="I40" s="454"/>
      <c r="J40" s="454"/>
      <c r="K40" s="454"/>
      <c r="L40" s="454"/>
      <c r="M40" s="454"/>
      <c r="N40" s="454"/>
      <c r="O40" s="454"/>
      <c r="P40" s="454"/>
      <c r="Q40" s="348"/>
    </row>
    <row r="41" spans="1:17" s="983" customFormat="1" ht="9" customHeight="1">
      <c r="A41" s="232"/>
      <c r="B41" s="94"/>
      <c r="C41" s="233"/>
      <c r="D41" s="233"/>
      <c r="E41" s="233"/>
      <c r="F41" s="233"/>
      <c r="G41" s="233"/>
      <c r="H41" s="454"/>
      <c r="I41" s="454"/>
      <c r="J41" s="454"/>
      <c r="K41" s="454"/>
      <c r="L41" s="454"/>
      <c r="M41" s="454"/>
      <c r="N41" s="454"/>
      <c r="O41" s="454"/>
      <c r="P41" s="454"/>
      <c r="Q41" s="348"/>
    </row>
    <row r="42" spans="1:17" s="983" customFormat="1" ht="9" customHeight="1">
      <c r="A42" s="232"/>
      <c r="B42" s="94"/>
      <c r="C42" s="233"/>
      <c r="D42" s="233"/>
      <c r="E42" s="233"/>
      <c r="F42" s="233"/>
      <c r="G42" s="233"/>
      <c r="H42" s="454"/>
      <c r="I42" s="454"/>
      <c r="J42" s="454"/>
      <c r="K42" s="454"/>
      <c r="L42" s="454"/>
      <c r="M42" s="454"/>
      <c r="N42" s="454"/>
      <c r="O42" s="454"/>
      <c r="P42" s="454"/>
      <c r="Q42" s="348"/>
    </row>
    <row r="43" spans="1:17" s="983" customFormat="1" ht="9" customHeight="1">
      <c r="A43" s="232"/>
      <c r="B43" s="94"/>
      <c r="C43" s="233"/>
      <c r="D43" s="233"/>
      <c r="E43" s="233"/>
      <c r="F43" s="233"/>
      <c r="G43" s="233"/>
      <c r="H43" s="454"/>
      <c r="I43" s="454"/>
      <c r="J43" s="454"/>
      <c r="K43" s="454"/>
      <c r="L43" s="454"/>
      <c r="M43" s="454"/>
      <c r="N43" s="454"/>
      <c r="O43" s="454"/>
      <c r="P43" s="454"/>
      <c r="Q43" s="348"/>
    </row>
    <row r="44" spans="1:17" s="983" customFormat="1" ht="9" customHeight="1">
      <c r="A44" s="232"/>
      <c r="B44" s="94"/>
      <c r="C44" s="233"/>
      <c r="D44" s="233"/>
      <c r="E44" s="233"/>
      <c r="F44" s="233"/>
      <c r="G44" s="233"/>
      <c r="H44" s="454"/>
      <c r="I44" s="454"/>
      <c r="J44" s="454"/>
      <c r="K44" s="454"/>
      <c r="L44" s="454"/>
      <c r="M44" s="454"/>
      <c r="N44" s="454"/>
      <c r="O44" s="454"/>
      <c r="P44" s="454"/>
      <c r="Q44" s="348"/>
    </row>
    <row r="45" spans="1:17" s="983" customFormat="1" ht="9" customHeight="1">
      <c r="A45" s="232"/>
      <c r="B45" s="94"/>
      <c r="C45" s="233"/>
      <c r="D45" s="233"/>
      <c r="E45" s="233"/>
      <c r="F45" s="233"/>
      <c r="G45" s="233"/>
      <c r="H45" s="454"/>
      <c r="I45" s="454"/>
      <c r="J45" s="454"/>
      <c r="K45" s="454"/>
      <c r="L45" s="454"/>
      <c r="M45" s="454"/>
      <c r="N45" s="454"/>
      <c r="O45" s="454"/>
      <c r="P45" s="454"/>
      <c r="Q45" s="348"/>
    </row>
    <row r="46" spans="1:17" s="983" customFormat="1" ht="9" customHeight="1">
      <c r="A46" s="234"/>
      <c r="B46" s="94"/>
      <c r="C46" s="233"/>
      <c r="D46" s="233"/>
      <c r="E46" s="233"/>
      <c r="F46" s="233"/>
      <c r="G46" s="233"/>
      <c r="H46" s="454"/>
      <c r="I46" s="454"/>
      <c r="J46" s="454"/>
      <c r="K46" s="454"/>
      <c r="L46" s="454"/>
      <c r="M46" s="454"/>
      <c r="N46" s="454"/>
      <c r="O46" s="454"/>
      <c r="P46" s="454"/>
      <c r="Q46" s="348"/>
    </row>
    <row r="47" spans="1:17" s="983" customFormat="1" ht="9" customHeight="1">
      <c r="A47" s="232"/>
      <c r="B47" s="94"/>
      <c r="C47" s="233"/>
      <c r="D47" s="233"/>
      <c r="E47" s="233"/>
      <c r="F47" s="233"/>
      <c r="G47" s="233"/>
      <c r="H47" s="454"/>
      <c r="I47" s="454"/>
      <c r="J47" s="454"/>
      <c r="K47" s="454"/>
      <c r="L47" s="454"/>
      <c r="M47" s="454"/>
      <c r="N47" s="454"/>
      <c r="O47" s="454"/>
      <c r="P47" s="454"/>
      <c r="Q47" s="348"/>
    </row>
    <row r="48" spans="1:17" s="983" customFormat="1" ht="9" customHeight="1">
      <c r="A48" s="232"/>
      <c r="B48" s="94"/>
      <c r="C48" s="233"/>
      <c r="D48" s="233"/>
      <c r="E48" s="233"/>
      <c r="F48" s="233"/>
      <c r="G48" s="233"/>
      <c r="H48" s="454"/>
      <c r="I48" s="454"/>
      <c r="J48" s="454"/>
      <c r="K48" s="454"/>
      <c r="L48" s="454"/>
      <c r="M48" s="454"/>
      <c r="N48" s="454"/>
      <c r="O48" s="454"/>
      <c r="P48" s="454"/>
      <c r="Q48" s="348"/>
    </row>
    <row r="49" spans="1:17" s="983" customFormat="1" ht="9" customHeight="1">
      <c r="A49" s="232"/>
      <c r="B49" s="94"/>
      <c r="C49" s="233"/>
      <c r="D49" s="233"/>
      <c r="E49" s="233"/>
      <c r="F49" s="233"/>
      <c r="G49" s="233"/>
      <c r="H49" s="454"/>
      <c r="I49" s="454"/>
      <c r="J49" s="454"/>
      <c r="K49" s="454"/>
      <c r="L49" s="454"/>
      <c r="M49" s="454"/>
      <c r="N49" s="454"/>
      <c r="O49" s="454"/>
      <c r="P49" s="454"/>
      <c r="Q49" s="348"/>
    </row>
    <row r="50" spans="1:17" s="983" customFormat="1" ht="9" customHeight="1">
      <c r="A50" s="232"/>
      <c r="B50" s="94"/>
      <c r="C50" s="233"/>
      <c r="D50" s="233"/>
      <c r="E50" s="233"/>
      <c r="F50" s="233"/>
      <c r="G50" s="233"/>
      <c r="H50" s="454"/>
      <c r="I50" s="454"/>
      <c r="J50" s="454"/>
      <c r="K50" s="454"/>
      <c r="L50" s="454"/>
      <c r="M50" s="454"/>
      <c r="N50" s="454"/>
      <c r="O50" s="454"/>
      <c r="P50" s="454"/>
      <c r="Q50" s="348"/>
    </row>
    <row r="51" spans="1:17" s="983" customFormat="1" ht="9" customHeight="1">
      <c r="A51" s="234"/>
      <c r="B51" s="94"/>
      <c r="C51" s="233"/>
      <c r="D51" s="233"/>
      <c r="E51" s="233"/>
      <c r="F51" s="233"/>
      <c r="G51" s="233"/>
      <c r="H51" s="454"/>
      <c r="I51" s="454"/>
      <c r="J51" s="454"/>
      <c r="K51" s="454"/>
      <c r="L51" s="454"/>
      <c r="M51" s="454"/>
      <c r="N51" s="454"/>
      <c r="O51" s="454"/>
      <c r="P51" s="454"/>
      <c r="Q51" s="348"/>
    </row>
    <row r="52" spans="1:17" s="983" customFormat="1" ht="9" customHeight="1">
      <c r="A52" s="235"/>
      <c r="B52" s="94"/>
      <c r="C52" s="233"/>
      <c r="D52" s="233"/>
      <c r="E52" s="233"/>
      <c r="F52" s="233"/>
      <c r="G52" s="233"/>
      <c r="H52" s="454"/>
      <c r="I52" s="454"/>
      <c r="J52" s="454"/>
      <c r="K52" s="454"/>
      <c r="L52" s="454"/>
      <c r="M52" s="454"/>
      <c r="N52" s="454"/>
      <c r="O52" s="454"/>
      <c r="P52" s="454"/>
      <c r="Q52" s="348"/>
    </row>
    <row r="53" spans="1:17" s="983" customFormat="1" ht="9" customHeight="1">
      <c r="A53" s="235"/>
      <c r="B53" s="94"/>
      <c r="C53" s="233"/>
      <c r="D53" s="233"/>
      <c r="E53" s="233"/>
      <c r="F53" s="233"/>
      <c r="G53" s="233"/>
      <c r="H53" s="454"/>
      <c r="I53" s="454"/>
      <c r="J53" s="454"/>
      <c r="K53" s="454"/>
      <c r="L53" s="454"/>
      <c r="M53" s="454"/>
      <c r="N53" s="454"/>
      <c r="O53" s="454"/>
      <c r="P53" s="454"/>
      <c r="Q53" s="348"/>
    </row>
    <row r="54" spans="1:17" s="983" customFormat="1" ht="9" customHeight="1">
      <c r="A54" s="235"/>
      <c r="B54" s="94"/>
      <c r="C54" s="233"/>
      <c r="D54" s="233"/>
      <c r="E54" s="233"/>
      <c r="F54" s="233"/>
      <c r="G54" s="233"/>
      <c r="H54" s="454"/>
      <c r="I54" s="454"/>
      <c r="J54" s="454"/>
      <c r="K54" s="454"/>
      <c r="L54" s="454"/>
      <c r="M54" s="454"/>
      <c r="N54" s="454"/>
      <c r="O54" s="454"/>
      <c r="P54" s="454"/>
      <c r="Q54" s="348"/>
    </row>
    <row r="55" spans="1:17" s="983" customFormat="1" ht="9" customHeight="1">
      <c r="A55" s="235"/>
      <c r="B55" s="94"/>
      <c r="C55" s="233"/>
      <c r="D55" s="233"/>
      <c r="E55" s="233"/>
      <c r="F55" s="233"/>
      <c r="G55" s="233"/>
      <c r="H55" s="454"/>
      <c r="I55" s="454"/>
      <c r="J55" s="454"/>
      <c r="K55" s="454"/>
      <c r="L55" s="454"/>
      <c r="M55" s="454"/>
      <c r="N55" s="454"/>
      <c r="O55" s="454"/>
      <c r="P55" s="454"/>
      <c r="Q55" s="348"/>
    </row>
    <row r="56" spans="1:17" s="983" customFormat="1" ht="9" customHeight="1">
      <c r="A56" s="236"/>
      <c r="B56" s="94"/>
      <c r="C56" s="233"/>
      <c r="D56" s="233"/>
      <c r="E56" s="233"/>
      <c r="F56" s="233"/>
      <c r="G56" s="233"/>
      <c r="H56" s="454"/>
      <c r="I56" s="454"/>
      <c r="J56" s="454"/>
      <c r="K56" s="454"/>
      <c r="L56" s="454"/>
      <c r="M56" s="454"/>
      <c r="N56" s="454"/>
      <c r="O56" s="454"/>
      <c r="P56" s="454"/>
      <c r="Q56" s="348"/>
    </row>
    <row r="57" spans="1:17" s="983" customFormat="1" ht="9" customHeight="1">
      <c r="A57" s="236"/>
      <c r="B57" s="94"/>
      <c r="C57" s="233"/>
      <c r="D57" s="233"/>
      <c r="E57" s="233"/>
      <c r="F57" s="233"/>
      <c r="G57" s="233"/>
      <c r="H57" s="454"/>
      <c r="I57" s="454"/>
      <c r="J57" s="454"/>
      <c r="K57" s="454"/>
      <c r="L57" s="454"/>
      <c r="M57" s="454"/>
      <c r="N57" s="454"/>
      <c r="O57" s="454"/>
      <c r="P57" s="454"/>
      <c r="Q57" s="348"/>
    </row>
    <row r="58" spans="1:17" s="983" customFormat="1" ht="9" customHeight="1">
      <c r="A58" s="237"/>
      <c r="B58" s="94"/>
      <c r="C58" s="233"/>
      <c r="D58" s="233"/>
      <c r="E58" s="233"/>
      <c r="F58" s="233"/>
      <c r="G58" s="233"/>
      <c r="H58" s="454"/>
      <c r="I58" s="454"/>
      <c r="J58" s="454"/>
      <c r="K58" s="454"/>
      <c r="L58" s="454"/>
      <c r="M58" s="454"/>
      <c r="N58" s="454"/>
      <c r="O58" s="454"/>
      <c r="P58" s="454"/>
      <c r="Q58" s="348"/>
    </row>
    <row r="59" spans="1:17" s="983" customFormat="1" ht="9" customHeight="1">
      <c r="A59" s="232"/>
      <c r="B59" s="94"/>
      <c r="C59" s="233"/>
      <c r="D59" s="233"/>
      <c r="E59" s="233"/>
      <c r="F59" s="233"/>
      <c r="G59" s="233"/>
      <c r="H59" s="454"/>
      <c r="I59" s="454"/>
      <c r="J59" s="454"/>
      <c r="K59" s="454"/>
      <c r="L59" s="454"/>
      <c r="M59" s="454"/>
      <c r="N59" s="454"/>
      <c r="O59" s="454"/>
      <c r="P59" s="454"/>
      <c r="Q59" s="348"/>
    </row>
    <row r="60" spans="1:17" s="983" customFormat="1" ht="9" customHeight="1">
      <c r="A60" s="232"/>
      <c r="B60" s="94"/>
      <c r="C60" s="233"/>
      <c r="D60" s="233"/>
      <c r="E60" s="233"/>
      <c r="F60" s="233"/>
      <c r="G60" s="233"/>
      <c r="H60" s="454"/>
      <c r="I60" s="454"/>
      <c r="J60" s="454"/>
      <c r="K60" s="454"/>
      <c r="L60" s="454"/>
      <c r="M60" s="454"/>
      <c r="N60" s="454"/>
      <c r="O60" s="454"/>
      <c r="P60" s="454"/>
      <c r="Q60" s="348"/>
    </row>
    <row r="61" spans="1:17" s="983" customFormat="1" ht="9" customHeight="1">
      <c r="A61" s="232"/>
      <c r="B61" s="94"/>
      <c r="C61" s="233"/>
      <c r="D61" s="233"/>
      <c r="E61" s="233"/>
      <c r="F61" s="233"/>
      <c r="G61" s="233"/>
      <c r="H61" s="454"/>
      <c r="I61" s="454"/>
      <c r="J61" s="454"/>
      <c r="K61" s="454"/>
      <c r="L61" s="454"/>
      <c r="M61" s="454"/>
      <c r="N61" s="454"/>
      <c r="O61" s="454"/>
      <c r="P61" s="454"/>
      <c r="Q61" s="348"/>
    </row>
    <row r="62" spans="1:17" s="983" customFormat="1" ht="9" customHeight="1">
      <c r="A62" s="232"/>
      <c r="B62" s="94"/>
      <c r="C62" s="233"/>
      <c r="D62" s="233"/>
      <c r="E62" s="233"/>
      <c r="F62" s="233"/>
      <c r="G62" s="233"/>
      <c r="H62" s="454"/>
      <c r="I62" s="454"/>
      <c r="J62" s="454"/>
      <c r="K62" s="454"/>
      <c r="L62" s="454"/>
      <c r="M62" s="454"/>
      <c r="N62" s="454"/>
      <c r="O62" s="454"/>
      <c r="P62" s="454"/>
      <c r="Q62" s="348"/>
    </row>
    <row r="63" spans="1:17" s="983" customFormat="1" ht="9" customHeight="1">
      <c r="A63" s="235"/>
      <c r="B63" s="94"/>
      <c r="C63" s="233"/>
      <c r="D63" s="233"/>
      <c r="E63" s="233"/>
      <c r="F63" s="233"/>
      <c r="G63" s="233"/>
      <c r="H63" s="454"/>
      <c r="I63" s="454"/>
      <c r="J63" s="454"/>
      <c r="K63" s="454"/>
      <c r="L63" s="454"/>
      <c r="M63" s="454"/>
      <c r="N63" s="454"/>
      <c r="O63" s="454"/>
      <c r="P63" s="454"/>
      <c r="Q63" s="348"/>
    </row>
    <row r="64" spans="1:17" s="983" customFormat="1" ht="9" customHeight="1">
      <c r="A64" s="237"/>
      <c r="B64" s="94"/>
      <c r="C64" s="233"/>
      <c r="D64" s="233"/>
      <c r="E64" s="233"/>
      <c r="F64" s="233"/>
      <c r="G64" s="233"/>
      <c r="H64" s="454"/>
      <c r="I64" s="454"/>
      <c r="J64" s="454"/>
      <c r="K64" s="454"/>
      <c r="L64" s="454"/>
      <c r="M64" s="454"/>
      <c r="N64" s="454"/>
      <c r="O64" s="454"/>
      <c r="P64" s="454"/>
      <c r="Q64" s="348"/>
    </row>
    <row r="65" spans="1:17" s="983" customFormat="1" ht="9" customHeight="1">
      <c r="A65" s="232"/>
      <c r="B65" s="94"/>
      <c r="C65" s="233"/>
      <c r="D65" s="233"/>
      <c r="E65" s="233"/>
      <c r="F65" s="233"/>
      <c r="G65" s="233"/>
      <c r="H65" s="454"/>
      <c r="I65" s="454"/>
      <c r="J65" s="454"/>
      <c r="K65" s="454"/>
      <c r="L65" s="454"/>
      <c r="M65" s="454"/>
      <c r="N65" s="454"/>
      <c r="O65" s="454"/>
      <c r="P65" s="454"/>
      <c r="Q65" s="348"/>
    </row>
    <row r="66" spans="1:17" s="983" customFormat="1" ht="9" customHeight="1">
      <c r="A66" s="232"/>
      <c r="B66" s="94"/>
      <c r="C66" s="233"/>
      <c r="D66" s="233"/>
      <c r="E66" s="233"/>
      <c r="F66" s="233"/>
      <c r="G66" s="233"/>
      <c r="H66" s="454"/>
      <c r="I66" s="454"/>
      <c r="J66" s="454"/>
      <c r="K66" s="454"/>
      <c r="L66" s="454"/>
      <c r="M66" s="454"/>
      <c r="N66" s="454"/>
      <c r="O66" s="454"/>
      <c r="P66" s="454"/>
      <c r="Q66" s="348"/>
    </row>
    <row r="67" spans="1:17" s="983" customFormat="1" ht="9" customHeight="1">
      <c r="A67" s="232"/>
      <c r="B67" s="94"/>
      <c r="C67" s="233"/>
      <c r="D67" s="233"/>
      <c r="E67" s="233"/>
      <c r="F67" s="233"/>
      <c r="G67" s="233"/>
      <c r="H67" s="454"/>
      <c r="I67" s="454"/>
      <c r="J67" s="454"/>
      <c r="K67" s="454"/>
      <c r="L67" s="454"/>
      <c r="M67" s="454"/>
      <c r="N67" s="454"/>
      <c r="O67" s="454"/>
      <c r="P67" s="454"/>
      <c r="Q67" s="348"/>
    </row>
    <row r="68" spans="1:17" s="983" customFormat="1" ht="9" customHeight="1">
      <c r="A68" s="232"/>
      <c r="B68" s="94"/>
      <c r="C68" s="233"/>
      <c r="D68" s="233"/>
      <c r="E68" s="233"/>
      <c r="F68" s="233"/>
      <c r="G68" s="233"/>
      <c r="H68" s="454"/>
      <c r="I68" s="454"/>
      <c r="J68" s="454"/>
      <c r="K68" s="454"/>
      <c r="L68" s="454"/>
      <c r="M68" s="454"/>
      <c r="N68" s="454"/>
      <c r="O68" s="454"/>
      <c r="P68" s="454"/>
      <c r="Q68" s="348"/>
    </row>
    <row r="69" spans="1:17" s="983" customFormat="1" ht="9" customHeight="1">
      <c r="A69" s="235"/>
      <c r="B69" s="94"/>
      <c r="C69" s="233"/>
      <c r="D69" s="233"/>
      <c r="E69" s="233"/>
      <c r="F69" s="233"/>
      <c r="G69" s="233"/>
      <c r="H69" s="454"/>
      <c r="I69" s="454"/>
      <c r="J69" s="454"/>
      <c r="K69" s="454"/>
      <c r="L69" s="454"/>
      <c r="M69" s="454"/>
      <c r="N69" s="454"/>
      <c r="O69" s="454"/>
      <c r="P69" s="454"/>
      <c r="Q69" s="348"/>
    </row>
    <row r="70" spans="1:17" s="983" customFormat="1" ht="9" customHeight="1">
      <c r="A70" s="237"/>
      <c r="B70" s="94"/>
      <c r="C70" s="233"/>
      <c r="D70" s="233"/>
      <c r="E70" s="233"/>
      <c r="F70" s="233"/>
      <c r="G70" s="233"/>
      <c r="H70" s="454"/>
      <c r="I70" s="454"/>
      <c r="J70" s="454"/>
      <c r="K70" s="454"/>
      <c r="L70" s="454"/>
      <c r="M70" s="454"/>
      <c r="N70" s="454"/>
      <c r="O70" s="454"/>
      <c r="P70" s="454"/>
      <c r="Q70" s="348"/>
    </row>
    <row r="71" spans="1:17" s="983" customFormat="1" ht="9" customHeight="1">
      <c r="A71" s="232"/>
      <c r="B71" s="94"/>
      <c r="C71" s="233"/>
      <c r="D71" s="233"/>
      <c r="E71" s="233"/>
      <c r="F71" s="233"/>
      <c r="G71" s="233"/>
      <c r="H71" s="454"/>
      <c r="I71" s="454"/>
      <c r="J71" s="454"/>
      <c r="K71" s="454"/>
      <c r="L71" s="454"/>
      <c r="M71" s="454"/>
      <c r="N71" s="454"/>
      <c r="O71" s="454"/>
      <c r="P71" s="454"/>
      <c r="Q71" s="348"/>
    </row>
    <row r="72" spans="1:17" s="983" customFormat="1" ht="9" customHeight="1">
      <c r="A72" s="232"/>
      <c r="B72" s="94"/>
      <c r="C72" s="233"/>
      <c r="D72" s="233"/>
      <c r="E72" s="233"/>
      <c r="F72" s="233"/>
      <c r="G72" s="233"/>
      <c r="H72" s="454"/>
      <c r="I72" s="454"/>
      <c r="J72" s="454"/>
      <c r="K72" s="454"/>
      <c r="L72" s="454"/>
      <c r="M72" s="454"/>
      <c r="N72" s="454"/>
      <c r="O72" s="454"/>
      <c r="P72" s="454"/>
      <c r="Q72" s="348"/>
    </row>
    <row r="73" spans="1:17" s="983" customFormat="1" ht="9" customHeight="1">
      <c r="A73" s="232"/>
      <c r="B73" s="94"/>
      <c r="C73" s="569"/>
      <c r="D73" s="569"/>
      <c r="E73" s="569"/>
      <c r="F73" s="569"/>
      <c r="G73" s="569"/>
      <c r="H73" s="94"/>
      <c r="I73" s="94"/>
      <c r="J73" s="94"/>
      <c r="K73" s="94"/>
      <c r="L73" s="94"/>
      <c r="M73" s="94"/>
      <c r="N73" s="94"/>
      <c r="O73" s="94"/>
      <c r="P73" s="954"/>
      <c r="Q73" s="99"/>
    </row>
    <row r="74" spans="1:17" s="983" customFormat="1" ht="9" customHeight="1">
      <c r="A74" s="232"/>
      <c r="B74" s="94"/>
      <c r="C74" s="569"/>
      <c r="D74" s="569"/>
      <c r="E74" s="569"/>
      <c r="F74" s="569"/>
      <c r="G74" s="569"/>
      <c r="H74" s="94"/>
      <c r="I74" s="94"/>
      <c r="J74" s="94"/>
      <c r="K74" s="94"/>
      <c r="L74" s="94"/>
      <c r="M74" s="94"/>
      <c r="N74" s="94"/>
      <c r="O74" s="94"/>
      <c r="P74" s="954"/>
      <c r="Q74" s="99"/>
    </row>
    <row r="75" spans="1:17" s="983" customFormat="1" ht="9" customHeight="1">
      <c r="A75" s="232"/>
      <c r="B75" s="94"/>
      <c r="C75" s="569"/>
      <c r="D75" s="569"/>
      <c r="E75" s="569"/>
      <c r="F75" s="569"/>
      <c r="G75" s="569"/>
      <c r="H75" s="94"/>
      <c r="I75" s="94"/>
      <c r="J75" s="94"/>
      <c r="K75" s="94"/>
      <c r="L75" s="94"/>
      <c r="M75" s="94"/>
      <c r="N75" s="94"/>
      <c r="O75" s="94"/>
      <c r="P75" s="954"/>
      <c r="Q75" s="99"/>
    </row>
    <row r="76" spans="1:17" s="983" customFormat="1" ht="9" customHeight="1">
      <c r="A76" s="232"/>
      <c r="B76" s="94"/>
      <c r="C76" s="569"/>
      <c r="D76" s="569"/>
      <c r="E76" s="569"/>
      <c r="F76" s="569"/>
      <c r="G76" s="569"/>
      <c r="H76" s="94"/>
      <c r="I76" s="94"/>
      <c r="J76" s="94"/>
      <c r="K76" s="94"/>
      <c r="L76" s="94"/>
      <c r="M76" s="94"/>
      <c r="N76" s="94"/>
      <c r="O76" s="94"/>
      <c r="P76" s="954"/>
      <c r="Q76" s="99"/>
    </row>
    <row r="77" spans="1:17" s="983" customFormat="1" ht="9" customHeight="1">
      <c r="A77" s="232"/>
      <c r="B77" s="94"/>
      <c r="C77" s="569"/>
      <c r="D77" s="569"/>
      <c r="E77" s="569"/>
      <c r="F77" s="569"/>
      <c r="G77" s="569"/>
      <c r="H77" s="94"/>
      <c r="I77" s="94"/>
      <c r="J77" s="94"/>
      <c r="K77" s="94"/>
      <c r="L77" s="94"/>
      <c r="M77" s="94"/>
      <c r="N77" s="94"/>
      <c r="O77" s="94"/>
      <c r="P77" s="954"/>
      <c r="Q77" s="99"/>
    </row>
    <row r="78" spans="1:17" s="983" customFormat="1" ht="9" customHeight="1">
      <c r="A78" s="232"/>
      <c r="B78" s="94"/>
      <c r="C78" s="569"/>
      <c r="D78" s="569"/>
      <c r="E78" s="569"/>
      <c r="F78" s="569"/>
      <c r="G78" s="569"/>
      <c r="H78" s="94"/>
      <c r="I78" s="94"/>
      <c r="J78" s="94"/>
      <c r="K78" s="94"/>
      <c r="L78" s="94"/>
      <c r="M78" s="94"/>
      <c r="N78" s="94"/>
      <c r="O78" s="94"/>
      <c r="P78" s="954"/>
      <c r="Q78" s="99"/>
    </row>
    <row r="79" spans="1:17" s="983" customFormat="1" ht="9" customHeight="1">
      <c r="A79" s="235"/>
      <c r="B79" s="94"/>
      <c r="C79" s="569"/>
      <c r="D79" s="569"/>
      <c r="E79" s="569"/>
      <c r="F79" s="569"/>
      <c r="G79" s="569"/>
      <c r="H79" s="94"/>
      <c r="I79" s="94"/>
      <c r="J79" s="94"/>
      <c r="K79" s="94"/>
      <c r="L79" s="94"/>
      <c r="M79" s="94"/>
      <c r="N79" s="94"/>
      <c r="O79" s="94"/>
      <c r="P79" s="954"/>
      <c r="Q79" s="99"/>
    </row>
    <row r="80" spans="1:17" s="983" customFormat="1" ht="9" customHeight="1">
      <c r="A80" s="237"/>
      <c r="B80" s="94"/>
      <c r="C80" s="569"/>
      <c r="D80" s="569"/>
      <c r="E80" s="569"/>
      <c r="F80" s="569"/>
      <c r="G80" s="569"/>
      <c r="H80" s="94"/>
      <c r="I80" s="94"/>
      <c r="J80" s="94"/>
      <c r="K80" s="94"/>
      <c r="L80" s="94"/>
      <c r="M80" s="94"/>
      <c r="N80" s="94"/>
      <c r="O80" s="94"/>
      <c r="P80" s="954"/>
      <c r="Q80" s="99"/>
    </row>
    <row r="81" spans="1:17" s="983" customFormat="1" ht="9" customHeight="1">
      <c r="A81" s="232"/>
      <c r="B81" s="94"/>
      <c r="C81" s="569"/>
      <c r="D81" s="569"/>
      <c r="E81" s="569"/>
      <c r="F81" s="569"/>
      <c r="G81" s="569"/>
      <c r="H81" s="94"/>
      <c r="I81" s="94"/>
      <c r="J81" s="94"/>
      <c r="K81" s="94"/>
      <c r="L81" s="94"/>
      <c r="M81" s="94"/>
      <c r="N81" s="94"/>
      <c r="O81" s="94"/>
      <c r="P81" s="954"/>
      <c r="Q81" s="99"/>
    </row>
    <row r="82" spans="1:17" s="983" customFormat="1" ht="9" customHeight="1">
      <c r="A82" s="232"/>
      <c r="B82" s="94"/>
      <c r="C82" s="569"/>
      <c r="D82" s="569"/>
      <c r="E82" s="569"/>
      <c r="F82" s="569"/>
      <c r="G82" s="569"/>
      <c r="H82" s="94"/>
      <c r="I82" s="94"/>
      <c r="J82" s="94"/>
      <c r="K82" s="94"/>
      <c r="L82" s="94"/>
      <c r="M82" s="94"/>
      <c r="N82" s="94"/>
      <c r="O82" s="94"/>
      <c r="P82" s="954"/>
      <c r="Q82" s="99"/>
    </row>
    <row r="83" spans="1:17" s="983" customFormat="1" ht="9" customHeight="1">
      <c r="A83" s="232"/>
      <c r="B83" s="94"/>
      <c r="C83" s="569"/>
      <c r="D83" s="569"/>
      <c r="E83" s="569"/>
      <c r="F83" s="569"/>
      <c r="G83" s="569"/>
      <c r="H83" s="94"/>
      <c r="I83" s="94"/>
      <c r="J83" s="94"/>
      <c r="K83" s="94"/>
      <c r="L83" s="94"/>
      <c r="M83" s="94"/>
      <c r="N83" s="94"/>
      <c r="O83" s="94"/>
      <c r="P83" s="954"/>
      <c r="Q83" s="99"/>
    </row>
    <row r="84" spans="1:17" s="983" customFormat="1" ht="9" customHeight="1">
      <c r="A84" s="232"/>
      <c r="B84" s="94"/>
      <c r="C84" s="569"/>
      <c r="D84" s="569"/>
      <c r="E84" s="569"/>
      <c r="F84" s="569"/>
      <c r="G84" s="569"/>
      <c r="H84" s="94"/>
      <c r="I84" s="94"/>
      <c r="J84" s="94"/>
      <c r="K84" s="94"/>
      <c r="L84" s="94"/>
      <c r="M84" s="94"/>
      <c r="N84" s="94"/>
      <c r="O84" s="94"/>
      <c r="P84" s="954"/>
      <c r="Q84" s="99"/>
    </row>
    <row r="85" spans="1:17" s="983" customFormat="1" ht="9" customHeight="1">
      <c r="A85" s="232"/>
      <c r="B85" s="94"/>
      <c r="C85" s="569"/>
      <c r="D85" s="569"/>
      <c r="E85" s="569"/>
      <c r="F85" s="569"/>
      <c r="G85" s="569"/>
      <c r="H85" s="94"/>
      <c r="I85" s="94"/>
      <c r="J85" s="94"/>
      <c r="K85" s="94"/>
      <c r="L85" s="94"/>
      <c r="M85" s="94"/>
      <c r="N85" s="94"/>
      <c r="O85" s="94"/>
      <c r="P85" s="954"/>
      <c r="Q85" s="99"/>
    </row>
    <row r="86" spans="1:17" s="983" customFormat="1" ht="9" customHeight="1">
      <c r="A86" s="232"/>
      <c r="B86" s="94"/>
      <c r="C86" s="569"/>
      <c r="D86" s="569"/>
      <c r="E86" s="569"/>
      <c r="F86" s="569"/>
      <c r="G86" s="569"/>
      <c r="H86" s="94"/>
      <c r="I86" s="94"/>
      <c r="J86" s="94"/>
      <c r="K86" s="94"/>
      <c r="L86" s="94"/>
      <c r="M86" s="94"/>
      <c r="N86" s="94"/>
      <c r="O86" s="94"/>
      <c r="P86" s="954"/>
      <c r="Q86" s="99"/>
    </row>
    <row r="87" spans="1:17" s="983" customFormat="1" ht="9" customHeight="1">
      <c r="A87" s="232"/>
      <c r="B87" s="94"/>
      <c r="C87" s="569"/>
      <c r="D87" s="569"/>
      <c r="E87" s="569"/>
      <c r="F87" s="569"/>
      <c r="G87" s="569"/>
      <c r="H87" s="94"/>
      <c r="I87" s="94"/>
      <c r="J87" s="94"/>
      <c r="K87" s="94"/>
      <c r="L87" s="94"/>
      <c r="M87" s="94"/>
      <c r="N87" s="94"/>
      <c r="O87" s="94"/>
      <c r="P87" s="954"/>
      <c r="Q87" s="99"/>
    </row>
    <row r="88" spans="1:17" s="983" customFormat="1" ht="9" customHeight="1">
      <c r="A88" s="232"/>
      <c r="B88" s="94"/>
      <c r="C88" s="569"/>
      <c r="D88" s="569"/>
      <c r="E88" s="569"/>
      <c r="F88" s="569"/>
      <c r="G88" s="569"/>
      <c r="H88" s="94"/>
      <c r="I88" s="94"/>
      <c r="J88" s="94"/>
      <c r="K88" s="94"/>
      <c r="L88" s="94"/>
      <c r="M88" s="94"/>
      <c r="N88" s="94"/>
      <c r="O88" s="94"/>
      <c r="P88" s="954"/>
      <c r="Q88" s="99"/>
    </row>
    <row r="89" spans="1:17" s="983" customFormat="1" ht="9" customHeight="1">
      <c r="A89" s="232"/>
      <c r="B89" s="94"/>
      <c r="C89" s="569"/>
      <c r="D89" s="569"/>
      <c r="E89" s="569"/>
      <c r="F89" s="569"/>
      <c r="G89" s="569"/>
      <c r="H89" s="94"/>
      <c r="I89" s="94"/>
      <c r="J89" s="94"/>
      <c r="K89" s="94"/>
      <c r="L89" s="94"/>
      <c r="M89" s="94"/>
      <c r="N89" s="94"/>
      <c r="O89" s="94"/>
      <c r="P89" s="954"/>
      <c r="Q89" s="99"/>
    </row>
    <row r="90" spans="1:17" s="983" customFormat="1" ht="9" customHeight="1">
      <c r="A90" s="237"/>
      <c r="B90" s="94"/>
      <c r="C90" s="569"/>
      <c r="D90" s="569"/>
      <c r="E90" s="569"/>
      <c r="F90" s="569"/>
      <c r="G90" s="569"/>
      <c r="H90" s="94"/>
      <c r="I90" s="94"/>
      <c r="J90" s="94"/>
      <c r="K90" s="94"/>
      <c r="L90" s="94"/>
      <c r="M90" s="94"/>
      <c r="N90" s="94"/>
      <c r="O90" s="94"/>
      <c r="P90" s="954"/>
      <c r="Q90" s="99"/>
    </row>
    <row r="91" spans="1:17" s="983" customFormat="1" ht="9" customHeight="1">
      <c r="A91" s="232"/>
      <c r="B91" s="94"/>
      <c r="C91" s="569"/>
      <c r="D91" s="569"/>
      <c r="E91" s="569"/>
      <c r="F91" s="569"/>
      <c r="G91" s="569"/>
      <c r="H91" s="94"/>
      <c r="I91" s="94"/>
      <c r="J91" s="94"/>
      <c r="K91" s="94"/>
      <c r="L91" s="94"/>
      <c r="M91" s="94"/>
      <c r="N91" s="94"/>
      <c r="O91" s="94"/>
      <c r="P91" s="954"/>
      <c r="Q91" s="99"/>
    </row>
    <row r="92" spans="1:17" s="983" customFormat="1" ht="9" customHeight="1">
      <c r="A92" s="232"/>
      <c r="B92" s="94"/>
      <c r="C92" s="569"/>
      <c r="D92" s="569"/>
      <c r="E92" s="569"/>
      <c r="F92" s="569"/>
      <c r="G92" s="569"/>
      <c r="H92" s="94"/>
      <c r="I92" s="94"/>
      <c r="J92" s="94"/>
      <c r="K92" s="94"/>
      <c r="L92" s="94"/>
      <c r="M92" s="94"/>
      <c r="N92" s="94"/>
      <c r="O92" s="94"/>
      <c r="P92" s="954"/>
      <c r="Q92" s="99"/>
    </row>
    <row r="93" spans="1:17" s="983" customFormat="1" ht="9" customHeight="1">
      <c r="A93" s="232"/>
      <c r="B93" s="94"/>
      <c r="C93" s="569"/>
      <c r="D93" s="569"/>
      <c r="E93" s="569"/>
      <c r="F93" s="569"/>
      <c r="G93" s="569"/>
      <c r="H93" s="94"/>
      <c r="I93" s="94"/>
      <c r="J93" s="94"/>
      <c r="K93" s="94"/>
      <c r="L93" s="94"/>
      <c r="M93" s="94"/>
      <c r="N93" s="94"/>
      <c r="O93" s="94"/>
      <c r="P93" s="954"/>
      <c r="Q93" s="99"/>
    </row>
    <row r="94" spans="1:17" s="983" customFormat="1">
      <c r="A94" s="238"/>
      <c r="B94" s="94"/>
      <c r="C94" s="569"/>
      <c r="D94" s="569"/>
      <c r="E94" s="569"/>
      <c r="F94" s="569"/>
      <c r="G94" s="569"/>
      <c r="H94" s="94"/>
      <c r="I94" s="94"/>
      <c r="J94" s="94"/>
      <c r="K94" s="94"/>
      <c r="L94" s="94"/>
      <c r="M94" s="94"/>
      <c r="N94" s="94"/>
      <c r="O94" s="94"/>
      <c r="P94" s="954"/>
      <c r="Q94" s="99"/>
    </row>
    <row r="95" spans="1:17" s="983" customFormat="1">
      <c r="A95" s="238"/>
      <c r="B95" s="94"/>
      <c r="C95" s="569"/>
      <c r="D95" s="569"/>
      <c r="E95" s="569"/>
      <c r="F95" s="569"/>
      <c r="G95" s="569"/>
      <c r="H95" s="94"/>
      <c r="I95" s="94"/>
      <c r="J95" s="94"/>
      <c r="K95" s="94"/>
      <c r="L95" s="94"/>
      <c r="M95" s="94"/>
      <c r="N95" s="94"/>
      <c r="O95" s="94"/>
      <c r="P95" s="954"/>
      <c r="Q95" s="99"/>
    </row>
    <row r="96" spans="1:17" s="983" customFormat="1">
      <c r="A96" s="238"/>
      <c r="B96" s="94"/>
      <c r="C96" s="569"/>
      <c r="D96" s="569"/>
      <c r="E96" s="569"/>
      <c r="F96" s="569"/>
      <c r="G96" s="569"/>
      <c r="H96" s="94"/>
      <c r="I96" s="94"/>
      <c r="J96" s="94"/>
      <c r="K96" s="94"/>
      <c r="L96" s="94"/>
      <c r="M96" s="94"/>
      <c r="N96" s="94"/>
      <c r="O96" s="94"/>
      <c r="P96" s="954"/>
      <c r="Q96" s="99"/>
    </row>
    <row r="97" spans="1:17" s="983" customFormat="1">
      <c r="A97" s="238"/>
      <c r="B97" s="94"/>
      <c r="C97" s="569"/>
      <c r="D97" s="569"/>
      <c r="E97" s="569"/>
      <c r="F97" s="569"/>
      <c r="G97" s="569"/>
      <c r="H97" s="94"/>
      <c r="I97" s="94"/>
      <c r="J97" s="94"/>
      <c r="K97" s="94"/>
      <c r="L97" s="94"/>
      <c r="M97" s="94"/>
      <c r="N97" s="94"/>
      <c r="O97" s="94"/>
      <c r="P97" s="954"/>
      <c r="Q97" s="99"/>
    </row>
    <row r="98" spans="1:17" s="983" customFormat="1">
      <c r="A98" s="238"/>
      <c r="B98" s="94"/>
      <c r="C98" s="569"/>
      <c r="D98" s="569"/>
      <c r="E98" s="569"/>
      <c r="F98" s="569"/>
      <c r="G98" s="569"/>
      <c r="H98" s="94"/>
      <c r="I98" s="94"/>
      <c r="J98" s="94"/>
      <c r="K98" s="94"/>
      <c r="L98" s="94"/>
      <c r="M98" s="94"/>
      <c r="N98" s="94"/>
      <c r="O98" s="94"/>
      <c r="P98" s="954"/>
      <c r="Q98" s="99"/>
    </row>
    <row r="99" spans="1:17" s="983" customFormat="1">
      <c r="A99" s="238"/>
      <c r="B99" s="94"/>
      <c r="C99" s="569"/>
      <c r="D99" s="569"/>
      <c r="E99" s="569"/>
      <c r="F99" s="569"/>
      <c r="G99" s="569"/>
      <c r="H99" s="94"/>
      <c r="I99" s="94"/>
      <c r="J99" s="94"/>
      <c r="K99" s="94"/>
      <c r="L99" s="94"/>
      <c r="M99" s="94"/>
      <c r="N99" s="94"/>
      <c r="O99" s="94"/>
      <c r="P99" s="954"/>
      <c r="Q99" s="99"/>
    </row>
    <row r="100" spans="1:17" s="983" customFormat="1">
      <c r="A100" s="238"/>
      <c r="B100" s="94"/>
      <c r="C100" s="569"/>
      <c r="D100" s="569"/>
      <c r="E100" s="569"/>
      <c r="F100" s="569"/>
      <c r="G100" s="569"/>
      <c r="H100" s="94"/>
      <c r="I100" s="94"/>
      <c r="J100" s="94"/>
      <c r="K100" s="94"/>
      <c r="L100" s="94"/>
      <c r="M100" s="94"/>
      <c r="N100" s="94"/>
      <c r="O100" s="94"/>
      <c r="P100" s="954"/>
      <c r="Q100" s="99"/>
    </row>
    <row r="101" spans="1:17" s="983" customFormat="1" ht="15.75">
      <c r="A101" s="239"/>
      <c r="B101" s="94"/>
      <c r="C101" s="569"/>
      <c r="D101" s="569"/>
      <c r="E101" s="569"/>
      <c r="F101" s="569"/>
      <c r="G101" s="569"/>
      <c r="H101" s="94"/>
      <c r="I101" s="94"/>
      <c r="J101" s="94"/>
      <c r="K101" s="94"/>
      <c r="L101" s="94"/>
      <c r="M101" s="94"/>
      <c r="N101" s="94"/>
      <c r="O101" s="94"/>
      <c r="P101" s="954"/>
      <c r="Q101" s="99"/>
    </row>
    <row r="102" spans="1:17" s="983" customFormat="1" ht="15.75">
      <c r="A102" s="239"/>
      <c r="B102" s="94"/>
      <c r="C102" s="569"/>
      <c r="D102" s="569"/>
      <c r="E102" s="569"/>
      <c r="F102" s="569"/>
      <c r="G102" s="569"/>
      <c r="H102" s="94"/>
      <c r="I102" s="94"/>
      <c r="J102" s="94"/>
      <c r="K102" s="94"/>
      <c r="L102" s="94"/>
      <c r="M102" s="94"/>
      <c r="N102" s="94"/>
      <c r="O102" s="94"/>
      <c r="P102" s="954"/>
      <c r="Q102" s="99"/>
    </row>
    <row r="103" spans="1:17" s="983" customFormat="1" ht="15.75">
      <c r="A103" s="239"/>
      <c r="B103" s="94"/>
      <c r="C103" s="569"/>
      <c r="D103" s="569"/>
      <c r="E103" s="569"/>
      <c r="F103" s="569"/>
      <c r="G103" s="569"/>
      <c r="H103" s="94"/>
      <c r="I103" s="94"/>
      <c r="J103" s="94"/>
      <c r="K103" s="94"/>
      <c r="L103" s="94"/>
      <c r="M103" s="94"/>
      <c r="N103" s="94"/>
      <c r="O103" s="94"/>
      <c r="P103" s="954"/>
      <c r="Q103" s="99"/>
    </row>
    <row r="104" spans="1:17" s="983" customFormat="1" ht="15.75">
      <c r="A104" s="239"/>
      <c r="B104" s="94"/>
      <c r="C104" s="569"/>
      <c r="D104" s="569"/>
      <c r="E104" s="569"/>
      <c r="F104" s="569"/>
      <c r="G104" s="569"/>
      <c r="H104" s="94"/>
      <c r="I104" s="94"/>
      <c r="J104" s="94"/>
      <c r="K104" s="94"/>
      <c r="L104" s="94"/>
      <c r="M104" s="94"/>
      <c r="N104" s="94"/>
      <c r="O104" s="94"/>
      <c r="P104" s="954"/>
      <c r="Q104" s="99"/>
    </row>
    <row r="105" spans="1:17" s="983" customFormat="1" ht="15.75">
      <c r="A105" s="239"/>
      <c r="B105" s="94"/>
      <c r="C105" s="569"/>
      <c r="D105" s="569"/>
      <c r="E105" s="569"/>
      <c r="F105" s="569"/>
      <c r="G105" s="569"/>
      <c r="H105" s="94"/>
      <c r="I105" s="94"/>
      <c r="J105" s="94"/>
      <c r="K105" s="94"/>
      <c r="L105" s="94"/>
      <c r="M105" s="94"/>
      <c r="N105" s="94"/>
      <c r="O105" s="94"/>
      <c r="P105" s="954"/>
      <c r="Q105" s="99"/>
    </row>
    <row r="106" spans="1:17" s="983" customFormat="1" ht="15.75">
      <c r="A106" s="239"/>
      <c r="B106" s="94"/>
      <c r="C106" s="569"/>
      <c r="D106" s="569"/>
      <c r="E106" s="569"/>
      <c r="F106" s="569"/>
      <c r="G106" s="569"/>
      <c r="H106" s="94"/>
      <c r="I106" s="94"/>
      <c r="J106" s="94"/>
      <c r="K106" s="94"/>
      <c r="L106" s="94"/>
      <c r="M106" s="94"/>
      <c r="N106" s="94"/>
      <c r="O106" s="94"/>
      <c r="P106" s="954"/>
      <c r="Q106" s="99"/>
    </row>
    <row r="107" spans="1:17" s="983" customFormat="1" ht="15.75">
      <c r="A107" s="239"/>
      <c r="B107" s="94"/>
      <c r="C107" s="569"/>
      <c r="D107" s="569"/>
      <c r="E107" s="569"/>
      <c r="F107" s="569"/>
      <c r="G107" s="569"/>
      <c r="H107" s="94"/>
      <c r="I107" s="94"/>
      <c r="J107" s="94"/>
      <c r="K107" s="94"/>
      <c r="L107" s="94"/>
      <c r="M107" s="94"/>
      <c r="N107" s="94"/>
      <c r="O107" s="94"/>
      <c r="P107" s="954"/>
      <c r="Q107" s="99"/>
    </row>
    <row r="108" spans="1:17" s="983" customFormat="1" ht="15.75">
      <c r="A108" s="239"/>
      <c r="B108" s="94"/>
      <c r="C108" s="569"/>
      <c r="D108" s="569"/>
      <c r="E108" s="569"/>
      <c r="F108" s="569"/>
      <c r="G108" s="569"/>
      <c r="H108" s="94"/>
      <c r="I108" s="94"/>
      <c r="J108" s="94"/>
      <c r="K108" s="94"/>
      <c r="L108" s="94"/>
      <c r="M108" s="94"/>
      <c r="N108" s="94"/>
      <c r="O108" s="94"/>
      <c r="P108" s="954"/>
      <c r="Q108" s="99"/>
    </row>
    <row r="109" spans="1:17" s="983" customFormat="1" ht="15.75">
      <c r="A109" s="239"/>
      <c r="B109" s="94"/>
      <c r="C109" s="569"/>
      <c r="D109" s="569"/>
      <c r="E109" s="569"/>
      <c r="F109" s="569"/>
      <c r="G109" s="569"/>
      <c r="H109" s="94"/>
      <c r="I109" s="94"/>
      <c r="J109" s="94"/>
      <c r="K109" s="94"/>
      <c r="L109" s="94"/>
      <c r="M109" s="94"/>
      <c r="N109" s="94"/>
      <c r="O109" s="94"/>
      <c r="P109" s="954"/>
      <c r="Q109" s="99"/>
    </row>
    <row r="110" spans="1:17" s="983" customFormat="1" ht="15.75">
      <c r="A110" s="239"/>
      <c r="B110" s="94"/>
      <c r="C110" s="569"/>
      <c r="D110" s="569"/>
      <c r="E110" s="569"/>
      <c r="F110" s="569"/>
      <c r="G110" s="569"/>
      <c r="H110" s="94"/>
      <c r="I110" s="94"/>
      <c r="J110" s="94"/>
      <c r="K110" s="94"/>
      <c r="L110" s="94"/>
      <c r="M110" s="94"/>
      <c r="N110" s="94"/>
      <c r="O110" s="94"/>
      <c r="P110" s="954"/>
      <c r="Q110" s="99"/>
    </row>
    <row r="111" spans="1:17" s="983" customFormat="1" ht="15.75">
      <c r="A111" s="239"/>
      <c r="B111" s="94"/>
      <c r="C111" s="569"/>
      <c r="D111" s="569"/>
      <c r="E111" s="569"/>
      <c r="F111" s="569"/>
      <c r="G111" s="569"/>
      <c r="H111" s="94"/>
      <c r="I111" s="94"/>
      <c r="J111" s="94"/>
      <c r="K111" s="94"/>
      <c r="L111" s="94"/>
      <c r="M111" s="94"/>
      <c r="N111" s="94"/>
      <c r="O111" s="94"/>
      <c r="P111" s="954"/>
      <c r="Q111" s="99"/>
    </row>
    <row r="112" spans="1:17" s="983" customFormat="1" ht="15.75">
      <c r="A112" s="239"/>
      <c r="B112" s="94"/>
      <c r="C112" s="569"/>
      <c r="D112" s="569"/>
      <c r="E112" s="569"/>
      <c r="F112" s="569"/>
      <c r="G112" s="569"/>
      <c r="H112" s="94"/>
      <c r="I112" s="94"/>
      <c r="J112" s="94"/>
      <c r="K112" s="94"/>
      <c r="L112" s="94"/>
      <c r="M112" s="94"/>
      <c r="N112" s="94"/>
      <c r="O112" s="94"/>
      <c r="P112" s="954"/>
      <c r="Q112" s="99"/>
    </row>
    <row r="113" spans="1:17" s="983" customFormat="1" ht="15.75">
      <c r="A113" s="239"/>
      <c r="B113" s="94"/>
      <c r="C113" s="569"/>
      <c r="D113" s="569"/>
      <c r="E113" s="569"/>
      <c r="F113" s="569"/>
      <c r="G113" s="569"/>
      <c r="H113" s="94"/>
      <c r="I113" s="94"/>
      <c r="J113" s="94"/>
      <c r="K113" s="94"/>
      <c r="L113" s="94"/>
      <c r="M113" s="94"/>
      <c r="N113" s="94"/>
      <c r="O113" s="94"/>
      <c r="P113" s="954"/>
      <c r="Q113" s="99"/>
    </row>
    <row r="114" spans="1:17" s="983" customFormat="1" ht="15.75">
      <c r="A114" s="239"/>
      <c r="B114" s="94"/>
      <c r="C114" s="569"/>
      <c r="D114" s="569"/>
      <c r="E114" s="569"/>
      <c r="F114" s="569"/>
      <c r="G114" s="569"/>
      <c r="H114" s="94"/>
      <c r="I114" s="94"/>
      <c r="J114" s="94"/>
      <c r="K114" s="94"/>
      <c r="L114" s="94"/>
      <c r="M114" s="94"/>
      <c r="N114" s="94"/>
      <c r="O114" s="94"/>
      <c r="P114" s="954"/>
      <c r="Q114" s="99"/>
    </row>
    <row r="115" spans="1:17" s="983" customFormat="1" ht="15.75">
      <c r="A115" s="239"/>
      <c r="B115" s="94"/>
      <c r="C115" s="569"/>
      <c r="D115" s="569"/>
      <c r="E115" s="569"/>
      <c r="F115" s="569"/>
      <c r="G115" s="569"/>
      <c r="H115" s="94"/>
      <c r="I115" s="94"/>
      <c r="J115" s="94"/>
      <c r="K115" s="94"/>
      <c r="L115" s="94"/>
      <c r="M115" s="94"/>
      <c r="N115" s="94"/>
      <c r="O115" s="94"/>
      <c r="P115" s="954"/>
      <c r="Q115" s="99"/>
    </row>
    <row r="116" spans="1:17" s="983" customFormat="1" ht="15.75">
      <c r="A116" s="239"/>
      <c r="B116" s="94"/>
      <c r="C116" s="569"/>
      <c r="D116" s="569"/>
      <c r="E116" s="569"/>
      <c r="F116" s="569"/>
      <c r="G116" s="569"/>
      <c r="H116" s="94"/>
      <c r="I116" s="94"/>
      <c r="J116" s="94"/>
      <c r="K116" s="94"/>
      <c r="L116" s="94"/>
      <c r="M116" s="94"/>
      <c r="N116" s="94"/>
      <c r="O116" s="94"/>
      <c r="P116" s="954"/>
      <c r="Q116" s="99"/>
    </row>
    <row r="117" spans="1:17" s="983" customFormat="1" ht="15.75">
      <c r="A117" s="239"/>
      <c r="B117" s="94"/>
      <c r="C117" s="569"/>
      <c r="D117" s="569"/>
      <c r="E117" s="569"/>
      <c r="F117" s="569"/>
      <c r="G117" s="569"/>
      <c r="H117" s="94"/>
      <c r="I117" s="94"/>
      <c r="J117" s="94"/>
      <c r="K117" s="94"/>
      <c r="L117" s="94"/>
      <c r="M117" s="94"/>
      <c r="N117" s="94"/>
      <c r="O117" s="94"/>
      <c r="P117" s="954"/>
      <c r="Q117" s="99"/>
    </row>
    <row r="118" spans="1:17" s="983" customFormat="1" ht="15.75">
      <c r="A118" s="239"/>
      <c r="B118" s="94"/>
      <c r="C118" s="569"/>
      <c r="D118" s="569"/>
      <c r="E118" s="569"/>
      <c r="F118" s="569"/>
      <c r="G118" s="569"/>
      <c r="H118" s="94"/>
      <c r="I118" s="94"/>
      <c r="J118" s="94"/>
      <c r="K118" s="94"/>
      <c r="L118" s="94"/>
      <c r="M118" s="94"/>
      <c r="N118" s="94"/>
      <c r="O118" s="94"/>
      <c r="P118" s="954"/>
      <c r="Q118" s="99"/>
    </row>
    <row r="119" spans="1:17" s="983" customFormat="1" ht="15.75">
      <c r="A119" s="239"/>
      <c r="B119" s="94"/>
      <c r="C119" s="569"/>
      <c r="D119" s="569"/>
      <c r="E119" s="569"/>
      <c r="F119" s="569"/>
      <c r="G119" s="569"/>
      <c r="H119" s="94"/>
      <c r="I119" s="94"/>
      <c r="J119" s="94"/>
      <c r="K119" s="94"/>
      <c r="L119" s="94"/>
      <c r="M119" s="94"/>
      <c r="N119" s="94"/>
      <c r="O119" s="94"/>
      <c r="P119" s="954"/>
      <c r="Q119" s="99"/>
    </row>
    <row r="120" spans="1:17" s="983" customFormat="1" ht="15.75">
      <c r="A120" s="239"/>
      <c r="B120" s="94"/>
      <c r="C120" s="569"/>
      <c r="D120" s="569"/>
      <c r="E120" s="569"/>
      <c r="F120" s="569"/>
      <c r="G120" s="569"/>
      <c r="H120" s="94"/>
      <c r="I120" s="94"/>
      <c r="J120" s="94"/>
      <c r="K120" s="94"/>
      <c r="L120" s="94"/>
      <c r="M120" s="94"/>
      <c r="N120" s="94"/>
      <c r="O120" s="94"/>
      <c r="P120" s="954"/>
      <c r="Q120" s="99"/>
    </row>
    <row r="121" spans="1:17" s="983" customFormat="1" ht="15.75">
      <c r="A121" s="239"/>
      <c r="B121" s="94"/>
      <c r="C121" s="569"/>
      <c r="D121" s="569"/>
      <c r="E121" s="569"/>
      <c r="F121" s="569"/>
      <c r="G121" s="569"/>
      <c r="H121" s="94"/>
      <c r="I121" s="94"/>
      <c r="J121" s="94"/>
      <c r="K121" s="94"/>
      <c r="L121" s="94"/>
      <c r="M121" s="94"/>
      <c r="N121" s="94"/>
      <c r="O121" s="94"/>
      <c r="P121" s="954"/>
      <c r="Q121" s="99"/>
    </row>
    <row r="122" spans="1:17" s="983" customFormat="1" ht="15.75">
      <c r="A122" s="239"/>
      <c r="B122" s="94"/>
      <c r="C122" s="569"/>
      <c r="D122" s="569"/>
      <c r="E122" s="569"/>
      <c r="F122" s="569"/>
      <c r="G122" s="569"/>
      <c r="H122" s="94"/>
      <c r="I122" s="94"/>
      <c r="J122" s="94"/>
      <c r="K122" s="94"/>
      <c r="L122" s="94"/>
      <c r="M122" s="94"/>
      <c r="N122" s="94"/>
      <c r="O122" s="94"/>
      <c r="P122" s="954"/>
      <c r="Q122" s="99"/>
    </row>
    <row r="123" spans="1:17" s="983" customFormat="1" ht="15.75">
      <c r="A123" s="239"/>
      <c r="B123" s="94"/>
      <c r="C123" s="569"/>
      <c r="D123" s="569"/>
      <c r="E123" s="569"/>
      <c r="F123" s="569"/>
      <c r="G123" s="569"/>
      <c r="H123" s="94"/>
      <c r="I123" s="94"/>
      <c r="J123" s="94"/>
      <c r="K123" s="94"/>
      <c r="L123" s="94"/>
      <c r="M123" s="94"/>
      <c r="N123" s="94"/>
      <c r="O123" s="94"/>
      <c r="P123" s="954"/>
      <c r="Q123" s="99"/>
    </row>
    <row r="124" spans="1:17" s="983" customFormat="1" ht="15.75">
      <c r="A124" s="239"/>
      <c r="B124" s="94"/>
      <c r="C124" s="569"/>
      <c r="D124" s="569"/>
      <c r="E124" s="569"/>
      <c r="F124" s="569"/>
      <c r="G124" s="569"/>
      <c r="H124" s="94"/>
      <c r="I124" s="94"/>
      <c r="J124" s="94"/>
      <c r="K124" s="94"/>
      <c r="L124" s="94"/>
      <c r="M124" s="94"/>
      <c r="N124" s="94"/>
      <c r="O124" s="94"/>
      <c r="P124" s="954"/>
      <c r="Q124" s="99"/>
    </row>
    <row r="125" spans="1:17" s="983" customFormat="1" ht="15.75">
      <c r="A125" s="239"/>
      <c r="B125" s="94"/>
      <c r="C125" s="569"/>
      <c r="D125" s="569"/>
      <c r="E125" s="569"/>
      <c r="F125" s="569"/>
      <c r="G125" s="569"/>
      <c r="H125" s="94"/>
      <c r="I125" s="94"/>
      <c r="J125" s="94"/>
      <c r="K125" s="94"/>
      <c r="L125" s="94"/>
      <c r="M125" s="94"/>
      <c r="N125" s="94"/>
      <c r="O125" s="94"/>
      <c r="P125" s="954"/>
      <c r="Q125" s="99"/>
    </row>
    <row r="126" spans="1:17" s="983" customFormat="1" ht="15.75">
      <c r="A126" s="239"/>
      <c r="B126" s="94"/>
      <c r="C126" s="569"/>
      <c r="D126" s="569"/>
      <c r="E126" s="569"/>
      <c r="F126" s="569"/>
      <c r="G126" s="569"/>
      <c r="H126" s="94"/>
      <c r="I126" s="94"/>
      <c r="J126" s="94"/>
      <c r="K126" s="94"/>
      <c r="L126" s="94"/>
      <c r="M126" s="94"/>
      <c r="N126" s="94"/>
      <c r="O126" s="94"/>
      <c r="P126" s="954"/>
      <c r="Q126" s="99"/>
    </row>
    <row r="127" spans="1:17" s="983" customFormat="1" ht="15.75">
      <c r="A127" s="239"/>
      <c r="B127" s="94"/>
      <c r="C127" s="569"/>
      <c r="D127" s="569"/>
      <c r="E127" s="569"/>
      <c r="F127" s="569"/>
      <c r="G127" s="569"/>
      <c r="H127" s="94"/>
      <c r="I127" s="94"/>
      <c r="J127" s="94"/>
      <c r="K127" s="94"/>
      <c r="L127" s="94"/>
      <c r="M127" s="94"/>
      <c r="N127" s="94"/>
      <c r="O127" s="94"/>
      <c r="P127" s="954"/>
      <c r="Q127" s="99"/>
    </row>
    <row r="128" spans="1:17" s="983" customFormat="1" ht="15.75">
      <c r="A128" s="239"/>
      <c r="B128" s="94"/>
      <c r="C128" s="569"/>
      <c r="D128" s="569"/>
      <c r="E128" s="569"/>
      <c r="F128" s="569"/>
      <c r="G128" s="569"/>
      <c r="H128" s="94"/>
      <c r="I128" s="94"/>
      <c r="J128" s="94"/>
      <c r="K128" s="94"/>
      <c r="L128" s="94"/>
      <c r="M128" s="94"/>
      <c r="N128" s="94"/>
      <c r="O128" s="94"/>
      <c r="P128" s="954"/>
      <c r="Q128" s="99"/>
    </row>
    <row r="129" spans="1:17" s="983" customFormat="1" ht="15.75">
      <c r="A129" s="239"/>
      <c r="B129" s="94"/>
      <c r="C129" s="569"/>
      <c r="D129" s="569"/>
      <c r="E129" s="569"/>
      <c r="F129" s="569"/>
      <c r="G129" s="569"/>
      <c r="H129" s="94"/>
      <c r="I129" s="94"/>
      <c r="J129" s="94"/>
      <c r="K129" s="94"/>
      <c r="L129" s="94"/>
      <c r="M129" s="94"/>
      <c r="N129" s="94"/>
      <c r="O129" s="94"/>
      <c r="P129" s="954"/>
      <c r="Q129" s="99"/>
    </row>
    <row r="130" spans="1:17" s="983" customFormat="1" ht="15.75">
      <c r="A130" s="239"/>
      <c r="B130" s="94"/>
      <c r="C130" s="569"/>
      <c r="D130" s="569"/>
      <c r="E130" s="569"/>
      <c r="F130" s="569"/>
      <c r="G130" s="569"/>
      <c r="H130" s="94"/>
      <c r="I130" s="94"/>
      <c r="J130" s="94"/>
      <c r="K130" s="94"/>
      <c r="L130" s="94"/>
      <c r="M130" s="94"/>
      <c r="N130" s="94"/>
      <c r="O130" s="94"/>
      <c r="P130" s="954"/>
      <c r="Q130" s="99"/>
    </row>
    <row r="131" spans="1:17" s="983" customFormat="1" ht="15.75">
      <c r="A131" s="239"/>
      <c r="B131" s="94"/>
      <c r="C131" s="569"/>
      <c r="D131" s="569"/>
      <c r="E131" s="569"/>
      <c r="F131" s="569"/>
      <c r="G131" s="569"/>
      <c r="H131" s="94"/>
      <c r="I131" s="94"/>
      <c r="J131" s="94"/>
      <c r="K131" s="94"/>
      <c r="L131" s="94"/>
      <c r="M131" s="94"/>
      <c r="N131" s="94"/>
      <c r="O131" s="94"/>
      <c r="P131" s="954"/>
      <c r="Q131" s="99"/>
    </row>
    <row r="132" spans="1:17" s="983" customFormat="1" ht="15.75">
      <c r="A132" s="239"/>
      <c r="B132" s="94"/>
      <c r="C132" s="569"/>
      <c r="D132" s="569"/>
      <c r="E132" s="569"/>
      <c r="F132" s="569"/>
      <c r="G132" s="569"/>
      <c r="H132" s="94"/>
      <c r="I132" s="94"/>
      <c r="J132" s="94"/>
      <c r="K132" s="94"/>
      <c r="L132" s="94"/>
      <c r="M132" s="94"/>
      <c r="N132" s="94"/>
      <c r="O132" s="94"/>
      <c r="P132" s="954"/>
      <c r="Q132" s="99"/>
    </row>
    <row r="133" spans="1:17" s="983" customFormat="1" ht="15.75">
      <c r="A133" s="239"/>
      <c r="B133" s="94"/>
      <c r="C133" s="569"/>
      <c r="D133" s="569"/>
      <c r="E133" s="569"/>
      <c r="F133" s="569"/>
      <c r="G133" s="569"/>
      <c r="H133" s="94"/>
      <c r="I133" s="94"/>
      <c r="J133" s="94"/>
      <c r="K133" s="94"/>
      <c r="L133" s="94"/>
      <c r="M133" s="94"/>
      <c r="N133" s="94"/>
      <c r="O133" s="94"/>
      <c r="P133" s="954"/>
      <c r="Q133" s="99"/>
    </row>
    <row r="134" spans="1:17" s="983" customFormat="1" ht="15.75">
      <c r="A134" s="239"/>
      <c r="B134" s="94"/>
      <c r="C134" s="569"/>
      <c r="D134" s="569"/>
      <c r="E134" s="569"/>
      <c r="F134" s="569"/>
      <c r="G134" s="569"/>
      <c r="H134" s="94"/>
      <c r="I134" s="94"/>
      <c r="J134" s="94"/>
      <c r="K134" s="94"/>
      <c r="L134" s="94"/>
      <c r="M134" s="94"/>
      <c r="N134" s="94"/>
      <c r="O134" s="94"/>
      <c r="P134" s="954"/>
      <c r="Q134" s="99"/>
    </row>
    <row r="135" spans="1:17" s="983" customFormat="1" ht="15.75">
      <c r="A135" s="239"/>
      <c r="B135" s="94"/>
      <c r="C135" s="569"/>
      <c r="D135" s="569"/>
      <c r="E135" s="569"/>
      <c r="F135" s="569"/>
      <c r="G135" s="569"/>
      <c r="H135" s="94"/>
      <c r="I135" s="94"/>
      <c r="J135" s="94"/>
      <c r="K135" s="94"/>
      <c r="L135" s="94"/>
      <c r="M135" s="94"/>
      <c r="N135" s="94"/>
      <c r="O135" s="94"/>
      <c r="P135" s="954"/>
      <c r="Q135" s="99"/>
    </row>
    <row r="136" spans="1:17" s="983" customFormat="1" ht="15.75">
      <c r="A136" s="239"/>
      <c r="B136" s="94"/>
      <c r="C136" s="569"/>
      <c r="D136" s="569"/>
      <c r="E136" s="569"/>
      <c r="F136" s="569"/>
      <c r="G136" s="569"/>
      <c r="H136" s="94"/>
      <c r="I136" s="94"/>
      <c r="J136" s="94"/>
      <c r="K136" s="94"/>
      <c r="L136" s="94"/>
      <c r="M136" s="94"/>
      <c r="N136" s="94"/>
      <c r="O136" s="94"/>
      <c r="P136" s="954"/>
      <c r="Q136" s="99"/>
    </row>
    <row r="137" spans="1:17" s="983" customFormat="1" ht="15.75">
      <c r="A137" s="239"/>
      <c r="B137" s="94"/>
      <c r="C137" s="569"/>
      <c r="D137" s="569"/>
      <c r="E137" s="569"/>
      <c r="F137" s="569"/>
      <c r="G137" s="569"/>
      <c r="H137" s="94"/>
      <c r="I137" s="94"/>
      <c r="J137" s="94"/>
      <c r="K137" s="94"/>
      <c r="L137" s="94"/>
      <c r="M137" s="94"/>
      <c r="N137" s="94"/>
      <c r="O137" s="94"/>
      <c r="P137" s="954"/>
      <c r="Q137" s="99"/>
    </row>
    <row r="138" spans="1:17" s="983" customFormat="1" ht="15.75">
      <c r="A138" s="239"/>
      <c r="B138" s="94"/>
      <c r="C138" s="569"/>
      <c r="D138" s="569"/>
      <c r="E138" s="569"/>
      <c r="F138" s="569"/>
      <c r="G138" s="569"/>
      <c r="H138" s="94"/>
      <c r="I138" s="94"/>
      <c r="J138" s="94"/>
      <c r="K138" s="94"/>
      <c r="L138" s="94"/>
      <c r="M138" s="94"/>
      <c r="N138" s="94"/>
      <c r="O138" s="94"/>
      <c r="P138" s="954"/>
      <c r="Q138" s="99"/>
    </row>
    <row r="139" spans="1:17" s="983" customFormat="1" ht="15.75">
      <c r="A139" s="239"/>
      <c r="B139" s="94"/>
      <c r="C139" s="569"/>
      <c r="D139" s="569"/>
      <c r="E139" s="569"/>
      <c r="F139" s="569"/>
      <c r="G139" s="569"/>
      <c r="H139" s="94"/>
      <c r="I139" s="94"/>
      <c r="J139" s="94"/>
      <c r="K139" s="94"/>
      <c r="L139" s="94"/>
      <c r="M139" s="94"/>
      <c r="N139" s="94"/>
      <c r="O139" s="94"/>
      <c r="P139" s="954"/>
      <c r="Q139" s="99"/>
    </row>
    <row r="140" spans="1:17" s="983" customFormat="1" ht="15.75">
      <c r="A140" s="239"/>
      <c r="B140" s="94"/>
      <c r="C140" s="569"/>
      <c r="D140" s="569"/>
      <c r="E140" s="569"/>
      <c r="F140" s="569"/>
      <c r="G140" s="569"/>
      <c r="H140" s="94"/>
      <c r="I140" s="94"/>
      <c r="J140" s="94"/>
      <c r="K140" s="94"/>
      <c r="L140" s="94"/>
      <c r="M140" s="94"/>
      <c r="N140" s="94"/>
      <c r="O140" s="94"/>
      <c r="P140" s="954"/>
      <c r="Q140" s="99"/>
    </row>
    <row r="141" spans="1:17" s="983" customFormat="1" ht="15.75">
      <c r="A141" s="239"/>
      <c r="B141" s="94"/>
      <c r="C141" s="569"/>
      <c r="D141" s="569"/>
      <c r="E141" s="569"/>
      <c r="F141" s="569"/>
      <c r="G141" s="569"/>
      <c r="H141" s="94"/>
      <c r="I141" s="94"/>
      <c r="J141" s="94"/>
      <c r="K141" s="94"/>
      <c r="L141" s="94"/>
      <c r="M141" s="94"/>
      <c r="N141" s="94"/>
      <c r="O141" s="94"/>
      <c r="P141" s="954"/>
      <c r="Q141" s="99"/>
    </row>
    <row r="142" spans="1:17" s="983" customFormat="1" ht="15.75">
      <c r="A142" s="239"/>
      <c r="B142" s="94"/>
      <c r="C142" s="569"/>
      <c r="D142" s="569"/>
      <c r="E142" s="569"/>
      <c r="F142" s="569"/>
      <c r="G142" s="569"/>
      <c r="H142" s="94"/>
      <c r="I142" s="94"/>
      <c r="J142" s="94"/>
      <c r="K142" s="94"/>
      <c r="L142" s="94"/>
      <c r="M142" s="94"/>
      <c r="N142" s="94"/>
      <c r="O142" s="94"/>
      <c r="P142" s="954"/>
      <c r="Q142" s="99"/>
    </row>
    <row r="143" spans="1:17" s="983" customFormat="1" ht="15.75">
      <c r="A143" s="239"/>
      <c r="B143" s="94"/>
      <c r="C143" s="569"/>
      <c r="D143" s="569"/>
      <c r="E143" s="569"/>
      <c r="F143" s="569"/>
      <c r="G143" s="569"/>
      <c r="H143" s="94"/>
      <c r="I143" s="94"/>
      <c r="J143" s="94"/>
      <c r="K143" s="94"/>
      <c r="L143" s="94"/>
      <c r="M143" s="94"/>
      <c r="N143" s="94"/>
      <c r="O143" s="94"/>
      <c r="P143" s="954"/>
      <c r="Q143" s="99"/>
    </row>
    <row r="144" spans="1:17" s="983" customFormat="1" ht="15.75">
      <c r="A144" s="239"/>
      <c r="B144" s="94"/>
      <c r="C144" s="569"/>
      <c r="D144" s="569"/>
      <c r="E144" s="569"/>
      <c r="F144" s="569"/>
      <c r="G144" s="569"/>
      <c r="H144" s="94"/>
      <c r="I144" s="94"/>
      <c r="J144" s="94"/>
      <c r="K144" s="94"/>
      <c r="L144" s="94"/>
      <c r="M144" s="94"/>
      <c r="N144" s="94"/>
      <c r="O144" s="94"/>
      <c r="P144" s="954"/>
      <c r="Q144" s="99"/>
    </row>
    <row r="145" spans="1:17" s="983" customFormat="1" ht="15.75">
      <c r="A145" s="239"/>
      <c r="B145" s="94"/>
      <c r="C145" s="569"/>
      <c r="D145" s="569"/>
      <c r="E145" s="569"/>
      <c r="F145" s="569"/>
      <c r="G145" s="569"/>
      <c r="H145" s="94"/>
      <c r="I145" s="94"/>
      <c r="J145" s="94"/>
      <c r="K145" s="94"/>
      <c r="L145" s="94"/>
      <c r="M145" s="94"/>
      <c r="N145" s="94"/>
      <c r="O145" s="94"/>
      <c r="P145" s="954"/>
      <c r="Q145" s="99"/>
    </row>
    <row r="146" spans="1:17" s="983" customFormat="1" ht="15.75">
      <c r="A146" s="239"/>
      <c r="B146" s="94"/>
      <c r="C146" s="569"/>
      <c r="D146" s="569"/>
      <c r="E146" s="569"/>
      <c r="F146" s="569"/>
      <c r="G146" s="569"/>
      <c r="H146" s="94"/>
      <c r="I146" s="94"/>
      <c r="J146" s="94"/>
      <c r="K146" s="94"/>
      <c r="L146" s="94"/>
      <c r="M146" s="94"/>
      <c r="N146" s="94"/>
      <c r="O146" s="94"/>
      <c r="P146" s="954"/>
      <c r="Q146" s="99"/>
    </row>
    <row r="147" spans="1:17" s="983" customFormat="1" ht="15.75">
      <c r="A147" s="239"/>
      <c r="B147" s="94"/>
      <c r="C147" s="569"/>
      <c r="D147" s="569"/>
      <c r="E147" s="569"/>
      <c r="F147" s="569"/>
      <c r="G147" s="569"/>
      <c r="H147" s="94"/>
      <c r="I147" s="94"/>
      <c r="J147" s="94"/>
      <c r="K147" s="94"/>
      <c r="L147" s="94"/>
      <c r="M147" s="94"/>
      <c r="N147" s="94"/>
      <c r="O147" s="94"/>
      <c r="P147" s="954"/>
      <c r="Q147" s="99"/>
    </row>
    <row r="148" spans="1:17" s="983" customFormat="1" ht="15.75">
      <c r="A148" s="239"/>
      <c r="B148" s="94"/>
      <c r="C148" s="569"/>
      <c r="D148" s="569"/>
      <c r="E148" s="569"/>
      <c r="F148" s="569"/>
      <c r="G148" s="569"/>
      <c r="H148" s="94"/>
      <c r="I148" s="94"/>
      <c r="J148" s="94"/>
      <c r="K148" s="94"/>
      <c r="L148" s="94"/>
      <c r="M148" s="94"/>
      <c r="N148" s="94"/>
      <c r="O148" s="94"/>
      <c r="P148" s="954"/>
      <c r="Q148" s="99"/>
    </row>
    <row r="149" spans="1:17" s="983" customFormat="1" ht="15.75">
      <c r="A149" s="239"/>
      <c r="B149" s="94"/>
      <c r="C149" s="569"/>
      <c r="D149" s="569"/>
      <c r="E149" s="569"/>
      <c r="F149" s="569"/>
      <c r="G149" s="569"/>
      <c r="H149" s="94"/>
      <c r="I149" s="94"/>
      <c r="J149" s="94"/>
      <c r="K149" s="94"/>
      <c r="L149" s="94"/>
      <c r="M149" s="94"/>
      <c r="N149" s="94"/>
      <c r="O149" s="94"/>
      <c r="P149" s="954"/>
      <c r="Q149" s="99"/>
    </row>
    <row r="150" spans="1:17" s="983" customFormat="1" ht="15.75">
      <c r="A150" s="239"/>
      <c r="B150" s="94"/>
      <c r="C150" s="569"/>
      <c r="D150" s="569"/>
      <c r="E150" s="569"/>
      <c r="F150" s="569"/>
      <c r="G150" s="569"/>
      <c r="H150" s="94"/>
      <c r="I150" s="94"/>
      <c r="J150" s="94"/>
      <c r="K150" s="94"/>
      <c r="L150" s="94"/>
      <c r="M150" s="94"/>
      <c r="N150" s="94"/>
      <c r="O150" s="94"/>
      <c r="P150" s="954"/>
      <c r="Q150" s="99"/>
    </row>
    <row r="151" spans="1:17" s="983" customFormat="1" ht="15.75">
      <c r="A151" s="239"/>
      <c r="B151" s="94"/>
      <c r="C151" s="569"/>
      <c r="D151" s="569"/>
      <c r="E151" s="569"/>
      <c r="F151" s="569"/>
      <c r="G151" s="569"/>
      <c r="H151" s="94"/>
      <c r="I151" s="94"/>
      <c r="J151" s="94"/>
      <c r="K151" s="94"/>
      <c r="L151" s="94"/>
      <c r="M151" s="94"/>
      <c r="N151" s="94"/>
      <c r="O151" s="94"/>
      <c r="P151" s="954"/>
      <c r="Q151" s="99"/>
    </row>
    <row r="152" spans="1:17" s="983" customFormat="1" ht="15.75">
      <c r="A152" s="239"/>
      <c r="B152" s="94"/>
      <c r="C152" s="569"/>
      <c r="D152" s="569"/>
      <c r="E152" s="569"/>
      <c r="F152" s="569"/>
      <c r="G152" s="569"/>
      <c r="H152" s="94"/>
      <c r="I152" s="94"/>
      <c r="J152" s="94"/>
      <c r="K152" s="94"/>
      <c r="L152" s="94"/>
      <c r="M152" s="94"/>
      <c r="N152" s="94"/>
      <c r="O152" s="94"/>
      <c r="P152" s="954"/>
      <c r="Q152" s="99"/>
    </row>
    <row r="153" spans="1:17" s="983" customFormat="1" ht="15.75">
      <c r="A153" s="239"/>
      <c r="B153" s="94"/>
      <c r="C153" s="569"/>
      <c r="D153" s="569"/>
      <c r="E153" s="569"/>
      <c r="F153" s="569"/>
      <c r="G153" s="569"/>
      <c r="H153" s="94"/>
      <c r="I153" s="94"/>
      <c r="J153" s="94"/>
      <c r="K153" s="94"/>
      <c r="L153" s="94"/>
      <c r="M153" s="94"/>
      <c r="N153" s="94"/>
      <c r="O153" s="94"/>
      <c r="P153" s="954"/>
      <c r="Q153" s="99"/>
    </row>
    <row r="154" spans="1:17" s="983" customFormat="1" ht="15.75">
      <c r="A154" s="239"/>
      <c r="B154" s="94"/>
      <c r="C154" s="569"/>
      <c r="D154" s="569"/>
      <c r="E154" s="569"/>
      <c r="F154" s="569"/>
      <c r="G154" s="569"/>
      <c r="H154" s="94"/>
      <c r="I154" s="94"/>
      <c r="J154" s="94"/>
      <c r="K154" s="94"/>
      <c r="L154" s="94"/>
      <c r="M154" s="94"/>
      <c r="N154" s="94"/>
      <c r="O154" s="94"/>
      <c r="P154" s="954"/>
      <c r="Q154" s="99"/>
    </row>
    <row r="155" spans="1:17" s="983" customFormat="1" ht="15.75">
      <c r="A155" s="239"/>
      <c r="B155" s="94"/>
      <c r="C155" s="569"/>
      <c r="D155" s="569"/>
      <c r="E155" s="569"/>
      <c r="F155" s="569"/>
      <c r="G155" s="569"/>
      <c r="H155" s="94"/>
      <c r="I155" s="94"/>
      <c r="J155" s="94"/>
      <c r="K155" s="94"/>
      <c r="L155" s="94"/>
      <c r="M155" s="94"/>
      <c r="N155" s="94"/>
      <c r="O155" s="94"/>
      <c r="P155" s="954"/>
      <c r="Q155" s="99"/>
    </row>
    <row r="156" spans="1:17" s="983" customFormat="1" ht="15.75">
      <c r="A156" s="239"/>
      <c r="B156" s="94"/>
      <c r="C156" s="569"/>
      <c r="D156" s="569"/>
      <c r="E156" s="569"/>
      <c r="F156" s="569"/>
      <c r="G156" s="569"/>
      <c r="H156" s="94"/>
      <c r="I156" s="94"/>
      <c r="J156" s="94"/>
      <c r="K156" s="94"/>
      <c r="L156" s="94"/>
      <c r="M156" s="94"/>
      <c r="N156" s="94"/>
      <c r="O156" s="94"/>
      <c r="P156" s="954"/>
      <c r="Q156" s="99"/>
    </row>
    <row r="157" spans="1:17" s="983" customFormat="1" ht="15.75">
      <c r="A157" s="239"/>
      <c r="B157" s="94"/>
      <c r="C157" s="569"/>
      <c r="D157" s="569"/>
      <c r="E157" s="569"/>
      <c r="F157" s="569"/>
      <c r="G157" s="569"/>
      <c r="H157" s="94"/>
      <c r="I157" s="94"/>
      <c r="J157" s="94"/>
      <c r="K157" s="94"/>
      <c r="L157" s="94"/>
      <c r="M157" s="94"/>
      <c r="N157" s="94"/>
      <c r="O157" s="94"/>
      <c r="P157" s="954"/>
      <c r="Q157" s="99"/>
    </row>
    <row r="158" spans="1:17" s="983" customFormat="1" ht="15.75">
      <c r="A158" s="239"/>
      <c r="B158" s="94"/>
      <c r="C158" s="569"/>
      <c r="D158" s="569"/>
      <c r="E158" s="569"/>
      <c r="F158" s="569"/>
      <c r="G158" s="569"/>
      <c r="H158" s="94"/>
      <c r="I158" s="94"/>
      <c r="J158" s="94"/>
      <c r="K158" s="94"/>
      <c r="L158" s="94"/>
      <c r="M158" s="94"/>
      <c r="N158" s="94"/>
      <c r="O158" s="94"/>
      <c r="P158" s="954"/>
      <c r="Q158" s="99"/>
    </row>
    <row r="159" spans="1:17" s="983" customFormat="1" ht="15.75">
      <c r="A159" s="239"/>
      <c r="B159" s="94"/>
      <c r="C159" s="569"/>
      <c r="D159" s="569"/>
      <c r="E159" s="569"/>
      <c r="F159" s="569"/>
      <c r="G159" s="569"/>
      <c r="H159" s="94"/>
      <c r="I159" s="94"/>
      <c r="J159" s="94"/>
      <c r="K159" s="94"/>
      <c r="L159" s="94"/>
      <c r="M159" s="94"/>
      <c r="N159" s="94"/>
      <c r="O159" s="94"/>
      <c r="P159" s="954"/>
      <c r="Q159" s="99"/>
    </row>
    <row r="160" spans="1:17" s="983" customFormat="1" ht="15.75">
      <c r="A160" s="239"/>
      <c r="B160" s="94"/>
      <c r="C160" s="569"/>
      <c r="D160" s="569"/>
      <c r="E160" s="569"/>
      <c r="F160" s="569"/>
      <c r="G160" s="569"/>
      <c r="H160" s="94"/>
      <c r="I160" s="94"/>
      <c r="J160" s="94"/>
      <c r="K160" s="94"/>
      <c r="L160" s="94"/>
      <c r="M160" s="94"/>
      <c r="N160" s="94"/>
      <c r="O160" s="94"/>
      <c r="P160" s="954"/>
      <c r="Q160" s="99"/>
    </row>
    <row r="161" spans="1:17" s="983" customFormat="1" ht="15.75">
      <c r="A161" s="239"/>
      <c r="B161" s="94"/>
      <c r="C161" s="569"/>
      <c r="D161" s="569"/>
      <c r="E161" s="569"/>
      <c r="F161" s="569"/>
      <c r="G161" s="569"/>
      <c r="H161" s="94"/>
      <c r="I161" s="94"/>
      <c r="J161" s="94"/>
      <c r="K161" s="94"/>
      <c r="L161" s="94"/>
      <c r="M161" s="94"/>
      <c r="N161" s="94"/>
      <c r="O161" s="94"/>
      <c r="P161" s="954"/>
      <c r="Q161" s="99"/>
    </row>
    <row r="162" spans="1:17" s="983" customFormat="1" ht="15.75">
      <c r="A162" s="239"/>
      <c r="B162" s="94"/>
      <c r="C162" s="569"/>
      <c r="D162" s="569"/>
      <c r="E162" s="569"/>
      <c r="F162" s="569"/>
      <c r="G162" s="569"/>
      <c r="H162" s="94"/>
      <c r="I162" s="94"/>
      <c r="J162" s="94"/>
      <c r="K162" s="94"/>
      <c r="L162" s="94"/>
      <c r="M162" s="94"/>
      <c r="N162" s="94"/>
      <c r="O162" s="94"/>
      <c r="P162" s="954"/>
      <c r="Q162" s="99"/>
    </row>
    <row r="163" spans="1:17" s="983" customFormat="1" ht="15.75">
      <c r="A163" s="239"/>
      <c r="B163" s="94"/>
      <c r="C163" s="569"/>
      <c r="D163" s="569"/>
      <c r="E163" s="569"/>
      <c r="F163" s="569"/>
      <c r="G163" s="569"/>
      <c r="H163" s="94"/>
      <c r="I163" s="94"/>
      <c r="J163" s="94"/>
      <c r="K163" s="94"/>
      <c r="L163" s="94"/>
      <c r="M163" s="94"/>
      <c r="N163" s="94"/>
      <c r="O163" s="94"/>
      <c r="P163" s="954"/>
      <c r="Q163" s="99"/>
    </row>
    <row r="164" spans="1:17" s="983" customFormat="1" ht="15.75">
      <c r="A164" s="239"/>
      <c r="B164" s="94"/>
      <c r="C164" s="569"/>
      <c r="D164" s="569"/>
      <c r="E164" s="569"/>
      <c r="F164" s="569"/>
      <c r="G164" s="569"/>
      <c r="H164" s="94"/>
      <c r="I164" s="94"/>
      <c r="J164" s="94"/>
      <c r="K164" s="94"/>
      <c r="L164" s="94"/>
      <c r="M164" s="94"/>
      <c r="N164" s="94"/>
      <c r="O164" s="94"/>
      <c r="P164" s="954"/>
      <c r="Q164" s="99"/>
    </row>
    <row r="165" spans="1:17" s="983" customFormat="1" ht="15.75">
      <c r="A165" s="239"/>
      <c r="B165" s="94"/>
      <c r="C165" s="569"/>
      <c r="D165" s="569"/>
      <c r="E165" s="569"/>
      <c r="F165" s="569"/>
      <c r="G165" s="569"/>
      <c r="H165" s="94"/>
      <c r="I165" s="94"/>
      <c r="J165" s="94"/>
      <c r="K165" s="94"/>
      <c r="L165" s="94"/>
      <c r="M165" s="94"/>
      <c r="N165" s="94"/>
      <c r="O165" s="94"/>
      <c r="P165" s="954"/>
      <c r="Q165" s="99"/>
    </row>
    <row r="166" spans="1:17" s="983" customFormat="1" ht="15.75">
      <c r="A166" s="239"/>
      <c r="B166" s="94"/>
      <c r="C166" s="569"/>
      <c r="D166" s="569"/>
      <c r="E166" s="569"/>
      <c r="F166" s="569"/>
      <c r="G166" s="569"/>
      <c r="H166" s="94"/>
      <c r="I166" s="94"/>
      <c r="J166" s="94"/>
      <c r="K166" s="94"/>
      <c r="L166" s="94"/>
      <c r="M166" s="94"/>
      <c r="N166" s="94"/>
      <c r="O166" s="94"/>
      <c r="P166" s="954"/>
      <c r="Q166" s="99"/>
    </row>
    <row r="167" spans="1:17" s="983" customFormat="1" ht="15.75">
      <c r="A167" s="239"/>
      <c r="B167" s="94"/>
      <c r="C167" s="569"/>
      <c r="D167" s="569"/>
      <c r="E167" s="569"/>
      <c r="F167" s="569"/>
      <c r="G167" s="569"/>
      <c r="H167" s="94"/>
      <c r="I167" s="94"/>
      <c r="J167" s="94"/>
      <c r="K167" s="94"/>
      <c r="L167" s="94"/>
      <c r="M167" s="94"/>
      <c r="N167" s="94"/>
      <c r="O167" s="94"/>
      <c r="P167" s="954"/>
      <c r="Q167" s="99"/>
    </row>
    <row r="168" spans="1:17" s="983" customFormat="1" ht="15.75">
      <c r="A168" s="239"/>
      <c r="B168" s="94"/>
      <c r="C168" s="569"/>
      <c r="D168" s="569"/>
      <c r="E168" s="569"/>
      <c r="F168" s="569"/>
      <c r="G168" s="569"/>
      <c r="H168" s="94"/>
      <c r="I168" s="94"/>
      <c r="J168" s="94"/>
      <c r="K168" s="94"/>
      <c r="L168" s="94"/>
      <c r="M168" s="94"/>
      <c r="N168" s="94"/>
      <c r="O168" s="94"/>
      <c r="P168" s="954"/>
      <c r="Q168" s="99"/>
    </row>
    <row r="169" spans="1:17" s="983" customFormat="1" ht="15.75">
      <c r="A169" s="239"/>
      <c r="B169" s="94"/>
      <c r="C169" s="569"/>
      <c r="D169" s="569"/>
      <c r="E169" s="569"/>
      <c r="F169" s="569"/>
      <c r="G169" s="569"/>
      <c r="H169" s="94"/>
      <c r="I169" s="94"/>
      <c r="J169" s="94"/>
      <c r="K169" s="94"/>
      <c r="L169" s="94"/>
      <c r="M169" s="94"/>
      <c r="N169" s="94"/>
      <c r="O169" s="94"/>
      <c r="P169" s="954"/>
      <c r="Q169" s="99"/>
    </row>
    <row r="170" spans="1:17" s="983" customFormat="1" ht="15.75">
      <c r="A170" s="239"/>
      <c r="B170" s="94"/>
      <c r="C170" s="569"/>
      <c r="D170" s="569"/>
      <c r="E170" s="569"/>
      <c r="F170" s="569"/>
      <c r="G170" s="569"/>
      <c r="H170" s="94"/>
      <c r="I170" s="94"/>
      <c r="J170" s="94"/>
      <c r="K170" s="94"/>
      <c r="L170" s="94"/>
      <c r="M170" s="94"/>
      <c r="N170" s="94"/>
      <c r="O170" s="94"/>
      <c r="P170" s="954"/>
      <c r="Q170" s="99"/>
    </row>
    <row r="171" spans="1:17" s="983" customFormat="1" ht="15.75">
      <c r="A171" s="239"/>
      <c r="B171" s="94"/>
      <c r="C171" s="569"/>
      <c r="D171" s="569"/>
      <c r="E171" s="569"/>
      <c r="F171" s="569"/>
      <c r="G171" s="569"/>
      <c r="H171" s="94"/>
      <c r="I171" s="94"/>
      <c r="J171" s="94"/>
      <c r="K171" s="94"/>
      <c r="L171" s="94"/>
      <c r="M171" s="94"/>
      <c r="N171" s="94"/>
      <c r="O171" s="94"/>
      <c r="P171" s="954"/>
      <c r="Q171" s="99"/>
    </row>
    <row r="172" spans="1:17" s="983" customFormat="1" ht="15.75">
      <c r="A172" s="239"/>
      <c r="B172" s="94"/>
      <c r="C172" s="569"/>
      <c r="D172" s="569"/>
      <c r="E172" s="569"/>
      <c r="F172" s="569"/>
      <c r="G172" s="569"/>
      <c r="H172" s="94"/>
      <c r="I172" s="94"/>
      <c r="J172" s="94"/>
      <c r="K172" s="94"/>
      <c r="L172" s="94"/>
      <c r="M172" s="94"/>
      <c r="N172" s="94"/>
      <c r="O172" s="94"/>
      <c r="P172" s="954"/>
      <c r="Q172" s="99"/>
    </row>
    <row r="173" spans="1:17" s="983" customFormat="1" ht="15.75">
      <c r="A173" s="239"/>
      <c r="B173" s="94"/>
      <c r="C173" s="569"/>
      <c r="D173" s="569"/>
      <c r="E173" s="569"/>
      <c r="F173" s="569"/>
      <c r="G173" s="569"/>
      <c r="H173" s="94"/>
      <c r="I173" s="94"/>
      <c r="J173" s="94"/>
      <c r="K173" s="94"/>
      <c r="L173" s="94"/>
      <c r="M173" s="94"/>
      <c r="N173" s="94"/>
      <c r="O173" s="94"/>
      <c r="P173" s="954"/>
      <c r="Q173" s="99"/>
    </row>
    <row r="174" spans="1:17" s="983" customFormat="1" ht="15.75">
      <c r="A174" s="239"/>
      <c r="B174" s="94"/>
      <c r="C174" s="569"/>
      <c r="D174" s="569"/>
      <c r="E174" s="569"/>
      <c r="F174" s="569"/>
      <c r="G174" s="569"/>
      <c r="H174" s="94"/>
      <c r="I174" s="94"/>
      <c r="J174" s="94"/>
      <c r="K174" s="94"/>
      <c r="L174" s="94"/>
      <c r="M174" s="94"/>
      <c r="N174" s="94"/>
      <c r="O174" s="94"/>
      <c r="P174" s="954"/>
      <c r="Q174" s="99"/>
    </row>
    <row r="175" spans="1:17" s="983" customFormat="1" ht="15.75">
      <c r="A175" s="239"/>
      <c r="B175" s="94"/>
      <c r="C175" s="569"/>
      <c r="D175" s="569"/>
      <c r="E175" s="569"/>
      <c r="F175" s="569"/>
      <c r="G175" s="569"/>
      <c r="H175" s="94"/>
      <c r="I175" s="94"/>
      <c r="J175" s="94"/>
      <c r="K175" s="94"/>
      <c r="L175" s="94"/>
      <c r="M175" s="94"/>
      <c r="N175" s="94"/>
      <c r="O175" s="94"/>
      <c r="P175" s="954"/>
      <c r="Q175" s="99"/>
    </row>
    <row r="176" spans="1:17" s="983" customFormat="1" ht="15.75">
      <c r="A176" s="239"/>
      <c r="B176" s="94"/>
      <c r="C176" s="569"/>
      <c r="D176" s="569"/>
      <c r="E176" s="569"/>
      <c r="F176" s="569"/>
      <c r="G176" s="569"/>
      <c r="H176" s="94"/>
      <c r="I176" s="94"/>
      <c r="J176" s="94"/>
      <c r="K176" s="94"/>
      <c r="L176" s="94"/>
      <c r="M176" s="94"/>
      <c r="N176" s="94"/>
      <c r="O176" s="94"/>
      <c r="P176" s="954"/>
      <c r="Q176" s="99"/>
    </row>
    <row r="177" spans="1:17" s="983" customFormat="1" ht="15.75">
      <c r="A177" s="239"/>
      <c r="B177" s="94"/>
      <c r="C177" s="569"/>
      <c r="D177" s="569"/>
      <c r="E177" s="569"/>
      <c r="F177" s="569"/>
      <c r="G177" s="569"/>
      <c r="H177" s="94"/>
      <c r="I177" s="94"/>
      <c r="J177" s="94"/>
      <c r="K177" s="94"/>
      <c r="L177" s="94"/>
      <c r="M177" s="94"/>
      <c r="N177" s="94"/>
      <c r="O177" s="94"/>
      <c r="P177" s="954"/>
      <c r="Q177" s="99"/>
    </row>
    <row r="178" spans="1:17" s="983" customFormat="1" ht="15.75">
      <c r="A178" s="239"/>
      <c r="B178" s="94"/>
      <c r="C178" s="569"/>
      <c r="D178" s="569"/>
      <c r="E178" s="569"/>
      <c r="F178" s="569"/>
      <c r="G178" s="569"/>
      <c r="H178" s="94"/>
      <c r="I178" s="94"/>
      <c r="J178" s="94"/>
      <c r="K178" s="94"/>
      <c r="L178" s="94"/>
      <c r="M178" s="94"/>
      <c r="N178" s="94"/>
      <c r="O178" s="94"/>
      <c r="P178" s="954"/>
      <c r="Q178" s="99"/>
    </row>
    <row r="179" spans="1:17" s="983" customFormat="1" ht="15.75">
      <c r="A179" s="239"/>
      <c r="B179" s="94"/>
      <c r="C179" s="569"/>
      <c r="D179" s="569"/>
      <c r="E179" s="569"/>
      <c r="F179" s="569"/>
      <c r="G179" s="569"/>
      <c r="H179" s="94"/>
      <c r="I179" s="94"/>
      <c r="J179" s="94"/>
      <c r="K179" s="94"/>
      <c r="L179" s="94"/>
      <c r="M179" s="94"/>
      <c r="N179" s="94"/>
      <c r="O179" s="94"/>
      <c r="P179" s="954"/>
      <c r="Q179" s="99"/>
    </row>
    <row r="180" spans="1:17" s="983" customFormat="1" ht="15.75">
      <c r="A180" s="239"/>
      <c r="B180" s="94"/>
      <c r="C180" s="569"/>
      <c r="D180" s="569"/>
      <c r="E180" s="569"/>
      <c r="F180" s="569"/>
      <c r="G180" s="569"/>
      <c r="H180" s="94"/>
      <c r="I180" s="94"/>
      <c r="J180" s="94"/>
      <c r="K180" s="94"/>
      <c r="L180" s="94"/>
      <c r="M180" s="94"/>
      <c r="N180" s="94"/>
      <c r="O180" s="94"/>
      <c r="P180" s="954"/>
      <c r="Q180" s="99"/>
    </row>
    <row r="181" spans="1:17" s="983" customFormat="1" ht="15.75">
      <c r="A181" s="239"/>
      <c r="B181" s="94"/>
      <c r="C181" s="569"/>
      <c r="D181" s="569"/>
      <c r="E181" s="569"/>
      <c r="F181" s="569"/>
      <c r="G181" s="569"/>
      <c r="H181" s="94"/>
      <c r="I181" s="94"/>
      <c r="J181" s="94"/>
      <c r="K181" s="94"/>
      <c r="L181" s="94"/>
      <c r="M181" s="94"/>
      <c r="N181" s="94"/>
      <c r="O181" s="94"/>
      <c r="P181" s="954"/>
      <c r="Q181" s="99"/>
    </row>
    <row r="182" spans="1:17" s="983" customFormat="1" ht="15.75">
      <c r="A182" s="239"/>
      <c r="B182" s="94"/>
      <c r="C182" s="569"/>
      <c r="D182" s="569"/>
      <c r="E182" s="569"/>
      <c r="F182" s="569"/>
      <c r="G182" s="569"/>
      <c r="H182" s="94"/>
      <c r="I182" s="94"/>
      <c r="J182" s="94"/>
      <c r="K182" s="94"/>
      <c r="L182" s="94"/>
      <c r="M182" s="94"/>
      <c r="N182" s="94"/>
      <c r="O182" s="94"/>
      <c r="P182" s="954"/>
      <c r="Q182" s="99"/>
    </row>
    <row r="183" spans="1:17" s="983" customFormat="1" ht="15.75">
      <c r="A183" s="239"/>
      <c r="B183" s="94"/>
      <c r="C183" s="569"/>
      <c r="D183" s="569"/>
      <c r="E183" s="569"/>
      <c r="F183" s="569"/>
      <c r="G183" s="569"/>
      <c r="H183" s="94"/>
      <c r="I183" s="94"/>
      <c r="J183" s="94"/>
      <c r="K183" s="94"/>
      <c r="L183" s="94"/>
      <c r="M183" s="94"/>
      <c r="N183" s="94"/>
      <c r="O183" s="94"/>
      <c r="P183" s="954"/>
      <c r="Q183" s="99"/>
    </row>
    <row r="184" spans="1:17" s="983" customFormat="1" ht="15.75">
      <c r="A184" s="239"/>
      <c r="B184" s="94"/>
      <c r="C184" s="569"/>
      <c r="D184" s="569"/>
      <c r="E184" s="569"/>
      <c r="F184" s="569"/>
      <c r="G184" s="569"/>
      <c r="H184" s="94"/>
      <c r="I184" s="94"/>
      <c r="J184" s="94"/>
      <c r="K184" s="94"/>
      <c r="L184" s="94"/>
      <c r="M184" s="94"/>
      <c r="N184" s="94"/>
      <c r="O184" s="94"/>
      <c r="P184" s="954"/>
      <c r="Q184" s="99"/>
    </row>
    <row r="185" spans="1:17" s="983" customFormat="1" ht="15.75">
      <c r="A185" s="239"/>
      <c r="B185" s="94"/>
      <c r="C185" s="569"/>
      <c r="D185" s="569"/>
      <c r="E185" s="569"/>
      <c r="F185" s="569"/>
      <c r="G185" s="569"/>
      <c r="H185" s="94"/>
      <c r="I185" s="94"/>
      <c r="J185" s="94"/>
      <c r="K185" s="94"/>
      <c r="L185" s="94"/>
      <c r="M185" s="94"/>
      <c r="N185" s="94"/>
      <c r="O185" s="94"/>
      <c r="P185" s="954"/>
      <c r="Q185" s="99"/>
    </row>
    <row r="186" spans="1:17" s="983" customFormat="1" ht="15.75">
      <c r="A186" s="239"/>
      <c r="B186" s="94"/>
      <c r="C186" s="569"/>
      <c r="D186" s="569"/>
      <c r="E186" s="569"/>
      <c r="F186" s="569"/>
      <c r="G186" s="569"/>
      <c r="H186" s="94"/>
      <c r="I186" s="94"/>
      <c r="J186" s="94"/>
      <c r="K186" s="94"/>
      <c r="L186" s="94"/>
      <c r="M186" s="94"/>
      <c r="N186" s="94"/>
      <c r="O186" s="94"/>
      <c r="P186" s="954"/>
      <c r="Q186" s="99"/>
    </row>
    <row r="187" spans="1:17" s="983" customFormat="1" ht="15.75">
      <c r="A187" s="239"/>
      <c r="B187" s="94"/>
      <c r="C187" s="569"/>
      <c r="D187" s="569"/>
      <c r="E187" s="569"/>
      <c r="F187" s="569"/>
      <c r="G187" s="569"/>
      <c r="H187" s="94"/>
      <c r="I187" s="94"/>
      <c r="J187" s="94"/>
      <c r="K187" s="94"/>
      <c r="L187" s="94"/>
      <c r="M187" s="94"/>
      <c r="N187" s="94"/>
      <c r="O187" s="94"/>
      <c r="P187" s="954"/>
      <c r="Q187" s="99"/>
    </row>
    <row r="188" spans="1:17" s="983" customFormat="1" ht="15.75">
      <c r="A188" s="239"/>
      <c r="B188" s="94"/>
      <c r="C188" s="569"/>
      <c r="D188" s="569"/>
      <c r="E188" s="569"/>
      <c r="F188" s="569"/>
      <c r="G188" s="569"/>
      <c r="H188" s="94"/>
      <c r="I188" s="94"/>
      <c r="J188" s="94"/>
      <c r="K188" s="94"/>
      <c r="L188" s="94"/>
      <c r="M188" s="94"/>
      <c r="N188" s="94"/>
      <c r="O188" s="94"/>
      <c r="P188" s="954"/>
      <c r="Q188" s="99"/>
    </row>
    <row r="189" spans="1:17" s="983" customFormat="1" ht="15.75">
      <c r="A189" s="239"/>
      <c r="B189" s="94"/>
      <c r="C189" s="569"/>
      <c r="D189" s="569"/>
      <c r="E189" s="569"/>
      <c r="F189" s="569"/>
      <c r="G189" s="569"/>
      <c r="H189" s="94"/>
      <c r="I189" s="94"/>
      <c r="J189" s="94"/>
      <c r="K189" s="94"/>
      <c r="L189" s="94"/>
      <c r="M189" s="94"/>
      <c r="N189" s="94"/>
      <c r="O189" s="94"/>
      <c r="P189" s="954"/>
      <c r="Q189" s="99"/>
    </row>
    <row r="190" spans="1:17" s="983" customFormat="1" ht="15.75">
      <c r="A190" s="239"/>
      <c r="B190" s="94"/>
      <c r="C190" s="569"/>
      <c r="D190" s="569"/>
      <c r="E190" s="569"/>
      <c r="F190" s="569"/>
      <c r="G190" s="569"/>
      <c r="H190" s="94"/>
      <c r="I190" s="94"/>
      <c r="J190" s="94"/>
      <c r="K190" s="94"/>
      <c r="L190" s="94"/>
      <c r="M190" s="94"/>
      <c r="N190" s="94"/>
      <c r="O190" s="94"/>
      <c r="P190" s="954"/>
      <c r="Q190" s="99"/>
    </row>
    <row r="191" spans="1:17" s="983" customFormat="1" ht="15.75">
      <c r="A191" s="239"/>
      <c r="B191" s="94"/>
      <c r="C191" s="569"/>
      <c r="D191" s="569"/>
      <c r="E191" s="569"/>
      <c r="F191" s="569"/>
      <c r="G191" s="569"/>
      <c r="H191" s="94"/>
      <c r="I191" s="94"/>
      <c r="J191" s="94"/>
      <c r="K191" s="94"/>
      <c r="L191" s="94"/>
      <c r="M191" s="94"/>
      <c r="N191" s="94"/>
      <c r="O191" s="94"/>
      <c r="P191" s="954"/>
      <c r="Q191" s="99"/>
    </row>
    <row r="192" spans="1:17" s="983" customFormat="1" ht="15.75">
      <c r="A192" s="93"/>
      <c r="B192" s="94"/>
      <c r="C192" s="569"/>
      <c r="D192" s="569"/>
      <c r="E192" s="569"/>
      <c r="F192" s="569"/>
      <c r="G192" s="569"/>
      <c r="H192" s="94"/>
      <c r="I192" s="94"/>
      <c r="J192" s="94"/>
      <c r="K192" s="94"/>
      <c r="L192" s="94"/>
      <c r="M192" s="94"/>
      <c r="N192" s="94"/>
      <c r="O192" s="94"/>
      <c r="P192" s="954"/>
      <c r="Q192" s="99"/>
    </row>
    <row r="193" spans="1:18" s="983" customFormat="1" ht="15.75">
      <c r="A193" s="93"/>
      <c r="B193" s="94"/>
      <c r="C193" s="569"/>
      <c r="D193" s="569"/>
      <c r="E193" s="569"/>
      <c r="F193" s="569"/>
      <c r="G193" s="569"/>
      <c r="H193" s="94"/>
      <c r="I193" s="94"/>
      <c r="J193" s="94"/>
      <c r="K193" s="94"/>
      <c r="L193" s="94"/>
      <c r="M193" s="94"/>
      <c r="N193" s="94"/>
      <c r="O193" s="94"/>
      <c r="P193" s="954"/>
      <c r="Q193" s="99"/>
    </row>
    <row r="194" spans="1:18" s="983" customFormat="1" ht="15.75">
      <c r="A194" s="93"/>
      <c r="B194" s="94"/>
      <c r="C194" s="569"/>
      <c r="D194" s="569"/>
      <c r="E194" s="569"/>
      <c r="F194" s="569"/>
      <c r="G194" s="569"/>
      <c r="H194" s="94"/>
      <c r="I194" s="94"/>
      <c r="J194" s="94"/>
      <c r="K194" s="94"/>
      <c r="L194" s="94"/>
      <c r="M194" s="94"/>
      <c r="N194" s="94"/>
      <c r="O194" s="94"/>
      <c r="P194" s="954"/>
      <c r="Q194" s="99"/>
    </row>
    <row r="195" spans="1:18" s="983" customFormat="1" ht="15.75">
      <c r="A195" s="93"/>
      <c r="B195" s="94"/>
      <c r="C195" s="569"/>
      <c r="D195" s="569"/>
      <c r="E195" s="569"/>
      <c r="F195" s="569"/>
      <c r="G195" s="569"/>
      <c r="H195" s="94"/>
      <c r="I195" s="94"/>
      <c r="J195" s="94"/>
      <c r="K195" s="94"/>
      <c r="L195" s="94"/>
      <c r="M195" s="94"/>
      <c r="N195" s="94"/>
      <c r="O195" s="94"/>
      <c r="P195" s="954"/>
      <c r="Q195" s="99"/>
    </row>
    <row r="196" spans="1:18" s="983" customFormat="1" ht="15.75">
      <c r="A196" s="93"/>
      <c r="B196" s="94"/>
      <c r="C196" s="569"/>
      <c r="D196" s="569"/>
      <c r="E196" s="569"/>
      <c r="F196" s="569"/>
      <c r="G196" s="569"/>
      <c r="H196" s="94"/>
      <c r="I196" s="94"/>
      <c r="J196" s="94"/>
      <c r="K196" s="94"/>
      <c r="L196" s="94"/>
      <c r="M196" s="94"/>
      <c r="N196" s="94"/>
      <c r="O196" s="94"/>
      <c r="P196" s="954"/>
      <c r="Q196" s="99"/>
    </row>
    <row r="197" spans="1:18" s="983" customFormat="1" ht="15.75">
      <c r="A197" s="93"/>
      <c r="B197" s="94"/>
      <c r="C197" s="569"/>
      <c r="D197" s="569"/>
      <c r="E197" s="569"/>
      <c r="F197" s="569"/>
      <c r="G197" s="569"/>
      <c r="H197" s="94"/>
      <c r="I197" s="94"/>
      <c r="J197" s="94"/>
      <c r="K197" s="94"/>
      <c r="L197" s="94"/>
      <c r="M197" s="94"/>
      <c r="N197" s="94"/>
      <c r="O197" s="94"/>
      <c r="P197" s="954"/>
      <c r="Q197" s="99"/>
    </row>
    <row r="198" spans="1:18" s="983" customFormat="1" ht="15.75">
      <c r="A198" s="93"/>
      <c r="B198" s="94"/>
      <c r="C198" s="569"/>
      <c r="D198" s="569"/>
      <c r="E198" s="569"/>
      <c r="F198" s="569"/>
      <c r="G198" s="569"/>
      <c r="H198" s="94"/>
      <c r="I198" s="94"/>
      <c r="J198" s="94"/>
      <c r="K198" s="94"/>
      <c r="L198" s="94"/>
      <c r="M198" s="94"/>
      <c r="N198" s="94"/>
      <c r="O198" s="94"/>
      <c r="P198" s="954"/>
      <c r="Q198" s="99"/>
    </row>
    <row r="199" spans="1:18" s="983" customFormat="1" ht="15.75">
      <c r="A199" s="93"/>
      <c r="B199" s="94"/>
      <c r="C199" s="569"/>
      <c r="D199" s="569"/>
      <c r="E199" s="569"/>
      <c r="F199" s="569"/>
      <c r="G199" s="569"/>
      <c r="H199" s="94"/>
      <c r="I199" s="94"/>
      <c r="J199" s="94"/>
      <c r="K199" s="94"/>
      <c r="L199" s="94"/>
      <c r="M199" s="94"/>
      <c r="N199" s="94"/>
      <c r="O199" s="94"/>
      <c r="P199" s="954"/>
      <c r="Q199" s="99"/>
    </row>
    <row r="200" spans="1:18" s="983" customFormat="1" ht="15.75">
      <c r="A200" s="93"/>
      <c r="B200" s="94"/>
      <c r="C200" s="569"/>
      <c r="D200" s="569"/>
      <c r="E200" s="569"/>
      <c r="F200" s="569"/>
      <c r="G200" s="569"/>
      <c r="H200" s="94"/>
      <c r="I200" s="94"/>
      <c r="J200" s="94"/>
      <c r="K200" s="94"/>
      <c r="L200" s="94"/>
      <c r="M200" s="94"/>
      <c r="N200" s="94"/>
      <c r="O200" s="94"/>
      <c r="P200" s="954"/>
      <c r="Q200" s="99"/>
    </row>
    <row r="201" spans="1:18" s="983" customFormat="1" ht="15.75">
      <c r="A201" s="93"/>
      <c r="B201" s="94"/>
      <c r="C201" s="569"/>
      <c r="D201" s="569"/>
      <c r="E201" s="569"/>
      <c r="F201" s="569"/>
      <c r="G201" s="569"/>
      <c r="H201" s="94"/>
      <c r="I201" s="94"/>
      <c r="J201" s="94"/>
      <c r="K201" s="94"/>
      <c r="L201" s="94"/>
      <c r="M201" s="94"/>
      <c r="N201" s="94"/>
      <c r="O201" s="94"/>
      <c r="P201" s="954"/>
      <c r="Q201" s="99"/>
      <c r="R201" s="99"/>
    </row>
    <row r="202" spans="1:18" s="983" customFormat="1" ht="15.75">
      <c r="A202" s="93"/>
      <c r="B202" s="94"/>
      <c r="C202" s="569"/>
      <c r="D202" s="569"/>
      <c r="E202" s="569"/>
      <c r="F202" s="569"/>
      <c r="G202" s="569"/>
      <c r="H202" s="94"/>
      <c r="I202" s="94"/>
      <c r="J202" s="94"/>
      <c r="K202" s="94"/>
      <c r="L202" s="94"/>
      <c r="M202" s="94"/>
      <c r="N202" s="94"/>
      <c r="O202" s="94"/>
      <c r="P202" s="954"/>
      <c r="Q202" s="99"/>
      <c r="R202" s="99"/>
    </row>
    <row r="203" spans="1:18" s="983" customFormat="1" ht="15.75">
      <c r="A203" s="93"/>
      <c r="B203" s="94"/>
      <c r="C203" s="569"/>
      <c r="D203" s="569"/>
      <c r="E203" s="569"/>
      <c r="F203" s="569"/>
      <c r="G203" s="569"/>
      <c r="H203" s="94"/>
      <c r="I203" s="94"/>
      <c r="J203" s="94"/>
      <c r="K203" s="94"/>
      <c r="L203" s="94"/>
      <c r="M203" s="94"/>
      <c r="N203" s="94"/>
      <c r="O203" s="94"/>
      <c r="P203" s="954"/>
      <c r="Q203" s="99"/>
      <c r="R203" s="99"/>
    </row>
    <row r="204" spans="1:18" s="983" customFormat="1" ht="15.75">
      <c r="A204" s="93"/>
      <c r="B204" s="94"/>
      <c r="C204" s="569"/>
      <c r="D204" s="569"/>
      <c r="E204" s="569"/>
      <c r="F204" s="569"/>
      <c r="G204" s="569"/>
      <c r="H204" s="94"/>
      <c r="I204" s="94"/>
      <c r="J204" s="94"/>
      <c r="K204" s="94"/>
      <c r="L204" s="94"/>
      <c r="M204" s="94"/>
      <c r="N204" s="94"/>
      <c r="O204" s="94"/>
      <c r="P204" s="954"/>
      <c r="Q204" s="99"/>
      <c r="R204" s="99"/>
    </row>
    <row r="205" spans="1:18" s="983" customFormat="1" ht="15.75">
      <c r="A205" s="93"/>
      <c r="B205" s="94"/>
      <c r="C205" s="569"/>
      <c r="D205" s="569"/>
      <c r="E205" s="569"/>
      <c r="F205" s="569"/>
      <c r="G205" s="569"/>
      <c r="H205" s="94"/>
      <c r="I205" s="94"/>
      <c r="J205" s="94"/>
      <c r="K205" s="94"/>
      <c r="L205" s="94"/>
      <c r="M205" s="94"/>
      <c r="N205" s="94"/>
      <c r="O205" s="94"/>
      <c r="P205" s="954"/>
      <c r="Q205" s="99"/>
      <c r="R205" s="99"/>
    </row>
    <row r="206" spans="1:18" s="983" customFormat="1" ht="15.75">
      <c r="A206" s="93"/>
      <c r="B206" s="94"/>
      <c r="C206" s="569"/>
      <c r="D206" s="569"/>
      <c r="E206" s="569"/>
      <c r="F206" s="569"/>
      <c r="G206" s="569"/>
      <c r="H206" s="94"/>
      <c r="I206" s="94"/>
      <c r="J206" s="94"/>
      <c r="K206" s="94"/>
      <c r="L206" s="94"/>
      <c r="M206" s="94"/>
      <c r="N206" s="94"/>
      <c r="O206" s="94"/>
      <c r="P206" s="954"/>
      <c r="Q206" s="99"/>
      <c r="R206" s="99"/>
    </row>
    <row r="207" spans="1:18" s="983" customFormat="1" ht="15.75">
      <c r="A207" s="93"/>
      <c r="B207" s="94"/>
      <c r="C207" s="569"/>
      <c r="D207" s="569"/>
      <c r="E207" s="569"/>
      <c r="F207" s="569"/>
      <c r="G207" s="569"/>
      <c r="H207" s="94"/>
      <c r="I207" s="94"/>
      <c r="J207" s="94"/>
      <c r="K207" s="94"/>
      <c r="L207" s="94"/>
      <c r="M207" s="94"/>
      <c r="N207" s="94"/>
      <c r="O207" s="94"/>
      <c r="P207" s="954"/>
      <c r="Q207" s="99"/>
      <c r="R207" s="99"/>
    </row>
    <row r="208" spans="1:18" s="983" customFormat="1" ht="15.75">
      <c r="A208" s="93"/>
      <c r="B208" s="94"/>
      <c r="C208" s="569"/>
      <c r="D208" s="569"/>
      <c r="E208" s="569"/>
      <c r="F208" s="569"/>
      <c r="G208" s="569"/>
      <c r="H208" s="94"/>
      <c r="I208" s="94"/>
      <c r="J208" s="94"/>
      <c r="K208" s="94"/>
      <c r="L208" s="94"/>
      <c r="M208" s="94"/>
      <c r="N208" s="94"/>
      <c r="O208" s="94"/>
      <c r="P208" s="954"/>
      <c r="Q208" s="99"/>
      <c r="R208" s="99"/>
    </row>
    <row r="209" spans="1:18" s="983" customFormat="1" ht="15.75">
      <c r="A209" s="93"/>
      <c r="B209" s="94"/>
      <c r="C209" s="569"/>
      <c r="D209" s="569"/>
      <c r="E209" s="569"/>
      <c r="F209" s="569"/>
      <c r="G209" s="569"/>
      <c r="H209" s="94"/>
      <c r="I209" s="94"/>
      <c r="J209" s="94"/>
      <c r="K209" s="94"/>
      <c r="L209" s="94"/>
      <c r="M209" s="94"/>
      <c r="N209" s="94"/>
      <c r="O209" s="94"/>
      <c r="P209" s="954"/>
      <c r="Q209" s="99"/>
      <c r="R209" s="99"/>
    </row>
    <row r="210" spans="1:18" s="983" customFormat="1" ht="15.75">
      <c r="A210" s="93"/>
      <c r="B210" s="94"/>
      <c r="C210" s="569"/>
      <c r="D210" s="569"/>
      <c r="E210" s="569"/>
      <c r="F210" s="569"/>
      <c r="G210" s="569"/>
      <c r="H210" s="94"/>
      <c r="I210" s="94"/>
      <c r="J210" s="94"/>
      <c r="K210" s="94"/>
      <c r="L210" s="94"/>
      <c r="M210" s="94"/>
      <c r="N210" s="94"/>
      <c r="O210" s="94"/>
      <c r="P210" s="954"/>
      <c r="Q210" s="99"/>
      <c r="R210" s="99"/>
    </row>
    <row r="211" spans="1:18" s="983" customFormat="1" ht="15.75">
      <c r="A211" s="93"/>
      <c r="B211" s="94"/>
      <c r="C211" s="569"/>
      <c r="D211" s="569"/>
      <c r="E211" s="569"/>
      <c r="F211" s="569"/>
      <c r="G211" s="569"/>
      <c r="H211" s="94"/>
      <c r="I211" s="94"/>
      <c r="J211" s="94"/>
      <c r="K211" s="94"/>
      <c r="L211" s="94"/>
      <c r="M211" s="94"/>
      <c r="N211" s="94"/>
      <c r="O211" s="94"/>
      <c r="P211" s="954"/>
      <c r="Q211" s="99"/>
      <c r="R211" s="99"/>
    </row>
    <row r="212" spans="1:18" s="983" customFormat="1" ht="15.75">
      <c r="A212" s="93"/>
      <c r="B212" s="94"/>
      <c r="C212" s="569"/>
      <c r="D212" s="569"/>
      <c r="E212" s="569"/>
      <c r="F212" s="569"/>
      <c r="G212" s="569"/>
      <c r="H212" s="94"/>
      <c r="I212" s="94"/>
      <c r="J212" s="94"/>
      <c r="K212" s="94"/>
      <c r="L212" s="94"/>
      <c r="M212" s="94"/>
      <c r="N212" s="94"/>
      <c r="O212" s="94"/>
      <c r="P212" s="954"/>
      <c r="Q212" s="99"/>
      <c r="R212" s="99"/>
    </row>
    <row r="213" spans="1:18" s="983" customFormat="1" ht="15.75">
      <c r="A213" s="93"/>
      <c r="B213" s="94"/>
      <c r="C213" s="569"/>
      <c r="D213" s="569"/>
      <c r="E213" s="569"/>
      <c r="F213" s="569"/>
      <c r="G213" s="569"/>
      <c r="H213" s="94"/>
      <c r="I213" s="94"/>
      <c r="J213" s="94"/>
      <c r="K213" s="94"/>
      <c r="L213" s="94"/>
      <c r="M213" s="94"/>
      <c r="N213" s="94"/>
      <c r="O213" s="94"/>
      <c r="P213" s="954"/>
      <c r="Q213" s="99"/>
      <c r="R213" s="99"/>
    </row>
    <row r="214" spans="1:18" s="983" customFormat="1" ht="15.75">
      <c r="A214" s="93"/>
      <c r="B214" s="94"/>
      <c r="C214" s="569"/>
      <c r="D214" s="569"/>
      <c r="E214" s="569"/>
      <c r="F214" s="569"/>
      <c r="G214" s="569"/>
      <c r="H214" s="94"/>
      <c r="I214" s="94"/>
      <c r="J214" s="94"/>
      <c r="K214" s="94"/>
      <c r="L214" s="94"/>
      <c r="M214" s="94"/>
      <c r="N214" s="94"/>
      <c r="O214" s="94"/>
      <c r="P214" s="954"/>
      <c r="Q214" s="99"/>
      <c r="R214" s="99"/>
    </row>
    <row r="215" spans="1:18" s="983" customFormat="1" ht="15.75">
      <c r="A215" s="93"/>
      <c r="B215" s="94"/>
      <c r="C215" s="569"/>
      <c r="D215" s="569"/>
      <c r="E215" s="569"/>
      <c r="F215" s="569"/>
      <c r="G215" s="569"/>
      <c r="H215" s="94"/>
      <c r="I215" s="94"/>
      <c r="J215" s="94"/>
      <c r="K215" s="94"/>
      <c r="L215" s="94"/>
      <c r="M215" s="94"/>
      <c r="N215" s="94"/>
      <c r="O215" s="94"/>
      <c r="P215" s="954"/>
      <c r="Q215" s="99"/>
      <c r="R215" s="99"/>
    </row>
    <row r="216" spans="1:18" s="983" customFormat="1" ht="15.75">
      <c r="A216" s="93"/>
      <c r="B216" s="94"/>
      <c r="C216" s="569"/>
      <c r="D216" s="569"/>
      <c r="E216" s="569"/>
      <c r="F216" s="569"/>
      <c r="G216" s="569"/>
      <c r="H216" s="94"/>
      <c r="I216" s="94"/>
      <c r="J216" s="94"/>
      <c r="K216" s="94"/>
      <c r="L216" s="94"/>
      <c r="M216" s="94"/>
      <c r="N216" s="94"/>
      <c r="O216" s="94"/>
      <c r="P216" s="954"/>
      <c r="Q216" s="99"/>
      <c r="R216" s="99"/>
    </row>
    <row r="217" spans="1:18" s="983" customFormat="1" ht="15.75">
      <c r="A217" s="93"/>
      <c r="B217" s="94"/>
      <c r="C217" s="569"/>
      <c r="D217" s="569"/>
      <c r="E217" s="569"/>
      <c r="F217" s="569"/>
      <c r="G217" s="569"/>
      <c r="H217" s="94"/>
      <c r="I217" s="94"/>
      <c r="J217" s="94"/>
      <c r="K217" s="94"/>
      <c r="L217" s="94"/>
      <c r="M217" s="94"/>
      <c r="N217" s="94"/>
      <c r="O217" s="94"/>
      <c r="P217" s="954"/>
      <c r="Q217" s="99"/>
      <c r="R217" s="99"/>
    </row>
    <row r="218" spans="1:18" s="983" customFormat="1" ht="15.75">
      <c r="A218" s="93"/>
      <c r="B218" s="94"/>
      <c r="C218" s="569"/>
      <c r="D218" s="569"/>
      <c r="E218" s="569"/>
      <c r="F218" s="569"/>
      <c r="G218" s="569"/>
      <c r="H218" s="94"/>
      <c r="I218" s="94"/>
      <c r="J218" s="94"/>
      <c r="K218" s="94"/>
      <c r="L218" s="94"/>
      <c r="M218" s="94"/>
      <c r="N218" s="94"/>
      <c r="O218" s="94"/>
      <c r="P218" s="954"/>
      <c r="Q218" s="99"/>
      <c r="R218" s="99"/>
    </row>
    <row r="219" spans="1:18" s="983" customFormat="1" ht="15.75">
      <c r="A219" s="93"/>
      <c r="B219" s="94"/>
      <c r="C219" s="569"/>
      <c r="D219" s="569"/>
      <c r="E219" s="569"/>
      <c r="F219" s="569"/>
      <c r="G219" s="569"/>
      <c r="H219" s="94"/>
      <c r="I219" s="94"/>
      <c r="J219" s="94"/>
      <c r="K219" s="94"/>
      <c r="L219" s="94"/>
      <c r="M219" s="94"/>
      <c r="N219" s="94"/>
      <c r="O219" s="94"/>
      <c r="P219" s="954"/>
      <c r="Q219" s="99"/>
      <c r="R219" s="99"/>
    </row>
    <row r="220" spans="1:18" s="983" customFormat="1" ht="15.75">
      <c r="A220" s="93"/>
      <c r="B220" s="94"/>
      <c r="C220" s="569"/>
      <c r="D220" s="569"/>
      <c r="E220" s="569"/>
      <c r="F220" s="569"/>
      <c r="G220" s="569"/>
      <c r="H220" s="94"/>
      <c r="I220" s="94"/>
      <c r="J220" s="94"/>
      <c r="K220" s="94"/>
      <c r="L220" s="94"/>
      <c r="M220" s="94"/>
      <c r="N220" s="94"/>
      <c r="O220" s="94"/>
      <c r="P220" s="954"/>
      <c r="Q220" s="99"/>
      <c r="R220" s="99"/>
    </row>
    <row r="221" spans="1:18" s="983" customFormat="1" ht="15.75">
      <c r="A221" s="93"/>
      <c r="B221" s="94"/>
      <c r="C221" s="569"/>
      <c r="D221" s="569"/>
      <c r="E221" s="569"/>
      <c r="F221" s="569"/>
      <c r="G221" s="569"/>
      <c r="H221" s="94"/>
      <c r="I221" s="94"/>
      <c r="J221" s="94"/>
      <c r="K221" s="94"/>
      <c r="L221" s="94"/>
      <c r="M221" s="94"/>
      <c r="N221" s="94"/>
      <c r="O221" s="94"/>
      <c r="P221" s="954"/>
      <c r="Q221" s="99"/>
      <c r="R221" s="99"/>
    </row>
    <row r="222" spans="1:18" s="983" customFormat="1" ht="15.75">
      <c r="A222" s="93"/>
      <c r="B222" s="94"/>
      <c r="C222" s="569"/>
      <c r="D222" s="569"/>
      <c r="E222" s="569"/>
      <c r="F222" s="569"/>
      <c r="G222" s="569"/>
      <c r="H222" s="94"/>
      <c r="I222" s="94"/>
      <c r="J222" s="94"/>
      <c r="K222" s="94"/>
      <c r="L222" s="94"/>
      <c r="M222" s="94"/>
      <c r="N222" s="94"/>
      <c r="O222" s="94"/>
      <c r="P222" s="954"/>
      <c r="Q222" s="99"/>
      <c r="R222" s="99"/>
    </row>
    <row r="223" spans="1:18" s="983" customFormat="1" ht="15.75">
      <c r="A223" s="93"/>
      <c r="B223" s="94"/>
      <c r="C223" s="569"/>
      <c r="D223" s="569"/>
      <c r="E223" s="569"/>
      <c r="F223" s="569"/>
      <c r="G223" s="569"/>
      <c r="H223" s="94"/>
      <c r="I223" s="94"/>
      <c r="J223" s="94"/>
      <c r="K223" s="94"/>
      <c r="L223" s="94"/>
      <c r="M223" s="94"/>
      <c r="N223" s="94"/>
      <c r="O223" s="94"/>
      <c r="P223" s="954"/>
      <c r="Q223" s="99"/>
      <c r="R223" s="99"/>
    </row>
    <row r="224" spans="1:18" s="983" customFormat="1" ht="15.75">
      <c r="A224" s="93"/>
      <c r="B224" s="94"/>
      <c r="C224" s="569"/>
      <c r="D224" s="569"/>
      <c r="E224" s="569"/>
      <c r="F224" s="569"/>
      <c r="G224" s="569"/>
      <c r="H224" s="94"/>
      <c r="I224" s="94"/>
      <c r="J224" s="94"/>
      <c r="K224" s="94"/>
      <c r="L224" s="94"/>
      <c r="M224" s="94"/>
      <c r="N224" s="94"/>
      <c r="O224" s="94"/>
      <c r="P224" s="954"/>
      <c r="Q224" s="99"/>
      <c r="R224" s="99"/>
    </row>
    <row r="225" spans="1:18" s="983" customFormat="1" ht="15.75">
      <c r="A225" s="93"/>
      <c r="B225" s="94"/>
      <c r="C225" s="569"/>
      <c r="D225" s="569"/>
      <c r="E225" s="569"/>
      <c r="F225" s="569"/>
      <c r="G225" s="569"/>
      <c r="H225" s="94"/>
      <c r="I225" s="94"/>
      <c r="J225" s="94"/>
      <c r="K225" s="94"/>
      <c r="L225" s="94"/>
      <c r="M225" s="94"/>
      <c r="N225" s="94"/>
      <c r="O225" s="94"/>
      <c r="P225" s="954"/>
      <c r="Q225" s="99"/>
      <c r="R225" s="99"/>
    </row>
    <row r="226" spans="1:18" s="983" customFormat="1" ht="15.75">
      <c r="A226" s="93"/>
      <c r="B226" s="94"/>
      <c r="C226" s="569"/>
      <c r="D226" s="569"/>
      <c r="E226" s="569"/>
      <c r="F226" s="569"/>
      <c r="G226" s="569"/>
      <c r="H226" s="94"/>
      <c r="I226" s="94"/>
      <c r="J226" s="94"/>
      <c r="K226" s="94"/>
      <c r="L226" s="94"/>
      <c r="M226" s="94"/>
      <c r="N226" s="94"/>
      <c r="O226" s="94"/>
      <c r="P226" s="954"/>
      <c r="Q226" s="99"/>
      <c r="R226" s="99"/>
    </row>
    <row r="227" spans="1:18" s="983" customFormat="1" ht="15.75">
      <c r="A227" s="93"/>
      <c r="B227" s="94"/>
      <c r="C227" s="569"/>
      <c r="D227" s="569"/>
      <c r="E227" s="569"/>
      <c r="F227" s="569"/>
      <c r="G227" s="569"/>
      <c r="H227" s="94"/>
      <c r="I227" s="94"/>
      <c r="J227" s="94"/>
      <c r="K227" s="94"/>
      <c r="L227" s="94"/>
      <c r="M227" s="94"/>
      <c r="N227" s="94"/>
      <c r="O227" s="94"/>
      <c r="P227" s="954"/>
      <c r="Q227" s="99"/>
      <c r="R227" s="99"/>
    </row>
    <row r="228" spans="1:18" s="983" customFormat="1" ht="15.75">
      <c r="A228" s="93"/>
      <c r="B228" s="94"/>
      <c r="C228" s="569"/>
      <c r="D228" s="569"/>
      <c r="E228" s="569"/>
      <c r="F228" s="569"/>
      <c r="G228" s="569"/>
      <c r="H228" s="94"/>
      <c r="I228" s="94"/>
      <c r="J228" s="94"/>
      <c r="K228" s="94"/>
      <c r="L228" s="94"/>
      <c r="M228" s="94"/>
      <c r="N228" s="94"/>
      <c r="O228" s="94"/>
      <c r="P228" s="954"/>
      <c r="Q228" s="99"/>
      <c r="R228" s="99"/>
    </row>
    <row r="229" spans="1:18" s="983" customFormat="1" ht="15.75">
      <c r="A229" s="93"/>
      <c r="B229" s="94"/>
      <c r="C229" s="569"/>
      <c r="D229" s="569"/>
      <c r="E229" s="569"/>
      <c r="F229" s="569"/>
      <c r="G229" s="569"/>
      <c r="H229" s="94"/>
      <c r="I229" s="94"/>
      <c r="J229" s="94"/>
      <c r="K229" s="94"/>
      <c r="L229" s="94"/>
      <c r="M229" s="94"/>
      <c r="N229" s="94"/>
      <c r="O229" s="94"/>
      <c r="P229" s="954"/>
      <c r="Q229" s="99"/>
      <c r="R229" s="99"/>
    </row>
    <row r="230" spans="1:18" s="983" customFormat="1" ht="15.75">
      <c r="A230" s="93"/>
      <c r="B230" s="94"/>
      <c r="C230" s="569"/>
      <c r="D230" s="569"/>
      <c r="E230" s="569"/>
      <c r="F230" s="569"/>
      <c r="G230" s="569"/>
      <c r="H230" s="94"/>
      <c r="I230" s="94"/>
      <c r="J230" s="94"/>
      <c r="K230" s="94"/>
      <c r="L230" s="94"/>
      <c r="M230" s="94"/>
      <c r="N230" s="94"/>
      <c r="O230" s="94"/>
      <c r="P230" s="954"/>
      <c r="Q230" s="99"/>
      <c r="R230" s="99"/>
    </row>
    <row r="231" spans="1:18" s="983" customFormat="1" ht="15.75">
      <c r="A231" s="93"/>
      <c r="B231" s="94"/>
      <c r="C231" s="569"/>
      <c r="D231" s="569"/>
      <c r="E231" s="569"/>
      <c r="F231" s="569"/>
      <c r="G231" s="569"/>
      <c r="H231" s="94"/>
      <c r="I231" s="94"/>
      <c r="J231" s="94"/>
      <c r="K231" s="94"/>
      <c r="L231" s="94"/>
      <c r="M231" s="94"/>
      <c r="N231" s="94"/>
      <c r="O231" s="94"/>
      <c r="P231" s="954"/>
      <c r="Q231" s="99"/>
      <c r="R231" s="99"/>
    </row>
    <row r="232" spans="1:18" s="983" customFormat="1" ht="15.75">
      <c r="A232" s="93"/>
      <c r="B232" s="94"/>
      <c r="C232" s="569"/>
      <c r="D232" s="569"/>
      <c r="E232" s="569"/>
      <c r="F232" s="569"/>
      <c r="G232" s="569"/>
      <c r="H232" s="94"/>
      <c r="I232" s="94"/>
      <c r="J232" s="94"/>
      <c r="K232" s="94"/>
      <c r="L232" s="94"/>
      <c r="M232" s="94"/>
      <c r="N232" s="94"/>
      <c r="O232" s="94"/>
      <c r="P232" s="954"/>
      <c r="Q232" s="99"/>
      <c r="R232" s="99"/>
    </row>
    <row r="233" spans="1:18" s="983" customFormat="1" ht="15.75">
      <c r="A233" s="93"/>
      <c r="B233" s="94"/>
      <c r="C233" s="569"/>
      <c r="D233" s="569"/>
      <c r="E233" s="569"/>
      <c r="F233" s="569"/>
      <c r="G233" s="569"/>
      <c r="H233" s="94"/>
      <c r="I233" s="94"/>
      <c r="J233" s="94"/>
      <c r="K233" s="94"/>
      <c r="L233" s="94"/>
      <c r="M233" s="94"/>
      <c r="N233" s="94"/>
      <c r="O233" s="94"/>
      <c r="P233" s="954"/>
      <c r="Q233" s="99"/>
      <c r="R233" s="99"/>
    </row>
    <row r="234" spans="1:18" s="983" customFormat="1" ht="15.75">
      <c r="A234" s="93"/>
      <c r="B234" s="94"/>
      <c r="C234" s="569"/>
      <c r="D234" s="569"/>
      <c r="E234" s="569"/>
      <c r="F234" s="569"/>
      <c r="G234" s="569"/>
      <c r="H234" s="94"/>
      <c r="I234" s="94"/>
      <c r="J234" s="94"/>
      <c r="K234" s="94"/>
      <c r="L234" s="94"/>
      <c r="M234" s="94"/>
      <c r="N234" s="94"/>
      <c r="O234" s="94"/>
      <c r="P234" s="954"/>
      <c r="Q234" s="99"/>
      <c r="R234" s="99"/>
    </row>
    <row r="235" spans="1:18" s="983" customFormat="1" ht="15.75">
      <c r="A235" s="93"/>
      <c r="B235" s="94"/>
      <c r="C235" s="569"/>
      <c r="D235" s="569"/>
      <c r="E235" s="569"/>
      <c r="F235" s="569"/>
      <c r="G235" s="569"/>
      <c r="H235" s="94"/>
      <c r="I235" s="94"/>
      <c r="J235" s="94"/>
      <c r="K235" s="94"/>
      <c r="L235" s="94"/>
      <c r="M235" s="94"/>
      <c r="N235" s="94"/>
      <c r="O235" s="94"/>
      <c r="P235" s="954"/>
      <c r="Q235" s="99"/>
      <c r="R235" s="99"/>
    </row>
    <row r="236" spans="1:18" s="983" customFormat="1" ht="15.75">
      <c r="A236" s="93"/>
      <c r="B236" s="94"/>
      <c r="C236" s="569"/>
      <c r="D236" s="569"/>
      <c r="E236" s="569"/>
      <c r="F236" s="569"/>
      <c r="G236" s="569"/>
      <c r="H236" s="94"/>
      <c r="I236" s="94"/>
      <c r="J236" s="94"/>
      <c r="K236" s="94"/>
      <c r="L236" s="94"/>
      <c r="M236" s="94"/>
      <c r="N236" s="94"/>
      <c r="O236" s="94"/>
      <c r="P236" s="954"/>
      <c r="Q236" s="99"/>
      <c r="R236" s="99"/>
    </row>
    <row r="237" spans="1:18" s="983" customFormat="1" ht="15.75">
      <c r="A237" s="93"/>
      <c r="B237" s="94"/>
      <c r="C237" s="569"/>
      <c r="D237" s="569"/>
      <c r="E237" s="569"/>
      <c r="F237" s="569"/>
      <c r="G237" s="569"/>
      <c r="H237" s="94"/>
      <c r="I237" s="94"/>
      <c r="J237" s="94"/>
      <c r="K237" s="94"/>
      <c r="L237" s="94"/>
      <c r="M237" s="94"/>
      <c r="N237" s="94"/>
      <c r="O237" s="94"/>
      <c r="P237" s="954"/>
      <c r="Q237" s="99"/>
      <c r="R237" s="99"/>
    </row>
    <row r="238" spans="1:18" s="983" customFormat="1" ht="15.75">
      <c r="A238" s="93"/>
      <c r="B238" s="94"/>
      <c r="C238" s="569"/>
      <c r="D238" s="569"/>
      <c r="E238" s="569"/>
      <c r="F238" s="569"/>
      <c r="G238" s="569"/>
      <c r="H238" s="94"/>
      <c r="I238" s="94"/>
      <c r="J238" s="94"/>
      <c r="K238" s="94"/>
      <c r="L238" s="94"/>
      <c r="M238" s="94"/>
      <c r="N238" s="94"/>
      <c r="O238" s="94"/>
      <c r="P238" s="954"/>
      <c r="Q238" s="99"/>
      <c r="R238" s="99"/>
    </row>
    <row r="239" spans="1:18" s="983" customFormat="1" ht="15.75">
      <c r="A239" s="93"/>
      <c r="B239" s="94"/>
      <c r="C239" s="569"/>
      <c r="D239" s="569"/>
      <c r="E239" s="569"/>
      <c r="F239" s="569"/>
      <c r="G239" s="569"/>
      <c r="H239" s="94"/>
      <c r="I239" s="94"/>
      <c r="J239" s="94"/>
      <c r="K239" s="94"/>
      <c r="L239" s="94"/>
      <c r="M239" s="94"/>
      <c r="N239" s="94"/>
      <c r="O239" s="94"/>
      <c r="P239" s="954"/>
      <c r="Q239" s="99"/>
      <c r="R239" s="99"/>
    </row>
    <row r="240" spans="1:18" s="983" customFormat="1" ht="15.75">
      <c r="A240" s="93"/>
      <c r="B240" s="94"/>
      <c r="C240" s="569"/>
      <c r="D240" s="569"/>
      <c r="E240" s="569"/>
      <c r="F240" s="569"/>
      <c r="G240" s="569"/>
      <c r="H240" s="94"/>
      <c r="I240" s="94"/>
      <c r="J240" s="94"/>
      <c r="K240" s="94"/>
      <c r="L240" s="94"/>
      <c r="M240" s="94"/>
      <c r="N240" s="94"/>
      <c r="O240" s="94"/>
      <c r="P240" s="954"/>
      <c r="Q240" s="99"/>
      <c r="R240" s="99"/>
    </row>
    <row r="241" spans="1:18" s="983" customFormat="1" ht="15.75">
      <c r="A241" s="93"/>
      <c r="B241" s="94"/>
      <c r="C241" s="569"/>
      <c r="D241" s="569"/>
      <c r="E241" s="569"/>
      <c r="F241" s="569"/>
      <c r="G241" s="569"/>
      <c r="H241" s="94"/>
      <c r="I241" s="94"/>
      <c r="J241" s="94"/>
      <c r="K241" s="94"/>
      <c r="L241" s="94"/>
      <c r="M241" s="94"/>
      <c r="N241" s="94"/>
      <c r="O241" s="94"/>
      <c r="P241" s="954"/>
      <c r="Q241" s="99"/>
      <c r="R241" s="99"/>
    </row>
    <row r="242" spans="1:18" s="983" customFormat="1" ht="15.75">
      <c r="A242" s="93"/>
      <c r="B242" s="94"/>
      <c r="C242" s="569"/>
      <c r="D242" s="569"/>
      <c r="E242" s="569"/>
      <c r="F242" s="569"/>
      <c r="G242" s="569"/>
      <c r="H242" s="94"/>
      <c r="I242" s="94"/>
      <c r="J242" s="94"/>
      <c r="K242" s="94"/>
      <c r="L242" s="94"/>
      <c r="M242" s="94"/>
      <c r="N242" s="94"/>
      <c r="O242" s="94"/>
      <c r="P242" s="954"/>
      <c r="Q242" s="99"/>
      <c r="R242" s="99"/>
    </row>
    <row r="243" spans="1:18" s="983" customFormat="1" ht="15.75">
      <c r="A243" s="93"/>
      <c r="B243" s="94"/>
      <c r="C243" s="569"/>
      <c r="D243" s="569"/>
      <c r="E243" s="569"/>
      <c r="F243" s="569"/>
      <c r="G243" s="569"/>
      <c r="H243" s="94"/>
      <c r="I243" s="94"/>
      <c r="J243" s="94"/>
      <c r="K243" s="94"/>
      <c r="L243" s="94"/>
      <c r="M243" s="94"/>
      <c r="N243" s="94"/>
      <c r="O243" s="94"/>
      <c r="P243" s="954"/>
      <c r="Q243" s="99"/>
      <c r="R243" s="99"/>
    </row>
    <row r="244" spans="1:18" s="983" customFormat="1" ht="15.75">
      <c r="A244" s="93"/>
      <c r="B244" s="94"/>
      <c r="C244" s="569"/>
      <c r="D244" s="569"/>
      <c r="E244" s="569"/>
      <c r="F244" s="569"/>
      <c r="G244" s="569"/>
      <c r="H244" s="94"/>
      <c r="I244" s="94"/>
      <c r="J244" s="94"/>
      <c r="K244" s="94"/>
      <c r="L244" s="94"/>
      <c r="M244" s="94"/>
      <c r="N244" s="94"/>
      <c r="O244" s="94"/>
      <c r="P244" s="954"/>
      <c r="Q244" s="99"/>
      <c r="R244" s="99"/>
    </row>
    <row r="245" spans="1:18" s="983" customFormat="1" ht="15.75">
      <c r="A245" s="93"/>
      <c r="B245" s="94"/>
      <c r="C245" s="569"/>
      <c r="D245" s="569"/>
      <c r="E245" s="569"/>
      <c r="F245" s="569"/>
      <c r="G245" s="569"/>
      <c r="H245" s="94"/>
      <c r="I245" s="94"/>
      <c r="J245" s="94"/>
      <c r="K245" s="94"/>
      <c r="L245" s="94"/>
      <c r="M245" s="94"/>
      <c r="N245" s="94"/>
      <c r="O245" s="94"/>
      <c r="P245" s="954"/>
      <c r="Q245" s="99"/>
      <c r="R245" s="99"/>
    </row>
    <row r="246" spans="1:18" s="983" customFormat="1" ht="15.75">
      <c r="A246" s="93"/>
      <c r="B246" s="94"/>
      <c r="C246" s="569"/>
      <c r="D246" s="569"/>
      <c r="E246" s="569"/>
      <c r="F246" s="569"/>
      <c r="G246" s="569"/>
      <c r="H246" s="94"/>
      <c r="I246" s="94"/>
      <c r="J246" s="94"/>
      <c r="K246" s="94"/>
      <c r="L246" s="94"/>
      <c r="M246" s="94"/>
      <c r="N246" s="94"/>
      <c r="O246" s="94"/>
      <c r="P246" s="954"/>
      <c r="Q246" s="99"/>
      <c r="R246" s="99"/>
    </row>
    <row r="247" spans="1:18" s="983" customFormat="1" ht="15.75">
      <c r="A247" s="93"/>
      <c r="B247" s="94"/>
      <c r="C247" s="569"/>
      <c r="D247" s="569"/>
      <c r="E247" s="569"/>
      <c r="F247" s="569"/>
      <c r="G247" s="569"/>
      <c r="H247" s="94"/>
      <c r="I247" s="94"/>
      <c r="J247" s="94"/>
      <c r="K247" s="94"/>
      <c r="L247" s="94"/>
      <c r="M247" s="94"/>
      <c r="N247" s="94"/>
      <c r="O247" s="94"/>
      <c r="P247" s="954"/>
      <c r="Q247" s="99"/>
      <c r="R247" s="99"/>
    </row>
    <row r="248" spans="1:18" s="983" customFormat="1" ht="15.75">
      <c r="A248" s="93"/>
      <c r="B248" s="94"/>
      <c r="C248" s="569"/>
      <c r="D248" s="569"/>
      <c r="E248" s="569"/>
      <c r="F248" s="569"/>
      <c r="G248" s="569"/>
      <c r="H248" s="94"/>
      <c r="I248" s="94"/>
      <c r="J248" s="94"/>
      <c r="K248" s="94"/>
      <c r="L248" s="94"/>
      <c r="M248" s="94"/>
      <c r="N248" s="94"/>
      <c r="O248" s="94"/>
      <c r="P248" s="954"/>
      <c r="Q248" s="99"/>
      <c r="R248" s="99"/>
    </row>
    <row r="249" spans="1:18" s="983" customFormat="1" ht="15.75">
      <c r="A249" s="93"/>
      <c r="B249" s="94"/>
      <c r="C249" s="569"/>
      <c r="D249" s="569"/>
      <c r="E249" s="569"/>
      <c r="F249" s="569"/>
      <c r="G249" s="569"/>
      <c r="H249" s="94"/>
      <c r="I249" s="94"/>
      <c r="J249" s="94"/>
      <c r="K249" s="94"/>
      <c r="L249" s="94"/>
      <c r="M249" s="94"/>
      <c r="N249" s="94"/>
      <c r="O249" s="94"/>
      <c r="P249" s="954"/>
      <c r="Q249" s="99"/>
      <c r="R249" s="99"/>
    </row>
    <row r="250" spans="1:18" s="983" customFormat="1" ht="15.75">
      <c r="A250" s="93"/>
      <c r="B250" s="94"/>
      <c r="C250" s="569"/>
      <c r="D250" s="569"/>
      <c r="E250" s="569"/>
      <c r="F250" s="569"/>
      <c r="G250" s="569"/>
      <c r="H250" s="94"/>
      <c r="I250" s="94"/>
      <c r="J250" s="94"/>
      <c r="K250" s="94"/>
      <c r="L250" s="94"/>
      <c r="M250" s="94"/>
      <c r="N250" s="94"/>
      <c r="O250" s="94"/>
      <c r="P250" s="954"/>
      <c r="Q250" s="99"/>
      <c r="R250" s="99"/>
    </row>
    <row r="251" spans="1:18" s="983" customFormat="1" ht="15.75">
      <c r="A251" s="93"/>
      <c r="B251" s="94"/>
      <c r="C251" s="569"/>
      <c r="D251" s="569"/>
      <c r="E251" s="569"/>
      <c r="F251" s="569"/>
      <c r="G251" s="569"/>
      <c r="H251" s="94"/>
      <c r="I251" s="94"/>
      <c r="J251" s="94"/>
      <c r="K251" s="94"/>
      <c r="L251" s="94"/>
      <c r="M251" s="94"/>
      <c r="N251" s="94"/>
      <c r="O251" s="94"/>
      <c r="P251" s="954"/>
      <c r="Q251" s="99"/>
      <c r="R251" s="99"/>
    </row>
    <row r="252" spans="1:18" s="983" customFormat="1" ht="15.75">
      <c r="A252" s="93"/>
      <c r="B252" s="94"/>
      <c r="C252" s="569"/>
      <c r="D252" s="569"/>
      <c r="E252" s="569"/>
      <c r="F252" s="569"/>
      <c r="G252" s="569"/>
      <c r="H252" s="94"/>
      <c r="I252" s="94"/>
      <c r="J252" s="94"/>
      <c r="K252" s="94"/>
      <c r="L252" s="94"/>
      <c r="M252" s="94"/>
      <c r="N252" s="94"/>
      <c r="O252" s="94"/>
      <c r="P252" s="954"/>
      <c r="Q252" s="99"/>
      <c r="R252" s="99"/>
    </row>
    <row r="253" spans="1:18" s="983" customFormat="1" ht="15.75">
      <c r="A253" s="93"/>
      <c r="B253" s="94"/>
      <c r="C253" s="569"/>
      <c r="D253" s="569"/>
      <c r="E253" s="569"/>
      <c r="F253" s="569"/>
      <c r="G253" s="569"/>
      <c r="H253" s="94"/>
      <c r="I253" s="94"/>
      <c r="J253" s="94"/>
      <c r="K253" s="94"/>
      <c r="L253" s="94"/>
      <c r="M253" s="94"/>
      <c r="N253" s="94"/>
      <c r="O253" s="94"/>
      <c r="P253" s="954"/>
      <c r="Q253" s="99"/>
      <c r="R253" s="99"/>
    </row>
    <row r="254" spans="1:18" s="983" customFormat="1" ht="15.75">
      <c r="A254" s="93"/>
      <c r="B254" s="94"/>
      <c r="C254" s="569"/>
      <c r="D254" s="569"/>
      <c r="E254" s="569"/>
      <c r="F254" s="569"/>
      <c r="G254" s="569"/>
      <c r="H254" s="94"/>
      <c r="I254" s="94"/>
      <c r="J254" s="94"/>
      <c r="K254" s="94"/>
      <c r="L254" s="94"/>
      <c r="M254" s="94"/>
      <c r="N254" s="94"/>
      <c r="O254" s="94"/>
      <c r="P254" s="954"/>
      <c r="Q254" s="99"/>
      <c r="R254" s="99"/>
    </row>
    <row r="255" spans="1:18" s="983" customFormat="1" ht="15.75">
      <c r="A255" s="93"/>
      <c r="B255" s="94"/>
      <c r="C255" s="569"/>
      <c r="D255" s="569"/>
      <c r="E255" s="569"/>
      <c r="F255" s="569"/>
      <c r="G255" s="569"/>
      <c r="H255" s="94"/>
      <c r="I255" s="94"/>
      <c r="J255" s="94"/>
      <c r="K255" s="94"/>
      <c r="L255" s="94"/>
      <c r="M255" s="94"/>
      <c r="N255" s="94"/>
      <c r="O255" s="94"/>
      <c r="P255" s="954"/>
      <c r="Q255" s="99"/>
      <c r="R255" s="99"/>
    </row>
    <row r="256" spans="1:18" s="983" customFormat="1" ht="15.75">
      <c r="A256" s="93"/>
      <c r="B256" s="94"/>
      <c r="C256" s="569"/>
      <c r="D256" s="569"/>
      <c r="E256" s="569"/>
      <c r="F256" s="569"/>
      <c r="G256" s="569"/>
      <c r="H256" s="94"/>
      <c r="I256" s="94"/>
      <c r="J256" s="94"/>
      <c r="K256" s="94"/>
      <c r="L256" s="94"/>
      <c r="M256" s="94"/>
      <c r="N256" s="94"/>
      <c r="O256" s="94"/>
      <c r="P256" s="954"/>
      <c r="Q256" s="99"/>
      <c r="R256" s="99"/>
    </row>
    <row r="257" spans="1:18" s="983" customFormat="1" ht="15.75">
      <c r="A257" s="93"/>
      <c r="B257" s="94"/>
      <c r="C257" s="569"/>
      <c r="D257" s="569"/>
      <c r="E257" s="569"/>
      <c r="F257" s="569"/>
      <c r="G257" s="569"/>
      <c r="H257" s="94"/>
      <c r="I257" s="94"/>
      <c r="J257" s="94"/>
      <c r="K257" s="94"/>
      <c r="L257" s="94"/>
      <c r="M257" s="94"/>
      <c r="N257" s="94"/>
      <c r="O257" s="94"/>
      <c r="P257" s="954"/>
      <c r="Q257" s="99"/>
      <c r="R257" s="99"/>
    </row>
    <row r="258" spans="1:18" s="983" customFormat="1" ht="15.75">
      <c r="A258" s="93"/>
      <c r="B258" s="94"/>
      <c r="C258" s="569"/>
      <c r="D258" s="569"/>
      <c r="E258" s="569"/>
      <c r="F258" s="569"/>
      <c r="G258" s="569"/>
      <c r="H258" s="94"/>
      <c r="I258" s="94"/>
      <c r="J258" s="94"/>
      <c r="K258" s="94"/>
      <c r="L258" s="94"/>
      <c r="M258" s="94"/>
      <c r="N258" s="94"/>
      <c r="O258" s="94"/>
      <c r="P258" s="954"/>
      <c r="Q258" s="99"/>
      <c r="R258" s="99"/>
    </row>
    <row r="259" spans="1:18" s="983" customFormat="1" ht="15.75">
      <c r="A259" s="93"/>
      <c r="B259" s="94"/>
      <c r="C259" s="569"/>
      <c r="D259" s="569"/>
      <c r="E259" s="569"/>
      <c r="F259" s="569"/>
      <c r="G259" s="569"/>
      <c r="H259" s="94"/>
      <c r="I259" s="94"/>
      <c r="J259" s="94"/>
      <c r="K259" s="94"/>
      <c r="L259" s="94"/>
      <c r="M259" s="94"/>
      <c r="N259" s="94"/>
      <c r="O259" s="94"/>
      <c r="P259" s="954"/>
      <c r="Q259" s="99"/>
      <c r="R259" s="99"/>
    </row>
    <row r="260" spans="1:18" s="983" customFormat="1" ht="15.75">
      <c r="A260" s="93"/>
      <c r="B260" s="94"/>
      <c r="C260" s="569"/>
      <c r="D260" s="569"/>
      <c r="E260" s="569"/>
      <c r="F260" s="569"/>
      <c r="G260" s="569"/>
      <c r="H260" s="94"/>
      <c r="I260" s="94"/>
      <c r="J260" s="94"/>
      <c r="K260" s="94"/>
      <c r="L260" s="94"/>
      <c r="M260" s="94"/>
      <c r="N260" s="94"/>
      <c r="O260" s="94"/>
      <c r="P260" s="954"/>
      <c r="Q260" s="99"/>
      <c r="R260" s="99"/>
    </row>
    <row r="261" spans="1:18" s="983" customFormat="1" ht="15.75">
      <c r="A261" s="93"/>
      <c r="B261" s="94"/>
      <c r="C261" s="569"/>
      <c r="D261" s="569"/>
      <c r="E261" s="569"/>
      <c r="F261" s="569"/>
      <c r="G261" s="569"/>
      <c r="H261" s="94"/>
      <c r="I261" s="94"/>
      <c r="J261" s="94"/>
      <c r="K261" s="94"/>
      <c r="L261" s="94"/>
      <c r="M261" s="94"/>
      <c r="N261" s="94"/>
      <c r="O261" s="94"/>
      <c r="P261" s="954"/>
      <c r="Q261" s="99"/>
      <c r="R261" s="99"/>
    </row>
    <row r="262" spans="1:18" s="983" customFormat="1" ht="15.75">
      <c r="A262" s="93"/>
      <c r="B262" s="94"/>
      <c r="C262" s="569"/>
      <c r="D262" s="569"/>
      <c r="E262" s="569"/>
      <c r="F262" s="569"/>
      <c r="G262" s="569"/>
      <c r="H262" s="94"/>
      <c r="I262" s="94"/>
      <c r="J262" s="94"/>
      <c r="K262" s="94"/>
      <c r="L262" s="94"/>
      <c r="M262" s="94"/>
      <c r="N262" s="94"/>
      <c r="O262" s="94"/>
      <c r="P262" s="954"/>
      <c r="Q262" s="99"/>
      <c r="R262" s="99"/>
    </row>
    <row r="263" spans="1:18" s="983" customFormat="1" ht="15.75">
      <c r="A263" s="93"/>
      <c r="B263" s="94"/>
      <c r="C263" s="569"/>
      <c r="D263" s="569"/>
      <c r="E263" s="569"/>
      <c r="F263" s="569"/>
      <c r="G263" s="569"/>
      <c r="H263" s="94"/>
      <c r="I263" s="94"/>
      <c r="J263" s="94"/>
      <c r="K263" s="94"/>
      <c r="L263" s="94"/>
      <c r="M263" s="94"/>
      <c r="N263" s="94"/>
      <c r="O263" s="94"/>
      <c r="P263" s="954"/>
      <c r="Q263" s="99"/>
      <c r="R263" s="99"/>
    </row>
    <row r="264" spans="1:18" s="983" customFormat="1" ht="15.75">
      <c r="A264" s="93"/>
      <c r="B264" s="94"/>
      <c r="C264" s="94"/>
      <c r="D264" s="94"/>
      <c r="E264" s="94"/>
      <c r="F264" s="94"/>
      <c r="G264" s="94"/>
      <c r="H264" s="94"/>
      <c r="I264" s="94"/>
      <c r="J264" s="94"/>
      <c r="K264" s="94"/>
      <c r="L264" s="94"/>
      <c r="M264" s="94"/>
      <c r="N264" s="94"/>
      <c r="O264" s="94"/>
      <c r="P264" s="954"/>
      <c r="Q264" s="99"/>
      <c r="R264" s="99"/>
    </row>
    <row r="265" spans="1:18" s="983" customFormat="1" ht="15.75">
      <c r="A265" s="93"/>
      <c r="B265" s="94"/>
      <c r="C265" s="94"/>
      <c r="D265" s="94"/>
      <c r="E265" s="94"/>
      <c r="F265" s="94"/>
      <c r="G265" s="94"/>
      <c r="H265" s="94"/>
      <c r="I265" s="94"/>
      <c r="J265" s="94"/>
      <c r="K265" s="94"/>
      <c r="L265" s="94"/>
      <c r="M265" s="94"/>
      <c r="N265" s="94"/>
      <c r="O265" s="94"/>
      <c r="P265" s="954"/>
      <c r="Q265" s="99"/>
      <c r="R265" s="99"/>
    </row>
    <row r="266" spans="1:18" s="983" customFormat="1" ht="15.75">
      <c r="A266" s="93"/>
      <c r="B266" s="94"/>
      <c r="C266" s="94"/>
      <c r="D266" s="94"/>
      <c r="E266" s="94"/>
      <c r="F266" s="94"/>
      <c r="G266" s="94"/>
      <c r="H266" s="94"/>
      <c r="I266" s="94"/>
      <c r="J266" s="94"/>
      <c r="K266" s="94"/>
      <c r="L266" s="94"/>
      <c r="M266" s="94"/>
      <c r="N266" s="94"/>
      <c r="O266" s="94"/>
      <c r="P266" s="954"/>
      <c r="Q266" s="99"/>
      <c r="R266" s="99"/>
    </row>
    <row r="267" spans="1:18" s="983" customFormat="1" ht="15.75">
      <c r="A267" s="93"/>
      <c r="B267" s="94"/>
      <c r="C267" s="94"/>
      <c r="D267" s="94"/>
      <c r="E267" s="94"/>
      <c r="F267" s="94"/>
      <c r="G267" s="94"/>
      <c r="H267" s="94"/>
      <c r="I267" s="94"/>
      <c r="J267" s="94"/>
      <c r="K267" s="94"/>
      <c r="L267" s="94"/>
      <c r="M267" s="94"/>
      <c r="N267" s="94"/>
      <c r="O267" s="94"/>
      <c r="P267" s="954"/>
      <c r="Q267" s="99"/>
      <c r="R267" s="99"/>
    </row>
    <row r="268" spans="1:18" s="983" customFormat="1" ht="15.75">
      <c r="A268" s="93"/>
      <c r="B268" s="94"/>
      <c r="C268" s="94"/>
      <c r="D268" s="94"/>
      <c r="E268" s="94"/>
      <c r="F268" s="94"/>
      <c r="G268" s="94"/>
      <c r="H268" s="94"/>
      <c r="I268" s="94"/>
      <c r="J268" s="94"/>
      <c r="K268" s="94"/>
      <c r="L268" s="94"/>
      <c r="M268" s="94"/>
      <c r="N268" s="94"/>
      <c r="O268" s="94"/>
      <c r="P268" s="954"/>
      <c r="Q268" s="99"/>
      <c r="R268" s="99"/>
    </row>
    <row r="269" spans="1:18" s="983" customFormat="1" ht="15.75">
      <c r="A269" s="93"/>
      <c r="B269" s="94"/>
      <c r="C269" s="94"/>
      <c r="D269" s="94"/>
      <c r="E269" s="94"/>
      <c r="F269" s="94"/>
      <c r="G269" s="94"/>
      <c r="H269" s="94"/>
      <c r="I269" s="94"/>
      <c r="J269" s="94"/>
      <c r="K269" s="94"/>
      <c r="L269" s="94"/>
      <c r="M269" s="94"/>
      <c r="N269" s="94"/>
      <c r="O269" s="94"/>
      <c r="P269" s="954"/>
      <c r="Q269" s="99"/>
      <c r="R269" s="99"/>
    </row>
    <row r="270" spans="1:18" s="983" customFormat="1" ht="15.75">
      <c r="A270" s="93"/>
      <c r="B270" s="94"/>
      <c r="C270" s="94"/>
      <c r="D270" s="94"/>
      <c r="E270" s="94"/>
      <c r="F270" s="94"/>
      <c r="G270" s="94"/>
      <c r="H270" s="94"/>
      <c r="I270" s="94"/>
      <c r="J270" s="94"/>
      <c r="K270" s="94"/>
      <c r="L270" s="94"/>
      <c r="M270" s="94"/>
      <c r="N270" s="94"/>
      <c r="O270" s="94"/>
      <c r="P270" s="954"/>
      <c r="Q270" s="99"/>
      <c r="R270" s="99"/>
    </row>
    <row r="271" spans="1:18" s="983" customFormat="1" ht="15.75">
      <c r="A271" s="93"/>
      <c r="B271" s="94"/>
      <c r="C271" s="94"/>
      <c r="D271" s="94"/>
      <c r="E271" s="94"/>
      <c r="F271" s="94"/>
      <c r="G271" s="94"/>
      <c r="H271" s="94"/>
      <c r="I271" s="94"/>
      <c r="J271" s="94"/>
      <c r="K271" s="94"/>
      <c r="L271" s="94"/>
      <c r="M271" s="94"/>
      <c r="N271" s="94"/>
      <c r="O271" s="94"/>
      <c r="P271" s="954"/>
      <c r="Q271" s="99"/>
      <c r="R271" s="99"/>
    </row>
    <row r="272" spans="1:18" s="983" customFormat="1" ht="15.75">
      <c r="A272" s="93"/>
      <c r="B272" s="94"/>
      <c r="C272" s="94"/>
      <c r="D272" s="94"/>
      <c r="E272" s="94"/>
      <c r="F272" s="94"/>
      <c r="G272" s="94"/>
      <c r="H272" s="94"/>
      <c r="I272" s="94"/>
      <c r="J272" s="94"/>
      <c r="K272" s="94"/>
      <c r="L272" s="94"/>
      <c r="M272" s="94"/>
      <c r="N272" s="94"/>
      <c r="O272" s="94"/>
      <c r="P272" s="954"/>
      <c r="Q272" s="99"/>
      <c r="R272" s="99"/>
    </row>
    <row r="273" spans="1:18" s="983" customFormat="1" ht="15.75">
      <c r="A273" s="93"/>
      <c r="B273" s="94"/>
      <c r="C273" s="94"/>
      <c r="D273" s="94"/>
      <c r="E273" s="94"/>
      <c r="F273" s="94"/>
      <c r="G273" s="94"/>
      <c r="H273" s="94"/>
      <c r="I273" s="94"/>
      <c r="J273" s="94"/>
      <c r="K273" s="94"/>
      <c r="L273" s="94"/>
      <c r="M273" s="94"/>
      <c r="N273" s="94"/>
      <c r="O273" s="94"/>
      <c r="P273" s="954"/>
      <c r="Q273" s="99"/>
      <c r="R273" s="99"/>
    </row>
    <row r="274" spans="1:18" s="983" customFormat="1" ht="15.75">
      <c r="A274" s="93"/>
      <c r="B274" s="94"/>
      <c r="C274" s="94"/>
      <c r="D274" s="94"/>
      <c r="E274" s="94"/>
      <c r="F274" s="94"/>
      <c r="G274" s="94"/>
      <c r="H274" s="94"/>
      <c r="I274" s="94"/>
      <c r="J274" s="94"/>
      <c r="K274" s="94"/>
      <c r="L274" s="94"/>
      <c r="M274" s="94"/>
      <c r="N274" s="94"/>
      <c r="O274" s="94"/>
      <c r="P274" s="954"/>
      <c r="Q274" s="99"/>
      <c r="R274" s="99"/>
    </row>
    <row r="275" spans="1:18" s="983" customFormat="1" ht="15.75">
      <c r="A275" s="93"/>
      <c r="B275" s="94"/>
      <c r="C275" s="94"/>
      <c r="D275" s="94"/>
      <c r="E275" s="94"/>
      <c r="F275" s="94"/>
      <c r="G275" s="94"/>
      <c r="H275" s="94"/>
      <c r="I275" s="94"/>
      <c r="J275" s="94"/>
      <c r="K275" s="94"/>
      <c r="L275" s="94"/>
      <c r="M275" s="94"/>
      <c r="N275" s="94"/>
      <c r="O275" s="94"/>
      <c r="P275" s="954"/>
      <c r="Q275" s="99"/>
      <c r="R275" s="99"/>
    </row>
    <row r="276" spans="1:18" s="983" customFormat="1" ht="15.75">
      <c r="A276" s="93"/>
      <c r="B276" s="94"/>
      <c r="C276" s="94"/>
      <c r="D276" s="94"/>
      <c r="E276" s="94"/>
      <c r="F276" s="94"/>
      <c r="G276" s="94"/>
      <c r="H276" s="94"/>
      <c r="I276" s="94"/>
      <c r="J276" s="94"/>
      <c r="K276" s="94"/>
      <c r="L276" s="94"/>
      <c r="M276" s="94"/>
      <c r="N276" s="94"/>
      <c r="O276" s="94"/>
      <c r="P276" s="954"/>
      <c r="Q276" s="99"/>
      <c r="R276" s="99"/>
    </row>
    <row r="277" spans="1:18" s="983" customFormat="1" ht="15.75">
      <c r="A277" s="93"/>
      <c r="B277" s="94"/>
      <c r="C277" s="94"/>
      <c r="D277" s="94"/>
      <c r="E277" s="94"/>
      <c r="F277" s="94"/>
      <c r="G277" s="94"/>
      <c r="H277" s="94"/>
      <c r="I277" s="94"/>
      <c r="J277" s="94"/>
      <c r="K277" s="94"/>
      <c r="L277" s="94"/>
      <c r="M277" s="94"/>
      <c r="N277" s="94"/>
      <c r="O277" s="94"/>
      <c r="P277" s="954"/>
      <c r="Q277" s="99"/>
      <c r="R277" s="99"/>
    </row>
    <row r="278" spans="1:18" s="983" customFormat="1" ht="15.75">
      <c r="A278" s="93"/>
      <c r="B278" s="94"/>
      <c r="C278" s="94"/>
      <c r="D278" s="94"/>
      <c r="E278" s="94"/>
      <c r="F278" s="94"/>
      <c r="G278" s="94"/>
      <c r="H278" s="94"/>
      <c r="I278" s="94"/>
      <c r="J278" s="94"/>
      <c r="K278" s="94"/>
      <c r="L278" s="94"/>
      <c r="M278" s="94"/>
      <c r="N278" s="94"/>
      <c r="O278" s="94"/>
      <c r="P278" s="954"/>
      <c r="Q278" s="99"/>
      <c r="R278" s="99"/>
    </row>
    <row r="279" spans="1:18" s="983" customFormat="1" ht="15.75">
      <c r="A279" s="93"/>
      <c r="B279" s="94"/>
      <c r="C279" s="94"/>
      <c r="D279" s="94"/>
      <c r="E279" s="94"/>
      <c r="F279" s="94"/>
      <c r="G279" s="94"/>
      <c r="H279" s="94"/>
      <c r="I279" s="94"/>
      <c r="J279" s="94"/>
      <c r="K279" s="94"/>
      <c r="L279" s="94"/>
      <c r="M279" s="94"/>
      <c r="N279" s="94"/>
      <c r="O279" s="94"/>
      <c r="P279" s="954"/>
      <c r="Q279" s="99"/>
      <c r="R279" s="99"/>
    </row>
    <row r="280" spans="1:18" s="983" customFormat="1" ht="15.75">
      <c r="A280" s="93"/>
      <c r="B280" s="94"/>
      <c r="C280" s="94"/>
      <c r="D280" s="94"/>
      <c r="E280" s="94"/>
      <c r="F280" s="94"/>
      <c r="G280" s="94"/>
      <c r="H280" s="94"/>
      <c r="I280" s="94"/>
      <c r="J280" s="94"/>
      <c r="K280" s="94"/>
      <c r="L280" s="94"/>
      <c r="M280" s="94"/>
      <c r="N280" s="94"/>
      <c r="O280" s="94"/>
      <c r="P280" s="954"/>
      <c r="Q280" s="99"/>
      <c r="R280" s="99"/>
    </row>
    <row r="281" spans="1:18" s="983" customFormat="1" ht="15.75">
      <c r="A281" s="93"/>
      <c r="B281" s="94"/>
      <c r="C281" s="94"/>
      <c r="D281" s="94"/>
      <c r="E281" s="94"/>
      <c r="F281" s="94"/>
      <c r="G281" s="94"/>
      <c r="H281" s="94"/>
      <c r="I281" s="94"/>
      <c r="J281" s="94"/>
      <c r="K281" s="94"/>
      <c r="L281" s="94"/>
      <c r="M281" s="94"/>
      <c r="N281" s="94"/>
      <c r="O281" s="94"/>
      <c r="P281" s="954"/>
      <c r="Q281" s="99"/>
      <c r="R281" s="99"/>
    </row>
    <row r="282" spans="1:18" s="983" customFormat="1" ht="15.75">
      <c r="A282" s="93"/>
      <c r="B282" s="94"/>
      <c r="C282" s="94"/>
      <c r="D282" s="94"/>
      <c r="E282" s="94"/>
      <c r="F282" s="94"/>
      <c r="G282" s="94"/>
      <c r="H282" s="94"/>
      <c r="I282" s="94"/>
      <c r="J282" s="94"/>
      <c r="K282" s="94"/>
      <c r="L282" s="94"/>
      <c r="M282" s="94"/>
      <c r="N282" s="94"/>
      <c r="O282" s="94"/>
      <c r="P282" s="954"/>
      <c r="Q282" s="99"/>
      <c r="R282" s="99"/>
    </row>
    <row r="283" spans="1:18" s="983" customFormat="1" ht="15.75">
      <c r="A283" s="93"/>
      <c r="B283" s="94"/>
      <c r="C283" s="94"/>
      <c r="D283" s="94"/>
      <c r="E283" s="94"/>
      <c r="F283" s="94"/>
      <c r="G283" s="94"/>
      <c r="H283" s="94"/>
      <c r="I283" s="94"/>
      <c r="J283" s="94"/>
      <c r="K283" s="94"/>
      <c r="L283" s="94"/>
      <c r="M283" s="94"/>
      <c r="N283" s="94"/>
      <c r="O283" s="94"/>
      <c r="P283" s="954"/>
      <c r="Q283" s="99"/>
      <c r="R283" s="99"/>
    </row>
    <row r="284" spans="1:18" s="983" customFormat="1" ht="15.75">
      <c r="A284" s="93"/>
      <c r="B284" s="94"/>
      <c r="C284" s="94"/>
      <c r="D284" s="94"/>
      <c r="E284" s="94"/>
      <c r="F284" s="94"/>
      <c r="G284" s="94"/>
      <c r="H284" s="94"/>
      <c r="I284" s="94"/>
      <c r="J284" s="94"/>
      <c r="K284" s="94"/>
      <c r="L284" s="94"/>
      <c r="M284" s="94"/>
      <c r="N284" s="94"/>
      <c r="O284" s="94"/>
      <c r="P284" s="954"/>
      <c r="Q284" s="99"/>
      <c r="R284" s="99"/>
    </row>
    <row r="285" spans="1:18" s="983" customFormat="1" ht="15.75">
      <c r="A285" s="93"/>
      <c r="B285" s="94"/>
      <c r="C285" s="94"/>
      <c r="D285" s="94"/>
      <c r="E285" s="94"/>
      <c r="F285" s="94"/>
      <c r="G285" s="94"/>
      <c r="H285" s="94"/>
      <c r="I285" s="94"/>
      <c r="J285" s="94"/>
      <c r="K285" s="94"/>
      <c r="L285" s="94"/>
      <c r="M285" s="94"/>
      <c r="N285" s="94"/>
      <c r="O285" s="94"/>
      <c r="P285" s="954"/>
      <c r="Q285" s="99"/>
      <c r="R285" s="99"/>
    </row>
    <row r="286" spans="1:18" s="983" customFormat="1" ht="15.75">
      <c r="A286" s="93"/>
      <c r="B286" s="94"/>
      <c r="C286" s="94"/>
      <c r="D286" s="94"/>
      <c r="E286" s="94"/>
      <c r="F286" s="94"/>
      <c r="G286" s="94"/>
      <c r="H286" s="94"/>
      <c r="I286" s="94"/>
      <c r="J286" s="94"/>
      <c r="K286" s="94"/>
      <c r="L286" s="94"/>
      <c r="M286" s="94"/>
      <c r="N286" s="94"/>
      <c r="O286" s="94"/>
      <c r="P286" s="954"/>
      <c r="Q286" s="99"/>
      <c r="R286" s="99"/>
    </row>
    <row r="287" spans="1:18" s="983" customFormat="1" ht="15.75">
      <c r="A287" s="93"/>
      <c r="B287" s="94"/>
      <c r="C287" s="94"/>
      <c r="D287" s="94"/>
      <c r="E287" s="94"/>
      <c r="F287" s="94"/>
      <c r="G287" s="94"/>
      <c r="H287" s="94"/>
      <c r="I287" s="94"/>
      <c r="J287" s="94"/>
      <c r="K287" s="94"/>
      <c r="L287" s="94"/>
      <c r="M287" s="94"/>
      <c r="N287" s="94"/>
      <c r="O287" s="94"/>
      <c r="P287" s="954"/>
      <c r="Q287" s="99"/>
      <c r="R287" s="99"/>
    </row>
    <row r="288" spans="1:18" s="983" customFormat="1" ht="15.75">
      <c r="A288" s="93"/>
      <c r="B288" s="94"/>
      <c r="C288" s="94"/>
      <c r="D288" s="94"/>
      <c r="E288" s="94"/>
      <c r="F288" s="94"/>
      <c r="G288" s="94"/>
      <c r="H288" s="94"/>
      <c r="I288" s="94"/>
      <c r="J288" s="94"/>
      <c r="K288" s="94"/>
      <c r="L288" s="94"/>
      <c r="M288" s="94"/>
      <c r="N288" s="94"/>
      <c r="O288" s="94"/>
      <c r="P288" s="954"/>
      <c r="Q288" s="99"/>
      <c r="R288" s="99"/>
    </row>
    <row r="289" spans="1:18" s="983" customFormat="1" ht="15.75">
      <c r="A289" s="93"/>
      <c r="B289" s="94"/>
      <c r="C289" s="94"/>
      <c r="D289" s="94"/>
      <c r="E289" s="94"/>
      <c r="F289" s="94"/>
      <c r="G289" s="94"/>
      <c r="H289" s="94"/>
      <c r="I289" s="94"/>
      <c r="J289" s="94"/>
      <c r="K289" s="94"/>
      <c r="L289" s="94"/>
      <c r="M289" s="94"/>
      <c r="N289" s="94"/>
      <c r="O289" s="94"/>
      <c r="P289" s="954"/>
      <c r="Q289" s="99"/>
      <c r="R289" s="99"/>
    </row>
    <row r="290" spans="1:18" s="983" customFormat="1" ht="15.75">
      <c r="A290" s="93"/>
      <c r="B290" s="94"/>
      <c r="C290" s="94"/>
      <c r="D290" s="94"/>
      <c r="E290" s="94"/>
      <c r="F290" s="94"/>
      <c r="G290" s="94"/>
      <c r="H290" s="94"/>
      <c r="I290" s="94"/>
      <c r="J290" s="94"/>
      <c r="K290" s="94"/>
      <c r="L290" s="94"/>
      <c r="M290" s="94"/>
      <c r="N290" s="94"/>
      <c r="O290" s="94"/>
      <c r="P290" s="954"/>
      <c r="Q290" s="99"/>
      <c r="R290" s="99"/>
    </row>
    <row r="291" spans="1:18" s="983" customFormat="1" ht="15.75">
      <c r="A291" s="93"/>
      <c r="B291" s="94"/>
      <c r="C291" s="94"/>
      <c r="D291" s="94"/>
      <c r="E291" s="94"/>
      <c r="F291" s="94"/>
      <c r="G291" s="94"/>
      <c r="H291" s="94"/>
      <c r="I291" s="94"/>
      <c r="J291" s="94"/>
      <c r="K291" s="94"/>
      <c r="L291" s="94"/>
      <c r="M291" s="94"/>
      <c r="N291" s="94"/>
      <c r="O291" s="94"/>
      <c r="P291" s="954"/>
      <c r="Q291" s="99"/>
      <c r="R291" s="99"/>
    </row>
    <row r="292" spans="1:18" s="983" customFormat="1" ht="15.75">
      <c r="A292" s="93"/>
      <c r="B292" s="94"/>
      <c r="C292" s="94"/>
      <c r="D292" s="94"/>
      <c r="E292" s="94"/>
      <c r="F292" s="94"/>
      <c r="G292" s="94"/>
      <c r="H292" s="94"/>
      <c r="I292" s="94"/>
      <c r="J292" s="94"/>
      <c r="K292" s="94"/>
      <c r="L292" s="94"/>
      <c r="M292" s="94"/>
      <c r="N292" s="94"/>
      <c r="O292" s="94"/>
      <c r="P292" s="954"/>
      <c r="Q292" s="99"/>
      <c r="R292" s="99"/>
    </row>
    <row r="293" spans="1:18" s="983" customFormat="1" ht="15.75">
      <c r="A293" s="93"/>
      <c r="B293" s="94"/>
      <c r="C293" s="94"/>
      <c r="D293" s="94"/>
      <c r="E293" s="94"/>
      <c r="F293" s="94"/>
      <c r="G293" s="94"/>
      <c r="H293" s="94"/>
      <c r="I293" s="94"/>
      <c r="J293" s="94"/>
      <c r="K293" s="94"/>
      <c r="L293" s="94"/>
      <c r="M293" s="94"/>
      <c r="N293" s="94"/>
      <c r="O293" s="94"/>
      <c r="P293" s="954"/>
      <c r="Q293" s="99"/>
      <c r="R293" s="99"/>
    </row>
    <row r="294" spans="1:18" s="983" customFormat="1" ht="15.75">
      <c r="A294" s="93"/>
      <c r="B294" s="94"/>
      <c r="C294" s="94"/>
      <c r="D294" s="94"/>
      <c r="E294" s="94"/>
      <c r="F294" s="94"/>
      <c r="G294" s="94"/>
      <c r="H294" s="94"/>
      <c r="I294" s="94"/>
      <c r="J294" s="94"/>
      <c r="K294" s="94"/>
      <c r="L294" s="94"/>
      <c r="M294" s="94"/>
      <c r="N294" s="94"/>
      <c r="O294" s="94"/>
      <c r="P294" s="954"/>
      <c r="Q294" s="99"/>
      <c r="R294" s="99"/>
    </row>
    <row r="295" spans="1:18" s="983" customFormat="1" ht="15.75">
      <c r="A295" s="93"/>
      <c r="B295" s="94"/>
      <c r="C295" s="94"/>
      <c r="D295" s="94"/>
      <c r="E295" s="94"/>
      <c r="F295" s="94"/>
      <c r="G295" s="94"/>
      <c r="H295" s="94"/>
      <c r="I295" s="94"/>
      <c r="J295" s="94"/>
      <c r="K295" s="94"/>
      <c r="L295" s="94"/>
      <c r="M295" s="94"/>
      <c r="N295" s="94"/>
      <c r="O295" s="94"/>
      <c r="P295" s="954"/>
      <c r="Q295" s="99"/>
      <c r="R295" s="99"/>
    </row>
    <row r="296" spans="1:18" s="983" customFormat="1" ht="15.75">
      <c r="A296" s="93"/>
      <c r="B296" s="94"/>
      <c r="C296" s="94"/>
      <c r="D296" s="94"/>
      <c r="E296" s="94"/>
      <c r="F296" s="94"/>
      <c r="G296" s="94"/>
      <c r="H296" s="94"/>
      <c r="I296" s="94"/>
      <c r="J296" s="94"/>
      <c r="K296" s="94"/>
      <c r="L296" s="94"/>
      <c r="M296" s="94"/>
      <c r="N296" s="94"/>
      <c r="O296" s="94"/>
      <c r="P296" s="954"/>
      <c r="Q296" s="99"/>
      <c r="R296" s="99"/>
    </row>
    <row r="297" spans="1:18" s="983" customFormat="1" ht="15.75">
      <c r="A297" s="93"/>
      <c r="B297" s="94"/>
      <c r="C297" s="94"/>
      <c r="D297" s="94"/>
      <c r="E297" s="94"/>
      <c r="F297" s="94"/>
      <c r="G297" s="94"/>
      <c r="H297" s="94"/>
      <c r="I297" s="94"/>
      <c r="J297" s="94"/>
      <c r="K297" s="94"/>
      <c r="L297" s="94"/>
      <c r="M297" s="94"/>
      <c r="N297" s="94"/>
      <c r="O297" s="94"/>
      <c r="P297" s="954"/>
      <c r="Q297" s="99"/>
      <c r="R297" s="99"/>
    </row>
    <row r="298" spans="1:18" s="983" customFormat="1" ht="15.75">
      <c r="A298" s="93"/>
      <c r="B298" s="94"/>
      <c r="C298" s="94"/>
      <c r="D298" s="94"/>
      <c r="E298" s="94"/>
      <c r="F298" s="94"/>
      <c r="G298" s="94"/>
      <c r="H298" s="94"/>
      <c r="I298" s="94"/>
      <c r="J298" s="94"/>
      <c r="K298" s="94"/>
      <c r="L298" s="94"/>
      <c r="M298" s="94"/>
      <c r="N298" s="94"/>
      <c r="O298" s="94"/>
      <c r="P298" s="954"/>
      <c r="Q298" s="99"/>
      <c r="R298" s="99"/>
    </row>
    <row r="299" spans="1:18" s="983" customFormat="1" ht="15.75">
      <c r="A299" s="93"/>
      <c r="B299" s="94"/>
      <c r="C299" s="94"/>
      <c r="D299" s="94"/>
      <c r="E299" s="94"/>
      <c r="F299" s="94"/>
      <c r="G299" s="94"/>
      <c r="H299" s="94"/>
      <c r="I299" s="94"/>
      <c r="J299" s="94"/>
      <c r="K299" s="94"/>
      <c r="L299" s="94"/>
      <c r="M299" s="94"/>
      <c r="N299" s="94"/>
      <c r="O299" s="94"/>
      <c r="P299" s="954"/>
      <c r="Q299" s="99"/>
      <c r="R299" s="99"/>
    </row>
    <row r="300" spans="1:18" s="983" customFormat="1" ht="15.75">
      <c r="A300" s="93"/>
      <c r="B300" s="94"/>
      <c r="C300" s="94"/>
      <c r="D300" s="94"/>
      <c r="E300" s="94"/>
      <c r="F300" s="94"/>
      <c r="G300" s="94"/>
      <c r="H300" s="94"/>
      <c r="I300" s="94"/>
      <c r="J300" s="94"/>
      <c r="K300" s="94"/>
      <c r="L300" s="94"/>
      <c r="M300" s="94"/>
      <c r="N300" s="94"/>
      <c r="O300" s="94"/>
      <c r="P300" s="954"/>
      <c r="Q300" s="99"/>
      <c r="R300" s="99"/>
    </row>
    <row r="301" spans="1:18" s="983" customFormat="1" ht="15.75">
      <c r="A301" s="93"/>
      <c r="B301" s="94"/>
      <c r="C301" s="94"/>
      <c r="D301" s="94"/>
      <c r="E301" s="94"/>
      <c r="F301" s="94"/>
      <c r="G301" s="94"/>
      <c r="H301" s="94"/>
      <c r="I301" s="94"/>
      <c r="J301" s="94"/>
      <c r="K301" s="94"/>
      <c r="L301" s="94"/>
      <c r="M301" s="94"/>
      <c r="N301" s="94"/>
      <c r="O301" s="94"/>
      <c r="P301" s="954"/>
      <c r="Q301" s="99"/>
      <c r="R301" s="99"/>
    </row>
    <row r="302" spans="1:18" s="983" customFormat="1" ht="15.75">
      <c r="A302" s="93"/>
      <c r="B302" s="94"/>
      <c r="C302" s="94"/>
      <c r="D302" s="94"/>
      <c r="E302" s="94"/>
      <c r="F302" s="94"/>
      <c r="G302" s="94"/>
      <c r="H302" s="94"/>
      <c r="I302" s="94"/>
      <c r="J302" s="94"/>
      <c r="K302" s="94"/>
      <c r="L302" s="94"/>
      <c r="M302" s="94"/>
      <c r="N302" s="94"/>
      <c r="O302" s="94"/>
      <c r="P302" s="954"/>
      <c r="Q302" s="99"/>
      <c r="R302" s="99"/>
    </row>
    <row r="303" spans="1:18" s="983" customFormat="1" ht="15.75">
      <c r="A303" s="93"/>
      <c r="B303" s="94"/>
      <c r="C303" s="94"/>
      <c r="D303" s="94"/>
      <c r="E303" s="94"/>
      <c r="F303" s="94"/>
      <c r="G303" s="94"/>
      <c r="H303" s="94"/>
      <c r="I303" s="94"/>
      <c r="J303" s="94"/>
      <c r="K303" s="94"/>
      <c r="L303" s="94"/>
      <c r="M303" s="94"/>
      <c r="N303" s="94"/>
      <c r="O303" s="94"/>
      <c r="P303" s="954"/>
      <c r="Q303" s="99"/>
      <c r="R303" s="99"/>
    </row>
    <row r="304" spans="1:18" s="983" customFormat="1" ht="15.75">
      <c r="A304" s="93"/>
      <c r="B304" s="94"/>
      <c r="C304" s="94"/>
      <c r="D304" s="94"/>
      <c r="E304" s="94"/>
      <c r="F304" s="94"/>
      <c r="G304" s="94"/>
      <c r="H304" s="94"/>
      <c r="I304" s="94"/>
      <c r="J304" s="94"/>
      <c r="K304" s="94"/>
      <c r="L304" s="94"/>
      <c r="M304" s="94"/>
      <c r="N304" s="94"/>
      <c r="O304" s="94"/>
      <c r="P304" s="954"/>
      <c r="Q304" s="99"/>
      <c r="R304" s="99"/>
    </row>
    <row r="305" spans="1:18" s="983" customFormat="1" ht="15.75">
      <c r="A305" s="93"/>
      <c r="B305" s="94"/>
      <c r="C305" s="94"/>
      <c r="D305" s="94"/>
      <c r="E305" s="94"/>
      <c r="F305" s="94"/>
      <c r="G305" s="94"/>
      <c r="H305" s="94"/>
      <c r="I305" s="94"/>
      <c r="J305" s="94"/>
      <c r="K305" s="94"/>
      <c r="L305" s="94"/>
      <c r="M305" s="94"/>
      <c r="N305" s="94"/>
      <c r="O305" s="94"/>
      <c r="P305" s="954"/>
      <c r="Q305" s="99"/>
      <c r="R305" s="99"/>
    </row>
    <row r="306" spans="1:18" s="983" customFormat="1" ht="15.75">
      <c r="A306" s="93"/>
      <c r="B306" s="94"/>
      <c r="C306" s="94"/>
      <c r="D306" s="94"/>
      <c r="E306" s="94"/>
      <c r="F306" s="94"/>
      <c r="G306" s="94"/>
      <c r="H306" s="94"/>
      <c r="I306" s="94"/>
      <c r="J306" s="94"/>
      <c r="K306" s="94"/>
      <c r="L306" s="94"/>
      <c r="M306" s="94"/>
      <c r="N306" s="94"/>
      <c r="O306" s="94"/>
      <c r="P306" s="954"/>
      <c r="Q306" s="99"/>
      <c r="R306" s="99"/>
    </row>
    <row r="307" spans="1:18" s="983" customFormat="1" ht="15.75">
      <c r="A307" s="93"/>
      <c r="B307" s="94"/>
      <c r="C307" s="94"/>
      <c r="D307" s="94"/>
      <c r="E307" s="94"/>
      <c r="F307" s="94"/>
      <c r="G307" s="94"/>
      <c r="H307" s="94"/>
      <c r="I307" s="94"/>
      <c r="J307" s="94"/>
      <c r="K307" s="94"/>
      <c r="L307" s="94"/>
      <c r="M307" s="94"/>
      <c r="N307" s="94"/>
      <c r="O307" s="94"/>
      <c r="P307" s="954"/>
      <c r="Q307" s="99"/>
      <c r="R307" s="99"/>
    </row>
    <row r="308" spans="1:18" s="983" customFormat="1" ht="15.75">
      <c r="A308" s="93"/>
      <c r="B308" s="94"/>
      <c r="C308" s="94"/>
      <c r="D308" s="94"/>
      <c r="E308" s="94"/>
      <c r="F308" s="94"/>
      <c r="G308" s="94"/>
      <c r="H308" s="94"/>
      <c r="I308" s="94"/>
      <c r="J308" s="94"/>
      <c r="K308" s="94"/>
      <c r="L308" s="94"/>
      <c r="M308" s="94"/>
      <c r="N308" s="94"/>
      <c r="O308" s="94"/>
      <c r="P308" s="954"/>
      <c r="Q308" s="99"/>
      <c r="R308" s="99"/>
    </row>
    <row r="309" spans="1:18" s="983" customFormat="1" ht="15.75">
      <c r="A309" s="93"/>
      <c r="B309" s="94"/>
      <c r="C309" s="94"/>
      <c r="D309" s="94"/>
      <c r="E309" s="94"/>
      <c r="F309" s="94"/>
      <c r="G309" s="94"/>
      <c r="H309" s="94"/>
      <c r="I309" s="94"/>
      <c r="J309" s="94"/>
      <c r="K309" s="94"/>
      <c r="L309" s="94"/>
      <c r="M309" s="94"/>
      <c r="N309" s="94"/>
      <c r="O309" s="94"/>
      <c r="P309" s="954"/>
      <c r="Q309" s="99"/>
      <c r="R309" s="99"/>
    </row>
    <row r="310" spans="1:18" s="983" customFormat="1" ht="15.75">
      <c r="A310" s="93"/>
      <c r="B310" s="94"/>
      <c r="C310" s="94"/>
      <c r="D310" s="94"/>
      <c r="E310" s="94"/>
      <c r="F310" s="94"/>
      <c r="G310" s="94"/>
      <c r="H310" s="94"/>
      <c r="I310" s="94"/>
      <c r="J310" s="94"/>
      <c r="K310" s="94"/>
      <c r="L310" s="94"/>
      <c r="M310" s="94"/>
      <c r="N310" s="94"/>
      <c r="O310" s="94"/>
      <c r="P310" s="954"/>
      <c r="Q310" s="99"/>
      <c r="R310" s="99"/>
    </row>
    <row r="311" spans="1:18" s="983" customFormat="1" ht="15.75">
      <c r="A311" s="93"/>
      <c r="B311" s="94"/>
      <c r="C311" s="94"/>
      <c r="D311" s="94"/>
      <c r="E311" s="94"/>
      <c r="F311" s="94"/>
      <c r="G311" s="94"/>
      <c r="H311" s="94"/>
      <c r="I311" s="94"/>
      <c r="J311" s="94"/>
      <c r="K311" s="94"/>
      <c r="L311" s="94"/>
      <c r="M311" s="94"/>
      <c r="N311" s="94"/>
      <c r="O311" s="94"/>
      <c r="P311" s="954"/>
      <c r="Q311" s="99"/>
      <c r="R311" s="99"/>
    </row>
    <row r="312" spans="1:18" s="983" customFormat="1" ht="15.75">
      <c r="A312" s="93"/>
      <c r="B312" s="94"/>
      <c r="C312" s="94"/>
      <c r="D312" s="94"/>
      <c r="E312" s="94"/>
      <c r="F312" s="94"/>
      <c r="G312" s="94"/>
      <c r="H312" s="94"/>
      <c r="I312" s="94"/>
      <c r="J312" s="94"/>
      <c r="K312" s="94"/>
      <c r="L312" s="94"/>
      <c r="M312" s="94"/>
      <c r="N312" s="94"/>
      <c r="O312" s="94"/>
      <c r="P312" s="954"/>
      <c r="Q312" s="99"/>
      <c r="R312" s="99"/>
    </row>
    <row r="313" spans="1:18" s="983" customFormat="1" ht="15.75">
      <c r="A313" s="93"/>
      <c r="B313" s="94"/>
      <c r="C313" s="94"/>
      <c r="D313" s="94"/>
      <c r="E313" s="94"/>
      <c r="F313" s="94"/>
      <c r="G313" s="94"/>
      <c r="H313" s="94"/>
      <c r="I313" s="94"/>
      <c r="J313" s="94"/>
      <c r="K313" s="94"/>
      <c r="L313" s="94"/>
      <c r="M313" s="94"/>
      <c r="N313" s="94"/>
      <c r="O313" s="94"/>
      <c r="P313" s="954"/>
      <c r="Q313" s="99"/>
      <c r="R313" s="99"/>
    </row>
    <row r="314" spans="1:18" s="983" customFormat="1" ht="15.75">
      <c r="A314" s="93"/>
      <c r="B314" s="94"/>
      <c r="C314" s="94"/>
      <c r="D314" s="94"/>
      <c r="E314" s="94"/>
      <c r="F314" s="94"/>
      <c r="G314" s="94"/>
      <c r="H314" s="94"/>
      <c r="I314" s="94"/>
      <c r="J314" s="94"/>
      <c r="K314" s="94"/>
      <c r="L314" s="94"/>
      <c r="M314" s="94"/>
      <c r="N314" s="94"/>
      <c r="O314" s="94"/>
      <c r="P314" s="954"/>
      <c r="Q314" s="99"/>
      <c r="R314" s="99"/>
    </row>
    <row r="315" spans="1:18" s="983" customFormat="1" ht="15.75">
      <c r="A315" s="93"/>
      <c r="B315" s="94"/>
      <c r="C315" s="94"/>
      <c r="D315" s="94"/>
      <c r="E315" s="94"/>
      <c r="F315" s="94"/>
      <c r="G315" s="94"/>
      <c r="H315" s="94"/>
      <c r="I315" s="94"/>
      <c r="J315" s="94"/>
      <c r="K315" s="94"/>
      <c r="L315" s="94"/>
      <c r="M315" s="94"/>
      <c r="N315" s="94"/>
      <c r="O315" s="94"/>
      <c r="P315" s="954"/>
      <c r="Q315" s="99"/>
      <c r="R315" s="99"/>
    </row>
    <row r="316" spans="1:18" s="983" customFormat="1" ht="15.75">
      <c r="A316" s="93"/>
      <c r="B316" s="94"/>
      <c r="C316" s="94"/>
      <c r="D316" s="94"/>
      <c r="E316" s="94"/>
      <c r="F316" s="94"/>
      <c r="G316" s="94"/>
      <c r="H316" s="94"/>
      <c r="I316" s="94"/>
      <c r="J316" s="94"/>
      <c r="K316" s="94"/>
      <c r="L316" s="94"/>
      <c r="M316" s="94"/>
      <c r="N316" s="94"/>
      <c r="O316" s="94"/>
      <c r="P316" s="954"/>
      <c r="Q316" s="99"/>
      <c r="R316" s="99"/>
    </row>
    <row r="317" spans="1:18" s="983" customFormat="1" ht="15.75">
      <c r="A317" s="93"/>
      <c r="B317" s="94"/>
      <c r="C317" s="94"/>
      <c r="D317" s="94"/>
      <c r="E317" s="94"/>
      <c r="F317" s="94"/>
      <c r="G317" s="94"/>
      <c r="H317" s="94"/>
      <c r="I317" s="94"/>
      <c r="J317" s="94"/>
      <c r="K317" s="94"/>
      <c r="L317" s="94"/>
      <c r="M317" s="94"/>
      <c r="N317" s="94"/>
      <c r="O317" s="94"/>
      <c r="P317" s="954"/>
      <c r="Q317" s="99"/>
      <c r="R317" s="99"/>
    </row>
    <row r="318" spans="1:18" s="983" customFormat="1" ht="15.75">
      <c r="A318" s="93"/>
      <c r="B318" s="94"/>
      <c r="C318" s="94"/>
      <c r="D318" s="94"/>
      <c r="E318" s="94"/>
      <c r="F318" s="94"/>
      <c r="G318" s="94"/>
      <c r="H318" s="94"/>
      <c r="I318" s="94"/>
      <c r="J318" s="94"/>
      <c r="K318" s="94"/>
      <c r="L318" s="94"/>
      <c r="M318" s="94"/>
      <c r="N318" s="94"/>
      <c r="O318" s="94"/>
      <c r="P318" s="954"/>
      <c r="Q318" s="99"/>
      <c r="R318" s="99"/>
    </row>
    <row r="319" spans="1:18" s="983" customFormat="1" ht="15.75">
      <c r="A319" s="93"/>
      <c r="B319" s="94"/>
      <c r="C319" s="94"/>
      <c r="D319" s="94"/>
      <c r="E319" s="94"/>
      <c r="F319" s="94"/>
      <c r="G319" s="94"/>
      <c r="H319" s="94"/>
      <c r="I319" s="94"/>
      <c r="J319" s="94"/>
      <c r="K319" s="94"/>
      <c r="L319" s="94"/>
      <c r="M319" s="94"/>
      <c r="N319" s="94"/>
      <c r="O319" s="94"/>
      <c r="P319" s="954"/>
      <c r="Q319" s="99"/>
      <c r="R319" s="99"/>
    </row>
    <row r="320" spans="1:18" s="983" customFormat="1" ht="15.75">
      <c r="A320" s="93"/>
      <c r="B320" s="94"/>
      <c r="C320" s="94"/>
      <c r="D320" s="94"/>
      <c r="E320" s="94"/>
      <c r="F320" s="94"/>
      <c r="G320" s="94"/>
      <c r="H320" s="94"/>
      <c r="I320" s="94"/>
      <c r="J320" s="94"/>
      <c r="K320" s="94"/>
      <c r="L320" s="94"/>
      <c r="M320" s="94"/>
      <c r="N320" s="94"/>
      <c r="O320" s="94"/>
      <c r="P320" s="954"/>
      <c r="Q320" s="99"/>
      <c r="R320" s="99"/>
    </row>
    <row r="321" spans="1:18" s="983" customFormat="1" ht="15.75">
      <c r="A321" s="93"/>
      <c r="B321" s="94"/>
      <c r="C321" s="94"/>
      <c r="D321" s="94"/>
      <c r="E321" s="94"/>
      <c r="F321" s="94"/>
      <c r="G321" s="94"/>
      <c r="H321" s="94"/>
      <c r="I321" s="94"/>
      <c r="J321" s="94"/>
      <c r="K321" s="94"/>
      <c r="L321" s="94"/>
      <c r="M321" s="94"/>
      <c r="N321" s="94"/>
      <c r="O321" s="94"/>
      <c r="P321" s="954"/>
      <c r="Q321" s="99"/>
      <c r="R321" s="99"/>
    </row>
    <row r="322" spans="1:18" s="983" customFormat="1" ht="15.75">
      <c r="A322" s="93"/>
      <c r="B322" s="94"/>
      <c r="C322" s="94"/>
      <c r="D322" s="94"/>
      <c r="E322" s="94"/>
      <c r="F322" s="94"/>
      <c r="G322" s="94"/>
      <c r="H322" s="94"/>
      <c r="I322" s="94"/>
      <c r="J322" s="94"/>
      <c r="K322" s="94"/>
      <c r="L322" s="94"/>
      <c r="M322" s="94"/>
      <c r="N322" s="94"/>
      <c r="O322" s="94"/>
      <c r="P322" s="954"/>
      <c r="Q322" s="99"/>
      <c r="R322" s="99"/>
    </row>
    <row r="323" spans="1:18" s="983" customFormat="1" ht="15.75">
      <c r="A323" s="93"/>
      <c r="B323" s="94"/>
      <c r="C323" s="94"/>
      <c r="D323" s="94"/>
      <c r="E323" s="94"/>
      <c r="F323" s="94"/>
      <c r="G323" s="94"/>
      <c r="H323" s="94"/>
      <c r="I323" s="94"/>
      <c r="J323" s="94"/>
      <c r="K323" s="94"/>
      <c r="L323" s="94"/>
      <c r="M323" s="94"/>
      <c r="N323" s="94"/>
      <c r="O323" s="94"/>
      <c r="P323" s="954"/>
      <c r="Q323" s="99"/>
      <c r="R323" s="99"/>
    </row>
    <row r="324" spans="1:18" s="983" customFormat="1" ht="15.75">
      <c r="A324" s="93"/>
      <c r="B324" s="94"/>
      <c r="C324" s="94"/>
      <c r="D324" s="94"/>
      <c r="E324" s="94"/>
      <c r="F324" s="94"/>
      <c r="G324" s="94"/>
      <c r="H324" s="94"/>
      <c r="I324" s="94"/>
      <c r="J324" s="94"/>
      <c r="K324" s="94"/>
      <c r="L324" s="94"/>
      <c r="M324" s="94"/>
      <c r="N324" s="94"/>
      <c r="O324" s="94"/>
      <c r="P324" s="954"/>
      <c r="Q324" s="99"/>
      <c r="R324" s="99"/>
    </row>
    <row r="325" spans="1:18" s="983" customFormat="1" ht="15.75">
      <c r="A325" s="93"/>
      <c r="B325" s="94"/>
      <c r="C325" s="94"/>
      <c r="D325" s="94"/>
      <c r="E325" s="94"/>
      <c r="F325" s="94"/>
      <c r="G325" s="94"/>
      <c r="H325" s="94"/>
      <c r="I325" s="94"/>
      <c r="J325" s="94"/>
      <c r="K325" s="94"/>
      <c r="L325" s="94"/>
      <c r="M325" s="94"/>
      <c r="N325" s="94"/>
      <c r="O325" s="94"/>
      <c r="P325" s="954"/>
      <c r="Q325" s="99"/>
      <c r="R325" s="99"/>
    </row>
    <row r="326" spans="1:18" s="983" customFormat="1" ht="15.75">
      <c r="A326" s="93"/>
      <c r="B326" s="94"/>
      <c r="C326" s="94"/>
      <c r="D326" s="94"/>
      <c r="E326" s="94"/>
      <c r="F326" s="94"/>
      <c r="G326" s="94"/>
      <c r="H326" s="94"/>
      <c r="I326" s="94"/>
      <c r="J326" s="94"/>
      <c r="K326" s="94"/>
      <c r="L326" s="94"/>
      <c r="M326" s="94"/>
      <c r="N326" s="94"/>
      <c r="O326" s="94"/>
      <c r="P326" s="954"/>
      <c r="Q326" s="99"/>
      <c r="R326" s="99"/>
    </row>
    <row r="327" spans="1:18" s="983" customFormat="1" ht="15.75">
      <c r="A327" s="93"/>
      <c r="B327" s="94"/>
      <c r="C327" s="94"/>
      <c r="D327" s="94"/>
      <c r="E327" s="94"/>
      <c r="F327" s="94"/>
      <c r="G327" s="94"/>
      <c r="H327" s="94"/>
      <c r="I327" s="94"/>
      <c r="J327" s="94"/>
      <c r="K327" s="94"/>
      <c r="L327" s="94"/>
      <c r="M327" s="94"/>
      <c r="N327" s="94"/>
      <c r="O327" s="94"/>
      <c r="P327" s="954"/>
      <c r="Q327" s="99"/>
      <c r="R327" s="99"/>
    </row>
    <row r="328" spans="1:18" s="983" customFormat="1" ht="15.75">
      <c r="A328" s="93"/>
      <c r="B328" s="94"/>
      <c r="C328" s="94"/>
      <c r="D328" s="94"/>
      <c r="E328" s="94"/>
      <c r="F328" s="94"/>
      <c r="G328" s="94"/>
      <c r="H328" s="94"/>
      <c r="I328" s="94"/>
      <c r="J328" s="94"/>
      <c r="K328" s="94"/>
      <c r="L328" s="94"/>
      <c r="M328" s="94"/>
      <c r="N328" s="94"/>
      <c r="O328" s="94"/>
      <c r="P328" s="954"/>
      <c r="Q328" s="99"/>
      <c r="R328" s="99"/>
    </row>
    <row r="329" spans="1:18" s="983" customFormat="1" ht="15.75">
      <c r="A329" s="93"/>
      <c r="B329" s="94"/>
      <c r="C329" s="94"/>
      <c r="D329" s="94"/>
      <c r="E329" s="94"/>
      <c r="F329" s="94"/>
      <c r="G329" s="94"/>
      <c r="H329" s="94"/>
      <c r="I329" s="94"/>
      <c r="J329" s="94"/>
      <c r="K329" s="94"/>
      <c r="L329" s="94"/>
      <c r="M329" s="94"/>
      <c r="N329" s="94"/>
      <c r="O329" s="94"/>
      <c r="P329" s="954"/>
      <c r="Q329" s="99"/>
      <c r="R329" s="99"/>
    </row>
    <row r="330" spans="1:18" s="983" customFormat="1" ht="15.75">
      <c r="A330" s="93"/>
      <c r="B330" s="94"/>
      <c r="C330" s="94"/>
      <c r="D330" s="94"/>
      <c r="E330" s="94"/>
      <c r="F330" s="94"/>
      <c r="G330" s="94"/>
      <c r="H330" s="94"/>
      <c r="I330" s="94"/>
      <c r="J330" s="94"/>
      <c r="K330" s="94"/>
      <c r="L330" s="94"/>
      <c r="M330" s="94"/>
      <c r="N330" s="94"/>
      <c r="O330" s="94"/>
      <c r="P330" s="954"/>
      <c r="Q330" s="99"/>
      <c r="R330" s="99"/>
    </row>
    <row r="331" spans="1:18" s="983" customFormat="1" ht="15.75">
      <c r="A331" s="93"/>
      <c r="B331" s="94"/>
      <c r="C331" s="94"/>
      <c r="D331" s="94"/>
      <c r="E331" s="94"/>
      <c r="F331" s="94"/>
      <c r="G331" s="94"/>
      <c r="H331" s="94"/>
      <c r="I331" s="94"/>
      <c r="J331" s="94"/>
      <c r="K331" s="94"/>
      <c r="L331" s="94"/>
      <c r="M331" s="94"/>
      <c r="N331" s="94"/>
      <c r="O331" s="94"/>
      <c r="P331" s="954"/>
      <c r="Q331" s="99"/>
      <c r="R331" s="99"/>
    </row>
    <row r="332" spans="1:18" s="983" customFormat="1" ht="15.75">
      <c r="A332" s="93"/>
      <c r="B332" s="94"/>
      <c r="C332" s="94"/>
      <c r="D332" s="94"/>
      <c r="E332" s="94"/>
      <c r="F332" s="94"/>
      <c r="G332" s="94"/>
      <c r="H332" s="94"/>
      <c r="I332" s="94"/>
      <c r="J332" s="94"/>
      <c r="K332" s="94"/>
      <c r="L332" s="94"/>
      <c r="M332" s="94"/>
      <c r="N332" s="94"/>
      <c r="O332" s="94"/>
      <c r="P332" s="954"/>
      <c r="Q332" s="99"/>
      <c r="R332" s="99"/>
    </row>
    <row r="333" spans="1:18" s="983" customFormat="1" ht="15.75">
      <c r="A333" s="93"/>
      <c r="B333" s="94"/>
      <c r="C333" s="94"/>
      <c r="D333" s="94"/>
      <c r="E333" s="94"/>
      <c r="F333" s="94"/>
      <c r="G333" s="94"/>
      <c r="H333" s="94"/>
      <c r="I333" s="94"/>
      <c r="J333" s="94"/>
      <c r="K333" s="94"/>
      <c r="L333" s="94"/>
      <c r="M333" s="94"/>
      <c r="N333" s="94"/>
      <c r="O333" s="94"/>
      <c r="P333" s="954"/>
      <c r="Q333" s="99"/>
      <c r="R333" s="99"/>
    </row>
    <row r="334" spans="1:18" s="983" customFormat="1" ht="15.75">
      <c r="A334" s="93"/>
      <c r="B334" s="94"/>
      <c r="C334" s="94"/>
      <c r="D334" s="94"/>
      <c r="E334" s="94"/>
      <c r="F334" s="94"/>
      <c r="G334" s="94"/>
      <c r="H334" s="94"/>
      <c r="I334" s="94"/>
      <c r="J334" s="94"/>
      <c r="K334" s="94"/>
      <c r="L334" s="94"/>
      <c r="M334" s="94"/>
      <c r="N334" s="94"/>
      <c r="O334" s="94"/>
      <c r="P334" s="954"/>
      <c r="Q334" s="99"/>
      <c r="R334" s="99"/>
    </row>
    <row r="335" spans="1:18" s="983" customFormat="1" ht="15.75">
      <c r="A335" s="93"/>
      <c r="B335" s="94"/>
      <c r="C335" s="94"/>
      <c r="D335" s="94"/>
      <c r="E335" s="94"/>
      <c r="F335" s="94"/>
      <c r="G335" s="94"/>
      <c r="H335" s="94"/>
      <c r="I335" s="94"/>
      <c r="J335" s="94"/>
      <c r="K335" s="94"/>
      <c r="L335" s="94"/>
      <c r="M335" s="94"/>
      <c r="N335" s="94"/>
      <c r="O335" s="94"/>
      <c r="P335" s="954"/>
      <c r="Q335" s="99"/>
      <c r="R335" s="99"/>
    </row>
    <row r="336" spans="1:18" s="983" customFormat="1" ht="15.75">
      <c r="A336" s="93"/>
      <c r="B336" s="94"/>
      <c r="C336" s="94"/>
      <c r="D336" s="94"/>
      <c r="E336" s="94"/>
      <c r="F336" s="94"/>
      <c r="G336" s="94"/>
      <c r="H336" s="94"/>
      <c r="I336" s="94"/>
      <c r="J336" s="94"/>
      <c r="K336" s="94"/>
      <c r="L336" s="94"/>
      <c r="M336" s="94"/>
      <c r="N336" s="94"/>
      <c r="O336" s="94"/>
      <c r="P336" s="954"/>
      <c r="Q336" s="99"/>
      <c r="R336" s="99"/>
    </row>
    <row r="337" spans="1:18" s="983" customFormat="1" ht="15.75">
      <c r="A337" s="93"/>
      <c r="B337" s="94"/>
      <c r="C337" s="94"/>
      <c r="D337" s="94"/>
      <c r="E337" s="94"/>
      <c r="F337" s="94"/>
      <c r="G337" s="94"/>
      <c r="H337" s="94"/>
      <c r="I337" s="94"/>
      <c r="J337" s="94"/>
      <c r="K337" s="94"/>
      <c r="L337" s="94"/>
      <c r="M337" s="94"/>
      <c r="N337" s="94"/>
      <c r="O337" s="94"/>
      <c r="P337" s="954"/>
      <c r="Q337" s="99"/>
      <c r="R337" s="99"/>
    </row>
    <row r="338" spans="1:18" s="983" customFormat="1" ht="15.75">
      <c r="A338" s="93"/>
      <c r="B338" s="94"/>
      <c r="C338" s="94"/>
      <c r="D338" s="94"/>
      <c r="E338" s="94"/>
      <c r="F338" s="94"/>
      <c r="G338" s="94"/>
      <c r="H338" s="94"/>
      <c r="I338" s="94"/>
      <c r="J338" s="94"/>
      <c r="K338" s="94"/>
      <c r="L338" s="94"/>
      <c r="M338" s="94"/>
      <c r="N338" s="94"/>
      <c r="O338" s="94"/>
      <c r="P338" s="954"/>
      <c r="Q338" s="99"/>
      <c r="R338" s="99"/>
    </row>
    <row r="339" spans="1:18" s="983" customFormat="1" ht="15.75">
      <c r="A339" s="93"/>
      <c r="B339" s="94"/>
      <c r="C339" s="94"/>
      <c r="D339" s="94"/>
      <c r="E339" s="94"/>
      <c r="F339" s="94"/>
      <c r="G339" s="94"/>
      <c r="H339" s="94"/>
      <c r="I339" s="94"/>
      <c r="J339" s="94"/>
      <c r="K339" s="94"/>
      <c r="L339" s="94"/>
      <c r="M339" s="94"/>
      <c r="N339" s="94"/>
      <c r="O339" s="94"/>
      <c r="P339" s="954"/>
      <c r="Q339" s="99"/>
      <c r="R339" s="99"/>
    </row>
    <row r="340" spans="1:18" s="983" customFormat="1" ht="15.75">
      <c r="A340" s="93"/>
      <c r="B340" s="94"/>
      <c r="C340" s="94"/>
      <c r="D340" s="94"/>
      <c r="E340" s="94"/>
      <c r="F340" s="94"/>
      <c r="G340" s="94"/>
      <c r="H340" s="94"/>
      <c r="I340" s="94"/>
      <c r="J340" s="94"/>
      <c r="K340" s="94"/>
      <c r="L340" s="94"/>
      <c r="M340" s="94"/>
      <c r="N340" s="94"/>
      <c r="O340" s="94"/>
      <c r="P340" s="954"/>
      <c r="Q340" s="99"/>
      <c r="R340" s="99"/>
    </row>
    <row r="341" spans="1:18" s="983" customFormat="1" ht="15.75">
      <c r="A341" s="93"/>
      <c r="B341" s="94"/>
      <c r="C341" s="94"/>
      <c r="D341" s="94"/>
      <c r="E341" s="94"/>
      <c r="F341" s="94"/>
      <c r="G341" s="94"/>
      <c r="H341" s="94"/>
      <c r="I341" s="94"/>
      <c r="J341" s="94"/>
      <c r="K341" s="94"/>
      <c r="L341" s="94"/>
      <c r="M341" s="94"/>
      <c r="N341" s="94"/>
      <c r="O341" s="94"/>
      <c r="P341" s="954"/>
      <c r="Q341" s="99"/>
      <c r="R341" s="99"/>
    </row>
    <row r="342" spans="1:18" s="983" customFormat="1" ht="15.75">
      <c r="A342" s="93"/>
      <c r="B342" s="94"/>
      <c r="C342" s="94"/>
      <c r="D342" s="94"/>
      <c r="E342" s="94"/>
      <c r="F342" s="94"/>
      <c r="G342" s="94"/>
      <c r="H342" s="94"/>
      <c r="I342" s="94"/>
      <c r="J342" s="94"/>
      <c r="K342" s="94"/>
      <c r="L342" s="94"/>
      <c r="M342" s="94"/>
      <c r="N342" s="94"/>
      <c r="O342" s="94"/>
      <c r="P342" s="954"/>
      <c r="Q342" s="99"/>
      <c r="R342" s="99"/>
    </row>
    <row r="343" spans="1:18" s="983" customFormat="1" ht="15.75">
      <c r="A343" s="93"/>
      <c r="B343" s="94"/>
      <c r="C343" s="94"/>
      <c r="D343" s="94"/>
      <c r="E343" s="94"/>
      <c r="F343" s="94"/>
      <c r="G343" s="94"/>
      <c r="H343" s="94"/>
      <c r="I343" s="94"/>
      <c r="J343" s="94"/>
      <c r="K343" s="94"/>
      <c r="L343" s="94"/>
      <c r="M343" s="94"/>
      <c r="N343" s="94"/>
      <c r="O343" s="94"/>
      <c r="P343" s="954"/>
      <c r="Q343" s="99"/>
      <c r="R343" s="99"/>
    </row>
    <row r="344" spans="1:18" s="983" customFormat="1" ht="15.75">
      <c r="A344" s="93"/>
      <c r="B344" s="94"/>
      <c r="C344" s="94"/>
      <c r="D344" s="94"/>
      <c r="E344" s="94"/>
      <c r="F344" s="94"/>
      <c r="G344" s="94"/>
      <c r="H344" s="94"/>
      <c r="I344" s="94"/>
      <c r="J344" s="94"/>
      <c r="K344" s="94"/>
      <c r="L344" s="94"/>
      <c r="M344" s="94"/>
      <c r="N344" s="94"/>
      <c r="O344" s="94"/>
      <c r="P344" s="954"/>
      <c r="Q344" s="99"/>
      <c r="R344" s="99"/>
    </row>
    <row r="345" spans="1:18" s="983" customFormat="1" ht="15.75">
      <c r="A345" s="93"/>
      <c r="B345" s="94"/>
      <c r="C345" s="94"/>
      <c r="D345" s="94"/>
      <c r="E345" s="94"/>
      <c r="F345" s="94"/>
      <c r="G345" s="94"/>
      <c r="H345" s="94"/>
      <c r="I345" s="94"/>
      <c r="J345" s="94"/>
      <c r="K345" s="94"/>
      <c r="L345" s="94"/>
      <c r="M345" s="94"/>
      <c r="N345" s="94"/>
      <c r="O345" s="94"/>
      <c r="P345" s="954"/>
      <c r="Q345" s="99"/>
      <c r="R345" s="99"/>
    </row>
    <row r="346" spans="1:18" s="983" customFormat="1" ht="15.75">
      <c r="A346" s="93"/>
      <c r="B346" s="94"/>
      <c r="C346" s="94"/>
      <c r="D346" s="94"/>
      <c r="E346" s="94"/>
      <c r="F346" s="94"/>
      <c r="G346" s="94"/>
      <c r="H346" s="94"/>
      <c r="I346" s="94"/>
      <c r="J346" s="94"/>
      <c r="K346" s="94"/>
      <c r="L346" s="94"/>
      <c r="M346" s="94"/>
      <c r="N346" s="94"/>
      <c r="O346" s="94"/>
      <c r="P346" s="954"/>
      <c r="Q346" s="99"/>
      <c r="R346" s="99"/>
    </row>
    <row r="347" spans="1:18" s="983" customFormat="1" ht="15.75">
      <c r="A347" s="93"/>
      <c r="B347" s="94"/>
      <c r="C347" s="94"/>
      <c r="D347" s="94"/>
      <c r="E347" s="94"/>
      <c r="F347" s="94"/>
      <c r="G347" s="94"/>
      <c r="H347" s="94"/>
      <c r="I347" s="94"/>
      <c r="J347" s="94"/>
      <c r="K347" s="94"/>
      <c r="L347" s="94"/>
      <c r="M347" s="94"/>
      <c r="N347" s="94"/>
      <c r="O347" s="94"/>
      <c r="P347" s="954"/>
      <c r="Q347" s="99"/>
      <c r="R347" s="99"/>
    </row>
    <row r="348" spans="1:18" s="983" customFormat="1" ht="15.75">
      <c r="A348" s="93"/>
      <c r="B348" s="94"/>
      <c r="C348" s="94"/>
      <c r="D348" s="94"/>
      <c r="E348" s="94"/>
      <c r="F348" s="94"/>
      <c r="G348" s="94"/>
      <c r="H348" s="94"/>
      <c r="I348" s="94"/>
      <c r="J348" s="94"/>
      <c r="K348" s="94"/>
      <c r="L348" s="94"/>
      <c r="M348" s="94"/>
      <c r="N348" s="94"/>
      <c r="O348" s="94"/>
      <c r="P348" s="954"/>
      <c r="Q348" s="99"/>
      <c r="R348" s="99"/>
    </row>
    <row r="349" spans="1:18" s="983" customFormat="1" ht="15.75">
      <c r="A349" s="93"/>
      <c r="B349" s="94"/>
      <c r="C349" s="94"/>
      <c r="D349" s="94"/>
      <c r="E349" s="94"/>
      <c r="F349" s="94"/>
      <c r="G349" s="94"/>
      <c r="H349" s="94"/>
      <c r="I349" s="94"/>
      <c r="J349" s="94"/>
      <c r="K349" s="94"/>
      <c r="L349" s="94"/>
      <c r="M349" s="94"/>
      <c r="N349" s="94"/>
      <c r="O349" s="94"/>
      <c r="P349" s="954"/>
      <c r="Q349" s="99"/>
      <c r="R349" s="99"/>
    </row>
    <row r="350" spans="1:18" s="983" customFormat="1" ht="15.75">
      <c r="A350" s="93"/>
      <c r="B350" s="94"/>
      <c r="C350" s="94"/>
      <c r="D350" s="94"/>
      <c r="E350" s="94"/>
      <c r="F350" s="94"/>
      <c r="G350" s="94"/>
      <c r="H350" s="94"/>
      <c r="I350" s="94"/>
      <c r="J350" s="94"/>
      <c r="K350" s="94"/>
      <c r="L350" s="94"/>
      <c r="M350" s="94"/>
      <c r="N350" s="94"/>
      <c r="O350" s="94"/>
      <c r="P350" s="954"/>
      <c r="Q350" s="99"/>
      <c r="R350" s="99"/>
    </row>
    <row r="351" spans="1:18" s="983" customFormat="1" ht="15.75">
      <c r="A351" s="93"/>
      <c r="B351" s="94"/>
      <c r="C351" s="94"/>
      <c r="D351" s="94"/>
      <c r="E351" s="94"/>
      <c r="F351" s="94"/>
      <c r="G351" s="94"/>
      <c r="H351" s="94"/>
      <c r="I351" s="94"/>
      <c r="J351" s="94"/>
      <c r="K351" s="94"/>
      <c r="L351" s="94"/>
      <c r="M351" s="94"/>
      <c r="N351" s="94"/>
      <c r="O351" s="94"/>
      <c r="P351" s="954"/>
      <c r="Q351" s="99"/>
      <c r="R351" s="99"/>
    </row>
    <row r="352" spans="1:18" s="983" customFormat="1" ht="15.75">
      <c r="A352" s="93"/>
      <c r="B352" s="94"/>
      <c r="C352" s="94"/>
      <c r="D352" s="94"/>
      <c r="E352" s="94"/>
      <c r="F352" s="94"/>
      <c r="G352" s="94"/>
      <c r="H352" s="94"/>
      <c r="I352" s="94"/>
      <c r="J352" s="94"/>
      <c r="K352" s="94"/>
      <c r="L352" s="94"/>
      <c r="M352" s="94"/>
      <c r="N352" s="94"/>
      <c r="O352" s="94"/>
      <c r="P352" s="954"/>
      <c r="Q352" s="99"/>
      <c r="R352" s="99"/>
    </row>
    <row r="353" spans="1:18" s="983" customFormat="1" ht="15.75">
      <c r="A353" s="93"/>
      <c r="B353" s="94"/>
      <c r="C353" s="94"/>
      <c r="D353" s="94"/>
      <c r="E353" s="94"/>
      <c r="F353" s="94"/>
      <c r="G353" s="94"/>
      <c r="H353" s="94"/>
      <c r="I353" s="94"/>
      <c r="J353" s="94"/>
      <c r="K353" s="94"/>
      <c r="L353" s="94"/>
      <c r="M353" s="94"/>
      <c r="N353" s="94"/>
      <c r="O353" s="94"/>
      <c r="P353" s="954"/>
      <c r="Q353" s="99"/>
      <c r="R353" s="99"/>
    </row>
    <row r="354" spans="1:18" s="983" customFormat="1" ht="15.75">
      <c r="A354" s="93"/>
      <c r="B354" s="94"/>
      <c r="C354" s="94"/>
      <c r="D354" s="94"/>
      <c r="E354" s="94"/>
      <c r="F354" s="94"/>
      <c r="G354" s="94"/>
      <c r="H354" s="94"/>
      <c r="I354" s="94"/>
      <c r="J354" s="94"/>
      <c r="K354" s="94"/>
      <c r="L354" s="94"/>
      <c r="M354" s="94"/>
      <c r="N354" s="94"/>
      <c r="O354" s="94"/>
      <c r="P354" s="954"/>
      <c r="Q354" s="99"/>
      <c r="R354" s="99"/>
    </row>
    <row r="355" spans="1:18" s="983" customFormat="1" ht="15.75">
      <c r="A355" s="93"/>
      <c r="B355" s="94"/>
      <c r="C355" s="94"/>
      <c r="D355" s="94"/>
      <c r="E355" s="94"/>
      <c r="F355" s="94"/>
      <c r="G355" s="94"/>
      <c r="H355" s="94"/>
      <c r="I355" s="94"/>
      <c r="J355" s="94"/>
      <c r="K355" s="94"/>
      <c r="L355" s="94"/>
      <c r="M355" s="94"/>
      <c r="N355" s="94"/>
      <c r="O355" s="94"/>
      <c r="P355" s="954"/>
      <c r="Q355" s="99"/>
      <c r="R355" s="99"/>
    </row>
    <row r="356" spans="1:18" s="983" customFormat="1" ht="15.75">
      <c r="A356" s="93"/>
      <c r="B356" s="94"/>
      <c r="C356" s="94"/>
      <c r="D356" s="94"/>
      <c r="E356" s="94"/>
      <c r="F356" s="94"/>
      <c r="G356" s="94"/>
      <c r="H356" s="94"/>
      <c r="I356" s="94"/>
      <c r="J356" s="94"/>
      <c r="K356" s="94"/>
      <c r="L356" s="94"/>
      <c r="M356" s="94"/>
      <c r="N356" s="94"/>
      <c r="O356" s="94"/>
      <c r="P356" s="954"/>
      <c r="Q356" s="99"/>
      <c r="R356" s="99"/>
    </row>
    <row r="357" spans="1:18" s="983" customFormat="1" ht="15.75">
      <c r="A357" s="93"/>
      <c r="B357" s="94"/>
      <c r="C357" s="94"/>
      <c r="D357" s="94"/>
      <c r="E357" s="94"/>
      <c r="F357" s="94"/>
      <c r="G357" s="94"/>
      <c r="H357" s="94"/>
      <c r="I357" s="94"/>
      <c r="J357" s="94"/>
      <c r="K357" s="94"/>
      <c r="L357" s="94"/>
      <c r="M357" s="94"/>
      <c r="N357" s="94"/>
      <c r="O357" s="94"/>
      <c r="P357" s="954"/>
      <c r="Q357" s="99"/>
      <c r="R357" s="99"/>
    </row>
    <row r="358" spans="1:18" s="983" customFormat="1" ht="15.75">
      <c r="A358" s="93"/>
      <c r="B358" s="94"/>
      <c r="C358" s="94"/>
      <c r="D358" s="94"/>
      <c r="E358" s="94"/>
      <c r="F358" s="94"/>
      <c r="G358" s="94"/>
      <c r="H358" s="94"/>
      <c r="I358" s="94"/>
      <c r="J358" s="94"/>
      <c r="K358" s="94"/>
      <c r="L358" s="94"/>
      <c r="M358" s="94"/>
      <c r="N358" s="94"/>
      <c r="O358" s="94"/>
      <c r="P358" s="954"/>
      <c r="Q358" s="99"/>
      <c r="R358" s="99"/>
    </row>
    <row r="359" spans="1:18" s="983" customFormat="1" ht="15.75">
      <c r="A359" s="93"/>
      <c r="B359" s="94"/>
      <c r="C359" s="94"/>
      <c r="D359" s="94"/>
      <c r="E359" s="94"/>
      <c r="F359" s="94"/>
      <c r="G359" s="94"/>
      <c r="H359" s="94"/>
      <c r="I359" s="94"/>
      <c r="J359" s="94"/>
      <c r="K359" s="94"/>
      <c r="L359" s="94"/>
      <c r="M359" s="94"/>
      <c r="N359" s="94"/>
      <c r="O359" s="94"/>
      <c r="P359" s="954"/>
      <c r="Q359" s="99"/>
      <c r="R359" s="99"/>
    </row>
    <row r="360" spans="1:18" s="983" customFormat="1" ht="15.75">
      <c r="A360" s="93"/>
      <c r="B360" s="94"/>
      <c r="C360" s="94"/>
      <c r="D360" s="94"/>
      <c r="E360" s="94"/>
      <c r="F360" s="94"/>
      <c r="G360" s="94"/>
      <c r="H360" s="94"/>
      <c r="I360" s="94"/>
      <c r="J360" s="94"/>
      <c r="K360" s="94"/>
      <c r="L360" s="94"/>
      <c r="M360" s="94"/>
      <c r="N360" s="94"/>
      <c r="O360" s="94"/>
      <c r="P360" s="954"/>
      <c r="Q360" s="99"/>
      <c r="R360" s="99"/>
    </row>
    <row r="361" spans="1:18" s="983" customFormat="1" ht="15.75">
      <c r="A361" s="93"/>
      <c r="B361" s="94"/>
      <c r="C361" s="94"/>
      <c r="D361" s="94"/>
      <c r="E361" s="94"/>
      <c r="F361" s="94"/>
      <c r="G361" s="94"/>
      <c r="H361" s="94"/>
      <c r="I361" s="94"/>
      <c r="J361" s="94"/>
      <c r="K361" s="94"/>
      <c r="L361" s="94"/>
      <c r="M361" s="94"/>
      <c r="N361" s="94"/>
      <c r="O361" s="94"/>
      <c r="P361" s="954"/>
      <c r="Q361" s="99"/>
      <c r="R361" s="99"/>
    </row>
    <row r="362" spans="1:18" s="983" customFormat="1" ht="15.75">
      <c r="A362" s="93"/>
      <c r="B362" s="94"/>
      <c r="C362" s="94"/>
      <c r="D362" s="94"/>
      <c r="E362" s="94"/>
      <c r="F362" s="94"/>
      <c r="G362" s="94"/>
      <c r="H362" s="94"/>
      <c r="I362" s="94"/>
      <c r="J362" s="94"/>
      <c r="K362" s="94"/>
      <c r="L362" s="94"/>
      <c r="M362" s="94"/>
      <c r="N362" s="94"/>
      <c r="O362" s="94"/>
      <c r="P362" s="954"/>
      <c r="Q362" s="99"/>
      <c r="R362" s="99"/>
    </row>
    <row r="363" spans="1:18" s="983" customFormat="1" ht="15.75">
      <c r="A363" s="93"/>
      <c r="B363" s="94"/>
      <c r="C363" s="94"/>
      <c r="D363" s="94"/>
      <c r="E363" s="94"/>
      <c r="F363" s="94"/>
      <c r="G363" s="94"/>
      <c r="H363" s="94"/>
      <c r="I363" s="94"/>
      <c r="J363" s="94"/>
      <c r="K363" s="94"/>
      <c r="L363" s="94"/>
      <c r="M363" s="94"/>
      <c r="N363" s="94"/>
      <c r="O363" s="94"/>
      <c r="P363" s="954"/>
      <c r="Q363" s="99"/>
      <c r="R363" s="99"/>
    </row>
    <row r="364" spans="1:18" s="983" customFormat="1" ht="15.75">
      <c r="A364" s="93"/>
      <c r="B364" s="94"/>
      <c r="C364" s="94"/>
      <c r="D364" s="94"/>
      <c r="E364" s="94"/>
      <c r="F364" s="94"/>
      <c r="G364" s="94"/>
      <c r="H364" s="94"/>
      <c r="I364" s="94"/>
      <c r="J364" s="94"/>
      <c r="K364" s="94"/>
      <c r="L364" s="94"/>
      <c r="M364" s="94"/>
      <c r="N364" s="94"/>
      <c r="O364" s="94"/>
      <c r="P364" s="954"/>
      <c r="Q364" s="99"/>
      <c r="R364" s="99"/>
    </row>
    <row r="365" spans="1:18" s="983" customFormat="1" ht="15.75">
      <c r="A365" s="93"/>
      <c r="B365" s="94"/>
      <c r="C365" s="94"/>
      <c r="D365" s="94"/>
      <c r="E365" s="94"/>
      <c r="F365" s="94"/>
      <c r="G365" s="94"/>
      <c r="H365" s="94"/>
      <c r="I365" s="94"/>
      <c r="J365" s="94"/>
      <c r="K365" s="94"/>
      <c r="L365" s="94"/>
      <c r="M365" s="94"/>
      <c r="N365" s="94"/>
      <c r="O365" s="94"/>
      <c r="P365" s="954"/>
      <c r="Q365" s="99"/>
      <c r="R365" s="99"/>
    </row>
    <row r="366" spans="1:18" s="983" customFormat="1" ht="15.75">
      <c r="A366" s="93"/>
      <c r="B366" s="94"/>
      <c r="C366" s="94"/>
      <c r="D366" s="94"/>
      <c r="E366" s="94"/>
      <c r="F366" s="94"/>
      <c r="G366" s="94"/>
      <c r="H366" s="94"/>
      <c r="I366" s="94"/>
      <c r="J366" s="94"/>
      <c r="K366" s="94"/>
      <c r="L366" s="94"/>
      <c r="M366" s="94"/>
      <c r="N366" s="94"/>
      <c r="O366" s="94"/>
      <c r="P366" s="954"/>
      <c r="Q366" s="99"/>
      <c r="R366" s="99"/>
    </row>
    <row r="367" spans="1:18" s="983" customFormat="1" ht="15.75">
      <c r="A367" s="93"/>
      <c r="B367" s="94"/>
      <c r="C367" s="94"/>
      <c r="D367" s="94"/>
      <c r="E367" s="94"/>
      <c r="F367" s="94"/>
      <c r="G367" s="94"/>
      <c r="H367" s="94"/>
      <c r="I367" s="94"/>
      <c r="J367" s="94"/>
      <c r="K367" s="94"/>
      <c r="L367" s="94"/>
      <c r="M367" s="94"/>
      <c r="N367" s="94"/>
      <c r="O367" s="94"/>
      <c r="P367" s="954"/>
      <c r="Q367" s="99"/>
      <c r="R367" s="99"/>
    </row>
    <row r="368" spans="1:18" s="983" customFormat="1" ht="15.75">
      <c r="A368" s="93"/>
      <c r="B368" s="94"/>
      <c r="C368" s="94"/>
      <c r="D368" s="94"/>
      <c r="E368" s="94"/>
      <c r="F368" s="94"/>
      <c r="G368" s="94"/>
      <c r="H368" s="94"/>
      <c r="I368" s="94"/>
      <c r="J368" s="94"/>
      <c r="K368" s="94"/>
      <c r="L368" s="94"/>
      <c r="M368" s="94"/>
      <c r="N368" s="94"/>
      <c r="O368" s="94"/>
      <c r="P368" s="954"/>
      <c r="Q368" s="99"/>
      <c r="R368" s="99"/>
    </row>
    <row r="369" spans="1:18" s="983" customFormat="1" ht="15.75">
      <c r="A369" s="93"/>
      <c r="B369" s="94"/>
      <c r="C369" s="94"/>
      <c r="D369" s="94"/>
      <c r="E369" s="94"/>
      <c r="F369" s="94"/>
      <c r="G369" s="94"/>
      <c r="H369" s="94"/>
      <c r="I369" s="94"/>
      <c r="J369" s="94"/>
      <c r="K369" s="94"/>
      <c r="L369" s="94"/>
      <c r="M369" s="94"/>
      <c r="N369" s="94"/>
      <c r="O369" s="94"/>
      <c r="P369" s="954"/>
      <c r="Q369" s="99"/>
      <c r="R369" s="99"/>
    </row>
    <row r="370" spans="1:18" s="983" customFormat="1" ht="15.75">
      <c r="A370" s="93"/>
      <c r="B370" s="94"/>
      <c r="C370" s="94"/>
      <c r="D370" s="94"/>
      <c r="E370" s="94"/>
      <c r="F370" s="94"/>
      <c r="G370" s="94"/>
      <c r="H370" s="94"/>
      <c r="I370" s="94"/>
      <c r="J370" s="94"/>
      <c r="K370" s="94"/>
      <c r="L370" s="94"/>
      <c r="M370" s="94"/>
      <c r="N370" s="94"/>
      <c r="O370" s="94"/>
      <c r="P370" s="954"/>
      <c r="Q370" s="99"/>
      <c r="R370" s="99"/>
    </row>
    <row r="371" spans="1:18" s="983" customFormat="1" ht="15.75">
      <c r="A371" s="93"/>
      <c r="B371" s="94"/>
      <c r="C371" s="94"/>
      <c r="D371" s="94"/>
      <c r="E371" s="94"/>
      <c r="F371" s="94"/>
      <c r="G371" s="94"/>
      <c r="H371" s="94"/>
      <c r="I371" s="94"/>
      <c r="J371" s="94"/>
      <c r="K371" s="94"/>
      <c r="L371" s="94"/>
      <c r="M371" s="94"/>
      <c r="N371" s="94"/>
      <c r="O371" s="94"/>
      <c r="P371" s="954"/>
      <c r="Q371" s="99"/>
      <c r="R371" s="99"/>
    </row>
    <row r="372" spans="1:18" s="983" customFormat="1" ht="15.75">
      <c r="A372" s="93"/>
      <c r="B372" s="94"/>
      <c r="C372" s="94"/>
      <c r="D372" s="94"/>
      <c r="E372" s="94"/>
      <c r="F372" s="94"/>
      <c r="G372" s="94"/>
      <c r="H372" s="94"/>
      <c r="I372" s="94"/>
      <c r="J372" s="94"/>
      <c r="K372" s="94"/>
      <c r="L372" s="94"/>
      <c r="M372" s="94"/>
      <c r="N372" s="94"/>
      <c r="O372" s="94"/>
      <c r="P372" s="954"/>
      <c r="Q372" s="99"/>
      <c r="R372" s="99"/>
    </row>
    <row r="373" spans="1:18" s="983" customFormat="1" ht="15.75">
      <c r="A373" s="93"/>
      <c r="B373" s="94"/>
      <c r="C373" s="94"/>
      <c r="D373" s="94"/>
      <c r="E373" s="94"/>
      <c r="F373" s="94"/>
      <c r="G373" s="94"/>
      <c r="H373" s="94"/>
      <c r="I373" s="94"/>
      <c r="J373" s="94"/>
      <c r="K373" s="94"/>
      <c r="L373" s="94"/>
      <c r="M373" s="94"/>
      <c r="N373" s="94"/>
      <c r="O373" s="94"/>
      <c r="P373" s="954"/>
      <c r="Q373" s="99"/>
      <c r="R373" s="99"/>
    </row>
    <row r="374" spans="1:18" s="983" customFormat="1" ht="15.75">
      <c r="A374" s="93"/>
      <c r="B374" s="94"/>
      <c r="C374" s="94"/>
      <c r="D374" s="94"/>
      <c r="E374" s="94"/>
      <c r="F374" s="94"/>
      <c r="G374" s="94"/>
      <c r="H374" s="94"/>
      <c r="I374" s="94"/>
      <c r="J374" s="94"/>
      <c r="K374" s="94"/>
      <c r="L374" s="94"/>
      <c r="M374" s="94"/>
      <c r="N374" s="94"/>
      <c r="O374" s="94"/>
      <c r="P374" s="954"/>
      <c r="Q374" s="99"/>
      <c r="R374" s="99"/>
    </row>
    <row r="375" spans="1:18" s="983" customFormat="1" ht="15.75">
      <c r="A375" s="93"/>
      <c r="B375" s="94"/>
      <c r="C375" s="94"/>
      <c r="D375" s="94"/>
      <c r="E375" s="94"/>
      <c r="F375" s="94"/>
      <c r="G375" s="94"/>
      <c r="H375" s="94"/>
      <c r="I375" s="94"/>
      <c r="J375" s="94"/>
      <c r="K375" s="94"/>
      <c r="L375" s="94"/>
      <c r="M375" s="94"/>
      <c r="N375" s="94"/>
      <c r="O375" s="94"/>
      <c r="P375" s="954"/>
      <c r="Q375" s="99"/>
      <c r="R375" s="99"/>
    </row>
    <row r="376" spans="1:18" s="983" customFormat="1" ht="15.75">
      <c r="A376" s="93"/>
      <c r="B376" s="94"/>
      <c r="C376" s="94"/>
      <c r="D376" s="94"/>
      <c r="E376" s="94"/>
      <c r="F376" s="94"/>
      <c r="G376" s="94"/>
      <c r="H376" s="94"/>
      <c r="I376" s="94"/>
      <c r="J376" s="94"/>
      <c r="K376" s="94"/>
      <c r="L376" s="94"/>
      <c r="M376" s="94"/>
      <c r="N376" s="94"/>
      <c r="O376" s="94"/>
      <c r="P376" s="954"/>
      <c r="Q376" s="99"/>
      <c r="R376" s="99"/>
    </row>
    <row r="377" spans="1:18" s="983" customFormat="1" ht="15.75">
      <c r="A377" s="93"/>
      <c r="B377" s="94"/>
      <c r="C377" s="94"/>
      <c r="D377" s="94"/>
      <c r="E377" s="94"/>
      <c r="F377" s="94"/>
      <c r="G377" s="94"/>
      <c r="H377" s="94"/>
      <c r="I377" s="94"/>
      <c r="J377" s="94"/>
      <c r="K377" s="94"/>
      <c r="L377" s="94"/>
      <c r="M377" s="94"/>
      <c r="N377" s="94"/>
      <c r="O377" s="94"/>
      <c r="P377" s="954"/>
      <c r="Q377" s="99"/>
      <c r="R377" s="99"/>
    </row>
    <row r="378" spans="1:18" s="983" customFormat="1" ht="15.75">
      <c r="A378" s="93"/>
      <c r="B378" s="94"/>
      <c r="C378" s="94"/>
      <c r="D378" s="94"/>
      <c r="E378" s="94"/>
      <c r="F378" s="94"/>
      <c r="G378" s="94"/>
      <c r="H378" s="94"/>
      <c r="I378" s="94"/>
      <c r="J378" s="94"/>
      <c r="K378" s="94"/>
      <c r="L378" s="94"/>
      <c r="M378" s="94"/>
      <c r="N378" s="94"/>
      <c r="O378" s="94"/>
      <c r="P378" s="954"/>
      <c r="Q378" s="99"/>
      <c r="R378" s="99"/>
    </row>
    <row r="379" spans="1:18" s="983" customFormat="1" ht="15.75">
      <c r="A379" s="93"/>
      <c r="B379" s="94"/>
      <c r="C379" s="94"/>
      <c r="D379" s="94"/>
      <c r="E379" s="94"/>
      <c r="F379" s="94"/>
      <c r="G379" s="94"/>
      <c r="H379" s="94"/>
      <c r="I379" s="94"/>
      <c r="J379" s="94"/>
      <c r="K379" s="94"/>
      <c r="L379" s="94"/>
      <c r="M379" s="94"/>
      <c r="N379" s="94"/>
      <c r="O379" s="94"/>
      <c r="P379" s="954"/>
      <c r="Q379" s="99"/>
      <c r="R379" s="99"/>
    </row>
    <row r="380" spans="1:18" s="983" customFormat="1" ht="15.75">
      <c r="A380" s="93"/>
      <c r="B380" s="94"/>
      <c r="C380" s="94"/>
      <c r="D380" s="94"/>
      <c r="E380" s="94"/>
      <c r="F380" s="94"/>
      <c r="G380" s="94"/>
      <c r="H380" s="94"/>
      <c r="I380" s="94"/>
      <c r="J380" s="94"/>
      <c r="K380" s="94"/>
      <c r="L380" s="94"/>
      <c r="M380" s="94"/>
      <c r="N380" s="94"/>
      <c r="O380" s="94"/>
      <c r="P380" s="954"/>
      <c r="Q380" s="99"/>
      <c r="R380" s="99"/>
    </row>
    <row r="381" spans="1:18" s="983" customFormat="1" ht="15.75">
      <c r="A381" s="93"/>
      <c r="B381" s="94"/>
      <c r="C381" s="94"/>
      <c r="D381" s="94"/>
      <c r="E381" s="94"/>
      <c r="F381" s="94"/>
      <c r="G381" s="94"/>
      <c r="H381" s="94"/>
      <c r="I381" s="94"/>
      <c r="J381" s="94"/>
      <c r="K381" s="94"/>
      <c r="L381" s="94"/>
      <c r="M381" s="94"/>
      <c r="N381" s="94"/>
      <c r="O381" s="94"/>
      <c r="P381" s="954"/>
      <c r="Q381" s="99"/>
      <c r="R381" s="99"/>
    </row>
    <row r="382" spans="1:18" s="983" customFormat="1" ht="15.75">
      <c r="A382" s="93"/>
      <c r="B382" s="94"/>
      <c r="C382" s="94"/>
      <c r="D382" s="94"/>
      <c r="E382" s="94"/>
      <c r="F382" s="94"/>
      <c r="G382" s="94"/>
      <c r="H382" s="94"/>
      <c r="I382" s="94"/>
      <c r="J382" s="94"/>
      <c r="K382" s="94"/>
      <c r="L382" s="94"/>
      <c r="M382" s="94"/>
      <c r="N382" s="94"/>
      <c r="O382" s="94"/>
      <c r="P382" s="954"/>
      <c r="Q382" s="99"/>
      <c r="R382" s="99"/>
    </row>
    <row r="383" spans="1:18" s="983" customFormat="1" ht="15.75">
      <c r="A383" s="93"/>
      <c r="B383" s="94"/>
      <c r="C383" s="94"/>
      <c r="D383" s="94"/>
      <c r="E383" s="94"/>
      <c r="F383" s="94"/>
      <c r="G383" s="94"/>
      <c r="H383" s="94"/>
      <c r="I383" s="94"/>
      <c r="J383" s="94"/>
      <c r="K383" s="94"/>
      <c r="L383" s="94"/>
      <c r="M383" s="94"/>
      <c r="N383" s="94"/>
      <c r="O383" s="94"/>
      <c r="P383" s="954"/>
      <c r="Q383" s="99"/>
      <c r="R383" s="99"/>
    </row>
    <row r="384" spans="1:18" s="983" customFormat="1" ht="15.75">
      <c r="A384" s="93"/>
      <c r="B384" s="94"/>
      <c r="C384" s="94"/>
      <c r="D384" s="94"/>
      <c r="E384" s="94"/>
      <c r="F384" s="94"/>
      <c r="G384" s="94"/>
      <c r="H384" s="94"/>
      <c r="I384" s="94"/>
      <c r="J384" s="94"/>
      <c r="K384" s="94"/>
      <c r="L384" s="94"/>
      <c r="M384" s="94"/>
      <c r="N384" s="94"/>
      <c r="O384" s="94"/>
      <c r="P384" s="954"/>
      <c r="Q384" s="99"/>
      <c r="R384" s="99"/>
    </row>
    <row r="385" spans="1:18" s="983" customFormat="1" ht="15.75">
      <c r="A385" s="93"/>
      <c r="B385" s="94"/>
      <c r="C385" s="94"/>
      <c r="D385" s="94"/>
      <c r="E385" s="94"/>
      <c r="F385" s="94"/>
      <c r="G385" s="94"/>
      <c r="H385" s="94"/>
      <c r="I385" s="94"/>
      <c r="J385" s="94"/>
      <c r="K385" s="94"/>
      <c r="L385" s="94"/>
      <c r="M385" s="94"/>
      <c r="N385" s="94"/>
      <c r="O385" s="94"/>
      <c r="P385" s="954"/>
      <c r="Q385" s="99"/>
      <c r="R385" s="99"/>
    </row>
    <row r="386" spans="1:18" s="983" customFormat="1" ht="15.75">
      <c r="A386" s="93"/>
      <c r="B386" s="94"/>
      <c r="C386" s="94"/>
      <c r="D386" s="94"/>
      <c r="E386" s="94"/>
      <c r="F386" s="94"/>
      <c r="G386" s="94"/>
      <c r="H386" s="94"/>
      <c r="I386" s="94"/>
      <c r="J386" s="94"/>
      <c r="K386" s="94"/>
      <c r="L386" s="94"/>
      <c r="M386" s="94"/>
      <c r="N386" s="94"/>
      <c r="O386" s="94"/>
      <c r="P386" s="954"/>
      <c r="Q386" s="99"/>
      <c r="R386" s="99"/>
    </row>
    <row r="387" spans="1:18" s="983" customFormat="1" ht="15.75">
      <c r="A387" s="93"/>
      <c r="B387" s="94"/>
      <c r="C387" s="94"/>
      <c r="D387" s="94"/>
      <c r="E387" s="94"/>
      <c r="F387" s="94"/>
      <c r="G387" s="94"/>
      <c r="H387" s="94"/>
      <c r="I387" s="94"/>
      <c r="J387" s="94"/>
      <c r="K387" s="94"/>
      <c r="L387" s="94"/>
      <c r="M387" s="94"/>
      <c r="N387" s="94"/>
      <c r="O387" s="94"/>
      <c r="P387" s="954"/>
      <c r="Q387" s="99"/>
      <c r="R387" s="99"/>
    </row>
    <row r="388" spans="1:18" s="983" customFormat="1" ht="15.75">
      <c r="A388" s="93"/>
      <c r="B388" s="94"/>
      <c r="C388" s="94"/>
      <c r="D388" s="94"/>
      <c r="E388" s="94"/>
      <c r="F388" s="94"/>
      <c r="G388" s="94"/>
      <c r="H388" s="94"/>
      <c r="I388" s="94"/>
      <c r="J388" s="94"/>
      <c r="K388" s="94"/>
      <c r="L388" s="94"/>
      <c r="M388" s="94"/>
      <c r="N388" s="94"/>
      <c r="O388" s="94"/>
      <c r="P388" s="954"/>
      <c r="Q388" s="99"/>
      <c r="R388" s="99"/>
    </row>
    <row r="389" spans="1:18" s="983" customFormat="1" ht="15.75">
      <c r="A389" s="93"/>
      <c r="B389" s="94"/>
      <c r="C389" s="94"/>
      <c r="D389" s="94"/>
      <c r="E389" s="94"/>
      <c r="F389" s="94"/>
      <c r="G389" s="94"/>
      <c r="H389" s="94"/>
      <c r="I389" s="94"/>
      <c r="J389" s="94"/>
      <c r="K389" s="94"/>
      <c r="L389" s="94"/>
      <c r="M389" s="94"/>
      <c r="N389" s="94"/>
      <c r="O389" s="94"/>
      <c r="P389" s="954"/>
      <c r="Q389" s="99"/>
      <c r="R389" s="99"/>
    </row>
    <row r="390" spans="1:18" s="983" customFormat="1" ht="15.75">
      <c r="A390" s="93"/>
      <c r="B390" s="94"/>
      <c r="C390" s="94"/>
      <c r="D390" s="94"/>
      <c r="E390" s="94"/>
      <c r="F390" s="94"/>
      <c r="G390" s="94"/>
      <c r="H390" s="94"/>
      <c r="I390" s="94"/>
      <c r="J390" s="94"/>
      <c r="K390" s="94"/>
      <c r="L390" s="94"/>
      <c r="M390" s="94"/>
      <c r="N390" s="94"/>
      <c r="O390" s="94"/>
      <c r="P390" s="954"/>
      <c r="Q390" s="99"/>
      <c r="R390" s="99"/>
    </row>
    <row r="391" spans="1:18" s="983" customFormat="1" ht="15.75">
      <c r="A391" s="93"/>
      <c r="B391" s="94"/>
      <c r="C391" s="94"/>
      <c r="D391" s="94"/>
      <c r="E391" s="94"/>
      <c r="F391" s="94"/>
      <c r="G391" s="94"/>
      <c r="H391" s="94"/>
      <c r="I391" s="94"/>
      <c r="J391" s="94"/>
      <c r="K391" s="94"/>
      <c r="L391" s="94"/>
      <c r="M391" s="94"/>
      <c r="N391" s="94"/>
      <c r="O391" s="94"/>
      <c r="P391" s="954"/>
      <c r="Q391" s="99"/>
      <c r="R391" s="99"/>
    </row>
    <row r="392" spans="1:18" s="983" customFormat="1" ht="15.75">
      <c r="A392" s="93"/>
      <c r="B392" s="94"/>
      <c r="C392" s="94"/>
      <c r="D392" s="94"/>
      <c r="E392" s="94"/>
      <c r="F392" s="94"/>
      <c r="G392" s="94"/>
      <c r="H392" s="94"/>
      <c r="I392" s="94"/>
      <c r="J392" s="94"/>
      <c r="K392" s="94"/>
      <c r="L392" s="94"/>
      <c r="M392" s="94"/>
      <c r="N392" s="94"/>
      <c r="O392" s="94"/>
      <c r="P392" s="954"/>
      <c r="Q392" s="99"/>
      <c r="R392" s="99"/>
    </row>
    <row r="393" spans="1:18" s="983" customFormat="1" ht="15.75">
      <c r="A393" s="93"/>
      <c r="B393" s="94"/>
      <c r="C393" s="94"/>
      <c r="D393" s="94"/>
      <c r="E393" s="94"/>
      <c r="F393" s="94"/>
      <c r="G393" s="94"/>
      <c r="H393" s="94"/>
      <c r="I393" s="94"/>
      <c r="J393" s="94"/>
      <c r="K393" s="94"/>
      <c r="L393" s="94"/>
      <c r="M393" s="94"/>
      <c r="N393" s="94"/>
      <c r="O393" s="94"/>
      <c r="P393" s="954"/>
      <c r="Q393" s="99"/>
      <c r="R393" s="99"/>
    </row>
    <row r="394" spans="1:18" s="983" customFormat="1" ht="15.75">
      <c r="A394" s="93"/>
      <c r="B394" s="94"/>
      <c r="C394" s="94"/>
      <c r="D394" s="94"/>
      <c r="E394" s="94"/>
      <c r="F394" s="94"/>
      <c r="G394" s="94"/>
      <c r="H394" s="94"/>
      <c r="I394" s="94"/>
      <c r="J394" s="94"/>
      <c r="K394" s="94"/>
      <c r="L394" s="94"/>
      <c r="M394" s="94"/>
      <c r="N394" s="94"/>
      <c r="O394" s="94"/>
      <c r="P394" s="954"/>
      <c r="Q394" s="99"/>
      <c r="R394" s="99"/>
    </row>
    <row r="395" spans="1:18" s="983" customFormat="1" ht="15.75">
      <c r="A395" s="93"/>
      <c r="B395" s="94"/>
      <c r="C395" s="94"/>
      <c r="D395" s="94"/>
      <c r="E395" s="94"/>
      <c r="F395" s="94"/>
      <c r="G395" s="94"/>
      <c r="H395" s="94"/>
      <c r="I395" s="94"/>
      <c r="J395" s="94"/>
      <c r="K395" s="94"/>
      <c r="L395" s="94"/>
      <c r="M395" s="94"/>
      <c r="N395" s="94"/>
      <c r="O395" s="94"/>
      <c r="P395" s="954"/>
      <c r="Q395" s="99"/>
      <c r="R395" s="99"/>
    </row>
    <row r="396" spans="1:18" s="983" customFormat="1" ht="15.75">
      <c r="A396" s="93"/>
      <c r="B396" s="94"/>
      <c r="C396" s="94"/>
      <c r="D396" s="94"/>
      <c r="E396" s="94"/>
      <c r="F396" s="94"/>
      <c r="G396" s="94"/>
      <c r="H396" s="94"/>
      <c r="I396" s="94"/>
      <c r="J396" s="94"/>
      <c r="K396" s="94"/>
      <c r="L396" s="94"/>
      <c r="M396" s="94"/>
      <c r="N396" s="94"/>
      <c r="O396" s="94"/>
      <c r="P396" s="954"/>
      <c r="Q396" s="99"/>
      <c r="R396" s="99"/>
    </row>
    <row r="397" spans="1:18" s="983" customFormat="1" ht="15.75">
      <c r="A397" s="93"/>
      <c r="B397" s="94"/>
      <c r="C397" s="94"/>
      <c r="D397" s="94"/>
      <c r="E397" s="94"/>
      <c r="F397" s="94"/>
      <c r="G397" s="94"/>
      <c r="H397" s="94"/>
      <c r="I397" s="94"/>
      <c r="J397" s="94"/>
      <c r="K397" s="94"/>
      <c r="L397" s="94"/>
      <c r="M397" s="94"/>
      <c r="N397" s="94"/>
      <c r="O397" s="94"/>
      <c r="P397" s="954"/>
      <c r="Q397" s="99"/>
      <c r="R397" s="99"/>
    </row>
    <row r="398" spans="1:18" s="983" customFormat="1" ht="15.75">
      <c r="A398" s="93"/>
      <c r="B398" s="94"/>
      <c r="C398" s="94"/>
      <c r="D398" s="94"/>
      <c r="E398" s="94"/>
      <c r="F398" s="94"/>
      <c r="G398" s="94"/>
      <c r="H398" s="94"/>
      <c r="I398" s="94"/>
      <c r="J398" s="94"/>
      <c r="K398" s="94"/>
      <c r="L398" s="94"/>
      <c r="M398" s="94"/>
      <c r="N398" s="94"/>
      <c r="O398" s="94"/>
      <c r="P398" s="954"/>
      <c r="Q398" s="99"/>
      <c r="R398" s="99"/>
    </row>
    <row r="399" spans="1:18" s="983" customFormat="1" ht="15.75">
      <c r="A399" s="93"/>
      <c r="B399" s="94"/>
      <c r="C399" s="94"/>
      <c r="D399" s="94"/>
      <c r="E399" s="94"/>
      <c r="F399" s="94"/>
      <c r="G399" s="94"/>
      <c r="H399" s="94"/>
      <c r="I399" s="94"/>
      <c r="J399" s="94"/>
      <c r="K399" s="94"/>
      <c r="L399" s="94"/>
      <c r="M399" s="94"/>
      <c r="N399" s="94"/>
      <c r="O399" s="94"/>
      <c r="P399" s="954"/>
      <c r="Q399" s="99"/>
      <c r="R399" s="99"/>
    </row>
    <row r="400" spans="1:18" s="983" customFormat="1" ht="15.75">
      <c r="A400" s="93"/>
      <c r="B400" s="94"/>
      <c r="C400" s="94"/>
      <c r="D400" s="94"/>
      <c r="E400" s="94"/>
      <c r="F400" s="94"/>
      <c r="G400" s="94"/>
      <c r="H400" s="94"/>
      <c r="I400" s="94"/>
      <c r="J400" s="94"/>
      <c r="K400" s="94"/>
      <c r="L400" s="94"/>
      <c r="M400" s="94"/>
      <c r="N400" s="94"/>
      <c r="O400" s="94"/>
      <c r="P400" s="954"/>
      <c r="Q400" s="99"/>
      <c r="R400" s="99"/>
    </row>
    <row r="401" spans="1:18" s="983" customFormat="1" ht="15.75">
      <c r="A401" s="93"/>
      <c r="B401" s="94"/>
      <c r="C401" s="94"/>
      <c r="D401" s="94"/>
      <c r="E401" s="94"/>
      <c r="F401" s="94"/>
      <c r="G401" s="94"/>
      <c r="H401" s="94"/>
      <c r="I401" s="94"/>
      <c r="J401" s="94"/>
      <c r="K401" s="94"/>
      <c r="L401" s="94"/>
      <c r="M401" s="94"/>
      <c r="N401" s="94"/>
      <c r="O401" s="94"/>
      <c r="P401" s="954"/>
      <c r="Q401" s="99"/>
      <c r="R401" s="99"/>
    </row>
    <row r="402" spans="1:18" s="983" customFormat="1" ht="15.75">
      <c r="A402" s="93"/>
      <c r="B402" s="94"/>
      <c r="C402" s="94"/>
      <c r="D402" s="94"/>
      <c r="E402" s="94"/>
      <c r="F402" s="94"/>
      <c r="G402" s="94"/>
      <c r="H402" s="94"/>
      <c r="I402" s="94"/>
      <c r="J402" s="94"/>
      <c r="K402" s="94"/>
      <c r="L402" s="94"/>
      <c r="M402" s="94"/>
      <c r="N402" s="94"/>
      <c r="O402" s="94"/>
      <c r="P402" s="954"/>
      <c r="Q402" s="99"/>
      <c r="R402" s="99"/>
    </row>
    <row r="403" spans="1:18" s="983" customFormat="1" ht="15.75">
      <c r="A403" s="93"/>
      <c r="B403" s="94"/>
      <c r="C403" s="94"/>
      <c r="D403" s="94"/>
      <c r="E403" s="94"/>
      <c r="F403" s="94"/>
      <c r="G403" s="94"/>
      <c r="H403" s="94"/>
      <c r="I403" s="94"/>
      <c r="J403" s="94"/>
      <c r="K403" s="94"/>
      <c r="L403" s="94"/>
      <c r="M403" s="94"/>
      <c r="N403" s="94"/>
      <c r="O403" s="94"/>
      <c r="P403" s="954"/>
      <c r="Q403" s="99"/>
      <c r="R403" s="99"/>
    </row>
    <row r="404" spans="1:18" s="983" customFormat="1" ht="15.75">
      <c r="A404" s="93"/>
      <c r="B404" s="94"/>
      <c r="C404" s="94"/>
      <c r="D404" s="94"/>
      <c r="E404" s="94"/>
      <c r="F404" s="94"/>
      <c r="G404" s="94"/>
      <c r="H404" s="94"/>
      <c r="I404" s="94"/>
      <c r="J404" s="94"/>
      <c r="K404" s="94"/>
      <c r="L404" s="94"/>
      <c r="M404" s="94"/>
      <c r="N404" s="94"/>
      <c r="O404" s="94"/>
      <c r="P404" s="954"/>
      <c r="Q404" s="99"/>
      <c r="R404" s="99"/>
    </row>
    <row r="405" spans="1:18" s="983" customFormat="1" ht="15.75">
      <c r="A405" s="93"/>
      <c r="B405" s="94"/>
      <c r="C405" s="94"/>
      <c r="D405" s="94"/>
      <c r="E405" s="94"/>
      <c r="F405" s="94"/>
      <c r="G405" s="94"/>
      <c r="H405" s="94"/>
      <c r="I405" s="94"/>
      <c r="J405" s="94"/>
      <c r="K405" s="94"/>
      <c r="L405" s="94"/>
      <c r="M405" s="94"/>
      <c r="N405" s="94"/>
      <c r="O405" s="94"/>
      <c r="P405" s="954"/>
      <c r="Q405" s="99"/>
      <c r="R405" s="99"/>
    </row>
    <row r="406" spans="1:18" s="983" customFormat="1" ht="15.75">
      <c r="A406" s="93"/>
      <c r="B406" s="94"/>
      <c r="C406" s="94"/>
      <c r="D406" s="94"/>
      <c r="E406" s="94"/>
      <c r="F406" s="94"/>
      <c r="G406" s="94"/>
      <c r="H406" s="94"/>
      <c r="I406" s="94"/>
      <c r="J406" s="94"/>
      <c r="K406" s="94"/>
      <c r="L406" s="94"/>
      <c r="M406" s="94"/>
      <c r="N406" s="94"/>
      <c r="O406" s="94"/>
      <c r="P406" s="954"/>
      <c r="Q406" s="99"/>
      <c r="R406" s="99"/>
    </row>
    <row r="407" spans="1:18" s="983" customFormat="1" ht="15.75">
      <c r="A407" s="93"/>
      <c r="B407" s="94"/>
      <c r="C407" s="94"/>
      <c r="D407" s="94"/>
      <c r="E407" s="94"/>
      <c r="F407" s="94"/>
      <c r="G407" s="94"/>
      <c r="H407" s="94"/>
      <c r="I407" s="94"/>
      <c r="J407" s="94"/>
      <c r="K407" s="94"/>
      <c r="L407" s="94"/>
      <c r="M407" s="94"/>
      <c r="N407" s="94"/>
      <c r="O407" s="94"/>
      <c r="P407" s="954"/>
      <c r="Q407" s="99"/>
      <c r="R407" s="99"/>
    </row>
    <row r="408" spans="1:18" s="983" customFormat="1" ht="15.75">
      <c r="A408" s="93"/>
      <c r="B408" s="94"/>
      <c r="C408" s="94"/>
      <c r="D408" s="94"/>
      <c r="E408" s="94"/>
      <c r="F408" s="94"/>
      <c r="G408" s="94"/>
      <c r="H408" s="94"/>
      <c r="I408" s="94"/>
      <c r="J408" s="94"/>
      <c r="K408" s="94"/>
      <c r="L408" s="94"/>
      <c r="M408" s="94"/>
      <c r="N408" s="94"/>
      <c r="O408" s="94"/>
      <c r="P408" s="954"/>
      <c r="Q408" s="99"/>
      <c r="R408" s="99"/>
    </row>
    <row r="409" spans="1:18" s="983" customFormat="1" ht="15.75">
      <c r="A409" s="93"/>
      <c r="B409" s="94"/>
      <c r="C409" s="94"/>
      <c r="D409" s="94"/>
      <c r="E409" s="94"/>
      <c r="F409" s="94"/>
      <c r="G409" s="94"/>
      <c r="H409" s="94"/>
      <c r="I409" s="94"/>
      <c r="J409" s="94"/>
      <c r="K409" s="94"/>
      <c r="L409" s="94"/>
      <c r="M409" s="94"/>
      <c r="N409" s="94"/>
      <c r="O409" s="94"/>
      <c r="P409" s="954"/>
      <c r="Q409" s="99"/>
      <c r="R409" s="99"/>
    </row>
    <row r="410" spans="1:18" s="983" customFormat="1" ht="15.75">
      <c r="A410" s="93"/>
      <c r="B410" s="94"/>
      <c r="C410" s="94"/>
      <c r="D410" s="94"/>
      <c r="E410" s="94"/>
      <c r="F410" s="94"/>
      <c r="G410" s="94"/>
      <c r="H410" s="94"/>
      <c r="I410" s="94"/>
      <c r="J410" s="94"/>
      <c r="K410" s="94"/>
      <c r="L410" s="94"/>
      <c r="M410" s="94"/>
      <c r="N410" s="94"/>
      <c r="O410" s="94"/>
      <c r="P410" s="954"/>
      <c r="Q410" s="99"/>
      <c r="R410" s="99"/>
    </row>
    <row r="411" spans="1:18" s="983" customFormat="1" ht="15.75">
      <c r="A411" s="93"/>
      <c r="B411" s="94"/>
      <c r="C411" s="94"/>
      <c r="D411" s="94"/>
      <c r="E411" s="94"/>
      <c r="F411" s="94"/>
      <c r="G411" s="94"/>
      <c r="H411" s="94"/>
      <c r="I411" s="94"/>
      <c r="J411" s="94"/>
      <c r="K411" s="94"/>
      <c r="L411" s="94"/>
      <c r="M411" s="94"/>
      <c r="N411" s="94"/>
      <c r="O411" s="94"/>
      <c r="P411" s="954"/>
      <c r="Q411" s="99"/>
      <c r="R411" s="99"/>
    </row>
    <row r="412" spans="1:18" s="983" customFormat="1" ht="15.75">
      <c r="A412" s="93"/>
      <c r="B412" s="94"/>
      <c r="C412" s="94"/>
      <c r="D412" s="94"/>
      <c r="E412" s="94"/>
      <c r="F412" s="94"/>
      <c r="G412" s="94"/>
      <c r="H412" s="94"/>
      <c r="I412" s="94"/>
      <c r="J412" s="94"/>
      <c r="K412" s="94"/>
      <c r="L412" s="94"/>
      <c r="M412" s="94"/>
      <c r="N412" s="94"/>
      <c r="O412" s="94"/>
      <c r="P412" s="954"/>
      <c r="Q412" s="99"/>
      <c r="R412" s="99"/>
    </row>
    <row r="413" spans="1:18" s="983" customFormat="1" ht="15.75">
      <c r="A413" s="93"/>
      <c r="B413" s="94"/>
      <c r="C413" s="94"/>
      <c r="D413" s="94"/>
      <c r="E413" s="94"/>
      <c r="F413" s="94"/>
      <c r="G413" s="94"/>
      <c r="H413" s="94"/>
      <c r="I413" s="94"/>
      <c r="J413" s="94"/>
      <c r="K413" s="94"/>
      <c r="L413" s="94"/>
      <c r="M413" s="94"/>
      <c r="N413" s="94"/>
      <c r="O413" s="94"/>
      <c r="P413" s="954"/>
      <c r="Q413" s="99"/>
      <c r="R413" s="99"/>
    </row>
    <row r="414" spans="1:18" s="983" customFormat="1" ht="15.75">
      <c r="A414" s="93"/>
      <c r="B414" s="94"/>
      <c r="C414" s="94"/>
      <c r="D414" s="94"/>
      <c r="E414" s="94"/>
      <c r="F414" s="94"/>
      <c r="G414" s="94"/>
      <c r="H414" s="94"/>
      <c r="I414" s="94"/>
      <c r="J414" s="94"/>
      <c r="K414" s="94"/>
      <c r="L414" s="94"/>
      <c r="M414" s="94"/>
      <c r="N414" s="94"/>
      <c r="O414" s="94"/>
      <c r="P414" s="954"/>
      <c r="Q414" s="99"/>
      <c r="R414" s="99"/>
    </row>
    <row r="415" spans="1:18" s="983" customFormat="1" ht="15.75">
      <c r="A415" s="93"/>
      <c r="B415" s="94"/>
      <c r="C415" s="94"/>
      <c r="D415" s="94"/>
      <c r="E415" s="94"/>
      <c r="F415" s="94"/>
      <c r="G415" s="94"/>
      <c r="H415" s="94"/>
      <c r="I415" s="94"/>
      <c r="J415" s="94"/>
      <c r="K415" s="94"/>
      <c r="L415" s="94"/>
      <c r="M415" s="94"/>
      <c r="N415" s="94"/>
      <c r="O415" s="94"/>
      <c r="P415" s="954"/>
      <c r="Q415" s="99"/>
      <c r="R415" s="99"/>
    </row>
    <row r="416" spans="1:18" s="983" customFormat="1" ht="15.75">
      <c r="A416" s="93"/>
      <c r="B416" s="94"/>
      <c r="C416" s="94"/>
      <c r="D416" s="94"/>
      <c r="E416" s="94"/>
      <c r="F416" s="94"/>
      <c r="G416" s="94"/>
      <c r="H416" s="94"/>
      <c r="I416" s="94"/>
      <c r="J416" s="94"/>
      <c r="K416" s="94"/>
      <c r="L416" s="94"/>
      <c r="M416" s="94"/>
      <c r="N416" s="94"/>
      <c r="O416" s="94"/>
      <c r="P416" s="954"/>
      <c r="Q416" s="99"/>
      <c r="R416" s="99"/>
    </row>
    <row r="417" spans="1:18" s="983" customFormat="1" ht="15.75">
      <c r="A417" s="93"/>
      <c r="B417" s="94"/>
      <c r="C417" s="94"/>
      <c r="D417" s="94"/>
      <c r="E417" s="94"/>
      <c r="F417" s="94"/>
      <c r="G417" s="94"/>
      <c r="H417" s="94"/>
      <c r="I417" s="94"/>
      <c r="J417" s="94"/>
      <c r="K417" s="94"/>
      <c r="L417" s="94"/>
      <c r="M417" s="94"/>
      <c r="N417" s="94"/>
      <c r="O417" s="94"/>
      <c r="P417" s="954"/>
      <c r="Q417" s="99"/>
      <c r="R417" s="99"/>
    </row>
    <row r="418" spans="1:18" s="983" customFormat="1" ht="15.75">
      <c r="A418" s="93"/>
      <c r="B418" s="94"/>
      <c r="C418" s="94"/>
      <c r="D418" s="94"/>
      <c r="E418" s="94"/>
      <c r="F418" s="94"/>
      <c r="G418" s="94"/>
      <c r="H418" s="94"/>
      <c r="I418" s="94"/>
      <c r="J418" s="94"/>
      <c r="K418" s="94"/>
      <c r="L418" s="94"/>
      <c r="M418" s="94"/>
      <c r="N418" s="94"/>
      <c r="O418" s="94"/>
      <c r="P418" s="954"/>
      <c r="Q418" s="99"/>
      <c r="R418" s="99"/>
    </row>
    <row r="419" spans="1:18" s="983" customFormat="1" ht="15.75">
      <c r="A419" s="93"/>
      <c r="B419" s="94"/>
      <c r="C419" s="94"/>
      <c r="D419" s="94"/>
      <c r="E419" s="94"/>
      <c r="F419" s="94"/>
      <c r="G419" s="94"/>
      <c r="H419" s="94"/>
      <c r="I419" s="94"/>
      <c r="J419" s="94"/>
      <c r="K419" s="94"/>
      <c r="L419" s="94"/>
      <c r="M419" s="94"/>
      <c r="N419" s="94"/>
      <c r="O419" s="94"/>
      <c r="P419" s="954"/>
      <c r="Q419" s="99"/>
      <c r="R419" s="99"/>
    </row>
    <row r="420" spans="1:18" s="983" customFormat="1" ht="15.75">
      <c r="A420" s="93"/>
      <c r="B420" s="94"/>
      <c r="C420" s="94"/>
      <c r="D420" s="94"/>
      <c r="E420" s="94"/>
      <c r="F420" s="94"/>
      <c r="G420" s="94"/>
      <c r="H420" s="94"/>
      <c r="I420" s="94"/>
      <c r="J420" s="94"/>
      <c r="K420" s="94"/>
      <c r="L420" s="94"/>
      <c r="M420" s="94"/>
      <c r="N420" s="94"/>
      <c r="O420" s="94"/>
      <c r="P420" s="954"/>
      <c r="Q420" s="99"/>
      <c r="R420" s="99"/>
    </row>
    <row r="421" spans="1:18" s="983" customFormat="1" ht="15.75">
      <c r="A421" s="93"/>
      <c r="B421" s="94"/>
      <c r="C421" s="94"/>
      <c r="D421" s="94"/>
      <c r="E421" s="94"/>
      <c r="F421" s="94"/>
      <c r="G421" s="94"/>
      <c r="H421" s="94"/>
      <c r="I421" s="94"/>
      <c r="J421" s="94"/>
      <c r="K421" s="94"/>
      <c r="L421" s="94"/>
      <c r="M421" s="94"/>
      <c r="N421" s="94"/>
      <c r="O421" s="94"/>
      <c r="P421" s="954"/>
      <c r="Q421" s="99"/>
      <c r="R421" s="99"/>
    </row>
    <row r="422" spans="1:18" s="983" customFormat="1" ht="15.75">
      <c r="A422" s="93"/>
      <c r="B422" s="94"/>
      <c r="C422" s="94"/>
      <c r="D422" s="94"/>
      <c r="E422" s="94"/>
      <c r="F422" s="94"/>
      <c r="G422" s="94"/>
      <c r="H422" s="94"/>
      <c r="I422" s="94"/>
      <c r="J422" s="94"/>
      <c r="K422" s="94"/>
      <c r="L422" s="94"/>
      <c r="M422" s="94"/>
      <c r="N422" s="94"/>
      <c r="O422" s="94"/>
      <c r="P422" s="954"/>
      <c r="Q422" s="99"/>
      <c r="R422" s="99"/>
    </row>
    <row r="423" spans="1:18" s="983" customFormat="1" ht="15.75">
      <c r="A423" s="93"/>
      <c r="B423" s="94"/>
      <c r="C423" s="94"/>
      <c r="D423" s="94"/>
      <c r="E423" s="94"/>
      <c r="F423" s="94"/>
      <c r="G423" s="94"/>
      <c r="H423" s="94"/>
      <c r="I423" s="94"/>
      <c r="J423" s="94"/>
      <c r="K423" s="94"/>
      <c r="L423" s="94"/>
      <c r="M423" s="94"/>
      <c r="N423" s="94"/>
      <c r="O423" s="94"/>
      <c r="P423" s="954"/>
      <c r="Q423" s="99"/>
      <c r="R423" s="99"/>
    </row>
    <row r="424" spans="1:18" s="983" customFormat="1" ht="15.75">
      <c r="A424" s="93"/>
      <c r="B424" s="94"/>
      <c r="C424" s="94"/>
      <c r="D424" s="94"/>
      <c r="E424" s="94"/>
      <c r="F424" s="94"/>
      <c r="G424" s="94"/>
      <c r="H424" s="94"/>
      <c r="I424" s="94"/>
      <c r="J424" s="94"/>
      <c r="K424" s="94"/>
      <c r="L424" s="94"/>
      <c r="M424" s="94"/>
      <c r="N424" s="94"/>
      <c r="O424" s="94"/>
      <c r="P424" s="954"/>
      <c r="Q424" s="99"/>
      <c r="R424" s="99"/>
    </row>
    <row r="425" spans="1:18" s="983" customFormat="1" ht="15.75">
      <c r="A425" s="93"/>
      <c r="B425" s="94"/>
      <c r="C425" s="94"/>
      <c r="D425" s="94"/>
      <c r="E425" s="94"/>
      <c r="F425" s="94"/>
      <c r="G425" s="94"/>
      <c r="H425" s="94"/>
      <c r="I425" s="94"/>
      <c r="J425" s="94"/>
      <c r="K425" s="94"/>
      <c r="L425" s="94"/>
      <c r="M425" s="94"/>
      <c r="N425" s="94"/>
      <c r="O425" s="94"/>
      <c r="P425" s="954"/>
      <c r="Q425" s="99"/>
      <c r="R425" s="99"/>
    </row>
    <row r="426" spans="1:18" s="983" customFormat="1" ht="15.75">
      <c r="A426" s="93"/>
      <c r="B426" s="94"/>
      <c r="C426" s="94"/>
      <c r="D426" s="94"/>
      <c r="E426" s="94"/>
      <c r="F426" s="94"/>
      <c r="G426" s="94"/>
      <c r="H426" s="94"/>
      <c r="I426" s="94"/>
      <c r="J426" s="94"/>
      <c r="K426" s="94"/>
      <c r="L426" s="94"/>
      <c r="M426" s="94"/>
      <c r="N426" s="94"/>
      <c r="O426" s="94"/>
      <c r="P426" s="954"/>
      <c r="Q426" s="99"/>
      <c r="R426" s="99"/>
    </row>
    <row r="427" spans="1:18" s="983" customFormat="1" ht="15.75">
      <c r="A427" s="93"/>
      <c r="B427" s="94"/>
      <c r="C427" s="94"/>
      <c r="D427" s="94"/>
      <c r="E427" s="94"/>
      <c r="F427" s="94"/>
      <c r="G427" s="94"/>
      <c r="H427" s="94"/>
      <c r="I427" s="94"/>
      <c r="J427" s="94"/>
      <c r="K427" s="94"/>
      <c r="L427" s="94"/>
      <c r="M427" s="94"/>
      <c r="N427" s="94"/>
      <c r="O427" s="94"/>
      <c r="P427" s="954"/>
      <c r="Q427" s="99"/>
      <c r="R427" s="99"/>
    </row>
    <row r="428" spans="1:18" s="983" customFormat="1" ht="15.75">
      <c r="A428" s="93"/>
      <c r="B428" s="94"/>
      <c r="C428" s="94"/>
      <c r="D428" s="94"/>
      <c r="E428" s="94"/>
      <c r="F428" s="94"/>
      <c r="G428" s="94"/>
      <c r="H428" s="94"/>
      <c r="I428" s="94"/>
      <c r="J428" s="94"/>
      <c r="K428" s="94"/>
      <c r="L428" s="94"/>
      <c r="M428" s="94"/>
      <c r="N428" s="94"/>
      <c r="O428" s="94"/>
      <c r="P428" s="954"/>
      <c r="Q428" s="99"/>
      <c r="R428" s="99"/>
    </row>
    <row r="429" spans="1:18" s="983" customFormat="1" ht="15.75">
      <c r="A429" s="93"/>
      <c r="B429" s="94"/>
      <c r="C429" s="94"/>
      <c r="D429" s="94"/>
      <c r="E429" s="94"/>
      <c r="F429" s="94"/>
      <c r="G429" s="94"/>
      <c r="H429" s="94"/>
      <c r="I429" s="94"/>
      <c r="J429" s="94"/>
      <c r="K429" s="94"/>
      <c r="L429" s="94"/>
      <c r="M429" s="94"/>
      <c r="N429" s="94"/>
      <c r="O429" s="94"/>
      <c r="P429" s="954"/>
      <c r="Q429" s="99"/>
      <c r="R429" s="99"/>
    </row>
    <row r="430" spans="1:18" s="983" customFormat="1" ht="15.75">
      <c r="A430" s="93"/>
      <c r="B430" s="94"/>
      <c r="C430" s="94"/>
      <c r="D430" s="94"/>
      <c r="E430" s="94"/>
      <c r="F430" s="94"/>
      <c r="G430" s="94"/>
      <c r="H430" s="94"/>
      <c r="I430" s="94"/>
      <c r="J430" s="94"/>
      <c r="K430" s="94"/>
      <c r="L430" s="94"/>
      <c r="M430" s="94"/>
      <c r="N430" s="94"/>
      <c r="O430" s="94"/>
      <c r="P430" s="954"/>
      <c r="Q430" s="99"/>
      <c r="R430" s="99"/>
    </row>
    <row r="431" spans="1:18" s="983" customFormat="1" ht="15.75">
      <c r="A431" s="93"/>
      <c r="B431" s="94"/>
      <c r="C431" s="94"/>
      <c r="D431" s="94"/>
      <c r="E431" s="94"/>
      <c r="F431" s="94"/>
      <c r="G431" s="94"/>
      <c r="H431" s="94"/>
      <c r="I431" s="94"/>
      <c r="J431" s="94"/>
      <c r="K431" s="94"/>
      <c r="L431" s="94"/>
      <c r="M431" s="94"/>
      <c r="N431" s="94"/>
      <c r="O431" s="94"/>
      <c r="P431" s="954"/>
      <c r="Q431" s="99"/>
      <c r="R431" s="99"/>
    </row>
    <row r="432" spans="1:18" s="983" customFormat="1" ht="15.75">
      <c r="A432" s="93"/>
      <c r="B432" s="94"/>
      <c r="C432" s="94"/>
      <c r="D432" s="94"/>
      <c r="E432" s="94"/>
      <c r="F432" s="94"/>
      <c r="G432" s="94"/>
      <c r="H432" s="94"/>
      <c r="I432" s="94"/>
      <c r="J432" s="94"/>
      <c r="K432" s="94"/>
      <c r="L432" s="94"/>
      <c r="M432" s="94"/>
      <c r="N432" s="94"/>
      <c r="O432" s="94"/>
      <c r="P432" s="954"/>
      <c r="Q432" s="99"/>
      <c r="R432" s="99"/>
    </row>
    <row r="433" spans="1:18" s="983" customFormat="1" ht="15.75">
      <c r="A433" s="93"/>
      <c r="B433" s="94"/>
      <c r="C433" s="94"/>
      <c r="D433" s="94"/>
      <c r="E433" s="94"/>
      <c r="F433" s="94"/>
      <c r="G433" s="94"/>
      <c r="H433" s="94"/>
      <c r="I433" s="94"/>
      <c r="J433" s="94"/>
      <c r="K433" s="94"/>
      <c r="L433" s="94"/>
      <c r="M433" s="94"/>
      <c r="N433" s="94"/>
      <c r="O433" s="94"/>
      <c r="P433" s="954"/>
      <c r="Q433" s="99"/>
      <c r="R433" s="99"/>
    </row>
    <row r="434" spans="1:18" s="983" customFormat="1" ht="15.75">
      <c r="A434" s="93"/>
      <c r="B434" s="94"/>
      <c r="C434" s="94"/>
      <c r="D434" s="94"/>
      <c r="E434" s="94"/>
      <c r="F434" s="94"/>
      <c r="G434" s="94"/>
      <c r="H434" s="94"/>
      <c r="I434" s="94"/>
      <c r="J434" s="94"/>
      <c r="K434" s="94"/>
      <c r="L434" s="94"/>
      <c r="M434" s="94"/>
      <c r="N434" s="94"/>
      <c r="O434" s="94"/>
      <c r="P434" s="954"/>
      <c r="Q434" s="99"/>
      <c r="R434" s="99"/>
    </row>
    <row r="435" spans="1:18" s="983" customFormat="1" ht="15.75">
      <c r="A435" s="93"/>
      <c r="B435" s="94"/>
      <c r="C435" s="94"/>
      <c r="D435" s="94"/>
      <c r="E435" s="94"/>
      <c r="F435" s="94"/>
      <c r="G435" s="94"/>
      <c r="H435" s="94"/>
      <c r="I435" s="94"/>
      <c r="J435" s="94"/>
      <c r="K435" s="94"/>
      <c r="L435" s="94"/>
      <c r="M435" s="94"/>
      <c r="N435" s="94"/>
      <c r="O435" s="94"/>
      <c r="P435" s="954"/>
      <c r="Q435" s="99"/>
      <c r="R435" s="99"/>
    </row>
    <row r="436" spans="1:18" s="983" customFormat="1" ht="15.75">
      <c r="A436" s="93"/>
      <c r="B436" s="94"/>
      <c r="C436" s="94"/>
      <c r="D436" s="94"/>
      <c r="E436" s="94"/>
      <c r="F436" s="94"/>
      <c r="G436" s="94"/>
      <c r="H436" s="94"/>
      <c r="I436" s="94"/>
      <c r="J436" s="94"/>
      <c r="K436" s="94"/>
      <c r="L436" s="94"/>
      <c r="M436" s="94"/>
      <c r="N436" s="94"/>
      <c r="O436" s="94"/>
      <c r="P436" s="954"/>
      <c r="Q436" s="99"/>
      <c r="R436" s="99"/>
    </row>
    <row r="437" spans="1:18" s="983" customFormat="1" ht="15.75">
      <c r="A437" s="93"/>
      <c r="B437" s="94"/>
      <c r="C437" s="94"/>
      <c r="D437" s="94"/>
      <c r="E437" s="94"/>
      <c r="F437" s="94"/>
      <c r="G437" s="94"/>
      <c r="H437" s="94"/>
      <c r="I437" s="94"/>
      <c r="J437" s="94"/>
      <c r="K437" s="94"/>
      <c r="L437" s="94"/>
      <c r="M437" s="94"/>
      <c r="N437" s="94"/>
      <c r="O437" s="94"/>
      <c r="P437" s="954"/>
      <c r="Q437" s="99"/>
      <c r="R437" s="99"/>
    </row>
    <row r="438" spans="1:18" s="983" customFormat="1" ht="15.75">
      <c r="A438" s="93"/>
      <c r="B438" s="94"/>
      <c r="C438" s="94"/>
      <c r="D438" s="94"/>
      <c r="E438" s="94"/>
      <c r="F438" s="94"/>
      <c r="G438" s="94"/>
      <c r="H438" s="94"/>
      <c r="I438" s="94"/>
      <c r="J438" s="94"/>
      <c r="K438" s="94"/>
      <c r="L438" s="94"/>
      <c r="M438" s="94"/>
      <c r="N438" s="94"/>
      <c r="O438" s="94"/>
      <c r="P438" s="954"/>
      <c r="Q438" s="99"/>
      <c r="R438" s="99"/>
    </row>
    <row r="439" spans="1:18" s="983" customFormat="1" ht="15.75">
      <c r="A439" s="93"/>
      <c r="B439" s="94"/>
      <c r="C439" s="94"/>
      <c r="D439" s="94"/>
      <c r="E439" s="94"/>
      <c r="F439" s="94"/>
      <c r="G439" s="94"/>
      <c r="H439" s="94"/>
      <c r="I439" s="94"/>
      <c r="J439" s="94"/>
      <c r="K439" s="94"/>
      <c r="L439" s="94"/>
      <c r="M439" s="94"/>
      <c r="N439" s="94"/>
      <c r="O439" s="94"/>
      <c r="P439" s="954"/>
      <c r="Q439" s="99"/>
      <c r="R439" s="99"/>
    </row>
    <row r="440" spans="1:18" s="983" customFormat="1" ht="15.75">
      <c r="A440" s="93"/>
      <c r="B440" s="94"/>
      <c r="C440" s="94"/>
      <c r="D440" s="94"/>
      <c r="E440" s="94"/>
      <c r="F440" s="94"/>
      <c r="G440" s="94"/>
      <c r="H440" s="94"/>
      <c r="I440" s="94"/>
      <c r="J440" s="94"/>
      <c r="K440" s="94"/>
      <c r="L440" s="94"/>
      <c r="M440" s="94"/>
      <c r="N440" s="94"/>
      <c r="O440" s="94"/>
      <c r="P440" s="954"/>
      <c r="Q440" s="99"/>
      <c r="R440" s="99"/>
    </row>
    <row r="441" spans="1:18" s="983" customFormat="1" ht="15.75">
      <c r="A441" s="93"/>
      <c r="B441" s="94"/>
      <c r="C441" s="94"/>
      <c r="D441" s="94"/>
      <c r="E441" s="94"/>
      <c r="F441" s="94"/>
      <c r="G441" s="94"/>
      <c r="H441" s="94"/>
      <c r="I441" s="94"/>
      <c r="J441" s="94"/>
      <c r="K441" s="94"/>
      <c r="L441" s="94"/>
      <c r="M441" s="94"/>
      <c r="N441" s="94"/>
      <c r="O441" s="94"/>
      <c r="P441" s="954"/>
      <c r="Q441" s="99"/>
      <c r="R441" s="99"/>
    </row>
    <row r="442" spans="1:18" s="983" customFormat="1" ht="15.75">
      <c r="A442" s="93"/>
      <c r="B442" s="94"/>
      <c r="C442" s="94"/>
      <c r="D442" s="94"/>
      <c r="E442" s="94"/>
      <c r="F442" s="94"/>
      <c r="G442" s="94"/>
      <c r="H442" s="94"/>
      <c r="I442" s="94"/>
      <c r="J442" s="94"/>
      <c r="K442" s="94"/>
      <c r="L442" s="94"/>
      <c r="M442" s="94"/>
      <c r="N442" s="94"/>
      <c r="O442" s="94"/>
      <c r="P442" s="954"/>
      <c r="Q442" s="99"/>
      <c r="R442" s="99"/>
    </row>
    <row r="443" spans="1:18" s="983" customFormat="1" ht="15.75">
      <c r="A443" s="93"/>
      <c r="B443" s="94"/>
      <c r="C443" s="94"/>
      <c r="D443" s="94"/>
      <c r="E443" s="94"/>
      <c r="F443" s="94"/>
      <c r="G443" s="94"/>
      <c r="H443" s="94"/>
      <c r="I443" s="94"/>
      <c r="J443" s="94"/>
      <c r="K443" s="94"/>
      <c r="L443" s="94"/>
      <c r="M443" s="94"/>
      <c r="N443" s="94"/>
      <c r="O443" s="94"/>
      <c r="P443" s="954"/>
      <c r="Q443" s="99"/>
      <c r="R443" s="99"/>
    </row>
    <row r="444" spans="1:18" s="983" customFormat="1" ht="15.75">
      <c r="A444" s="93"/>
      <c r="B444" s="94"/>
      <c r="C444" s="94"/>
      <c r="D444" s="94"/>
      <c r="E444" s="94"/>
      <c r="F444" s="94"/>
      <c r="G444" s="94"/>
      <c r="H444" s="94"/>
      <c r="I444" s="94"/>
      <c r="J444" s="94"/>
      <c r="K444" s="94"/>
      <c r="L444" s="94"/>
      <c r="M444" s="94"/>
      <c r="N444" s="94"/>
      <c r="O444" s="94"/>
      <c r="P444" s="954"/>
      <c r="Q444" s="99"/>
      <c r="R444" s="99"/>
    </row>
    <row r="445" spans="1:18" s="983" customFormat="1" ht="15.75">
      <c r="A445" s="93"/>
      <c r="B445" s="94"/>
      <c r="C445" s="94"/>
      <c r="D445" s="94"/>
      <c r="E445" s="94"/>
      <c r="F445" s="94"/>
      <c r="G445" s="94"/>
      <c r="H445" s="94"/>
      <c r="I445" s="94"/>
      <c r="J445" s="94"/>
      <c r="K445" s="94"/>
      <c r="L445" s="94"/>
      <c r="M445" s="94"/>
      <c r="N445" s="94"/>
      <c r="O445" s="94"/>
      <c r="P445" s="954"/>
      <c r="Q445" s="99"/>
      <c r="R445" s="99"/>
    </row>
    <row r="446" spans="1:18" s="983" customFormat="1" ht="15.75">
      <c r="A446" s="93"/>
      <c r="B446" s="94"/>
      <c r="C446" s="94"/>
      <c r="D446" s="94"/>
      <c r="E446" s="94"/>
      <c r="F446" s="94"/>
      <c r="G446" s="94"/>
      <c r="H446" s="94"/>
      <c r="I446" s="94"/>
      <c r="J446" s="94"/>
      <c r="K446" s="94"/>
      <c r="L446" s="94"/>
      <c r="M446" s="94"/>
      <c r="N446" s="94"/>
      <c r="O446" s="94"/>
      <c r="P446" s="954"/>
      <c r="Q446" s="99"/>
      <c r="R446" s="99"/>
    </row>
    <row r="447" spans="1:18" s="983" customFormat="1" ht="15.75">
      <c r="A447" s="93"/>
      <c r="B447" s="94"/>
      <c r="C447" s="94"/>
      <c r="D447" s="94"/>
      <c r="E447" s="94"/>
      <c r="F447" s="94"/>
      <c r="G447" s="94"/>
      <c r="H447" s="94"/>
      <c r="I447" s="94"/>
      <c r="J447" s="94"/>
      <c r="K447" s="94"/>
      <c r="L447" s="94"/>
      <c r="M447" s="94"/>
      <c r="N447" s="94"/>
      <c r="O447" s="94"/>
      <c r="P447" s="954"/>
      <c r="Q447" s="99"/>
      <c r="R447" s="99"/>
    </row>
    <row r="448" spans="1:18" s="983" customFormat="1" ht="15.75">
      <c r="A448" s="93"/>
      <c r="B448" s="94"/>
      <c r="C448" s="94"/>
      <c r="D448" s="94"/>
      <c r="E448" s="94"/>
      <c r="F448" s="94"/>
      <c r="G448" s="94"/>
      <c r="H448" s="94"/>
      <c r="I448" s="94"/>
      <c r="J448" s="94"/>
      <c r="K448" s="94"/>
      <c r="L448" s="94"/>
      <c r="M448" s="94"/>
      <c r="N448" s="94"/>
      <c r="O448" s="94"/>
      <c r="P448" s="954"/>
      <c r="Q448" s="99"/>
      <c r="R448" s="99"/>
    </row>
    <row r="449" spans="1:18" s="983" customFormat="1" ht="15.75">
      <c r="A449" s="93"/>
      <c r="B449" s="94"/>
      <c r="C449" s="94"/>
      <c r="D449" s="94"/>
      <c r="E449" s="94"/>
      <c r="F449" s="94"/>
      <c r="G449" s="94"/>
      <c r="H449" s="94"/>
      <c r="I449" s="94"/>
      <c r="J449" s="94"/>
      <c r="K449" s="94"/>
      <c r="L449" s="94"/>
      <c r="M449" s="94"/>
      <c r="N449" s="94"/>
      <c r="O449" s="94"/>
      <c r="P449" s="954"/>
      <c r="Q449" s="99"/>
      <c r="R449" s="99"/>
    </row>
    <row r="450" spans="1:18" s="983" customFormat="1" ht="15.75">
      <c r="A450" s="93"/>
      <c r="B450" s="94"/>
      <c r="C450" s="94"/>
      <c r="D450" s="94"/>
      <c r="E450" s="94"/>
      <c r="F450" s="94"/>
      <c r="G450" s="94"/>
      <c r="H450" s="94"/>
      <c r="I450" s="94"/>
      <c r="J450" s="94"/>
      <c r="K450" s="94"/>
      <c r="L450" s="94"/>
      <c r="M450" s="94"/>
      <c r="N450" s="94"/>
      <c r="O450" s="94"/>
      <c r="P450" s="954"/>
      <c r="Q450" s="99"/>
      <c r="R450" s="99"/>
    </row>
    <row r="451" spans="1:18" s="983" customFormat="1" ht="15.75">
      <c r="A451" s="93"/>
      <c r="B451" s="94"/>
      <c r="C451" s="94"/>
      <c r="D451" s="94"/>
      <c r="E451" s="94"/>
      <c r="F451" s="94"/>
      <c r="G451" s="94"/>
      <c r="H451" s="94"/>
      <c r="I451" s="94"/>
      <c r="J451" s="94"/>
      <c r="K451" s="94"/>
      <c r="L451" s="94"/>
      <c r="M451" s="94"/>
      <c r="N451" s="94"/>
      <c r="O451" s="94"/>
      <c r="P451" s="954"/>
      <c r="Q451" s="99"/>
      <c r="R451" s="99"/>
    </row>
    <row r="452" spans="1:18" s="983" customFormat="1" ht="15.75">
      <c r="A452" s="93"/>
      <c r="B452" s="94"/>
      <c r="C452" s="94"/>
      <c r="D452" s="94"/>
      <c r="E452" s="94"/>
      <c r="F452" s="94"/>
      <c r="G452" s="94"/>
      <c r="H452" s="94"/>
      <c r="I452" s="94"/>
      <c r="J452" s="94"/>
      <c r="K452" s="94"/>
      <c r="L452" s="94"/>
      <c r="M452" s="94"/>
      <c r="N452" s="94"/>
      <c r="O452" s="94"/>
      <c r="P452" s="954"/>
      <c r="Q452" s="99"/>
      <c r="R452" s="99"/>
    </row>
    <row r="453" spans="1:18" s="983" customFormat="1" ht="15.75">
      <c r="A453" s="93"/>
      <c r="B453" s="94"/>
      <c r="C453" s="94"/>
      <c r="D453" s="94"/>
      <c r="E453" s="94"/>
      <c r="F453" s="94"/>
      <c r="G453" s="94"/>
      <c r="H453" s="94"/>
      <c r="I453" s="94"/>
      <c r="J453" s="94"/>
      <c r="K453" s="94"/>
      <c r="L453" s="94"/>
      <c r="M453" s="94"/>
      <c r="N453" s="94"/>
      <c r="O453" s="94"/>
      <c r="P453" s="954"/>
      <c r="Q453" s="99"/>
      <c r="R453" s="99"/>
    </row>
    <row r="454" spans="1:18" s="983" customFormat="1" ht="15.75">
      <c r="A454" s="93"/>
      <c r="B454" s="94"/>
      <c r="C454" s="94"/>
      <c r="D454" s="94"/>
      <c r="E454" s="94"/>
      <c r="F454" s="94"/>
      <c r="G454" s="94"/>
      <c r="H454" s="94"/>
      <c r="I454" s="94"/>
      <c r="J454" s="94"/>
      <c r="K454" s="94"/>
      <c r="L454" s="94"/>
      <c r="M454" s="94"/>
      <c r="N454" s="94"/>
      <c r="O454" s="94"/>
      <c r="P454" s="954"/>
      <c r="Q454" s="99"/>
      <c r="R454" s="99"/>
    </row>
    <row r="455" spans="1:18" s="983" customFormat="1" ht="15.75">
      <c r="A455" s="93"/>
      <c r="B455" s="94"/>
      <c r="C455" s="94"/>
      <c r="D455" s="94"/>
      <c r="E455" s="94"/>
      <c r="F455" s="94"/>
      <c r="G455" s="94"/>
      <c r="H455" s="94"/>
      <c r="I455" s="94"/>
      <c r="J455" s="94"/>
      <c r="K455" s="94"/>
      <c r="L455" s="94"/>
      <c r="M455" s="94"/>
      <c r="N455" s="94"/>
      <c r="O455" s="94"/>
      <c r="P455" s="954"/>
      <c r="Q455" s="99"/>
      <c r="R455" s="99"/>
    </row>
    <row r="456" spans="1:18" s="983" customFormat="1" ht="15.75">
      <c r="A456" s="93"/>
      <c r="B456" s="94"/>
      <c r="C456" s="94"/>
      <c r="D456" s="94"/>
      <c r="E456" s="94"/>
      <c r="F456" s="94"/>
      <c r="G456" s="94"/>
      <c r="H456" s="94"/>
      <c r="I456" s="94"/>
      <c r="J456" s="94"/>
      <c r="K456" s="94"/>
      <c r="L456" s="94"/>
      <c r="M456" s="94"/>
      <c r="N456" s="94"/>
      <c r="O456" s="94"/>
      <c r="P456" s="954"/>
      <c r="Q456" s="99"/>
      <c r="R456" s="99"/>
    </row>
    <row r="457" spans="1:18" s="983" customFormat="1" ht="15.75">
      <c r="A457" s="93"/>
      <c r="B457" s="94"/>
      <c r="C457" s="94"/>
      <c r="D457" s="94"/>
      <c r="E457" s="94"/>
      <c r="F457" s="94"/>
      <c r="G457" s="94"/>
      <c r="H457" s="94"/>
      <c r="I457" s="94"/>
      <c r="J457" s="94"/>
      <c r="K457" s="94"/>
      <c r="L457" s="94"/>
      <c r="M457" s="94"/>
      <c r="N457" s="94"/>
      <c r="O457" s="94"/>
      <c r="P457" s="954"/>
      <c r="Q457" s="99"/>
      <c r="R457" s="99"/>
    </row>
    <row r="458" spans="1:18" s="983" customFormat="1" ht="15.75">
      <c r="A458" s="93"/>
      <c r="B458" s="94"/>
      <c r="C458" s="94"/>
      <c r="D458" s="94"/>
      <c r="E458" s="94"/>
      <c r="F458" s="94"/>
      <c r="G458" s="94"/>
      <c r="H458" s="94"/>
      <c r="I458" s="94"/>
      <c r="J458" s="94"/>
      <c r="K458" s="94"/>
      <c r="L458" s="94"/>
      <c r="M458" s="94"/>
      <c r="N458" s="94"/>
      <c r="O458" s="94"/>
      <c r="P458" s="954"/>
      <c r="Q458" s="99"/>
      <c r="R458" s="99"/>
    </row>
    <row r="459" spans="1:18" s="983" customFormat="1" ht="15.75">
      <c r="A459" s="93"/>
      <c r="B459" s="94"/>
      <c r="C459" s="94"/>
      <c r="D459" s="94"/>
      <c r="E459" s="94"/>
      <c r="F459" s="94"/>
      <c r="G459" s="94"/>
      <c r="H459" s="94"/>
      <c r="I459" s="94"/>
      <c r="J459" s="94"/>
      <c r="K459" s="94"/>
      <c r="L459" s="94"/>
      <c r="M459" s="94"/>
      <c r="N459" s="94"/>
      <c r="O459" s="94"/>
      <c r="P459" s="954"/>
      <c r="Q459" s="99"/>
      <c r="R459" s="99"/>
    </row>
    <row r="460" spans="1:18" s="983" customFormat="1" ht="15.75">
      <c r="A460" s="93"/>
      <c r="B460" s="94"/>
      <c r="C460" s="94"/>
      <c r="D460" s="94"/>
      <c r="E460" s="94"/>
      <c r="F460" s="94"/>
      <c r="G460" s="94"/>
      <c r="H460" s="94"/>
      <c r="I460" s="94"/>
      <c r="J460" s="94"/>
      <c r="K460" s="94"/>
      <c r="L460" s="94"/>
      <c r="M460" s="94"/>
      <c r="N460" s="94"/>
      <c r="O460" s="94"/>
      <c r="P460" s="954"/>
      <c r="Q460" s="99"/>
      <c r="R460" s="99"/>
    </row>
    <row r="461" spans="1:18" s="983" customFormat="1" ht="15.75">
      <c r="A461" s="93"/>
      <c r="B461" s="94"/>
      <c r="C461" s="94"/>
      <c r="D461" s="94"/>
      <c r="E461" s="94"/>
      <c r="F461" s="94"/>
      <c r="G461" s="94"/>
      <c r="H461" s="94"/>
      <c r="I461" s="94"/>
      <c r="J461" s="94"/>
      <c r="K461" s="94"/>
      <c r="L461" s="94"/>
      <c r="M461" s="94"/>
      <c r="N461" s="94"/>
      <c r="O461" s="94"/>
      <c r="P461" s="954"/>
      <c r="Q461" s="99"/>
      <c r="R461" s="99"/>
    </row>
    <row r="462" spans="1:18" s="983" customFormat="1" ht="15.75">
      <c r="A462" s="93"/>
      <c r="B462" s="94"/>
      <c r="C462" s="94"/>
      <c r="D462" s="94"/>
      <c r="E462" s="94"/>
      <c r="F462" s="94"/>
      <c r="G462" s="94"/>
      <c r="H462" s="94"/>
      <c r="I462" s="94"/>
      <c r="J462" s="94"/>
      <c r="K462" s="94"/>
      <c r="L462" s="94"/>
      <c r="M462" s="94"/>
      <c r="N462" s="94"/>
      <c r="O462" s="94"/>
      <c r="P462" s="954"/>
      <c r="Q462" s="99"/>
      <c r="R462" s="99"/>
    </row>
    <row r="463" spans="1:18" s="983" customFormat="1" ht="15.75">
      <c r="A463" s="93"/>
      <c r="B463" s="94"/>
      <c r="C463" s="94"/>
      <c r="D463" s="94"/>
      <c r="E463" s="94"/>
      <c r="F463" s="94"/>
      <c r="G463" s="94"/>
      <c r="H463" s="94"/>
      <c r="I463" s="94"/>
      <c r="J463" s="94"/>
      <c r="K463" s="94"/>
      <c r="L463" s="94"/>
      <c r="M463" s="94"/>
      <c r="N463" s="94"/>
      <c r="O463" s="94"/>
      <c r="P463" s="954"/>
      <c r="Q463" s="99"/>
      <c r="R463" s="99"/>
    </row>
    <row r="464" spans="1:18" s="983" customFormat="1" ht="15.75">
      <c r="A464" s="93"/>
      <c r="B464" s="94"/>
      <c r="C464" s="94"/>
      <c r="D464" s="94"/>
      <c r="E464" s="94"/>
      <c r="F464" s="94"/>
      <c r="G464" s="94"/>
      <c r="H464" s="94"/>
      <c r="I464" s="94"/>
      <c r="J464" s="94"/>
      <c r="K464" s="94"/>
      <c r="L464" s="94"/>
      <c r="M464" s="94"/>
      <c r="N464" s="94"/>
      <c r="O464" s="94"/>
      <c r="P464" s="954"/>
      <c r="Q464" s="99"/>
      <c r="R464" s="99"/>
    </row>
    <row r="465" spans="1:18" s="983" customFormat="1" ht="15.75">
      <c r="A465" s="93"/>
      <c r="B465" s="94"/>
      <c r="C465" s="94"/>
      <c r="D465" s="94"/>
      <c r="E465" s="94"/>
      <c r="F465" s="94"/>
      <c r="G465" s="94"/>
      <c r="H465" s="94"/>
      <c r="I465" s="94"/>
      <c r="J465" s="94"/>
      <c r="K465" s="94"/>
      <c r="L465" s="94"/>
      <c r="M465" s="94"/>
      <c r="N465" s="94"/>
      <c r="O465" s="94"/>
      <c r="P465" s="954"/>
      <c r="Q465" s="99"/>
      <c r="R465" s="99"/>
    </row>
    <row r="466" spans="1:18" s="983" customFormat="1" ht="15.75">
      <c r="A466" s="93"/>
      <c r="B466" s="94"/>
      <c r="C466" s="94"/>
      <c r="D466" s="94"/>
      <c r="E466" s="94"/>
      <c r="F466" s="94"/>
      <c r="G466" s="94"/>
      <c r="H466" s="94"/>
      <c r="I466" s="94"/>
      <c r="J466" s="94"/>
      <c r="K466" s="94"/>
      <c r="L466" s="94"/>
      <c r="M466" s="94"/>
      <c r="N466" s="94"/>
      <c r="O466" s="94"/>
      <c r="P466" s="954"/>
      <c r="Q466" s="99"/>
      <c r="R466" s="99"/>
    </row>
    <row r="467" spans="1:18" s="983" customFormat="1" ht="15.75">
      <c r="A467" s="93"/>
      <c r="B467" s="94"/>
      <c r="C467" s="94"/>
      <c r="D467" s="94"/>
      <c r="E467" s="94"/>
      <c r="F467" s="94"/>
      <c r="G467" s="94"/>
      <c r="H467" s="94"/>
      <c r="I467" s="94"/>
      <c r="J467" s="94"/>
      <c r="K467" s="94"/>
      <c r="L467" s="94"/>
      <c r="M467" s="94"/>
      <c r="N467" s="94"/>
      <c r="O467" s="94"/>
      <c r="P467" s="954"/>
      <c r="Q467" s="99"/>
      <c r="R467" s="99"/>
    </row>
    <row r="468" spans="1:18" s="983" customFormat="1" ht="15.75">
      <c r="A468" s="93"/>
      <c r="B468" s="94"/>
      <c r="C468" s="94"/>
      <c r="D468" s="94"/>
      <c r="E468" s="94"/>
      <c r="F468" s="94"/>
      <c r="G468" s="94"/>
      <c r="H468" s="94"/>
      <c r="I468" s="94"/>
      <c r="J468" s="94"/>
      <c r="K468" s="94"/>
      <c r="L468" s="94"/>
      <c r="M468" s="94"/>
      <c r="N468" s="94"/>
      <c r="O468" s="94"/>
      <c r="P468" s="954"/>
      <c r="Q468" s="99"/>
      <c r="R468" s="99"/>
    </row>
    <row r="469" spans="1:18" s="983" customFormat="1" ht="15.75">
      <c r="A469" s="93"/>
      <c r="B469" s="94"/>
      <c r="C469" s="94"/>
      <c r="D469" s="94"/>
      <c r="E469" s="94"/>
      <c r="F469" s="94"/>
      <c r="G469" s="94"/>
      <c r="H469" s="94"/>
      <c r="I469" s="94"/>
      <c r="J469" s="94"/>
      <c r="K469" s="94"/>
      <c r="L469" s="94"/>
      <c r="M469" s="94"/>
      <c r="N469" s="94"/>
      <c r="O469" s="94"/>
      <c r="P469" s="954"/>
      <c r="Q469" s="99"/>
      <c r="R469" s="99"/>
    </row>
    <row r="470" spans="1:18" s="983" customFormat="1" ht="15.75">
      <c r="A470" s="93"/>
      <c r="B470" s="94"/>
      <c r="C470" s="94"/>
      <c r="D470" s="94"/>
      <c r="E470" s="94"/>
      <c r="F470" s="94"/>
      <c r="G470" s="94"/>
      <c r="H470" s="94"/>
      <c r="I470" s="94"/>
      <c r="J470" s="94"/>
      <c r="K470" s="94"/>
      <c r="L470" s="94"/>
      <c r="M470" s="94"/>
      <c r="N470" s="94"/>
      <c r="O470" s="94"/>
      <c r="P470" s="954"/>
      <c r="Q470" s="99"/>
      <c r="R470" s="99"/>
    </row>
    <row r="471" spans="1:18" s="983" customFormat="1" ht="15.75">
      <c r="A471" s="93"/>
      <c r="B471" s="94"/>
      <c r="C471" s="94"/>
      <c r="D471" s="94"/>
      <c r="E471" s="94"/>
      <c r="F471" s="94"/>
      <c r="G471" s="94"/>
      <c r="H471" s="94"/>
      <c r="I471" s="94"/>
      <c r="J471" s="94"/>
      <c r="K471" s="94"/>
      <c r="L471" s="94"/>
      <c r="M471" s="94"/>
      <c r="N471" s="94"/>
      <c r="O471" s="94"/>
      <c r="P471" s="954"/>
      <c r="Q471" s="99"/>
      <c r="R471" s="99"/>
    </row>
    <row r="472" spans="1:18" s="983" customFormat="1" ht="15.75">
      <c r="A472" s="93"/>
      <c r="B472" s="94"/>
      <c r="C472" s="94"/>
      <c r="D472" s="94"/>
      <c r="E472" s="94"/>
      <c r="F472" s="94"/>
      <c r="G472" s="94"/>
      <c r="H472" s="94"/>
      <c r="I472" s="94"/>
      <c r="J472" s="94"/>
      <c r="K472" s="94"/>
      <c r="L472" s="94"/>
      <c r="M472" s="94"/>
      <c r="N472" s="94"/>
      <c r="O472" s="94"/>
      <c r="P472" s="954"/>
      <c r="Q472" s="99"/>
      <c r="R472" s="99"/>
    </row>
    <row r="473" spans="1:18" s="983" customFormat="1" ht="15.75">
      <c r="A473" s="93"/>
      <c r="B473" s="94"/>
      <c r="C473" s="94"/>
      <c r="D473" s="94"/>
      <c r="E473" s="94"/>
      <c r="F473" s="94"/>
      <c r="G473" s="94"/>
      <c r="H473" s="94"/>
      <c r="I473" s="94"/>
      <c r="J473" s="94"/>
      <c r="K473" s="94"/>
      <c r="L473" s="94"/>
      <c r="M473" s="94"/>
      <c r="N473" s="94"/>
      <c r="O473" s="94"/>
      <c r="P473" s="954"/>
      <c r="Q473" s="99"/>
      <c r="R473" s="99"/>
    </row>
    <row r="474" spans="1:18" s="983" customFormat="1" ht="15.75">
      <c r="A474" s="93"/>
      <c r="B474" s="94"/>
      <c r="C474" s="94"/>
      <c r="D474" s="94"/>
      <c r="E474" s="94"/>
      <c r="F474" s="94"/>
      <c r="G474" s="94"/>
      <c r="H474" s="94"/>
      <c r="I474" s="94"/>
      <c r="J474" s="94"/>
      <c r="K474" s="94"/>
      <c r="L474" s="94"/>
      <c r="M474" s="94"/>
      <c r="N474" s="94"/>
      <c r="O474" s="94"/>
      <c r="P474" s="954"/>
      <c r="Q474" s="99"/>
      <c r="R474" s="99"/>
    </row>
    <row r="475" spans="1:18" s="983" customFormat="1" ht="15.75">
      <c r="A475" s="93"/>
      <c r="B475" s="94"/>
      <c r="C475" s="94"/>
      <c r="D475" s="94"/>
      <c r="E475" s="94"/>
      <c r="F475" s="94"/>
      <c r="G475" s="94"/>
      <c r="H475" s="94"/>
      <c r="I475" s="94"/>
      <c r="J475" s="94"/>
      <c r="K475" s="94"/>
      <c r="L475" s="94"/>
      <c r="M475" s="94"/>
      <c r="N475" s="94"/>
      <c r="O475" s="94"/>
      <c r="P475" s="954"/>
      <c r="Q475" s="99"/>
      <c r="R475" s="99"/>
    </row>
    <row r="476" spans="1:18" s="983" customFormat="1" ht="15.75">
      <c r="A476" s="93"/>
      <c r="B476" s="94"/>
      <c r="C476" s="94"/>
      <c r="D476" s="94"/>
      <c r="E476" s="94"/>
      <c r="F476" s="94"/>
      <c r="G476" s="94"/>
      <c r="H476" s="94"/>
      <c r="I476" s="94"/>
      <c r="J476" s="94"/>
      <c r="K476" s="94"/>
      <c r="L476" s="94"/>
      <c r="M476" s="94"/>
      <c r="N476" s="94"/>
      <c r="O476" s="94"/>
      <c r="P476" s="954"/>
      <c r="Q476" s="99"/>
      <c r="R476" s="99"/>
    </row>
    <row r="477" spans="1:18" s="983" customFormat="1" ht="15.75">
      <c r="A477" s="93"/>
      <c r="B477" s="94"/>
      <c r="C477" s="94"/>
      <c r="D477" s="94"/>
      <c r="E477" s="94"/>
      <c r="F477" s="94"/>
      <c r="G477" s="94"/>
      <c r="H477" s="94"/>
      <c r="I477" s="94"/>
      <c r="J477" s="94"/>
      <c r="K477" s="94"/>
      <c r="L477" s="94"/>
      <c r="M477" s="94"/>
      <c r="N477" s="94"/>
      <c r="O477" s="94"/>
      <c r="P477" s="954"/>
      <c r="Q477" s="99"/>
      <c r="R477" s="99"/>
    </row>
    <row r="478" spans="1:18" s="983" customFormat="1" ht="15.75">
      <c r="A478" s="93"/>
      <c r="B478" s="94"/>
      <c r="C478" s="94"/>
      <c r="D478" s="94"/>
      <c r="E478" s="94"/>
      <c r="F478" s="94"/>
      <c r="G478" s="94"/>
      <c r="H478" s="94"/>
      <c r="I478" s="94"/>
      <c r="J478" s="94"/>
      <c r="K478" s="94"/>
      <c r="L478" s="94"/>
      <c r="M478" s="94"/>
      <c r="N478" s="94"/>
      <c r="O478" s="94"/>
      <c r="P478" s="954"/>
      <c r="Q478" s="99"/>
      <c r="R478" s="99"/>
    </row>
    <row r="479" spans="1:18" s="983" customFormat="1" ht="15.75">
      <c r="A479" s="93"/>
      <c r="B479" s="94"/>
      <c r="C479" s="94"/>
      <c r="D479" s="94"/>
      <c r="E479" s="94"/>
      <c r="F479" s="94"/>
      <c r="G479" s="94"/>
      <c r="H479" s="94"/>
      <c r="I479" s="94"/>
      <c r="J479" s="94"/>
      <c r="K479" s="94"/>
      <c r="L479" s="94"/>
      <c r="M479" s="94"/>
      <c r="N479" s="94"/>
      <c r="O479" s="94"/>
      <c r="P479" s="954"/>
      <c r="Q479" s="99"/>
      <c r="R479" s="99"/>
    </row>
    <row r="480" spans="1:18" s="983" customFormat="1" ht="15.75">
      <c r="A480" s="93"/>
      <c r="B480" s="94"/>
      <c r="C480" s="94"/>
      <c r="D480" s="94"/>
      <c r="E480" s="94"/>
      <c r="F480" s="94"/>
      <c r="G480" s="94"/>
      <c r="H480" s="94"/>
      <c r="I480" s="94"/>
      <c r="J480" s="94"/>
      <c r="K480" s="94"/>
      <c r="L480" s="94"/>
      <c r="M480" s="94"/>
      <c r="N480" s="94"/>
      <c r="O480" s="94"/>
      <c r="P480" s="954"/>
      <c r="Q480" s="99"/>
      <c r="R480" s="99"/>
    </row>
    <row r="481" spans="1:18" s="983" customFormat="1" ht="15.75">
      <c r="A481" s="93"/>
      <c r="B481" s="94"/>
      <c r="C481" s="94"/>
      <c r="D481" s="94"/>
      <c r="E481" s="94"/>
      <c r="F481" s="94"/>
      <c r="G481" s="94"/>
      <c r="H481" s="94"/>
      <c r="I481" s="94"/>
      <c r="J481" s="94"/>
      <c r="K481" s="94"/>
      <c r="L481" s="94"/>
      <c r="M481" s="94"/>
      <c r="N481" s="94"/>
      <c r="O481" s="94"/>
      <c r="P481" s="954"/>
      <c r="Q481" s="99"/>
      <c r="R481" s="99"/>
    </row>
    <row r="482" spans="1:18" s="983" customFormat="1" ht="15.75">
      <c r="A482" s="93"/>
      <c r="B482" s="94"/>
      <c r="C482" s="94"/>
      <c r="D482" s="94"/>
      <c r="E482" s="94"/>
      <c r="F482" s="94"/>
      <c r="G482" s="94"/>
      <c r="H482" s="94"/>
      <c r="I482" s="94"/>
      <c r="J482" s="94"/>
      <c r="K482" s="94"/>
      <c r="L482" s="94"/>
      <c r="M482" s="94"/>
      <c r="N482" s="94"/>
      <c r="O482" s="94"/>
      <c r="P482" s="954"/>
      <c r="Q482" s="99"/>
      <c r="R482" s="99"/>
    </row>
    <row r="483" spans="1:18" s="983" customFormat="1" ht="15.75">
      <c r="A483" s="93"/>
      <c r="B483" s="94"/>
      <c r="C483" s="94"/>
      <c r="D483" s="94"/>
      <c r="E483" s="94"/>
      <c r="F483" s="94"/>
      <c r="G483" s="94"/>
      <c r="H483" s="94"/>
      <c r="I483" s="94"/>
      <c r="J483" s="94"/>
      <c r="K483" s="94"/>
      <c r="L483" s="94"/>
      <c r="M483" s="94"/>
      <c r="N483" s="94"/>
      <c r="O483" s="94"/>
      <c r="P483" s="954"/>
      <c r="Q483" s="99"/>
      <c r="R483" s="99"/>
    </row>
    <row r="484" spans="1:18" s="983" customFormat="1" ht="15.75">
      <c r="A484" s="93"/>
      <c r="B484" s="94"/>
      <c r="C484" s="94"/>
      <c r="D484" s="94"/>
      <c r="E484" s="94"/>
      <c r="F484" s="94"/>
      <c r="G484" s="94"/>
      <c r="H484" s="94"/>
      <c r="I484" s="94"/>
      <c r="J484" s="94"/>
      <c r="K484" s="94"/>
      <c r="L484" s="94"/>
      <c r="M484" s="94"/>
      <c r="N484" s="94"/>
      <c r="O484" s="94"/>
      <c r="P484" s="954"/>
      <c r="Q484" s="99"/>
      <c r="R484" s="99"/>
    </row>
    <row r="485" spans="1:18" s="983" customFormat="1" ht="15.75">
      <c r="A485" s="93"/>
      <c r="B485" s="94"/>
      <c r="C485" s="94"/>
      <c r="D485" s="94"/>
      <c r="E485" s="94"/>
      <c r="F485" s="94"/>
      <c r="G485" s="94"/>
      <c r="H485" s="94"/>
      <c r="I485" s="94"/>
      <c r="J485" s="94"/>
      <c r="K485" s="94"/>
      <c r="L485" s="94"/>
      <c r="M485" s="94"/>
      <c r="N485" s="94"/>
      <c r="O485" s="94"/>
      <c r="P485" s="954"/>
      <c r="Q485" s="99"/>
      <c r="R485" s="99"/>
    </row>
    <row r="486" spans="1:18" s="983" customFormat="1" ht="15.75">
      <c r="A486" s="93"/>
      <c r="B486" s="94"/>
      <c r="C486" s="94"/>
      <c r="D486" s="94"/>
      <c r="E486" s="94"/>
      <c r="F486" s="94"/>
      <c r="G486" s="94"/>
      <c r="H486" s="94"/>
      <c r="I486" s="94"/>
      <c r="J486" s="94"/>
      <c r="K486" s="94"/>
      <c r="L486" s="94"/>
      <c r="M486" s="94"/>
      <c r="N486" s="94"/>
      <c r="O486" s="94"/>
      <c r="P486" s="954"/>
      <c r="Q486" s="99"/>
      <c r="R486" s="99"/>
    </row>
    <row r="487" spans="1:18" s="983" customFormat="1" ht="15.75">
      <c r="A487" s="93"/>
      <c r="B487" s="94"/>
      <c r="C487" s="94"/>
      <c r="D487" s="94"/>
      <c r="E487" s="94"/>
      <c r="F487" s="94"/>
      <c r="G487" s="94"/>
      <c r="H487" s="94"/>
      <c r="I487" s="94"/>
      <c r="J487" s="94"/>
      <c r="K487" s="94"/>
      <c r="L487" s="94"/>
      <c r="M487" s="94"/>
      <c r="N487" s="94"/>
      <c r="O487" s="94"/>
      <c r="P487" s="954"/>
      <c r="Q487" s="99"/>
      <c r="R487" s="99"/>
    </row>
    <row r="488" spans="1:18" s="983" customFormat="1" ht="15.75">
      <c r="A488" s="93"/>
      <c r="B488" s="94"/>
      <c r="C488" s="94"/>
      <c r="D488" s="94"/>
      <c r="E488" s="94"/>
      <c r="F488" s="94"/>
      <c r="G488" s="94"/>
      <c r="H488" s="94"/>
      <c r="I488" s="94"/>
      <c r="J488" s="94"/>
      <c r="K488" s="94"/>
      <c r="L488" s="94"/>
      <c r="M488" s="94"/>
      <c r="N488" s="94"/>
      <c r="O488" s="94"/>
      <c r="P488" s="954"/>
      <c r="Q488" s="99"/>
      <c r="R488" s="99"/>
    </row>
    <row r="489" spans="1:18" s="983" customFormat="1" ht="15.75">
      <c r="A489" s="93"/>
      <c r="B489" s="94"/>
      <c r="C489" s="94"/>
      <c r="D489" s="94"/>
      <c r="E489" s="94"/>
      <c r="F489" s="94"/>
      <c r="G489" s="94"/>
      <c r="H489" s="94"/>
      <c r="I489" s="94"/>
      <c r="J489" s="94"/>
      <c r="K489" s="94"/>
      <c r="L489" s="94"/>
      <c r="M489" s="94"/>
      <c r="N489" s="94"/>
      <c r="O489" s="94"/>
      <c r="P489" s="954"/>
      <c r="Q489" s="99"/>
      <c r="R489" s="99"/>
    </row>
    <row r="490" spans="1:18" s="983" customFormat="1" ht="15.75">
      <c r="A490" s="93"/>
      <c r="B490" s="94"/>
      <c r="C490" s="94"/>
      <c r="D490" s="94"/>
      <c r="E490" s="94"/>
      <c r="F490" s="94"/>
      <c r="G490" s="94"/>
      <c r="H490" s="94"/>
      <c r="I490" s="94"/>
      <c r="J490" s="94"/>
      <c r="K490" s="94"/>
      <c r="L490" s="94"/>
      <c r="M490" s="94"/>
      <c r="N490" s="94"/>
      <c r="O490" s="94"/>
      <c r="P490" s="954"/>
      <c r="Q490" s="99"/>
      <c r="R490" s="99"/>
    </row>
    <row r="491" spans="1:18" s="983" customFormat="1" ht="15.75">
      <c r="A491" s="93"/>
      <c r="B491" s="94"/>
      <c r="C491" s="94"/>
      <c r="D491" s="94"/>
      <c r="E491" s="94"/>
      <c r="F491" s="94"/>
      <c r="G491" s="94"/>
      <c r="H491" s="94"/>
      <c r="I491" s="94"/>
      <c r="J491" s="94"/>
      <c r="K491" s="94"/>
      <c r="L491" s="94"/>
      <c r="M491" s="94"/>
      <c r="N491" s="94"/>
      <c r="O491" s="94"/>
      <c r="P491" s="954"/>
      <c r="Q491" s="99"/>
      <c r="R491" s="99"/>
    </row>
    <row r="492" spans="1:18" s="983" customFormat="1" ht="15.75">
      <c r="A492" s="93"/>
      <c r="B492" s="94"/>
      <c r="C492" s="94"/>
      <c r="D492" s="94"/>
      <c r="E492" s="94"/>
      <c r="F492" s="94"/>
      <c r="G492" s="94"/>
      <c r="H492" s="94"/>
      <c r="I492" s="94"/>
      <c r="J492" s="94"/>
      <c r="K492" s="94"/>
      <c r="L492" s="94"/>
      <c r="M492" s="94"/>
      <c r="N492" s="94"/>
      <c r="O492" s="94"/>
      <c r="P492" s="954"/>
      <c r="Q492" s="99"/>
      <c r="R492" s="99"/>
    </row>
    <row r="493" spans="1:18" s="983" customFormat="1" ht="15.75">
      <c r="A493" s="93"/>
      <c r="B493" s="94"/>
      <c r="C493" s="94"/>
      <c r="D493" s="94"/>
      <c r="E493" s="94"/>
      <c r="F493" s="94"/>
      <c r="G493" s="94"/>
      <c r="H493" s="94"/>
      <c r="I493" s="94"/>
      <c r="J493" s="94"/>
      <c r="K493" s="94"/>
      <c r="L493" s="94"/>
      <c r="M493" s="94"/>
      <c r="N493" s="94"/>
      <c r="O493" s="94"/>
      <c r="P493" s="954"/>
      <c r="Q493" s="99"/>
      <c r="R493" s="99"/>
    </row>
    <row r="494" spans="1:18" s="983" customFormat="1" ht="15.75">
      <c r="A494" s="93"/>
      <c r="B494" s="94"/>
      <c r="C494" s="94"/>
      <c r="D494" s="94"/>
      <c r="E494" s="94"/>
      <c r="F494" s="94"/>
      <c r="G494" s="94"/>
      <c r="H494" s="94"/>
      <c r="I494" s="94"/>
      <c r="J494" s="94"/>
      <c r="K494" s="94"/>
      <c r="L494" s="94"/>
      <c r="M494" s="94"/>
      <c r="N494" s="94"/>
      <c r="O494" s="94"/>
      <c r="P494" s="954"/>
      <c r="Q494" s="99"/>
      <c r="R494" s="99"/>
    </row>
    <row r="495" spans="1:18" s="983" customFormat="1" ht="15.75">
      <c r="A495" s="93"/>
      <c r="B495" s="94"/>
      <c r="C495" s="94"/>
      <c r="D495" s="94"/>
      <c r="E495" s="94"/>
      <c r="F495" s="94"/>
      <c r="G495" s="94"/>
      <c r="H495" s="94"/>
      <c r="I495" s="94"/>
      <c r="J495" s="94"/>
      <c r="K495" s="94"/>
      <c r="L495" s="94"/>
      <c r="M495" s="94"/>
      <c r="N495" s="94"/>
      <c r="O495" s="94"/>
      <c r="P495" s="954"/>
      <c r="Q495" s="99"/>
      <c r="R495" s="99"/>
    </row>
    <row r="496" spans="1:18" s="983" customFormat="1" ht="15.75">
      <c r="A496" s="93"/>
      <c r="B496" s="94"/>
      <c r="C496" s="94"/>
      <c r="D496" s="94"/>
      <c r="E496" s="94"/>
      <c r="F496" s="94"/>
      <c r="G496" s="94"/>
      <c r="H496" s="94"/>
      <c r="I496" s="94"/>
      <c r="J496" s="94"/>
      <c r="K496" s="94"/>
      <c r="L496" s="94"/>
      <c r="M496" s="94"/>
      <c r="N496" s="94"/>
      <c r="O496" s="94"/>
      <c r="P496" s="954"/>
      <c r="Q496" s="99"/>
      <c r="R496" s="99"/>
    </row>
    <row r="497" spans="1:18" s="983" customFormat="1" ht="15.75">
      <c r="A497" s="93"/>
      <c r="B497" s="94"/>
      <c r="C497" s="94"/>
      <c r="D497" s="94"/>
      <c r="E497" s="94"/>
      <c r="F497" s="94"/>
      <c r="G497" s="94"/>
      <c r="H497" s="94"/>
      <c r="I497" s="94"/>
      <c r="J497" s="94"/>
      <c r="K497" s="94"/>
      <c r="L497" s="94"/>
      <c r="M497" s="94"/>
      <c r="N497" s="94"/>
      <c r="O497" s="94"/>
      <c r="P497" s="954"/>
      <c r="Q497" s="99"/>
      <c r="R497" s="99"/>
    </row>
    <row r="498" spans="1:18" s="983" customFormat="1" ht="15.75">
      <c r="A498" s="93"/>
      <c r="B498" s="94"/>
      <c r="C498" s="94"/>
      <c r="D498" s="94"/>
      <c r="E498" s="94"/>
      <c r="F498" s="94"/>
      <c r="G498" s="94"/>
      <c r="H498" s="94"/>
      <c r="I498" s="94"/>
      <c r="J498" s="94"/>
      <c r="K498" s="94"/>
      <c r="L498" s="94"/>
      <c r="M498" s="94"/>
      <c r="N498" s="94"/>
      <c r="O498" s="94"/>
      <c r="P498" s="954"/>
      <c r="Q498" s="99"/>
      <c r="R498" s="99"/>
    </row>
    <row r="499" spans="1:18" s="983" customFormat="1" ht="15.75">
      <c r="A499" s="93"/>
      <c r="B499" s="94"/>
      <c r="C499" s="94"/>
      <c r="D499" s="94"/>
      <c r="E499" s="94"/>
      <c r="F499" s="94"/>
      <c r="G499" s="94"/>
      <c r="H499" s="94"/>
      <c r="I499" s="94"/>
      <c r="J499" s="94"/>
      <c r="K499" s="94"/>
      <c r="L499" s="94"/>
      <c r="M499" s="94"/>
      <c r="N499" s="94"/>
      <c r="O499" s="94"/>
      <c r="P499" s="954"/>
      <c r="Q499" s="99"/>
      <c r="R499" s="99"/>
    </row>
    <row r="500" spans="1:18" s="983" customFormat="1" ht="15.75">
      <c r="A500" s="93"/>
      <c r="B500" s="94"/>
      <c r="C500" s="94"/>
      <c r="D500" s="94"/>
      <c r="E500" s="94"/>
      <c r="F500" s="94"/>
      <c r="G500" s="94"/>
      <c r="H500" s="94"/>
      <c r="I500" s="94"/>
      <c r="J500" s="94"/>
      <c r="K500" s="94"/>
      <c r="L500" s="94"/>
      <c r="M500" s="94"/>
      <c r="N500" s="94"/>
      <c r="O500" s="94"/>
      <c r="P500" s="954"/>
      <c r="Q500" s="99"/>
      <c r="R500" s="99"/>
    </row>
    <row r="501" spans="1:18" s="983" customFormat="1" ht="15.75">
      <c r="A501" s="93"/>
      <c r="B501" s="94"/>
      <c r="C501" s="94"/>
      <c r="D501" s="94"/>
      <c r="E501" s="94"/>
      <c r="F501" s="94"/>
      <c r="G501" s="94"/>
      <c r="H501" s="94"/>
      <c r="I501" s="94"/>
      <c r="J501" s="94"/>
      <c r="K501" s="94"/>
      <c r="L501" s="94"/>
      <c r="M501" s="94"/>
      <c r="N501" s="94"/>
      <c r="O501" s="94"/>
      <c r="P501" s="954"/>
      <c r="Q501" s="99"/>
      <c r="R501" s="99"/>
    </row>
    <row r="502" spans="1:18" s="983" customFormat="1" ht="15.75">
      <c r="A502" s="93"/>
      <c r="B502" s="94"/>
      <c r="C502" s="94"/>
      <c r="D502" s="94"/>
      <c r="E502" s="94"/>
      <c r="F502" s="94"/>
      <c r="G502" s="94"/>
      <c r="H502" s="94"/>
      <c r="I502" s="94"/>
      <c r="J502" s="94"/>
      <c r="K502" s="94"/>
      <c r="L502" s="94"/>
      <c r="M502" s="94"/>
      <c r="N502" s="94"/>
      <c r="O502" s="94"/>
      <c r="P502" s="954"/>
      <c r="Q502" s="99"/>
      <c r="R502" s="99"/>
    </row>
    <row r="503" spans="1:18" s="983" customFormat="1" ht="15.75">
      <c r="A503" s="93"/>
      <c r="B503" s="94"/>
      <c r="C503" s="94"/>
      <c r="D503" s="94"/>
      <c r="E503" s="94"/>
      <c r="F503" s="94"/>
      <c r="G503" s="94"/>
      <c r="H503" s="94"/>
      <c r="I503" s="94"/>
      <c r="J503" s="94"/>
      <c r="K503" s="94"/>
      <c r="L503" s="94"/>
      <c r="M503" s="94"/>
      <c r="N503" s="94"/>
      <c r="O503" s="94"/>
      <c r="P503" s="954"/>
      <c r="Q503" s="99"/>
      <c r="R503" s="99"/>
    </row>
    <row r="504" spans="1:18" s="983" customFormat="1" ht="15.75">
      <c r="A504" s="93"/>
      <c r="B504" s="94"/>
      <c r="C504" s="94"/>
      <c r="D504" s="94"/>
      <c r="E504" s="94"/>
      <c r="F504" s="94"/>
      <c r="G504" s="94"/>
      <c r="H504" s="94"/>
      <c r="I504" s="94"/>
      <c r="J504" s="94"/>
      <c r="K504" s="94"/>
      <c r="L504" s="94"/>
      <c r="M504" s="94"/>
      <c r="N504" s="94"/>
      <c r="O504" s="94"/>
      <c r="P504" s="954"/>
      <c r="Q504" s="99"/>
      <c r="R504" s="99"/>
    </row>
    <row r="505" spans="1:18" s="983" customFormat="1" ht="15.75">
      <c r="A505" s="93"/>
      <c r="B505" s="94"/>
      <c r="C505" s="94"/>
      <c r="D505" s="94"/>
      <c r="E505" s="94"/>
      <c r="F505" s="94"/>
      <c r="G505" s="94"/>
      <c r="H505" s="94"/>
      <c r="I505" s="94"/>
      <c r="J505" s="94"/>
      <c r="K505" s="94"/>
      <c r="L505" s="94"/>
      <c r="M505" s="94"/>
      <c r="N505" s="94"/>
      <c r="O505" s="94"/>
      <c r="P505" s="954"/>
      <c r="Q505" s="99"/>
      <c r="R505" s="99"/>
    </row>
    <row r="506" spans="1:18" s="983" customFormat="1" ht="15.75">
      <c r="A506" s="93"/>
      <c r="B506" s="94"/>
      <c r="C506" s="94"/>
      <c r="D506" s="94"/>
      <c r="E506" s="94"/>
      <c r="F506" s="94"/>
      <c r="G506" s="94"/>
      <c r="H506" s="94"/>
      <c r="I506" s="94"/>
      <c r="J506" s="94"/>
      <c r="K506" s="94"/>
      <c r="L506" s="94"/>
      <c r="M506" s="94"/>
      <c r="N506" s="94"/>
      <c r="O506" s="94"/>
      <c r="P506" s="954"/>
      <c r="Q506" s="99"/>
      <c r="R506" s="99"/>
    </row>
    <row r="507" spans="1:18" s="983" customFormat="1" ht="15.75">
      <c r="A507" s="93"/>
      <c r="B507" s="94"/>
      <c r="C507" s="94"/>
      <c r="D507" s="94"/>
      <c r="E507" s="94"/>
      <c r="F507" s="94"/>
      <c r="G507" s="94"/>
      <c r="H507" s="94"/>
      <c r="I507" s="94"/>
      <c r="J507" s="94"/>
      <c r="K507" s="94"/>
      <c r="L507" s="94"/>
      <c r="M507" s="94"/>
      <c r="N507" s="94"/>
      <c r="O507" s="94"/>
      <c r="P507" s="954"/>
      <c r="Q507" s="99"/>
      <c r="R507" s="99"/>
    </row>
    <row r="508" spans="1:18" s="983" customFormat="1" ht="15.75">
      <c r="A508" s="93"/>
      <c r="B508" s="94"/>
      <c r="C508" s="94"/>
      <c r="D508" s="94"/>
      <c r="E508" s="94"/>
      <c r="F508" s="94"/>
      <c r="G508" s="94"/>
      <c r="H508" s="94"/>
      <c r="I508" s="94"/>
      <c r="J508" s="94"/>
      <c r="K508" s="94"/>
      <c r="L508" s="94"/>
      <c r="M508" s="94"/>
      <c r="N508" s="94"/>
      <c r="O508" s="94"/>
      <c r="P508" s="954"/>
      <c r="Q508" s="99"/>
      <c r="R508" s="99"/>
    </row>
    <row r="509" spans="1:18" s="983" customFormat="1" ht="15.75">
      <c r="A509" s="93"/>
      <c r="B509" s="94"/>
      <c r="C509" s="94"/>
      <c r="D509" s="94"/>
      <c r="E509" s="94"/>
      <c r="F509" s="94"/>
      <c r="G509" s="94"/>
      <c r="H509" s="94"/>
      <c r="I509" s="94"/>
      <c r="J509" s="94"/>
      <c r="K509" s="94"/>
      <c r="L509" s="94"/>
      <c r="M509" s="94"/>
      <c r="N509" s="94"/>
      <c r="O509" s="94"/>
      <c r="P509" s="954"/>
      <c r="Q509" s="99"/>
      <c r="R509" s="99"/>
    </row>
    <row r="510" spans="1:18" s="983" customFormat="1" ht="15.75">
      <c r="A510" s="93"/>
      <c r="B510" s="94"/>
      <c r="C510" s="94"/>
      <c r="D510" s="94"/>
      <c r="E510" s="94"/>
      <c r="F510" s="94"/>
      <c r="G510" s="94"/>
      <c r="H510" s="94"/>
      <c r="I510" s="94"/>
      <c r="J510" s="94"/>
      <c r="K510" s="94"/>
      <c r="L510" s="94"/>
      <c r="M510" s="94"/>
      <c r="N510" s="94"/>
      <c r="O510" s="94"/>
      <c r="P510" s="954"/>
      <c r="Q510" s="99"/>
      <c r="R510" s="99"/>
    </row>
    <row r="511" spans="1:18" s="983" customFormat="1" ht="15.75">
      <c r="A511" s="93"/>
      <c r="B511" s="94"/>
      <c r="C511" s="94"/>
      <c r="D511" s="94"/>
      <c r="E511" s="94"/>
      <c r="F511" s="94"/>
      <c r="G511" s="94"/>
      <c r="H511" s="94"/>
      <c r="I511" s="94"/>
      <c r="J511" s="94"/>
      <c r="K511" s="94"/>
      <c r="L511" s="94"/>
      <c r="M511" s="94"/>
      <c r="N511" s="94"/>
      <c r="O511" s="94"/>
      <c r="P511" s="954"/>
      <c r="Q511" s="99"/>
      <c r="R511" s="99"/>
    </row>
    <row r="512" spans="1:18" s="983" customFormat="1" ht="15.75">
      <c r="A512" s="93"/>
      <c r="B512" s="94"/>
      <c r="C512" s="94"/>
      <c r="D512" s="94"/>
      <c r="E512" s="94"/>
      <c r="F512" s="94"/>
      <c r="G512" s="94"/>
      <c r="H512" s="94"/>
      <c r="I512" s="94"/>
      <c r="J512" s="94"/>
      <c r="K512" s="94"/>
      <c r="L512" s="94"/>
      <c r="M512" s="94"/>
      <c r="N512" s="94"/>
      <c r="O512" s="94"/>
      <c r="P512" s="954"/>
      <c r="Q512" s="99"/>
      <c r="R512" s="99"/>
    </row>
    <row r="513" spans="1:18" s="983" customFormat="1" ht="15.75">
      <c r="A513" s="93"/>
      <c r="B513" s="94"/>
      <c r="C513" s="94"/>
      <c r="D513" s="94"/>
      <c r="E513" s="94"/>
      <c r="F513" s="94"/>
      <c r="G513" s="94"/>
      <c r="H513" s="94"/>
      <c r="I513" s="94"/>
      <c r="J513" s="94"/>
      <c r="K513" s="94"/>
      <c r="L513" s="94"/>
      <c r="M513" s="94"/>
      <c r="N513" s="94"/>
      <c r="O513" s="94"/>
      <c r="P513" s="954"/>
      <c r="Q513" s="99"/>
      <c r="R513" s="99"/>
    </row>
    <row r="514" spans="1:18" s="983" customFormat="1" ht="15.75">
      <c r="A514" s="93"/>
      <c r="B514" s="94"/>
      <c r="C514" s="94"/>
      <c r="D514" s="94"/>
      <c r="E514" s="94"/>
      <c r="F514" s="94"/>
      <c r="G514" s="94"/>
      <c r="H514" s="94"/>
      <c r="I514" s="94"/>
      <c r="J514" s="94"/>
      <c r="K514" s="94"/>
      <c r="L514" s="94"/>
      <c r="M514" s="94"/>
      <c r="N514" s="94"/>
      <c r="O514" s="94"/>
      <c r="P514" s="954"/>
      <c r="Q514" s="99"/>
      <c r="R514" s="99"/>
    </row>
    <row r="515" spans="1:18" s="983" customFormat="1" ht="15.75">
      <c r="A515" s="93"/>
      <c r="B515" s="94"/>
      <c r="C515" s="94"/>
      <c r="D515" s="94"/>
      <c r="E515" s="94"/>
      <c r="F515" s="94"/>
      <c r="G515" s="94"/>
      <c r="H515" s="94"/>
      <c r="I515" s="94"/>
      <c r="J515" s="94"/>
      <c r="K515" s="94"/>
      <c r="L515" s="94"/>
      <c r="M515" s="94"/>
      <c r="N515" s="94"/>
      <c r="O515" s="94"/>
      <c r="P515" s="954"/>
      <c r="Q515" s="99"/>
      <c r="R515" s="99"/>
    </row>
    <row r="516" spans="1:18" s="983" customFormat="1" ht="15.75">
      <c r="A516" s="93"/>
      <c r="B516" s="94"/>
      <c r="C516" s="94"/>
      <c r="D516" s="94"/>
      <c r="E516" s="94"/>
      <c r="F516" s="94"/>
      <c r="G516" s="94"/>
      <c r="H516" s="94"/>
      <c r="I516" s="94"/>
      <c r="J516" s="94"/>
      <c r="K516" s="94"/>
      <c r="L516" s="94"/>
      <c r="M516" s="94"/>
      <c r="N516" s="94"/>
      <c r="O516" s="94"/>
      <c r="P516" s="954"/>
      <c r="Q516" s="99"/>
      <c r="R516" s="99"/>
    </row>
    <row r="517" spans="1:18" s="983" customFormat="1" ht="15.75">
      <c r="A517" s="93"/>
      <c r="B517" s="94"/>
      <c r="C517" s="94"/>
      <c r="D517" s="94"/>
      <c r="E517" s="94"/>
      <c r="F517" s="94"/>
      <c r="G517" s="94"/>
      <c r="H517" s="94"/>
      <c r="I517" s="94"/>
      <c r="J517" s="94"/>
      <c r="K517" s="94"/>
      <c r="L517" s="94"/>
      <c r="M517" s="94"/>
      <c r="N517" s="94"/>
      <c r="O517" s="94"/>
      <c r="P517" s="954"/>
      <c r="Q517" s="99"/>
      <c r="R517" s="99"/>
    </row>
    <row r="518" spans="1:18" s="983" customFormat="1" ht="15.75">
      <c r="A518" s="93"/>
      <c r="B518" s="94"/>
      <c r="C518" s="94"/>
      <c r="D518" s="94"/>
      <c r="E518" s="94"/>
      <c r="F518" s="94"/>
      <c r="G518" s="94"/>
      <c r="H518" s="94"/>
      <c r="I518" s="94"/>
      <c r="J518" s="94"/>
      <c r="K518" s="94"/>
      <c r="L518" s="94"/>
      <c r="M518" s="94"/>
      <c r="N518" s="94"/>
      <c r="O518" s="94"/>
      <c r="P518" s="954"/>
      <c r="Q518" s="99"/>
      <c r="R518" s="99"/>
    </row>
    <row r="519" spans="1:18" s="983" customFormat="1" ht="15.75">
      <c r="A519" s="93"/>
      <c r="B519" s="94"/>
      <c r="C519" s="94"/>
      <c r="D519" s="94"/>
      <c r="E519" s="94"/>
      <c r="F519" s="94"/>
      <c r="G519" s="94"/>
      <c r="H519" s="94"/>
      <c r="I519" s="94"/>
      <c r="J519" s="94"/>
      <c r="K519" s="94"/>
      <c r="L519" s="94"/>
      <c r="M519" s="94"/>
      <c r="N519" s="94"/>
      <c r="O519" s="94"/>
      <c r="P519" s="954"/>
      <c r="Q519" s="99"/>
      <c r="R519" s="99"/>
    </row>
    <row r="520" spans="1:18" s="983" customFormat="1" ht="15.75">
      <c r="A520" s="93"/>
      <c r="B520" s="94"/>
      <c r="C520" s="94"/>
      <c r="D520" s="94"/>
      <c r="E520" s="94"/>
      <c r="F520" s="94"/>
      <c r="G520" s="94"/>
      <c r="H520" s="94"/>
      <c r="I520" s="94"/>
      <c r="J520" s="94"/>
      <c r="K520" s="94"/>
      <c r="L520" s="94"/>
      <c r="M520" s="94"/>
      <c r="N520" s="94"/>
      <c r="O520" s="94"/>
      <c r="P520" s="954"/>
      <c r="Q520" s="99"/>
      <c r="R520" s="99"/>
    </row>
    <row r="521" spans="1:18" s="983" customFormat="1" ht="15.75">
      <c r="A521" s="93"/>
      <c r="B521" s="94"/>
      <c r="C521" s="94"/>
      <c r="D521" s="94"/>
      <c r="E521" s="94"/>
      <c r="F521" s="94"/>
      <c r="G521" s="94"/>
      <c r="H521" s="94"/>
      <c r="I521" s="94"/>
      <c r="J521" s="94"/>
      <c r="K521" s="94"/>
      <c r="L521" s="94"/>
      <c r="M521" s="94"/>
      <c r="N521" s="94"/>
      <c r="O521" s="94"/>
      <c r="P521" s="954"/>
      <c r="Q521" s="99"/>
      <c r="R521" s="99"/>
    </row>
    <row r="522" spans="1:18" s="983" customFormat="1" ht="15.75">
      <c r="A522" s="93"/>
      <c r="B522" s="94"/>
      <c r="C522" s="94"/>
      <c r="D522" s="94"/>
      <c r="E522" s="94"/>
      <c r="F522" s="94"/>
      <c r="G522" s="94"/>
      <c r="H522" s="94"/>
      <c r="I522" s="94"/>
      <c r="J522" s="94"/>
      <c r="K522" s="94"/>
      <c r="L522" s="94"/>
      <c r="M522" s="94"/>
      <c r="N522" s="94"/>
      <c r="O522" s="94"/>
      <c r="P522" s="954"/>
      <c r="Q522" s="99"/>
      <c r="R522" s="99"/>
    </row>
    <row r="523" spans="1:18" s="983" customFormat="1" ht="15.75">
      <c r="A523" s="93"/>
      <c r="B523" s="94"/>
      <c r="C523" s="94"/>
      <c r="D523" s="94"/>
      <c r="E523" s="94"/>
      <c r="F523" s="94"/>
      <c r="G523" s="94"/>
      <c r="H523" s="94"/>
      <c r="I523" s="94"/>
      <c r="J523" s="94"/>
      <c r="K523" s="94"/>
      <c r="L523" s="94"/>
      <c r="M523" s="94"/>
      <c r="N523" s="94"/>
      <c r="O523" s="94"/>
      <c r="P523" s="954"/>
      <c r="Q523" s="99"/>
      <c r="R523" s="99"/>
    </row>
    <row r="524" spans="1:18" s="983" customFormat="1" ht="15.75">
      <c r="A524" s="93"/>
      <c r="B524" s="94"/>
      <c r="C524" s="94"/>
      <c r="D524" s="94"/>
      <c r="E524" s="94"/>
      <c r="F524" s="94"/>
      <c r="G524" s="94"/>
      <c r="H524" s="94"/>
      <c r="I524" s="94"/>
      <c r="J524" s="94"/>
      <c r="K524" s="94"/>
      <c r="L524" s="94"/>
      <c r="M524" s="94"/>
      <c r="N524" s="94"/>
      <c r="O524" s="94"/>
      <c r="P524" s="954"/>
      <c r="Q524" s="99"/>
      <c r="R524" s="99"/>
    </row>
    <row r="525" spans="1:18" s="983" customFormat="1" ht="15.75">
      <c r="A525" s="93"/>
      <c r="B525" s="94"/>
      <c r="C525" s="94"/>
      <c r="D525" s="94"/>
      <c r="E525" s="94"/>
      <c r="F525" s="94"/>
      <c r="G525" s="94"/>
      <c r="H525" s="94"/>
      <c r="I525" s="94"/>
      <c r="J525" s="94"/>
      <c r="K525" s="94"/>
      <c r="L525" s="94"/>
      <c r="M525" s="94"/>
      <c r="N525" s="94"/>
      <c r="O525" s="94"/>
      <c r="P525" s="954"/>
      <c r="Q525" s="99"/>
      <c r="R525" s="99"/>
    </row>
    <row r="526" spans="1:18" s="983" customFormat="1" ht="15.75">
      <c r="A526" s="93"/>
      <c r="B526" s="94"/>
      <c r="C526" s="94"/>
      <c r="D526" s="94"/>
      <c r="E526" s="94"/>
      <c r="F526" s="94"/>
      <c r="G526" s="94"/>
      <c r="H526" s="94"/>
      <c r="I526" s="94"/>
      <c r="J526" s="94"/>
      <c r="K526" s="94"/>
      <c r="L526" s="94"/>
      <c r="M526" s="94"/>
      <c r="N526" s="94"/>
      <c r="O526" s="94"/>
      <c r="P526" s="954"/>
      <c r="Q526" s="99"/>
      <c r="R526" s="99"/>
    </row>
    <row r="527" spans="1:18" s="983" customFormat="1" ht="15.75">
      <c r="A527" s="93"/>
      <c r="B527" s="94"/>
      <c r="C527" s="94"/>
      <c r="D527" s="94"/>
      <c r="E527" s="94"/>
      <c r="F527" s="94"/>
      <c r="G527" s="94"/>
      <c r="H527" s="94"/>
      <c r="I527" s="94"/>
      <c r="J527" s="94"/>
      <c r="K527" s="94"/>
      <c r="L527" s="94"/>
      <c r="M527" s="94"/>
      <c r="N527" s="94"/>
      <c r="O527" s="94"/>
      <c r="P527" s="954"/>
      <c r="Q527" s="99"/>
      <c r="R527" s="99"/>
    </row>
    <row r="528" spans="1:18" s="983" customFormat="1" ht="15.75">
      <c r="A528" s="93"/>
      <c r="B528" s="94"/>
      <c r="C528" s="94"/>
      <c r="D528" s="94"/>
      <c r="E528" s="94"/>
      <c r="F528" s="94"/>
      <c r="G528" s="94"/>
      <c r="H528" s="94"/>
      <c r="I528" s="94"/>
      <c r="J528" s="94"/>
      <c r="K528" s="94"/>
      <c r="L528" s="94"/>
      <c r="M528" s="94"/>
      <c r="N528" s="94"/>
      <c r="O528" s="94"/>
      <c r="P528" s="954"/>
      <c r="Q528" s="99"/>
      <c r="R528" s="99"/>
    </row>
    <row r="529" spans="1:18" s="983" customFormat="1" ht="15.75">
      <c r="A529" s="93"/>
      <c r="B529" s="94"/>
      <c r="C529" s="94"/>
      <c r="D529" s="94"/>
      <c r="E529" s="94"/>
      <c r="F529" s="94"/>
      <c r="G529" s="94"/>
      <c r="H529" s="94"/>
      <c r="I529" s="94"/>
      <c r="J529" s="94"/>
      <c r="K529" s="94"/>
      <c r="L529" s="94"/>
      <c r="M529" s="94"/>
      <c r="N529" s="94"/>
      <c r="O529" s="94"/>
      <c r="P529" s="954"/>
      <c r="Q529" s="99"/>
      <c r="R529" s="99"/>
    </row>
    <row r="530" spans="1:18" s="983" customFormat="1" ht="15.75">
      <c r="A530" s="93"/>
      <c r="B530" s="94"/>
      <c r="C530" s="94"/>
      <c r="D530" s="94"/>
      <c r="E530" s="94"/>
      <c r="F530" s="94"/>
      <c r="G530" s="94"/>
      <c r="H530" s="94"/>
      <c r="I530" s="94"/>
      <c r="J530" s="94"/>
      <c r="K530" s="94"/>
      <c r="L530" s="94"/>
      <c r="M530" s="94"/>
      <c r="N530" s="94"/>
      <c r="O530" s="94"/>
      <c r="P530" s="954"/>
      <c r="Q530" s="99"/>
      <c r="R530" s="99"/>
    </row>
    <row r="531" spans="1:18" s="983" customFormat="1" ht="15.75">
      <c r="A531" s="93"/>
      <c r="B531" s="94"/>
      <c r="C531" s="94"/>
      <c r="D531" s="94"/>
      <c r="E531" s="94"/>
      <c r="F531" s="94"/>
      <c r="G531" s="94"/>
      <c r="H531" s="94"/>
      <c r="I531" s="94"/>
      <c r="J531" s="94"/>
      <c r="K531" s="94"/>
      <c r="L531" s="94"/>
      <c r="M531" s="94"/>
      <c r="N531" s="94"/>
      <c r="O531" s="94"/>
      <c r="P531" s="954"/>
      <c r="Q531" s="99"/>
      <c r="R531" s="99"/>
    </row>
    <row r="532" spans="1:18" s="983" customFormat="1" ht="15.75">
      <c r="A532" s="93"/>
      <c r="B532" s="94"/>
      <c r="C532" s="94"/>
      <c r="D532" s="94"/>
      <c r="E532" s="94"/>
      <c r="F532" s="94"/>
      <c r="G532" s="94"/>
      <c r="H532" s="94"/>
      <c r="I532" s="94"/>
      <c r="J532" s="94"/>
      <c r="K532" s="94"/>
      <c r="L532" s="94"/>
      <c r="M532" s="94"/>
      <c r="N532" s="94"/>
      <c r="O532" s="94"/>
      <c r="P532" s="954"/>
      <c r="Q532" s="99"/>
      <c r="R532" s="99"/>
    </row>
    <row r="533" spans="1:18" s="983" customFormat="1" ht="15.75">
      <c r="A533" s="93"/>
      <c r="B533" s="94"/>
      <c r="C533" s="94"/>
      <c r="D533" s="94"/>
      <c r="E533" s="94"/>
      <c r="F533" s="94"/>
      <c r="G533" s="94"/>
      <c r="H533" s="94"/>
      <c r="I533" s="94"/>
      <c r="J533" s="94"/>
      <c r="K533" s="94"/>
      <c r="L533" s="94"/>
      <c r="M533" s="94"/>
      <c r="N533" s="94"/>
      <c r="O533" s="94"/>
      <c r="P533" s="954"/>
      <c r="Q533" s="99"/>
      <c r="R533" s="99"/>
    </row>
    <row r="534" spans="1:18" s="983" customFormat="1" ht="15.75">
      <c r="A534" s="93"/>
      <c r="B534" s="94"/>
      <c r="C534" s="94"/>
      <c r="D534" s="94"/>
      <c r="E534" s="94"/>
      <c r="F534" s="94"/>
      <c r="G534" s="94"/>
      <c r="H534" s="94"/>
      <c r="I534" s="94"/>
      <c r="J534" s="94"/>
      <c r="K534" s="94"/>
      <c r="L534" s="94"/>
      <c r="M534" s="94"/>
      <c r="N534" s="94"/>
      <c r="O534" s="94"/>
      <c r="P534" s="954"/>
      <c r="Q534" s="99"/>
      <c r="R534" s="99"/>
    </row>
    <row r="535" spans="1:18" s="983" customFormat="1" ht="15.75">
      <c r="A535" s="93"/>
      <c r="B535" s="94"/>
      <c r="C535" s="94"/>
      <c r="D535" s="94"/>
      <c r="E535" s="94"/>
      <c r="F535" s="94"/>
      <c r="G535" s="94"/>
      <c r="H535" s="94"/>
      <c r="I535" s="94"/>
      <c r="J535" s="94"/>
      <c r="K535" s="94"/>
      <c r="L535" s="94"/>
      <c r="M535" s="94"/>
      <c r="N535" s="94"/>
      <c r="O535" s="94"/>
      <c r="P535" s="954"/>
      <c r="Q535" s="99"/>
      <c r="R535" s="99"/>
    </row>
    <row r="536" spans="1:18" s="983" customFormat="1" ht="15.75">
      <c r="A536" s="93"/>
      <c r="B536" s="94"/>
      <c r="C536" s="94"/>
      <c r="D536" s="94"/>
      <c r="E536" s="94"/>
      <c r="F536" s="94"/>
      <c r="G536" s="94"/>
      <c r="H536" s="94"/>
      <c r="I536" s="94"/>
      <c r="J536" s="94"/>
      <c r="K536" s="94"/>
      <c r="L536" s="94"/>
      <c r="M536" s="94"/>
      <c r="N536" s="94"/>
      <c r="O536" s="94"/>
      <c r="P536" s="954"/>
      <c r="Q536" s="99"/>
      <c r="R536" s="99"/>
    </row>
    <row r="537" spans="1:18" s="983" customFormat="1" ht="15.75">
      <c r="A537" s="93"/>
      <c r="B537" s="94"/>
      <c r="C537" s="94"/>
      <c r="D537" s="94"/>
      <c r="E537" s="94"/>
      <c r="F537" s="94"/>
      <c r="G537" s="94"/>
      <c r="H537" s="94"/>
      <c r="I537" s="94"/>
      <c r="J537" s="94"/>
      <c r="K537" s="94"/>
      <c r="L537" s="94"/>
      <c r="M537" s="94"/>
      <c r="N537" s="94"/>
      <c r="O537" s="94"/>
      <c r="P537" s="954"/>
      <c r="Q537" s="99"/>
      <c r="R537" s="99"/>
    </row>
    <row r="538" spans="1:18" s="983" customFormat="1" ht="15.75">
      <c r="A538" s="93"/>
      <c r="B538" s="94"/>
      <c r="C538" s="94"/>
      <c r="D538" s="94"/>
      <c r="E538" s="94"/>
      <c r="F538" s="94"/>
      <c r="G538" s="94"/>
      <c r="H538" s="94"/>
      <c r="I538" s="94"/>
      <c r="J538" s="94"/>
      <c r="K538" s="94"/>
      <c r="L538" s="94"/>
      <c r="M538" s="94"/>
      <c r="N538" s="94"/>
      <c r="O538" s="94"/>
      <c r="P538" s="954"/>
      <c r="Q538" s="99"/>
      <c r="R538" s="99"/>
    </row>
    <row r="539" spans="1:18" s="983" customFormat="1" ht="15.75">
      <c r="A539" s="93"/>
      <c r="B539" s="94"/>
      <c r="C539" s="94"/>
      <c r="D539" s="94"/>
      <c r="E539" s="94"/>
      <c r="F539" s="94"/>
      <c r="G539" s="94"/>
      <c r="H539" s="94"/>
      <c r="I539" s="94"/>
      <c r="J539" s="94"/>
      <c r="K539" s="94"/>
      <c r="L539" s="94"/>
      <c r="M539" s="94"/>
      <c r="N539" s="94"/>
      <c r="O539" s="94"/>
      <c r="P539" s="954"/>
      <c r="Q539" s="99"/>
      <c r="R539" s="99"/>
    </row>
    <row r="540" spans="1:18" s="983" customFormat="1" ht="15.75">
      <c r="A540" s="93"/>
      <c r="B540" s="94"/>
      <c r="C540" s="94"/>
      <c r="D540" s="94"/>
      <c r="E540" s="94"/>
      <c r="F540" s="94"/>
      <c r="G540" s="94"/>
      <c r="H540" s="94"/>
      <c r="I540" s="94"/>
      <c r="J540" s="94"/>
      <c r="K540" s="94"/>
      <c r="L540" s="94"/>
      <c r="M540" s="94"/>
      <c r="N540" s="94"/>
      <c r="O540" s="94"/>
      <c r="P540" s="954"/>
      <c r="Q540" s="99"/>
      <c r="R540" s="99"/>
    </row>
    <row r="541" spans="1:18" s="983" customFormat="1" ht="15.75">
      <c r="A541" s="93"/>
      <c r="B541" s="94"/>
      <c r="C541" s="94"/>
      <c r="D541" s="94"/>
      <c r="E541" s="94"/>
      <c r="F541" s="94"/>
      <c r="G541" s="94"/>
      <c r="H541" s="94"/>
      <c r="I541" s="94"/>
      <c r="J541" s="94"/>
      <c r="K541" s="94"/>
      <c r="L541" s="94"/>
      <c r="M541" s="94"/>
      <c r="N541" s="94"/>
      <c r="O541" s="94"/>
      <c r="P541" s="954"/>
      <c r="Q541" s="99"/>
      <c r="R541" s="99"/>
    </row>
    <row r="542" spans="1:18" s="983" customFormat="1" ht="15.75">
      <c r="A542" s="93"/>
      <c r="B542" s="94"/>
      <c r="C542" s="94"/>
      <c r="D542" s="94"/>
      <c r="E542" s="94"/>
      <c r="F542" s="94"/>
      <c r="G542" s="94"/>
      <c r="H542" s="94"/>
      <c r="I542" s="94"/>
      <c r="J542" s="94"/>
      <c r="K542" s="94"/>
      <c r="L542" s="94"/>
      <c r="M542" s="94"/>
      <c r="N542" s="94"/>
      <c r="O542" s="94"/>
      <c r="P542" s="954"/>
      <c r="Q542" s="99"/>
      <c r="R542" s="99"/>
    </row>
    <row r="543" spans="1:18" s="983" customFormat="1" ht="15.75">
      <c r="A543" s="93"/>
      <c r="B543" s="94"/>
      <c r="C543" s="94"/>
      <c r="D543" s="94"/>
      <c r="E543" s="94"/>
      <c r="F543" s="94"/>
      <c r="G543" s="94"/>
      <c r="H543" s="94"/>
      <c r="I543" s="94"/>
      <c r="J543" s="94"/>
      <c r="K543" s="94"/>
      <c r="L543" s="94"/>
      <c r="M543" s="94"/>
      <c r="N543" s="94"/>
      <c r="O543" s="94"/>
      <c r="P543" s="954"/>
      <c r="Q543" s="99"/>
      <c r="R543" s="99"/>
    </row>
    <row r="544" spans="1:18" s="983" customFormat="1" ht="15.75">
      <c r="A544" s="93"/>
      <c r="B544" s="94"/>
      <c r="C544" s="94"/>
      <c r="D544" s="94"/>
      <c r="E544" s="94"/>
      <c r="F544" s="94"/>
      <c r="G544" s="94"/>
      <c r="H544" s="94"/>
      <c r="I544" s="94"/>
      <c r="J544" s="94"/>
      <c r="K544" s="94"/>
      <c r="L544" s="94"/>
      <c r="M544" s="94"/>
      <c r="N544" s="94"/>
      <c r="O544" s="94"/>
      <c r="P544" s="954"/>
      <c r="Q544" s="99"/>
      <c r="R544" s="99"/>
    </row>
    <row r="545" spans="1:18" s="983" customFormat="1" ht="15.75">
      <c r="A545" s="93"/>
      <c r="B545" s="94"/>
      <c r="C545" s="94"/>
      <c r="D545" s="94"/>
      <c r="E545" s="94"/>
      <c r="F545" s="94"/>
      <c r="G545" s="94"/>
      <c r="H545" s="94"/>
      <c r="I545" s="94"/>
      <c r="J545" s="94"/>
      <c r="K545" s="94"/>
      <c r="L545" s="94"/>
      <c r="M545" s="94"/>
      <c r="N545" s="94"/>
      <c r="O545" s="94"/>
      <c r="P545" s="954"/>
      <c r="Q545" s="99"/>
      <c r="R545" s="99"/>
    </row>
    <row r="546" spans="1:18" s="983" customFormat="1" ht="15.75">
      <c r="A546" s="93"/>
      <c r="B546" s="94"/>
      <c r="C546" s="94"/>
      <c r="D546" s="94"/>
      <c r="E546" s="94"/>
      <c r="F546" s="94"/>
      <c r="G546" s="94"/>
      <c r="H546" s="94"/>
      <c r="I546" s="94"/>
      <c r="J546" s="94"/>
      <c r="K546" s="94"/>
      <c r="L546" s="94"/>
      <c r="M546" s="94"/>
      <c r="N546" s="94"/>
      <c r="O546" s="94"/>
      <c r="P546" s="954"/>
      <c r="Q546" s="99"/>
      <c r="R546" s="99"/>
    </row>
    <row r="547" spans="1:18" s="983" customFormat="1" ht="15.75">
      <c r="A547" s="93"/>
      <c r="B547" s="94"/>
      <c r="C547" s="94"/>
      <c r="D547" s="94"/>
      <c r="E547" s="94"/>
      <c r="F547" s="94"/>
      <c r="G547" s="94"/>
      <c r="H547" s="94"/>
      <c r="I547" s="94"/>
      <c r="J547" s="94"/>
      <c r="K547" s="94"/>
      <c r="L547" s="94"/>
      <c r="M547" s="94"/>
      <c r="N547" s="94"/>
      <c r="O547" s="94"/>
      <c r="P547" s="954"/>
      <c r="Q547" s="99"/>
      <c r="R547" s="99"/>
    </row>
    <row r="548" spans="1:18" s="983" customFormat="1" ht="15.75">
      <c r="A548" s="93"/>
      <c r="B548" s="94"/>
      <c r="C548" s="94"/>
      <c r="D548" s="94"/>
      <c r="E548" s="94"/>
      <c r="F548" s="94"/>
      <c r="G548" s="94"/>
      <c r="H548" s="94"/>
      <c r="I548" s="94"/>
      <c r="J548" s="94"/>
      <c r="K548" s="94"/>
      <c r="L548" s="94"/>
      <c r="M548" s="94"/>
      <c r="N548" s="94"/>
      <c r="O548" s="94"/>
      <c r="P548" s="954"/>
      <c r="Q548" s="99"/>
      <c r="R548" s="99"/>
    </row>
    <row r="549" spans="1:18" s="983" customFormat="1" ht="15.75">
      <c r="A549" s="93"/>
      <c r="B549" s="94"/>
      <c r="C549" s="94"/>
      <c r="D549" s="94"/>
      <c r="E549" s="94"/>
      <c r="F549" s="94"/>
      <c r="G549" s="94"/>
      <c r="H549" s="94"/>
      <c r="I549" s="94"/>
      <c r="J549" s="94"/>
      <c r="K549" s="94"/>
      <c r="L549" s="94"/>
      <c r="M549" s="94"/>
      <c r="N549" s="94"/>
      <c r="O549" s="94"/>
      <c r="P549" s="954"/>
      <c r="Q549" s="99"/>
      <c r="R549" s="99"/>
    </row>
    <row r="550" spans="1:18" s="983" customFormat="1" ht="15.75">
      <c r="A550" s="93"/>
      <c r="B550" s="94"/>
      <c r="C550" s="94"/>
      <c r="D550" s="94"/>
      <c r="E550" s="94"/>
      <c r="F550" s="94"/>
      <c r="G550" s="94"/>
      <c r="H550" s="94"/>
      <c r="I550" s="94"/>
      <c r="J550" s="94"/>
      <c r="K550" s="94"/>
      <c r="L550" s="94"/>
      <c r="M550" s="94"/>
      <c r="N550" s="94"/>
      <c r="O550" s="94"/>
      <c r="P550" s="954"/>
      <c r="Q550" s="99"/>
      <c r="R550" s="99"/>
    </row>
    <row r="551" spans="1:18" s="983" customFormat="1" ht="15.75">
      <c r="A551" s="93"/>
      <c r="B551" s="94"/>
      <c r="C551" s="94"/>
      <c r="D551" s="94"/>
      <c r="E551" s="94"/>
      <c r="F551" s="94"/>
      <c r="G551" s="94"/>
      <c r="H551" s="94"/>
      <c r="I551" s="94"/>
      <c r="J551" s="94"/>
      <c r="K551" s="94"/>
      <c r="L551" s="94"/>
      <c r="M551" s="94"/>
      <c r="N551" s="94"/>
      <c r="O551" s="94"/>
      <c r="P551" s="954"/>
      <c r="Q551" s="99"/>
      <c r="R551" s="99"/>
    </row>
    <row r="552" spans="1:18" s="983" customFormat="1" ht="15.75">
      <c r="A552" s="93"/>
      <c r="B552" s="94"/>
      <c r="C552" s="94"/>
      <c r="D552" s="94"/>
      <c r="E552" s="94"/>
      <c r="F552" s="94"/>
      <c r="G552" s="94"/>
      <c r="H552" s="94"/>
      <c r="I552" s="94"/>
      <c r="J552" s="94"/>
      <c r="K552" s="94"/>
      <c r="L552" s="94"/>
      <c r="M552" s="94"/>
      <c r="N552" s="94"/>
      <c r="O552" s="94"/>
      <c r="P552" s="954"/>
      <c r="Q552" s="99"/>
      <c r="R552" s="99"/>
    </row>
    <row r="553" spans="1:18" s="983" customFormat="1" ht="15.75">
      <c r="A553" s="93"/>
      <c r="B553" s="94"/>
      <c r="C553" s="94"/>
      <c r="D553" s="94"/>
      <c r="E553" s="94"/>
      <c r="F553" s="94"/>
      <c r="G553" s="94"/>
      <c r="H553" s="94"/>
      <c r="I553" s="94"/>
      <c r="J553" s="94"/>
      <c r="K553" s="94"/>
      <c r="L553" s="94"/>
      <c r="M553" s="94"/>
      <c r="N553" s="94"/>
      <c r="O553" s="94"/>
      <c r="P553" s="954"/>
      <c r="Q553" s="99"/>
      <c r="R553" s="99"/>
    </row>
    <row r="554" spans="1:18" s="983" customFormat="1" ht="15.75">
      <c r="A554" s="93"/>
      <c r="B554" s="94"/>
      <c r="C554" s="94"/>
      <c r="D554" s="94"/>
      <c r="E554" s="94"/>
      <c r="F554" s="94"/>
      <c r="G554" s="94"/>
      <c r="H554" s="94"/>
      <c r="I554" s="94"/>
      <c r="J554" s="94"/>
      <c r="K554" s="94"/>
      <c r="L554" s="94"/>
      <c r="M554" s="94"/>
      <c r="N554" s="94"/>
      <c r="O554" s="94"/>
      <c r="P554" s="954"/>
      <c r="Q554" s="99"/>
      <c r="R554" s="99"/>
    </row>
    <row r="555" spans="1:18" s="983" customFormat="1" ht="15.75">
      <c r="A555" s="93"/>
      <c r="B555" s="94"/>
      <c r="C555" s="94"/>
      <c r="D555" s="94"/>
      <c r="E555" s="94"/>
      <c r="F555" s="94"/>
      <c r="G555" s="94"/>
      <c r="H555" s="94"/>
      <c r="I555" s="94"/>
      <c r="J555" s="94"/>
      <c r="K555" s="94"/>
      <c r="L555" s="94"/>
      <c r="M555" s="94"/>
      <c r="N555" s="94"/>
      <c r="O555" s="94"/>
      <c r="P555" s="954"/>
      <c r="Q555" s="99"/>
      <c r="R555" s="99"/>
    </row>
    <row r="556" spans="1:18" s="983" customFormat="1" ht="15.75">
      <c r="A556" s="93"/>
      <c r="B556" s="94"/>
      <c r="C556" s="94"/>
      <c r="D556" s="94"/>
      <c r="E556" s="94"/>
      <c r="F556" s="94"/>
      <c r="G556" s="94"/>
      <c r="H556" s="94"/>
      <c r="I556" s="94"/>
      <c r="J556" s="94"/>
      <c r="K556" s="94"/>
      <c r="L556" s="94"/>
      <c r="M556" s="94"/>
      <c r="N556" s="94"/>
      <c r="O556" s="94"/>
      <c r="P556" s="954"/>
      <c r="Q556" s="99"/>
      <c r="R556" s="99"/>
    </row>
    <row r="557" spans="1:18" s="983" customFormat="1" ht="15.75">
      <c r="A557" s="93"/>
      <c r="B557" s="94"/>
      <c r="C557" s="94"/>
      <c r="D557" s="94"/>
      <c r="E557" s="94"/>
      <c r="F557" s="94"/>
      <c r="G557" s="94"/>
      <c r="H557" s="94"/>
      <c r="I557" s="94"/>
      <c r="J557" s="94"/>
      <c r="K557" s="94"/>
      <c r="L557" s="94"/>
      <c r="M557" s="94"/>
      <c r="N557" s="94"/>
      <c r="O557" s="94"/>
      <c r="P557" s="954"/>
      <c r="Q557" s="99"/>
      <c r="R557" s="99"/>
    </row>
    <row r="558" spans="1:18" s="983" customFormat="1" ht="15.75">
      <c r="A558" s="93"/>
      <c r="B558" s="94"/>
      <c r="C558" s="94"/>
      <c r="D558" s="94"/>
      <c r="E558" s="94"/>
      <c r="F558" s="94"/>
      <c r="G558" s="94"/>
      <c r="H558" s="94"/>
      <c r="I558" s="94"/>
      <c r="J558" s="94"/>
      <c r="K558" s="94"/>
      <c r="L558" s="94"/>
      <c r="M558" s="94"/>
      <c r="N558" s="94"/>
      <c r="O558" s="94"/>
      <c r="P558" s="954"/>
      <c r="Q558" s="99"/>
      <c r="R558" s="99"/>
    </row>
    <row r="559" spans="1:18" s="983" customFormat="1" ht="15.75">
      <c r="A559" s="93"/>
      <c r="B559" s="94"/>
      <c r="C559" s="94"/>
      <c r="D559" s="94"/>
      <c r="E559" s="94"/>
      <c r="F559" s="94"/>
      <c r="G559" s="94"/>
      <c r="H559" s="94"/>
      <c r="I559" s="94"/>
      <c r="J559" s="94"/>
      <c r="K559" s="94"/>
      <c r="L559" s="94"/>
      <c r="M559" s="94"/>
      <c r="N559" s="94"/>
      <c r="O559" s="94"/>
      <c r="P559" s="954"/>
      <c r="Q559" s="99"/>
      <c r="R559" s="99"/>
    </row>
    <row r="560" spans="1:18" s="983" customFormat="1" ht="15.75">
      <c r="A560" s="93"/>
      <c r="B560" s="94"/>
      <c r="C560" s="94"/>
      <c r="D560" s="94"/>
      <c r="E560" s="94"/>
      <c r="F560" s="94"/>
      <c r="G560" s="94"/>
      <c r="H560" s="94"/>
      <c r="I560" s="94"/>
      <c r="J560" s="94"/>
      <c r="K560" s="94"/>
      <c r="L560" s="94"/>
      <c r="M560" s="94"/>
      <c r="N560" s="94"/>
      <c r="O560" s="94"/>
      <c r="P560" s="954"/>
      <c r="Q560" s="99"/>
      <c r="R560" s="99"/>
    </row>
    <row r="561" spans="1:18" s="983" customFormat="1" ht="15.75">
      <c r="A561" s="93"/>
      <c r="B561" s="94"/>
      <c r="C561" s="94"/>
      <c r="D561" s="94"/>
      <c r="E561" s="94"/>
      <c r="F561" s="94"/>
      <c r="G561" s="94"/>
      <c r="H561" s="94"/>
      <c r="I561" s="94"/>
      <c r="J561" s="94"/>
      <c r="K561" s="94"/>
      <c r="L561" s="94"/>
      <c r="M561" s="94"/>
      <c r="N561" s="94"/>
      <c r="O561" s="94"/>
      <c r="P561" s="954"/>
      <c r="Q561" s="99"/>
      <c r="R561" s="99"/>
    </row>
    <row r="562" spans="1:18" s="983" customFormat="1" ht="15.75">
      <c r="A562" s="93"/>
      <c r="B562" s="94"/>
      <c r="C562" s="94"/>
      <c r="D562" s="94"/>
      <c r="E562" s="94"/>
      <c r="F562" s="94"/>
      <c r="G562" s="94"/>
      <c r="H562" s="94"/>
      <c r="I562" s="94"/>
      <c r="J562" s="94"/>
      <c r="K562" s="94"/>
      <c r="L562" s="94"/>
      <c r="M562" s="94"/>
      <c r="N562" s="94"/>
      <c r="O562" s="94"/>
      <c r="P562" s="954"/>
      <c r="Q562" s="99"/>
      <c r="R562" s="99"/>
    </row>
    <row r="563" spans="1:18" s="983" customFormat="1" ht="15.75">
      <c r="A563" s="93"/>
      <c r="B563" s="94"/>
      <c r="C563" s="94"/>
      <c r="D563" s="94"/>
      <c r="E563" s="94"/>
      <c r="F563" s="94"/>
      <c r="G563" s="94"/>
      <c r="H563" s="94"/>
      <c r="I563" s="94"/>
      <c r="J563" s="94"/>
      <c r="K563" s="94"/>
      <c r="L563" s="94"/>
      <c r="M563" s="94"/>
      <c r="N563" s="94"/>
      <c r="O563" s="94"/>
      <c r="P563" s="954"/>
      <c r="Q563" s="99"/>
      <c r="R563" s="99"/>
    </row>
    <row r="564" spans="1:18" s="983" customFormat="1" ht="15.75">
      <c r="A564" s="93"/>
      <c r="B564" s="94"/>
      <c r="C564" s="94"/>
      <c r="D564" s="94"/>
      <c r="E564" s="94"/>
      <c r="F564" s="94"/>
      <c r="G564" s="94"/>
      <c r="H564" s="94"/>
      <c r="I564" s="94"/>
      <c r="J564" s="94"/>
      <c r="K564" s="94"/>
      <c r="L564" s="94"/>
      <c r="M564" s="94"/>
      <c r="N564" s="94"/>
      <c r="O564" s="94"/>
      <c r="P564" s="954"/>
      <c r="Q564" s="99"/>
      <c r="R564" s="99"/>
    </row>
    <row r="565" spans="1:18" s="983" customFormat="1" ht="15.75">
      <c r="A565" s="93"/>
      <c r="B565" s="94"/>
      <c r="C565" s="94"/>
      <c r="D565" s="94"/>
      <c r="E565" s="94"/>
      <c r="F565" s="94"/>
      <c r="G565" s="94"/>
      <c r="H565" s="94"/>
      <c r="I565" s="94"/>
      <c r="J565" s="94"/>
      <c r="K565" s="94"/>
      <c r="L565" s="94"/>
      <c r="M565" s="94"/>
      <c r="N565" s="94"/>
      <c r="O565" s="94"/>
      <c r="P565" s="954"/>
      <c r="Q565" s="99"/>
      <c r="R565" s="99"/>
    </row>
    <row r="566" spans="1:18" s="983" customFormat="1" ht="15.75">
      <c r="A566" s="93"/>
      <c r="B566" s="94"/>
      <c r="C566" s="94"/>
      <c r="D566" s="94"/>
      <c r="E566" s="94"/>
      <c r="F566" s="94"/>
      <c r="G566" s="94"/>
      <c r="H566" s="94"/>
      <c r="I566" s="94"/>
      <c r="J566" s="94"/>
      <c r="K566" s="94"/>
      <c r="L566" s="94"/>
      <c r="M566" s="94"/>
      <c r="N566" s="94"/>
      <c r="O566" s="94"/>
      <c r="P566" s="954"/>
      <c r="Q566" s="99"/>
      <c r="R566" s="99"/>
    </row>
    <row r="567" spans="1:18" s="983" customFormat="1" ht="15.75">
      <c r="A567" s="93"/>
      <c r="B567" s="94"/>
      <c r="C567" s="94"/>
      <c r="D567" s="94"/>
      <c r="E567" s="94"/>
      <c r="F567" s="94"/>
      <c r="G567" s="94"/>
      <c r="H567" s="94"/>
      <c r="I567" s="94"/>
      <c r="J567" s="94"/>
      <c r="K567" s="94"/>
      <c r="L567" s="94"/>
      <c r="M567" s="94"/>
      <c r="N567" s="94"/>
      <c r="O567" s="94"/>
      <c r="P567" s="954"/>
      <c r="Q567" s="99"/>
      <c r="R567" s="99"/>
    </row>
    <row r="568" spans="1:18" s="983" customFormat="1" ht="15.75">
      <c r="A568" s="93"/>
      <c r="B568" s="94"/>
      <c r="C568" s="94"/>
      <c r="D568" s="94"/>
      <c r="E568" s="94"/>
      <c r="F568" s="94"/>
      <c r="G568" s="94"/>
      <c r="H568" s="94"/>
      <c r="I568" s="94"/>
      <c r="J568" s="94"/>
      <c r="K568" s="94"/>
      <c r="L568" s="94"/>
      <c r="M568" s="94"/>
      <c r="N568" s="94"/>
      <c r="O568" s="94"/>
      <c r="P568" s="954"/>
      <c r="Q568" s="99"/>
      <c r="R568" s="99"/>
    </row>
    <row r="569" spans="1:18" s="983" customFormat="1" ht="15.75">
      <c r="A569" s="93"/>
      <c r="B569" s="94"/>
      <c r="C569" s="94"/>
      <c r="D569" s="94"/>
      <c r="E569" s="94"/>
      <c r="F569" s="94"/>
      <c r="G569" s="94"/>
      <c r="H569" s="94"/>
      <c r="I569" s="94"/>
      <c r="J569" s="94"/>
      <c r="K569" s="94"/>
      <c r="L569" s="94"/>
      <c r="M569" s="94"/>
      <c r="N569" s="94"/>
      <c r="O569" s="94"/>
      <c r="P569" s="954"/>
      <c r="Q569" s="99"/>
      <c r="R569" s="99"/>
    </row>
    <row r="570" spans="1:18" s="983" customFormat="1" ht="15.75">
      <c r="A570" s="93"/>
      <c r="B570" s="94"/>
      <c r="C570" s="94"/>
      <c r="D570" s="94"/>
      <c r="E570" s="94"/>
      <c r="F570" s="94"/>
      <c r="G570" s="94"/>
      <c r="H570" s="94"/>
      <c r="I570" s="94"/>
      <c r="J570" s="94"/>
      <c r="K570" s="94"/>
      <c r="L570" s="94"/>
      <c r="M570" s="94"/>
      <c r="N570" s="94"/>
      <c r="O570" s="94"/>
      <c r="P570" s="954"/>
      <c r="Q570" s="99"/>
      <c r="R570" s="99"/>
    </row>
    <row r="571" spans="1:18" s="983" customFormat="1" ht="15.75">
      <c r="A571" s="93"/>
      <c r="B571" s="94"/>
      <c r="C571" s="94"/>
      <c r="D571" s="94"/>
      <c r="E571" s="94"/>
      <c r="F571" s="94"/>
      <c r="G571" s="94"/>
      <c r="H571" s="94"/>
      <c r="I571" s="94"/>
      <c r="J571" s="94"/>
      <c r="K571" s="94"/>
      <c r="L571" s="94"/>
      <c r="M571" s="94"/>
      <c r="N571" s="94"/>
      <c r="O571" s="94"/>
      <c r="P571" s="954"/>
      <c r="Q571" s="99"/>
      <c r="R571" s="99"/>
    </row>
    <row r="572" spans="1:18" s="983" customFormat="1" ht="15.75">
      <c r="A572" s="93"/>
      <c r="B572" s="94"/>
      <c r="C572" s="94"/>
      <c r="D572" s="94"/>
      <c r="E572" s="94"/>
      <c r="F572" s="94"/>
      <c r="G572" s="94"/>
      <c r="H572" s="94"/>
      <c r="I572" s="94"/>
      <c r="J572" s="94"/>
      <c r="K572" s="94"/>
      <c r="L572" s="94"/>
      <c r="M572" s="94"/>
      <c r="N572" s="94"/>
      <c r="O572" s="94"/>
      <c r="P572" s="954"/>
      <c r="Q572" s="99"/>
      <c r="R572" s="99"/>
    </row>
    <row r="573" spans="1:18" s="983" customFormat="1" ht="15.75">
      <c r="A573" s="93"/>
      <c r="B573" s="94"/>
      <c r="C573" s="94"/>
      <c r="D573" s="94"/>
      <c r="E573" s="94"/>
      <c r="F573" s="94"/>
      <c r="G573" s="94"/>
      <c r="H573" s="94"/>
      <c r="I573" s="94"/>
      <c r="J573" s="94"/>
      <c r="K573" s="94"/>
      <c r="L573" s="94"/>
      <c r="M573" s="94"/>
      <c r="N573" s="94"/>
      <c r="O573" s="94"/>
      <c r="P573" s="954"/>
      <c r="Q573" s="99"/>
      <c r="R573" s="99"/>
    </row>
    <row r="574" spans="1:18" s="983" customFormat="1" ht="15.75">
      <c r="A574" s="93"/>
      <c r="B574" s="94"/>
      <c r="C574" s="94"/>
      <c r="D574" s="94"/>
      <c r="E574" s="94"/>
      <c r="F574" s="94"/>
      <c r="G574" s="94"/>
      <c r="H574" s="94"/>
      <c r="I574" s="94"/>
      <c r="J574" s="94"/>
      <c r="K574" s="94"/>
      <c r="L574" s="94"/>
      <c r="M574" s="94"/>
      <c r="N574" s="94"/>
      <c r="O574" s="94"/>
      <c r="P574" s="954"/>
      <c r="Q574" s="99"/>
      <c r="R574" s="99"/>
    </row>
    <row r="575" spans="1:18" s="983" customFormat="1" ht="15.75">
      <c r="A575" s="93"/>
      <c r="B575" s="94"/>
      <c r="C575" s="94"/>
      <c r="D575" s="94"/>
      <c r="E575" s="94"/>
      <c r="F575" s="94"/>
      <c r="G575" s="94"/>
      <c r="H575" s="94"/>
      <c r="I575" s="94"/>
      <c r="J575" s="94"/>
      <c r="K575" s="94"/>
      <c r="L575" s="94"/>
      <c r="M575" s="94"/>
      <c r="N575" s="94"/>
      <c r="O575" s="94"/>
      <c r="P575" s="954"/>
      <c r="Q575" s="99"/>
      <c r="R575" s="99"/>
    </row>
    <row r="576" spans="1:18" s="983" customFormat="1" ht="15.75">
      <c r="A576" s="93"/>
      <c r="B576" s="94"/>
      <c r="C576" s="94"/>
      <c r="D576" s="94"/>
      <c r="E576" s="94"/>
      <c r="F576" s="94"/>
      <c r="G576" s="94"/>
      <c r="H576" s="94"/>
      <c r="I576" s="94"/>
      <c r="J576" s="94"/>
      <c r="K576" s="94"/>
      <c r="L576" s="94"/>
      <c r="M576" s="94"/>
      <c r="N576" s="94"/>
      <c r="O576" s="94"/>
      <c r="P576" s="954"/>
      <c r="Q576" s="99"/>
      <c r="R576" s="99"/>
    </row>
    <row r="577" spans="1:18" s="983" customFormat="1" ht="15.75">
      <c r="A577" s="93"/>
      <c r="B577" s="94"/>
      <c r="C577" s="94"/>
      <c r="D577" s="94"/>
      <c r="E577" s="94"/>
      <c r="F577" s="94"/>
      <c r="G577" s="94"/>
      <c r="H577" s="94"/>
      <c r="I577" s="94"/>
      <c r="J577" s="94"/>
      <c r="K577" s="94"/>
      <c r="L577" s="94"/>
      <c r="M577" s="94"/>
      <c r="N577" s="94"/>
      <c r="O577" s="94"/>
      <c r="P577" s="954"/>
      <c r="Q577" s="99"/>
      <c r="R577" s="99"/>
    </row>
    <row r="578" spans="1:18" s="983" customFormat="1" ht="15.75">
      <c r="A578" s="93"/>
      <c r="B578" s="94"/>
      <c r="C578" s="94"/>
      <c r="D578" s="94"/>
      <c r="E578" s="94"/>
      <c r="F578" s="94"/>
      <c r="G578" s="94"/>
      <c r="H578" s="94"/>
      <c r="I578" s="94"/>
      <c r="J578" s="94"/>
      <c r="K578" s="94"/>
      <c r="L578" s="94"/>
      <c r="M578" s="94"/>
      <c r="N578" s="94"/>
      <c r="O578" s="94"/>
      <c r="P578" s="954"/>
      <c r="Q578" s="99"/>
      <c r="R578" s="99"/>
    </row>
    <row r="579" spans="1:18" s="983" customFormat="1" ht="15.75">
      <c r="A579" s="93"/>
      <c r="B579" s="94"/>
      <c r="C579" s="94"/>
      <c r="D579" s="94"/>
      <c r="E579" s="94"/>
      <c r="F579" s="94"/>
      <c r="G579" s="94"/>
      <c r="H579" s="94"/>
      <c r="I579" s="94"/>
      <c r="J579" s="94"/>
      <c r="K579" s="94"/>
      <c r="L579" s="94"/>
      <c r="M579" s="94"/>
      <c r="N579" s="94"/>
      <c r="O579" s="94"/>
      <c r="P579" s="954"/>
      <c r="Q579" s="99"/>
      <c r="R579" s="99"/>
    </row>
    <row r="580" spans="1:18" s="983" customFormat="1" ht="15.75">
      <c r="A580" s="93"/>
      <c r="B580" s="94"/>
      <c r="C580" s="94"/>
      <c r="D580" s="94"/>
      <c r="E580" s="94"/>
      <c r="F580" s="94"/>
      <c r="G580" s="94"/>
      <c r="H580" s="94"/>
      <c r="I580" s="94"/>
      <c r="J580" s="94"/>
      <c r="K580" s="94"/>
      <c r="L580" s="94"/>
      <c r="M580" s="94"/>
      <c r="N580" s="94"/>
      <c r="O580" s="94"/>
      <c r="P580" s="954"/>
      <c r="Q580" s="99"/>
      <c r="R580" s="99"/>
    </row>
    <row r="581" spans="1:18" s="983" customFormat="1" ht="15.75">
      <c r="A581" s="93"/>
      <c r="B581" s="94"/>
      <c r="C581" s="94"/>
      <c r="D581" s="94"/>
      <c r="E581" s="94"/>
      <c r="F581" s="94"/>
      <c r="G581" s="94"/>
      <c r="H581" s="94"/>
      <c r="I581" s="94"/>
      <c r="J581" s="94"/>
      <c r="K581" s="94"/>
      <c r="L581" s="94"/>
      <c r="M581" s="94"/>
      <c r="N581" s="94"/>
      <c r="O581" s="94"/>
      <c r="P581" s="954"/>
      <c r="Q581" s="99"/>
      <c r="R581" s="99"/>
    </row>
    <row r="582" spans="1:18" s="983" customFormat="1" ht="15.75">
      <c r="A582" s="93"/>
      <c r="B582" s="94"/>
      <c r="C582" s="94"/>
      <c r="D582" s="94"/>
      <c r="E582" s="94"/>
      <c r="F582" s="94"/>
      <c r="G582" s="94"/>
      <c r="H582" s="94"/>
      <c r="I582" s="94"/>
      <c r="J582" s="94"/>
      <c r="K582" s="94"/>
      <c r="L582" s="94"/>
      <c r="M582" s="94"/>
      <c r="N582" s="94"/>
      <c r="O582" s="94"/>
      <c r="P582" s="954"/>
      <c r="Q582" s="99"/>
      <c r="R582" s="99"/>
    </row>
    <row r="583" spans="1:18" s="983" customFormat="1" ht="15.75">
      <c r="A583" s="93"/>
      <c r="B583" s="94"/>
      <c r="C583" s="94"/>
      <c r="D583" s="94"/>
      <c r="E583" s="94"/>
      <c r="F583" s="94"/>
      <c r="G583" s="94"/>
      <c r="H583" s="94"/>
      <c r="I583" s="94"/>
      <c r="J583" s="94"/>
      <c r="K583" s="94"/>
      <c r="L583" s="94"/>
      <c r="M583" s="94"/>
      <c r="N583" s="94"/>
      <c r="O583" s="94"/>
      <c r="P583" s="954"/>
      <c r="Q583" s="99"/>
      <c r="R583" s="99"/>
    </row>
    <row r="584" spans="1:18" s="983" customFormat="1" ht="15.75">
      <c r="A584" s="93"/>
      <c r="B584" s="94"/>
      <c r="C584" s="94"/>
      <c r="D584" s="94"/>
      <c r="E584" s="94"/>
      <c r="F584" s="94"/>
      <c r="G584" s="94"/>
      <c r="H584" s="94"/>
      <c r="I584" s="94"/>
      <c r="J584" s="94"/>
      <c r="K584" s="94"/>
      <c r="L584" s="94"/>
      <c r="M584" s="94"/>
      <c r="N584" s="94"/>
      <c r="O584" s="94"/>
      <c r="P584" s="954"/>
      <c r="Q584" s="99"/>
      <c r="R584" s="99"/>
    </row>
    <row r="585" spans="1:18" s="983" customFormat="1" ht="15.75">
      <c r="A585" s="93"/>
      <c r="B585" s="94"/>
      <c r="C585" s="94"/>
      <c r="D585" s="94"/>
      <c r="E585" s="94"/>
      <c r="F585" s="94"/>
      <c r="G585" s="94"/>
      <c r="H585" s="94"/>
      <c r="I585" s="94"/>
      <c r="J585" s="94"/>
      <c r="K585" s="94"/>
      <c r="L585" s="94"/>
      <c r="M585" s="94"/>
      <c r="N585" s="94"/>
      <c r="O585" s="94"/>
      <c r="P585" s="954"/>
      <c r="Q585" s="99"/>
      <c r="R585" s="99"/>
    </row>
    <row r="586" spans="1:18" s="983" customFormat="1" ht="15.75">
      <c r="A586" s="93"/>
      <c r="B586" s="94"/>
      <c r="C586" s="94"/>
      <c r="D586" s="94"/>
      <c r="E586" s="94"/>
      <c r="F586" s="94"/>
      <c r="G586" s="94"/>
      <c r="H586" s="94"/>
      <c r="I586" s="94"/>
      <c r="J586" s="94"/>
      <c r="K586" s="94"/>
      <c r="L586" s="94"/>
      <c r="M586" s="94"/>
      <c r="N586" s="94"/>
      <c r="O586" s="94"/>
      <c r="P586" s="954"/>
      <c r="Q586" s="99"/>
      <c r="R586" s="99"/>
    </row>
    <row r="587" spans="1:18" s="983" customFormat="1" ht="15.75">
      <c r="A587" s="93"/>
      <c r="B587" s="94"/>
      <c r="C587" s="94"/>
      <c r="D587" s="94"/>
      <c r="E587" s="94"/>
      <c r="F587" s="94"/>
      <c r="G587" s="94"/>
      <c r="H587" s="94"/>
      <c r="I587" s="94"/>
      <c r="J587" s="94"/>
      <c r="K587" s="94"/>
      <c r="L587" s="94"/>
      <c r="M587" s="94"/>
      <c r="N587" s="94"/>
      <c r="O587" s="94"/>
      <c r="P587" s="954"/>
      <c r="Q587" s="99"/>
      <c r="R587" s="99"/>
    </row>
    <row r="588" spans="1:18" s="983" customFormat="1" ht="15.75">
      <c r="A588" s="93"/>
      <c r="B588" s="94"/>
      <c r="C588" s="94"/>
      <c r="D588" s="94"/>
      <c r="E588" s="94"/>
      <c r="F588" s="94"/>
      <c r="G588" s="94"/>
      <c r="H588" s="94"/>
      <c r="I588" s="94"/>
      <c r="J588" s="94"/>
      <c r="K588" s="94"/>
      <c r="L588" s="94"/>
      <c r="M588" s="94"/>
      <c r="N588" s="94"/>
      <c r="O588" s="94"/>
      <c r="P588" s="954"/>
      <c r="Q588" s="99"/>
      <c r="R588" s="99"/>
    </row>
    <row r="589" spans="1:18" s="983" customFormat="1" ht="15.75">
      <c r="A589" s="93"/>
      <c r="B589" s="94"/>
      <c r="C589" s="94"/>
      <c r="D589" s="94"/>
      <c r="E589" s="94"/>
      <c r="F589" s="94"/>
      <c r="G589" s="94"/>
      <c r="H589" s="94"/>
      <c r="I589" s="94"/>
      <c r="J589" s="94"/>
      <c r="K589" s="94"/>
      <c r="L589" s="94"/>
      <c r="M589" s="94"/>
      <c r="N589" s="94"/>
      <c r="O589" s="94"/>
      <c r="P589" s="954"/>
      <c r="Q589" s="99"/>
      <c r="R589" s="99"/>
    </row>
    <row r="590" spans="1:18" s="983" customFormat="1" ht="15.75">
      <c r="A590" s="93"/>
      <c r="B590" s="94"/>
      <c r="C590" s="94"/>
      <c r="D590" s="94"/>
      <c r="E590" s="94"/>
      <c r="F590" s="94"/>
      <c r="G590" s="94"/>
      <c r="H590" s="94"/>
      <c r="I590" s="94"/>
      <c r="J590" s="94"/>
      <c r="K590" s="94"/>
      <c r="L590" s="94"/>
      <c r="M590" s="94"/>
      <c r="N590" s="94"/>
      <c r="O590" s="94"/>
      <c r="P590" s="954"/>
      <c r="Q590" s="99"/>
      <c r="R590" s="99"/>
    </row>
    <row r="591" spans="1:18" s="983" customFormat="1" ht="15.75">
      <c r="A591" s="93"/>
      <c r="B591" s="94"/>
      <c r="C591" s="94"/>
      <c r="D591" s="94"/>
      <c r="E591" s="94"/>
      <c r="F591" s="94"/>
      <c r="G591" s="94"/>
      <c r="H591" s="94"/>
      <c r="I591" s="94"/>
      <c r="J591" s="94"/>
      <c r="K591" s="94"/>
      <c r="L591" s="94"/>
      <c r="M591" s="94"/>
      <c r="N591" s="94"/>
      <c r="O591" s="94"/>
      <c r="P591" s="954"/>
      <c r="Q591" s="99"/>
      <c r="R591" s="99"/>
    </row>
    <row r="592" spans="1:18" s="983" customFormat="1" ht="15.75">
      <c r="A592" s="93"/>
      <c r="B592" s="94"/>
      <c r="C592" s="94"/>
      <c r="D592" s="94"/>
      <c r="E592" s="94"/>
      <c r="F592" s="94"/>
      <c r="G592" s="94"/>
      <c r="H592" s="94"/>
      <c r="I592" s="94"/>
      <c r="J592" s="94"/>
      <c r="K592" s="94"/>
      <c r="L592" s="94"/>
      <c r="M592" s="94"/>
      <c r="N592" s="94"/>
      <c r="O592" s="94"/>
      <c r="P592" s="954"/>
      <c r="Q592" s="99"/>
      <c r="R592" s="99"/>
    </row>
    <row r="593" spans="1:18" s="983" customFormat="1" ht="15.75">
      <c r="A593" s="93"/>
      <c r="B593" s="94"/>
      <c r="C593" s="94"/>
      <c r="D593" s="94"/>
      <c r="E593" s="94"/>
      <c r="F593" s="94"/>
      <c r="G593" s="94"/>
      <c r="H593" s="94"/>
      <c r="I593" s="94"/>
      <c r="J593" s="94"/>
      <c r="K593" s="94"/>
      <c r="L593" s="94"/>
      <c r="M593" s="94"/>
      <c r="N593" s="94"/>
      <c r="O593" s="94"/>
      <c r="P593" s="954"/>
      <c r="Q593" s="99"/>
      <c r="R593" s="99"/>
    </row>
    <row r="594" spans="1:18" s="983" customFormat="1" ht="15.75">
      <c r="A594" s="93"/>
      <c r="B594" s="94"/>
      <c r="C594" s="94"/>
      <c r="D594" s="94"/>
      <c r="E594" s="94"/>
      <c r="F594" s="94"/>
      <c r="G594" s="94"/>
      <c r="H594" s="94"/>
      <c r="I594" s="94"/>
      <c r="J594" s="94"/>
      <c r="K594" s="94"/>
      <c r="L594" s="94"/>
      <c r="M594" s="94"/>
      <c r="N594" s="94"/>
      <c r="O594" s="94"/>
      <c r="P594" s="954"/>
      <c r="Q594" s="99"/>
      <c r="R594" s="99"/>
    </row>
    <row r="595" spans="1:18" s="983" customFormat="1" ht="15.75">
      <c r="A595" s="93"/>
      <c r="B595" s="94"/>
      <c r="C595" s="94"/>
      <c r="D595" s="94"/>
      <c r="E595" s="94"/>
      <c r="F595" s="94"/>
      <c r="G595" s="94"/>
      <c r="H595" s="94"/>
      <c r="I595" s="94"/>
      <c r="J595" s="94"/>
      <c r="K595" s="94"/>
      <c r="L595" s="94"/>
      <c r="M595" s="94"/>
      <c r="N595" s="94"/>
      <c r="O595" s="94"/>
      <c r="P595" s="954"/>
      <c r="Q595" s="99"/>
      <c r="R595" s="99"/>
    </row>
    <row r="596" spans="1:18" s="983" customFormat="1" ht="15.75">
      <c r="A596" s="93"/>
      <c r="B596" s="94"/>
      <c r="C596" s="94"/>
      <c r="D596" s="94"/>
      <c r="E596" s="94"/>
      <c r="F596" s="94"/>
      <c r="G596" s="94"/>
      <c r="H596" s="94"/>
      <c r="I596" s="94"/>
      <c r="J596" s="94"/>
      <c r="K596" s="94"/>
      <c r="L596" s="94"/>
      <c r="M596" s="94"/>
      <c r="N596" s="94"/>
      <c r="O596" s="94"/>
      <c r="P596" s="954"/>
      <c r="Q596" s="99"/>
      <c r="R596" s="99"/>
    </row>
    <row r="597" spans="1:18" s="983" customFormat="1" ht="15.75">
      <c r="A597" s="93"/>
      <c r="B597" s="94"/>
      <c r="C597" s="94"/>
      <c r="D597" s="94"/>
      <c r="E597" s="94"/>
      <c r="F597" s="94"/>
      <c r="G597" s="94"/>
      <c r="H597" s="94"/>
      <c r="I597" s="94"/>
      <c r="J597" s="94"/>
      <c r="K597" s="94"/>
      <c r="L597" s="94"/>
      <c r="M597" s="94"/>
      <c r="N597" s="94"/>
      <c r="O597" s="94"/>
      <c r="P597" s="954"/>
      <c r="Q597" s="99"/>
      <c r="R597" s="99"/>
    </row>
    <row r="598" spans="1:18" s="983" customFormat="1" ht="15.75">
      <c r="A598" s="93"/>
      <c r="B598" s="94"/>
      <c r="C598" s="94"/>
      <c r="D598" s="94"/>
      <c r="E598" s="94"/>
      <c r="F598" s="94"/>
      <c r="G598" s="94"/>
      <c r="H598" s="94"/>
      <c r="I598" s="94"/>
      <c r="J598" s="94"/>
      <c r="K598" s="94"/>
      <c r="L598" s="94"/>
      <c r="M598" s="94"/>
      <c r="N598" s="94"/>
      <c r="O598" s="94"/>
      <c r="P598" s="954"/>
      <c r="Q598" s="99"/>
      <c r="R598" s="99"/>
    </row>
    <row r="599" spans="1:18" s="983" customFormat="1" ht="15.75">
      <c r="A599" s="93"/>
      <c r="B599" s="94"/>
      <c r="C599" s="94"/>
      <c r="D599" s="94"/>
      <c r="E599" s="94"/>
      <c r="F599" s="94"/>
      <c r="G599" s="94"/>
      <c r="H599" s="94"/>
      <c r="I599" s="94"/>
      <c r="J599" s="94"/>
      <c r="K599" s="94"/>
      <c r="L599" s="94"/>
      <c r="M599" s="94"/>
      <c r="N599" s="94"/>
      <c r="O599" s="94"/>
      <c r="P599" s="954"/>
      <c r="Q599" s="99"/>
      <c r="R599" s="99"/>
    </row>
    <row r="600" spans="1:18" s="983" customFormat="1" ht="15.75">
      <c r="A600" s="93"/>
      <c r="B600" s="94"/>
      <c r="C600" s="94"/>
      <c r="D600" s="94"/>
      <c r="E600" s="94"/>
      <c r="F600" s="94"/>
      <c r="G600" s="94"/>
      <c r="H600" s="94"/>
      <c r="I600" s="94"/>
      <c r="J600" s="94"/>
      <c r="K600" s="94"/>
      <c r="L600" s="94"/>
      <c r="M600" s="94"/>
      <c r="N600" s="94"/>
      <c r="O600" s="94"/>
      <c r="P600" s="954"/>
      <c r="Q600" s="99"/>
      <c r="R600" s="99"/>
    </row>
    <row r="601" spans="1:18" s="983" customFormat="1" ht="15.75">
      <c r="A601" s="93"/>
      <c r="B601" s="94"/>
      <c r="C601" s="94"/>
      <c r="D601" s="94"/>
      <c r="E601" s="94"/>
      <c r="F601" s="94"/>
      <c r="G601" s="94"/>
      <c r="H601" s="94"/>
      <c r="I601" s="94"/>
      <c r="J601" s="94"/>
      <c r="K601" s="94"/>
      <c r="L601" s="94"/>
      <c r="M601" s="94"/>
      <c r="N601" s="94"/>
      <c r="O601" s="94"/>
      <c r="P601" s="954"/>
      <c r="Q601" s="99"/>
      <c r="R601" s="99"/>
    </row>
    <row r="602" spans="1:18" s="983" customFormat="1" ht="15.75">
      <c r="A602" s="93"/>
      <c r="B602" s="94"/>
      <c r="C602" s="94"/>
      <c r="D602" s="94"/>
      <c r="E602" s="94"/>
      <c r="F602" s="94"/>
      <c r="G602" s="94"/>
      <c r="H602" s="94"/>
      <c r="I602" s="94"/>
      <c r="J602" s="94"/>
      <c r="K602" s="94"/>
      <c r="L602" s="94"/>
      <c r="M602" s="94"/>
      <c r="N602" s="94"/>
      <c r="O602" s="94"/>
      <c r="P602" s="954"/>
      <c r="Q602" s="99"/>
      <c r="R602" s="99"/>
    </row>
    <row r="603" spans="1:18" s="983" customFormat="1" ht="15.75">
      <c r="A603" s="93"/>
      <c r="B603" s="94"/>
      <c r="C603" s="94"/>
      <c r="D603" s="94"/>
      <c r="E603" s="94"/>
      <c r="F603" s="94"/>
      <c r="G603" s="94"/>
      <c r="H603" s="94"/>
      <c r="I603" s="94"/>
      <c r="J603" s="94"/>
      <c r="K603" s="94"/>
      <c r="L603" s="94"/>
      <c r="M603" s="94"/>
      <c r="N603" s="94"/>
      <c r="O603" s="94"/>
      <c r="P603" s="954"/>
      <c r="Q603" s="99"/>
      <c r="R603" s="99"/>
    </row>
    <row r="604" spans="1:18" s="983" customFormat="1" ht="15.75">
      <c r="A604" s="93"/>
      <c r="B604" s="94"/>
      <c r="C604" s="94"/>
      <c r="D604" s="94"/>
      <c r="E604" s="94"/>
      <c r="F604" s="94"/>
      <c r="G604" s="94"/>
      <c r="H604" s="94"/>
      <c r="I604" s="94"/>
      <c r="J604" s="94"/>
      <c r="K604" s="94"/>
      <c r="L604" s="94"/>
      <c r="M604" s="94"/>
      <c r="N604" s="94"/>
      <c r="O604" s="94"/>
      <c r="P604" s="954"/>
      <c r="Q604" s="99"/>
      <c r="R604" s="99"/>
    </row>
    <row r="605" spans="1:18" s="983" customFormat="1" ht="15.75">
      <c r="A605" s="93"/>
      <c r="B605" s="94"/>
      <c r="C605" s="94"/>
      <c r="D605" s="94"/>
      <c r="E605" s="94"/>
      <c r="F605" s="94"/>
      <c r="G605" s="94"/>
      <c r="H605" s="94"/>
      <c r="I605" s="94"/>
      <c r="J605" s="94"/>
      <c r="K605" s="94"/>
      <c r="L605" s="94"/>
      <c r="M605" s="94"/>
      <c r="N605" s="94"/>
      <c r="O605" s="94"/>
      <c r="P605" s="954"/>
      <c r="Q605" s="99"/>
      <c r="R605" s="99"/>
    </row>
    <row r="606" spans="1:18" s="983" customFormat="1" ht="15.75">
      <c r="A606" s="93"/>
      <c r="B606" s="94"/>
      <c r="C606" s="94"/>
      <c r="D606" s="94"/>
      <c r="E606" s="94"/>
      <c r="F606" s="94"/>
      <c r="G606" s="94"/>
      <c r="H606" s="94"/>
      <c r="I606" s="94"/>
      <c r="J606" s="94"/>
      <c r="K606" s="94"/>
      <c r="L606" s="94"/>
      <c r="M606" s="94"/>
      <c r="N606" s="94"/>
      <c r="O606" s="94"/>
      <c r="P606" s="954"/>
      <c r="Q606" s="99"/>
      <c r="R606" s="99"/>
    </row>
    <row r="607" spans="1:18" s="983" customFormat="1" ht="15.75">
      <c r="A607" s="93"/>
      <c r="B607" s="94"/>
      <c r="C607" s="94"/>
      <c r="D607" s="94"/>
      <c r="E607" s="94"/>
      <c r="F607" s="94"/>
      <c r="G607" s="94"/>
      <c r="H607" s="94"/>
      <c r="I607" s="94"/>
      <c r="J607" s="94"/>
      <c r="K607" s="94"/>
      <c r="L607" s="94"/>
      <c r="M607" s="94"/>
      <c r="N607" s="94"/>
      <c r="O607" s="94"/>
      <c r="P607" s="954"/>
      <c r="Q607" s="99"/>
      <c r="R607" s="99"/>
    </row>
    <row r="608" spans="1:18" s="983" customFormat="1" ht="15.75">
      <c r="A608" s="93"/>
      <c r="B608" s="94"/>
      <c r="C608" s="94"/>
      <c r="D608" s="94"/>
      <c r="E608" s="94"/>
      <c r="F608" s="94"/>
      <c r="G608" s="94"/>
      <c r="H608" s="94"/>
      <c r="I608" s="94"/>
      <c r="J608" s="94"/>
      <c r="K608" s="94"/>
      <c r="L608" s="94"/>
      <c r="M608" s="94"/>
      <c r="N608" s="94"/>
      <c r="O608" s="94"/>
      <c r="P608" s="954"/>
      <c r="Q608" s="99"/>
      <c r="R608" s="99"/>
    </row>
    <row r="609" spans="1:18" s="983" customFormat="1" ht="15.75">
      <c r="A609" s="93"/>
      <c r="B609" s="94"/>
      <c r="C609" s="94"/>
      <c r="D609" s="94"/>
      <c r="E609" s="94"/>
      <c r="F609" s="94"/>
      <c r="G609" s="94"/>
      <c r="H609" s="94"/>
      <c r="I609" s="94"/>
      <c r="J609" s="94"/>
      <c r="K609" s="94"/>
      <c r="L609" s="94"/>
      <c r="M609" s="94"/>
      <c r="N609" s="94"/>
      <c r="O609" s="94"/>
      <c r="P609" s="954"/>
      <c r="Q609" s="99"/>
      <c r="R609" s="99"/>
    </row>
    <row r="610" spans="1:18" s="983" customFormat="1" ht="15.75">
      <c r="A610" s="93"/>
      <c r="B610" s="94"/>
      <c r="C610" s="94"/>
      <c r="D610" s="94"/>
      <c r="E610" s="94"/>
      <c r="F610" s="94"/>
      <c r="G610" s="94"/>
      <c r="H610" s="94"/>
      <c r="I610" s="94"/>
      <c r="J610" s="94"/>
      <c r="K610" s="94"/>
      <c r="L610" s="94"/>
      <c r="M610" s="94"/>
      <c r="N610" s="94"/>
      <c r="O610" s="94"/>
      <c r="P610" s="954"/>
      <c r="Q610" s="99"/>
      <c r="R610" s="99"/>
    </row>
    <row r="611" spans="1:18" s="983" customFormat="1" ht="15.75">
      <c r="A611" s="93"/>
      <c r="B611" s="94"/>
      <c r="C611" s="94"/>
      <c r="D611" s="94"/>
      <c r="E611" s="94"/>
      <c r="F611" s="94"/>
      <c r="G611" s="94"/>
      <c r="H611" s="94"/>
      <c r="I611" s="94"/>
      <c r="J611" s="94"/>
      <c r="K611" s="94"/>
      <c r="L611" s="94"/>
      <c r="M611" s="94"/>
      <c r="N611" s="94"/>
      <c r="O611" s="94"/>
      <c r="P611" s="954"/>
      <c r="Q611" s="99"/>
      <c r="R611" s="99"/>
    </row>
    <row r="612" spans="1:18" s="983" customFormat="1" ht="15.75">
      <c r="A612" s="93"/>
      <c r="B612" s="94"/>
      <c r="C612" s="94"/>
      <c r="D612" s="94"/>
      <c r="E612" s="94"/>
      <c r="F612" s="94"/>
      <c r="G612" s="94"/>
      <c r="H612" s="94"/>
      <c r="I612" s="94"/>
      <c r="J612" s="94"/>
      <c r="K612" s="94"/>
      <c r="L612" s="94"/>
      <c r="M612" s="94"/>
      <c r="N612" s="94"/>
      <c r="O612" s="94"/>
      <c r="P612" s="954"/>
      <c r="Q612" s="99"/>
      <c r="R612" s="99"/>
    </row>
    <row r="613" spans="1:18" s="983" customFormat="1" ht="15.75">
      <c r="A613" s="93"/>
      <c r="B613" s="94"/>
      <c r="C613" s="94"/>
      <c r="D613" s="94"/>
      <c r="E613" s="94"/>
      <c r="F613" s="94"/>
      <c r="G613" s="94"/>
      <c r="H613" s="94"/>
      <c r="I613" s="94"/>
      <c r="J613" s="94"/>
      <c r="K613" s="94"/>
      <c r="L613" s="94"/>
      <c r="M613" s="94"/>
      <c r="N613" s="94"/>
      <c r="O613" s="94"/>
      <c r="P613" s="954"/>
      <c r="Q613" s="99"/>
      <c r="R613" s="99"/>
    </row>
    <row r="614" spans="1:18" s="983" customFormat="1" ht="15.75">
      <c r="A614" s="93"/>
      <c r="B614" s="94"/>
      <c r="C614" s="94"/>
      <c r="D614" s="94"/>
      <c r="E614" s="94"/>
      <c r="F614" s="94"/>
      <c r="G614" s="94"/>
      <c r="H614" s="94"/>
      <c r="I614" s="94"/>
      <c r="J614" s="94"/>
      <c r="K614" s="94"/>
      <c r="L614" s="94"/>
      <c r="M614" s="94"/>
      <c r="N614" s="94"/>
      <c r="O614" s="94"/>
      <c r="P614" s="954"/>
      <c r="Q614" s="99"/>
      <c r="R614" s="99"/>
    </row>
    <row r="615" spans="1:18" s="983" customFormat="1" ht="15.75">
      <c r="A615" s="93"/>
      <c r="B615" s="94"/>
      <c r="C615" s="94"/>
      <c r="D615" s="94"/>
      <c r="E615" s="94"/>
      <c r="F615" s="94"/>
      <c r="G615" s="94"/>
      <c r="H615" s="94"/>
      <c r="I615" s="94"/>
      <c r="J615" s="94"/>
      <c r="K615" s="94"/>
      <c r="L615" s="94"/>
      <c r="M615" s="94"/>
      <c r="N615" s="94"/>
      <c r="O615" s="94"/>
      <c r="P615" s="954"/>
      <c r="Q615" s="99"/>
      <c r="R615" s="99"/>
    </row>
    <row r="616" spans="1:18" s="983" customFormat="1" ht="15.75">
      <c r="A616" s="93"/>
      <c r="B616" s="94"/>
      <c r="C616" s="94"/>
      <c r="D616" s="94"/>
      <c r="E616" s="94"/>
      <c r="F616" s="94"/>
      <c r="G616" s="94"/>
      <c r="H616" s="94"/>
      <c r="I616" s="94"/>
      <c r="J616" s="94"/>
      <c r="K616" s="94"/>
      <c r="L616" s="94"/>
      <c r="M616" s="94"/>
      <c r="N616" s="94"/>
      <c r="O616" s="94"/>
      <c r="P616" s="954"/>
      <c r="Q616" s="99"/>
      <c r="R616" s="99"/>
    </row>
    <row r="617" spans="1:18" s="983" customFormat="1" ht="15.75">
      <c r="A617" s="93"/>
      <c r="B617" s="94"/>
      <c r="C617" s="94"/>
      <c r="D617" s="94"/>
      <c r="E617" s="94"/>
      <c r="F617" s="94"/>
      <c r="G617" s="94"/>
      <c r="H617" s="94"/>
      <c r="I617" s="94"/>
      <c r="J617" s="94"/>
      <c r="K617" s="94"/>
      <c r="L617" s="94"/>
      <c r="M617" s="94"/>
      <c r="N617" s="94"/>
      <c r="O617" s="94"/>
      <c r="P617" s="954"/>
      <c r="Q617" s="99"/>
      <c r="R617" s="99"/>
    </row>
    <row r="618" spans="1:18" s="983" customFormat="1" ht="15.75">
      <c r="A618" s="93"/>
      <c r="B618" s="94"/>
      <c r="C618" s="94"/>
      <c r="D618" s="94"/>
      <c r="E618" s="94"/>
      <c r="F618" s="94"/>
      <c r="G618" s="94"/>
      <c r="H618" s="94"/>
      <c r="I618" s="94"/>
      <c r="J618" s="94"/>
      <c r="K618" s="94"/>
      <c r="L618" s="94"/>
      <c r="M618" s="94"/>
      <c r="N618" s="94"/>
      <c r="O618" s="94"/>
      <c r="P618" s="954"/>
      <c r="Q618" s="99"/>
      <c r="R618" s="99"/>
    </row>
    <row r="619" spans="1:18" s="983" customFormat="1" ht="15.75">
      <c r="A619" s="93"/>
      <c r="B619" s="94"/>
      <c r="C619" s="94"/>
      <c r="D619" s="94"/>
      <c r="E619" s="94"/>
      <c r="F619" s="94"/>
      <c r="G619" s="94"/>
      <c r="H619" s="94"/>
      <c r="I619" s="94"/>
      <c r="J619" s="94"/>
      <c r="K619" s="94"/>
      <c r="L619" s="94"/>
      <c r="M619" s="94"/>
      <c r="N619" s="94"/>
      <c r="O619" s="94"/>
      <c r="P619" s="954"/>
      <c r="Q619" s="99"/>
      <c r="R619" s="99"/>
    </row>
    <row r="620" spans="1:18" s="983" customFormat="1" ht="15.75">
      <c r="A620" s="93"/>
      <c r="B620" s="94"/>
      <c r="C620" s="94"/>
      <c r="D620" s="94"/>
      <c r="E620" s="94"/>
      <c r="F620" s="94"/>
      <c r="G620" s="94"/>
      <c r="H620" s="94"/>
      <c r="I620" s="94"/>
      <c r="J620" s="94"/>
      <c r="K620" s="94"/>
      <c r="L620" s="94"/>
      <c r="M620" s="94"/>
      <c r="N620" s="94"/>
      <c r="O620" s="94"/>
      <c r="P620" s="954"/>
      <c r="Q620" s="99"/>
      <c r="R620" s="99"/>
    </row>
    <row r="621" spans="1:18" s="983" customFormat="1" ht="15.75">
      <c r="A621" s="93"/>
      <c r="B621" s="94"/>
      <c r="C621" s="94"/>
      <c r="D621" s="94"/>
      <c r="E621" s="94"/>
      <c r="F621" s="94"/>
      <c r="G621" s="94"/>
      <c r="H621" s="94"/>
      <c r="I621" s="94"/>
      <c r="J621" s="94"/>
      <c r="K621" s="94"/>
      <c r="L621" s="94"/>
      <c r="M621" s="94"/>
      <c r="N621" s="94"/>
      <c r="O621" s="94"/>
      <c r="P621" s="954"/>
      <c r="Q621" s="99"/>
      <c r="R621" s="99"/>
    </row>
    <row r="622" spans="1:18" s="983" customFormat="1" ht="15.75">
      <c r="A622" s="93"/>
      <c r="B622" s="94"/>
      <c r="C622" s="94"/>
      <c r="D622" s="94"/>
      <c r="E622" s="94"/>
      <c r="F622" s="94"/>
      <c r="G622" s="94"/>
      <c r="H622" s="94"/>
      <c r="I622" s="94"/>
      <c r="J622" s="94"/>
      <c r="K622" s="94"/>
      <c r="L622" s="94"/>
      <c r="M622" s="94"/>
      <c r="N622" s="94"/>
      <c r="O622" s="94"/>
      <c r="P622" s="954"/>
      <c r="Q622" s="99"/>
      <c r="R622" s="99"/>
    </row>
    <row r="623" spans="1:18" s="983" customFormat="1" ht="15.75">
      <c r="A623" s="93"/>
      <c r="B623" s="94"/>
      <c r="C623" s="94"/>
      <c r="D623" s="94"/>
      <c r="E623" s="94"/>
      <c r="F623" s="94"/>
      <c r="G623" s="94"/>
      <c r="H623" s="94"/>
      <c r="I623" s="94"/>
      <c r="J623" s="94"/>
      <c r="K623" s="94"/>
      <c r="L623" s="94"/>
      <c r="M623" s="94"/>
      <c r="N623" s="94"/>
      <c r="O623" s="94"/>
      <c r="P623" s="954"/>
      <c r="Q623" s="99"/>
      <c r="R623" s="99"/>
    </row>
    <row r="624" spans="1:18" s="983" customFormat="1" ht="15.75">
      <c r="A624" s="93"/>
      <c r="B624" s="94"/>
      <c r="C624" s="94"/>
      <c r="D624" s="94"/>
      <c r="E624" s="94"/>
      <c r="F624" s="94"/>
      <c r="G624" s="94"/>
      <c r="H624" s="94"/>
      <c r="I624" s="94"/>
      <c r="J624" s="94"/>
      <c r="K624" s="94"/>
      <c r="L624" s="94"/>
      <c r="M624" s="94"/>
      <c r="N624" s="94"/>
      <c r="O624" s="94"/>
      <c r="P624" s="954"/>
      <c r="Q624" s="99"/>
      <c r="R624" s="99"/>
    </row>
    <row r="625" spans="1:18" s="983" customFormat="1" ht="15.75">
      <c r="A625" s="93"/>
      <c r="B625" s="94"/>
      <c r="C625" s="94"/>
      <c r="D625" s="94"/>
      <c r="E625" s="94"/>
      <c r="F625" s="94"/>
      <c r="G625" s="94"/>
      <c r="H625" s="94"/>
      <c r="I625" s="94"/>
      <c r="J625" s="94"/>
      <c r="K625" s="94"/>
      <c r="L625" s="94"/>
      <c r="M625" s="94"/>
      <c r="N625" s="94"/>
      <c r="O625" s="94"/>
      <c r="P625" s="954"/>
      <c r="Q625" s="99"/>
      <c r="R625" s="99"/>
    </row>
    <row r="626" spans="1:18" s="983" customFormat="1" ht="15.75">
      <c r="A626" s="93"/>
      <c r="B626" s="94"/>
      <c r="C626" s="94"/>
      <c r="D626" s="94"/>
      <c r="E626" s="94"/>
      <c r="F626" s="94"/>
      <c r="G626" s="94"/>
      <c r="H626" s="94"/>
      <c r="I626" s="94"/>
      <c r="J626" s="94"/>
      <c r="K626" s="94"/>
      <c r="L626" s="94"/>
      <c r="M626" s="94"/>
      <c r="N626" s="94"/>
      <c r="O626" s="94"/>
      <c r="P626" s="954"/>
      <c r="Q626" s="99"/>
      <c r="R626" s="99"/>
    </row>
    <row r="627" spans="1:18" s="983" customFormat="1" ht="15.75">
      <c r="A627" s="93"/>
      <c r="B627" s="94"/>
      <c r="C627" s="94"/>
      <c r="D627" s="94"/>
      <c r="E627" s="94"/>
      <c r="F627" s="94"/>
      <c r="G627" s="94"/>
      <c r="H627" s="94"/>
      <c r="I627" s="94"/>
      <c r="J627" s="94"/>
      <c r="K627" s="94"/>
      <c r="L627" s="94"/>
      <c r="M627" s="94"/>
      <c r="N627" s="94"/>
      <c r="O627" s="94"/>
      <c r="P627" s="954"/>
      <c r="Q627" s="99"/>
      <c r="R627" s="99"/>
    </row>
    <row r="628" spans="1:18" s="983" customFormat="1" ht="15.75">
      <c r="A628" s="93"/>
      <c r="B628" s="94"/>
      <c r="C628" s="94"/>
      <c r="D628" s="94"/>
      <c r="E628" s="94"/>
      <c r="F628" s="94"/>
      <c r="G628" s="94"/>
      <c r="H628" s="94"/>
      <c r="I628" s="94"/>
      <c r="J628" s="94"/>
      <c r="K628" s="94"/>
      <c r="L628" s="94"/>
      <c r="M628" s="94"/>
      <c r="N628" s="94"/>
      <c r="O628" s="94"/>
      <c r="P628" s="954"/>
      <c r="Q628" s="99"/>
      <c r="R628" s="99"/>
    </row>
    <row r="629" spans="1:18" s="983" customFormat="1" ht="15.75">
      <c r="A629" s="93"/>
      <c r="B629" s="94"/>
      <c r="C629" s="94"/>
      <c r="D629" s="94"/>
      <c r="E629" s="94"/>
      <c r="F629" s="94"/>
      <c r="G629" s="94"/>
      <c r="H629" s="94"/>
      <c r="I629" s="94"/>
      <c r="J629" s="94"/>
      <c r="K629" s="94"/>
      <c r="L629" s="94"/>
      <c r="M629" s="94"/>
      <c r="N629" s="94"/>
      <c r="O629" s="94"/>
      <c r="P629" s="954"/>
      <c r="Q629" s="99"/>
      <c r="R629" s="99"/>
    </row>
    <row r="630" spans="1:18" s="983" customFormat="1" ht="15.75">
      <c r="A630" s="93"/>
      <c r="B630" s="94"/>
      <c r="C630" s="94"/>
      <c r="D630" s="94"/>
      <c r="E630" s="94"/>
      <c r="F630" s="94"/>
      <c r="G630" s="94"/>
      <c r="H630" s="94"/>
      <c r="I630" s="94"/>
      <c r="J630" s="94"/>
      <c r="K630" s="94"/>
      <c r="L630" s="94"/>
      <c r="M630" s="94"/>
      <c r="N630" s="94"/>
      <c r="O630" s="94"/>
      <c r="P630" s="954"/>
      <c r="Q630" s="99"/>
      <c r="R630" s="99"/>
    </row>
    <row r="631" spans="1:18" s="983" customFormat="1" ht="15.75">
      <c r="A631" s="93"/>
      <c r="B631" s="94"/>
      <c r="C631" s="94"/>
      <c r="D631" s="94"/>
      <c r="E631" s="94"/>
      <c r="F631" s="94"/>
      <c r="G631" s="94"/>
      <c r="H631" s="94"/>
      <c r="I631" s="94"/>
      <c r="J631" s="94"/>
      <c r="K631" s="94"/>
      <c r="L631" s="94"/>
      <c r="M631" s="94"/>
      <c r="N631" s="94"/>
      <c r="O631" s="94"/>
      <c r="P631" s="954"/>
      <c r="Q631" s="99"/>
      <c r="R631" s="99"/>
    </row>
    <row r="632" spans="1:18" s="983" customFormat="1" ht="15.75">
      <c r="A632" s="93"/>
      <c r="B632" s="94"/>
      <c r="C632" s="94"/>
      <c r="D632" s="94"/>
      <c r="E632" s="94"/>
      <c r="F632" s="94"/>
      <c r="G632" s="94"/>
      <c r="H632" s="94"/>
      <c r="I632" s="94"/>
      <c r="J632" s="94"/>
      <c r="K632" s="94"/>
      <c r="L632" s="94"/>
      <c r="M632" s="94"/>
      <c r="N632" s="94"/>
      <c r="O632" s="94"/>
      <c r="P632" s="954"/>
      <c r="Q632" s="99"/>
      <c r="R632" s="99"/>
    </row>
    <row r="633" spans="1:18" s="983" customFormat="1" ht="15.75">
      <c r="A633" s="93"/>
      <c r="B633" s="94"/>
      <c r="C633" s="94"/>
      <c r="D633" s="94"/>
      <c r="E633" s="94"/>
      <c r="F633" s="94"/>
      <c r="G633" s="94"/>
      <c r="H633" s="94"/>
      <c r="I633" s="94"/>
      <c r="J633" s="94"/>
      <c r="K633" s="94"/>
      <c r="L633" s="94"/>
      <c r="M633" s="94"/>
      <c r="N633" s="94"/>
      <c r="O633" s="94"/>
      <c r="P633" s="954"/>
      <c r="Q633" s="99"/>
      <c r="R633" s="99"/>
    </row>
    <row r="634" spans="1:18" s="983" customFormat="1" ht="15.75">
      <c r="A634" s="93"/>
      <c r="B634" s="94"/>
      <c r="C634" s="94"/>
      <c r="D634" s="94"/>
      <c r="E634" s="94"/>
      <c r="F634" s="94"/>
      <c r="G634" s="94"/>
      <c r="H634" s="94"/>
      <c r="I634" s="94"/>
      <c r="J634" s="94"/>
      <c r="K634" s="94"/>
      <c r="L634" s="94"/>
      <c r="M634" s="94"/>
      <c r="N634" s="94"/>
      <c r="O634" s="94"/>
      <c r="P634" s="954"/>
      <c r="Q634" s="99"/>
      <c r="R634" s="99"/>
    </row>
    <row r="635" spans="1:18" s="983" customFormat="1" ht="15.75">
      <c r="A635" s="93"/>
      <c r="B635" s="94"/>
      <c r="C635" s="94"/>
      <c r="D635" s="94"/>
      <c r="E635" s="94"/>
      <c r="F635" s="94"/>
      <c r="G635" s="94"/>
      <c r="H635" s="94"/>
      <c r="I635" s="94"/>
      <c r="J635" s="94"/>
      <c r="K635" s="94"/>
      <c r="L635" s="94"/>
      <c r="M635" s="94"/>
      <c r="N635" s="94"/>
      <c r="O635" s="94"/>
      <c r="P635" s="954"/>
      <c r="Q635" s="99"/>
      <c r="R635" s="99"/>
    </row>
    <row r="636" spans="1:18" s="983" customFormat="1" ht="15.75">
      <c r="A636" s="93"/>
      <c r="B636" s="94"/>
      <c r="C636" s="94"/>
      <c r="D636" s="94"/>
      <c r="E636" s="94"/>
      <c r="F636" s="94"/>
      <c r="G636" s="94"/>
      <c r="H636" s="94"/>
      <c r="I636" s="94"/>
      <c r="J636" s="94"/>
      <c r="K636" s="94"/>
      <c r="L636" s="94"/>
      <c r="M636" s="94"/>
      <c r="N636" s="94"/>
      <c r="O636" s="94"/>
      <c r="P636" s="954"/>
      <c r="Q636" s="99"/>
      <c r="R636" s="99"/>
    </row>
    <row r="637" spans="1:18" s="983" customFormat="1" ht="15.75">
      <c r="A637" s="93"/>
      <c r="B637" s="94"/>
      <c r="C637" s="94"/>
      <c r="D637" s="94"/>
      <c r="E637" s="94"/>
      <c r="F637" s="94"/>
      <c r="G637" s="94"/>
      <c r="H637" s="94"/>
      <c r="I637" s="94"/>
      <c r="J637" s="94"/>
      <c r="K637" s="94"/>
      <c r="L637" s="94"/>
      <c r="M637" s="94"/>
      <c r="N637" s="94"/>
      <c r="O637" s="94"/>
      <c r="P637" s="954"/>
      <c r="Q637" s="99"/>
      <c r="R637" s="99"/>
    </row>
    <row r="638" spans="1:18" s="983" customFormat="1" ht="15.75">
      <c r="A638" s="93"/>
      <c r="B638" s="94"/>
      <c r="C638" s="94"/>
      <c r="D638" s="94"/>
      <c r="E638" s="94"/>
      <c r="F638" s="94"/>
      <c r="G638" s="94"/>
      <c r="H638" s="94"/>
      <c r="I638" s="94"/>
      <c r="J638" s="94"/>
      <c r="K638" s="94"/>
      <c r="L638" s="94"/>
      <c r="M638" s="94"/>
      <c r="N638" s="94"/>
      <c r="O638" s="94"/>
      <c r="P638" s="954"/>
      <c r="Q638" s="99"/>
      <c r="R638" s="99"/>
    </row>
    <row r="639" spans="1:18" s="983" customFormat="1" ht="15.75">
      <c r="A639" s="93"/>
      <c r="B639" s="94"/>
      <c r="C639" s="94"/>
      <c r="D639" s="94"/>
      <c r="E639" s="94"/>
      <c r="F639" s="94"/>
      <c r="G639" s="94"/>
      <c r="H639" s="94"/>
      <c r="I639" s="94"/>
      <c r="J639" s="94"/>
      <c r="K639" s="94"/>
      <c r="L639" s="94"/>
      <c r="M639" s="94"/>
      <c r="N639" s="94"/>
      <c r="O639" s="94"/>
      <c r="P639" s="954"/>
      <c r="Q639" s="99"/>
      <c r="R639" s="99"/>
    </row>
    <row r="640" spans="1:18" s="983" customFormat="1" ht="15.75">
      <c r="A640" s="93"/>
      <c r="B640" s="94"/>
      <c r="C640" s="94"/>
      <c r="D640" s="94"/>
      <c r="E640" s="94"/>
      <c r="F640" s="94"/>
      <c r="G640" s="94"/>
      <c r="H640" s="94"/>
      <c r="I640" s="94"/>
      <c r="J640" s="94"/>
      <c r="K640" s="94"/>
      <c r="L640" s="94"/>
      <c r="M640" s="94"/>
      <c r="N640" s="94"/>
      <c r="O640" s="94"/>
      <c r="P640" s="954"/>
      <c r="Q640" s="99"/>
      <c r="R640" s="99"/>
    </row>
    <row r="641" spans="1:18" s="983" customFormat="1" ht="15.75">
      <c r="A641" s="93"/>
      <c r="B641" s="94"/>
      <c r="C641" s="94"/>
      <c r="D641" s="94"/>
      <c r="E641" s="94"/>
      <c r="F641" s="94"/>
      <c r="G641" s="94"/>
      <c r="H641" s="94"/>
      <c r="I641" s="94"/>
      <c r="J641" s="94"/>
      <c r="K641" s="94"/>
      <c r="L641" s="94"/>
      <c r="M641" s="94"/>
      <c r="N641" s="94"/>
      <c r="O641" s="94"/>
      <c r="P641" s="954"/>
      <c r="Q641" s="99"/>
      <c r="R641" s="99"/>
    </row>
    <row r="642" spans="1:18" s="983" customFormat="1" ht="15.75">
      <c r="A642" s="93"/>
      <c r="B642" s="94"/>
      <c r="C642" s="94"/>
      <c r="D642" s="94"/>
      <c r="E642" s="94"/>
      <c r="F642" s="94"/>
      <c r="G642" s="94"/>
      <c r="H642" s="94"/>
      <c r="I642" s="94"/>
      <c r="J642" s="94"/>
      <c r="K642" s="94"/>
      <c r="L642" s="94"/>
      <c r="M642" s="94"/>
      <c r="N642" s="94"/>
      <c r="O642" s="94"/>
      <c r="P642" s="954"/>
      <c r="Q642" s="99"/>
      <c r="R642" s="99"/>
    </row>
    <row r="643" spans="1:18" s="983" customFormat="1" ht="15.75">
      <c r="A643" s="93"/>
      <c r="B643" s="94"/>
      <c r="C643" s="94"/>
      <c r="D643" s="94"/>
      <c r="E643" s="94"/>
      <c r="F643" s="94"/>
      <c r="G643" s="94"/>
      <c r="H643" s="94"/>
      <c r="I643" s="94"/>
      <c r="J643" s="94"/>
      <c r="K643" s="94"/>
      <c r="L643" s="94"/>
      <c r="M643" s="94"/>
      <c r="N643" s="94"/>
      <c r="O643" s="94"/>
      <c r="P643" s="954"/>
      <c r="Q643" s="99"/>
      <c r="R643" s="99"/>
    </row>
    <row r="644" spans="1:18" s="983" customFormat="1" ht="15.75">
      <c r="A644" s="93"/>
      <c r="B644" s="94"/>
      <c r="C644" s="94"/>
      <c r="D644" s="94"/>
      <c r="E644" s="94"/>
      <c r="F644" s="94"/>
      <c r="G644" s="94"/>
      <c r="H644" s="94"/>
      <c r="I644" s="94"/>
      <c r="J644" s="94"/>
      <c r="K644" s="94"/>
      <c r="L644" s="94"/>
      <c r="M644" s="94"/>
      <c r="N644" s="94"/>
      <c r="O644" s="94"/>
      <c r="P644" s="954"/>
      <c r="Q644" s="99"/>
      <c r="R644" s="99"/>
    </row>
    <row r="645" spans="1:18" s="983" customFormat="1" ht="15.75">
      <c r="A645" s="93"/>
      <c r="B645" s="94"/>
      <c r="C645" s="94"/>
      <c r="D645" s="94"/>
      <c r="E645" s="94"/>
      <c r="F645" s="94"/>
      <c r="G645" s="94"/>
      <c r="H645" s="94"/>
      <c r="I645" s="94"/>
      <c r="J645" s="94"/>
      <c r="K645" s="94"/>
      <c r="L645" s="94"/>
      <c r="M645" s="94"/>
      <c r="N645" s="94"/>
      <c r="O645" s="94"/>
      <c r="P645" s="954"/>
      <c r="Q645" s="99"/>
      <c r="R645" s="99"/>
    </row>
    <row r="646" spans="1:18" s="983" customFormat="1" ht="15.75">
      <c r="A646" s="93"/>
      <c r="B646" s="94"/>
      <c r="C646" s="94"/>
      <c r="D646" s="94"/>
      <c r="E646" s="94"/>
      <c r="F646" s="94"/>
      <c r="G646" s="94"/>
      <c r="H646" s="94"/>
      <c r="I646" s="94"/>
      <c r="J646" s="94"/>
      <c r="K646" s="94"/>
      <c r="L646" s="94"/>
      <c r="M646" s="94"/>
      <c r="N646" s="94"/>
      <c r="O646" s="94"/>
      <c r="P646" s="954"/>
      <c r="Q646" s="99"/>
      <c r="R646" s="99"/>
    </row>
    <row r="647" spans="1:18" s="983" customFormat="1" ht="15.75">
      <c r="A647" s="93"/>
      <c r="B647" s="94"/>
      <c r="C647" s="94"/>
      <c r="D647" s="94"/>
      <c r="E647" s="94"/>
      <c r="F647" s="94"/>
      <c r="G647" s="94"/>
      <c r="H647" s="94"/>
      <c r="I647" s="94"/>
      <c r="J647" s="94"/>
      <c r="K647" s="94"/>
      <c r="L647" s="94"/>
      <c r="M647" s="94"/>
      <c r="N647" s="94"/>
      <c r="O647" s="94"/>
      <c r="P647" s="954"/>
      <c r="Q647" s="99"/>
      <c r="R647" s="99"/>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R11" sqref="R11"/>
    </sheetView>
  </sheetViews>
  <sheetFormatPr defaultColWidth="11.42578125" defaultRowHeight="15"/>
  <cols>
    <col min="1" max="1" width="42.5703125" style="95" customWidth="1"/>
    <col min="2" max="14" width="13.140625" style="94" customWidth="1"/>
    <col min="15" max="15" width="13.140625" style="857" customWidth="1"/>
    <col min="16" max="16" width="2.5703125" style="99" customWidth="1"/>
    <col min="17" max="256" width="11.42578125" style="983"/>
    <col min="257" max="257" width="42.5703125" style="983" customWidth="1"/>
    <col min="258" max="271" width="13.140625" style="983" customWidth="1"/>
    <col min="272" max="272" width="2.5703125" style="983" customWidth="1"/>
    <col min="273" max="512" width="11.42578125" style="983"/>
    <col min="513" max="513" width="42.5703125" style="983" customWidth="1"/>
    <col min="514" max="527" width="13.140625" style="983" customWidth="1"/>
    <col min="528" max="528" width="2.5703125" style="983" customWidth="1"/>
    <col min="529" max="768" width="11.42578125" style="983"/>
    <col min="769" max="769" width="42.5703125" style="983" customWidth="1"/>
    <col min="770" max="783" width="13.140625" style="983" customWidth="1"/>
    <col min="784" max="784" width="2.5703125" style="983" customWidth="1"/>
    <col min="785" max="1024" width="11.42578125" style="983"/>
    <col min="1025" max="1025" width="42.5703125" style="983" customWidth="1"/>
    <col min="1026" max="1039" width="13.140625" style="983" customWidth="1"/>
    <col min="1040" max="1040" width="2.5703125" style="983" customWidth="1"/>
    <col min="1041" max="1280" width="11.42578125" style="983"/>
    <col min="1281" max="1281" width="42.5703125" style="983" customWidth="1"/>
    <col min="1282" max="1295" width="13.140625" style="983" customWidth="1"/>
    <col min="1296" max="1296" width="2.5703125" style="983" customWidth="1"/>
    <col min="1297" max="1536" width="11.42578125" style="983"/>
    <col min="1537" max="1537" width="42.5703125" style="983" customWidth="1"/>
    <col min="1538" max="1551" width="13.140625" style="983" customWidth="1"/>
    <col min="1552" max="1552" width="2.5703125" style="983" customWidth="1"/>
    <col min="1553" max="1792" width="11.42578125" style="983"/>
    <col min="1793" max="1793" width="42.5703125" style="983" customWidth="1"/>
    <col min="1794" max="1807" width="13.140625" style="983" customWidth="1"/>
    <col min="1808" max="1808" width="2.5703125" style="983" customWidth="1"/>
    <col min="1809" max="2048" width="11.42578125" style="983"/>
    <col min="2049" max="2049" width="42.5703125" style="983" customWidth="1"/>
    <col min="2050" max="2063" width="13.140625" style="983" customWidth="1"/>
    <col min="2064" max="2064" width="2.5703125" style="983" customWidth="1"/>
    <col min="2065" max="2304" width="11.42578125" style="983"/>
    <col min="2305" max="2305" width="42.5703125" style="983" customWidth="1"/>
    <col min="2306" max="2319" width="13.140625" style="983" customWidth="1"/>
    <col min="2320" max="2320" width="2.5703125" style="983" customWidth="1"/>
    <col min="2321" max="2560" width="11.42578125" style="983"/>
    <col min="2561" max="2561" width="42.5703125" style="983" customWidth="1"/>
    <col min="2562" max="2575" width="13.140625" style="983" customWidth="1"/>
    <col min="2576" max="2576" width="2.5703125" style="983" customWidth="1"/>
    <col min="2577" max="2816" width="11.42578125" style="983"/>
    <col min="2817" max="2817" width="42.5703125" style="983" customWidth="1"/>
    <col min="2818" max="2831" width="13.140625" style="983" customWidth="1"/>
    <col min="2832" max="2832" width="2.5703125" style="983" customWidth="1"/>
    <col min="2833" max="3072" width="11.42578125" style="983"/>
    <col min="3073" max="3073" width="42.5703125" style="983" customWidth="1"/>
    <col min="3074" max="3087" width="13.140625" style="983" customWidth="1"/>
    <col min="3088" max="3088" width="2.5703125" style="983" customWidth="1"/>
    <col min="3089" max="3328" width="11.42578125" style="983"/>
    <col min="3329" max="3329" width="42.5703125" style="983" customWidth="1"/>
    <col min="3330" max="3343" width="13.140625" style="983" customWidth="1"/>
    <col min="3344" max="3344" width="2.5703125" style="983" customWidth="1"/>
    <col min="3345" max="3584" width="11.42578125" style="983"/>
    <col min="3585" max="3585" width="42.5703125" style="983" customWidth="1"/>
    <col min="3586" max="3599" width="13.140625" style="983" customWidth="1"/>
    <col min="3600" max="3600" width="2.5703125" style="983" customWidth="1"/>
    <col min="3601" max="3840" width="11.42578125" style="983"/>
    <col min="3841" max="3841" width="42.5703125" style="983" customWidth="1"/>
    <col min="3842" max="3855" width="13.140625" style="983" customWidth="1"/>
    <col min="3856" max="3856" width="2.5703125" style="983" customWidth="1"/>
    <col min="3857" max="4096" width="11.42578125" style="983"/>
    <col min="4097" max="4097" width="42.5703125" style="983" customWidth="1"/>
    <col min="4098" max="4111" width="13.140625" style="983" customWidth="1"/>
    <col min="4112" max="4112" width="2.5703125" style="983" customWidth="1"/>
    <col min="4113" max="4352" width="11.42578125" style="983"/>
    <col min="4353" max="4353" width="42.5703125" style="983" customWidth="1"/>
    <col min="4354" max="4367" width="13.140625" style="983" customWidth="1"/>
    <col min="4368" max="4368" width="2.5703125" style="983" customWidth="1"/>
    <col min="4369" max="4608" width="11.42578125" style="983"/>
    <col min="4609" max="4609" width="42.5703125" style="983" customWidth="1"/>
    <col min="4610" max="4623" width="13.140625" style="983" customWidth="1"/>
    <col min="4624" max="4624" width="2.5703125" style="983" customWidth="1"/>
    <col min="4625" max="4864" width="11.42578125" style="983"/>
    <col min="4865" max="4865" width="42.5703125" style="983" customWidth="1"/>
    <col min="4866" max="4879" width="13.140625" style="983" customWidth="1"/>
    <col min="4880" max="4880" width="2.5703125" style="983" customWidth="1"/>
    <col min="4881" max="5120" width="11.42578125" style="983"/>
    <col min="5121" max="5121" width="42.5703125" style="983" customWidth="1"/>
    <col min="5122" max="5135" width="13.140625" style="983" customWidth="1"/>
    <col min="5136" max="5136" width="2.5703125" style="983" customWidth="1"/>
    <col min="5137" max="5376" width="11.42578125" style="983"/>
    <col min="5377" max="5377" width="42.5703125" style="983" customWidth="1"/>
    <col min="5378" max="5391" width="13.140625" style="983" customWidth="1"/>
    <col min="5392" max="5392" width="2.5703125" style="983" customWidth="1"/>
    <col min="5393" max="5632" width="11.42578125" style="983"/>
    <col min="5633" max="5633" width="42.5703125" style="983" customWidth="1"/>
    <col min="5634" max="5647" width="13.140625" style="983" customWidth="1"/>
    <col min="5648" max="5648" width="2.5703125" style="983" customWidth="1"/>
    <col min="5649" max="5888" width="11.42578125" style="983"/>
    <col min="5889" max="5889" width="42.5703125" style="983" customWidth="1"/>
    <col min="5890" max="5903" width="13.140625" style="983" customWidth="1"/>
    <col min="5904" max="5904" width="2.5703125" style="983" customWidth="1"/>
    <col min="5905" max="6144" width="11.42578125" style="983"/>
    <col min="6145" max="6145" width="42.5703125" style="983" customWidth="1"/>
    <col min="6146" max="6159" width="13.140625" style="983" customWidth="1"/>
    <col min="6160" max="6160" width="2.5703125" style="983" customWidth="1"/>
    <col min="6161" max="6400" width="11.42578125" style="983"/>
    <col min="6401" max="6401" width="42.5703125" style="983" customWidth="1"/>
    <col min="6402" max="6415" width="13.140625" style="983" customWidth="1"/>
    <col min="6416" max="6416" width="2.5703125" style="983" customWidth="1"/>
    <col min="6417" max="6656" width="11.42578125" style="983"/>
    <col min="6657" max="6657" width="42.5703125" style="983" customWidth="1"/>
    <col min="6658" max="6671" width="13.140625" style="983" customWidth="1"/>
    <col min="6672" max="6672" width="2.5703125" style="983" customWidth="1"/>
    <col min="6673" max="6912" width="11.42578125" style="983"/>
    <col min="6913" max="6913" width="42.5703125" style="983" customWidth="1"/>
    <col min="6914" max="6927" width="13.140625" style="983" customWidth="1"/>
    <col min="6928" max="6928" width="2.5703125" style="983" customWidth="1"/>
    <col min="6929" max="7168" width="11.42578125" style="983"/>
    <col min="7169" max="7169" width="42.5703125" style="983" customWidth="1"/>
    <col min="7170" max="7183" width="13.140625" style="983" customWidth="1"/>
    <col min="7184" max="7184" width="2.5703125" style="983" customWidth="1"/>
    <col min="7185" max="7424" width="11.42578125" style="983"/>
    <col min="7425" max="7425" width="42.5703125" style="983" customWidth="1"/>
    <col min="7426" max="7439" width="13.140625" style="983" customWidth="1"/>
    <col min="7440" max="7440" width="2.5703125" style="983" customWidth="1"/>
    <col min="7441" max="7680" width="11.42578125" style="983"/>
    <col min="7681" max="7681" width="42.5703125" style="983" customWidth="1"/>
    <col min="7682" max="7695" width="13.140625" style="983" customWidth="1"/>
    <col min="7696" max="7696" width="2.5703125" style="983" customWidth="1"/>
    <col min="7697" max="7936" width="11.42578125" style="983"/>
    <col min="7937" max="7937" width="42.5703125" style="983" customWidth="1"/>
    <col min="7938" max="7951" width="13.140625" style="983" customWidth="1"/>
    <col min="7952" max="7952" width="2.5703125" style="983" customWidth="1"/>
    <col min="7953" max="8192" width="11.42578125" style="983"/>
    <col min="8193" max="8193" width="42.5703125" style="983" customWidth="1"/>
    <col min="8194" max="8207" width="13.140625" style="983" customWidth="1"/>
    <col min="8208" max="8208" width="2.5703125" style="983" customWidth="1"/>
    <col min="8209" max="8448" width="11.42578125" style="983"/>
    <col min="8449" max="8449" width="42.5703125" style="983" customWidth="1"/>
    <col min="8450" max="8463" width="13.140625" style="983" customWidth="1"/>
    <col min="8464" max="8464" width="2.5703125" style="983" customWidth="1"/>
    <col min="8465" max="8704" width="11.42578125" style="983"/>
    <col min="8705" max="8705" width="42.5703125" style="983" customWidth="1"/>
    <col min="8706" max="8719" width="13.140625" style="983" customWidth="1"/>
    <col min="8720" max="8720" width="2.5703125" style="983" customWidth="1"/>
    <col min="8721" max="8960" width="11.42578125" style="983"/>
    <col min="8961" max="8961" width="42.5703125" style="983" customWidth="1"/>
    <col min="8962" max="8975" width="13.140625" style="983" customWidth="1"/>
    <col min="8976" max="8976" width="2.5703125" style="983" customWidth="1"/>
    <col min="8977" max="9216" width="11.42578125" style="983"/>
    <col min="9217" max="9217" width="42.5703125" style="983" customWidth="1"/>
    <col min="9218" max="9231" width="13.140625" style="983" customWidth="1"/>
    <col min="9232" max="9232" width="2.5703125" style="983" customWidth="1"/>
    <col min="9233" max="9472" width="11.42578125" style="983"/>
    <col min="9473" max="9473" width="42.5703125" style="983" customWidth="1"/>
    <col min="9474" max="9487" width="13.140625" style="983" customWidth="1"/>
    <col min="9488" max="9488" width="2.5703125" style="983" customWidth="1"/>
    <col min="9489" max="9728" width="11.42578125" style="983"/>
    <col min="9729" max="9729" width="42.5703125" style="983" customWidth="1"/>
    <col min="9730" max="9743" width="13.140625" style="983" customWidth="1"/>
    <col min="9744" max="9744" width="2.5703125" style="983" customWidth="1"/>
    <col min="9745" max="9984" width="11.42578125" style="983"/>
    <col min="9985" max="9985" width="42.5703125" style="983" customWidth="1"/>
    <col min="9986" max="9999" width="13.140625" style="983" customWidth="1"/>
    <col min="10000" max="10000" width="2.5703125" style="983" customWidth="1"/>
    <col min="10001" max="10240" width="11.42578125" style="983"/>
    <col min="10241" max="10241" width="42.5703125" style="983" customWidth="1"/>
    <col min="10242" max="10255" width="13.140625" style="983" customWidth="1"/>
    <col min="10256" max="10256" width="2.5703125" style="983" customWidth="1"/>
    <col min="10257" max="10496" width="11.42578125" style="983"/>
    <col min="10497" max="10497" width="42.5703125" style="983" customWidth="1"/>
    <col min="10498" max="10511" width="13.140625" style="983" customWidth="1"/>
    <col min="10512" max="10512" width="2.5703125" style="983" customWidth="1"/>
    <col min="10513" max="10752" width="11.42578125" style="983"/>
    <col min="10753" max="10753" width="42.5703125" style="983" customWidth="1"/>
    <col min="10754" max="10767" width="13.140625" style="983" customWidth="1"/>
    <col min="10768" max="10768" width="2.5703125" style="983" customWidth="1"/>
    <col min="10769" max="11008" width="11.42578125" style="983"/>
    <col min="11009" max="11009" width="42.5703125" style="983" customWidth="1"/>
    <col min="11010" max="11023" width="13.140625" style="983" customWidth="1"/>
    <col min="11024" max="11024" width="2.5703125" style="983" customWidth="1"/>
    <col min="11025" max="11264" width="11.42578125" style="983"/>
    <col min="11265" max="11265" width="42.5703125" style="983" customWidth="1"/>
    <col min="11266" max="11279" width="13.140625" style="983" customWidth="1"/>
    <col min="11280" max="11280" width="2.5703125" style="983" customWidth="1"/>
    <col min="11281" max="11520" width="11.42578125" style="983"/>
    <col min="11521" max="11521" width="42.5703125" style="983" customWidth="1"/>
    <col min="11522" max="11535" width="13.140625" style="983" customWidth="1"/>
    <col min="11536" max="11536" width="2.5703125" style="983" customWidth="1"/>
    <col min="11537" max="11776" width="11.42578125" style="983"/>
    <col min="11777" max="11777" width="42.5703125" style="983" customWidth="1"/>
    <col min="11778" max="11791" width="13.140625" style="983" customWidth="1"/>
    <col min="11792" max="11792" width="2.5703125" style="983" customWidth="1"/>
    <col min="11793" max="12032" width="11.42578125" style="983"/>
    <col min="12033" max="12033" width="42.5703125" style="983" customWidth="1"/>
    <col min="12034" max="12047" width="13.140625" style="983" customWidth="1"/>
    <col min="12048" max="12048" width="2.5703125" style="983" customWidth="1"/>
    <col min="12049" max="12288" width="11.42578125" style="983"/>
    <col min="12289" max="12289" width="42.5703125" style="983" customWidth="1"/>
    <col min="12290" max="12303" width="13.140625" style="983" customWidth="1"/>
    <col min="12304" max="12304" width="2.5703125" style="983" customWidth="1"/>
    <col min="12305" max="12544" width="11.42578125" style="983"/>
    <col min="12545" max="12545" width="42.5703125" style="983" customWidth="1"/>
    <col min="12546" max="12559" width="13.140625" style="983" customWidth="1"/>
    <col min="12560" max="12560" width="2.5703125" style="983" customWidth="1"/>
    <col min="12561" max="12800" width="11.42578125" style="983"/>
    <col min="12801" max="12801" width="42.5703125" style="983" customWidth="1"/>
    <col min="12802" max="12815" width="13.140625" style="983" customWidth="1"/>
    <col min="12816" max="12816" width="2.5703125" style="983" customWidth="1"/>
    <col min="12817" max="13056" width="11.42578125" style="983"/>
    <col min="13057" max="13057" width="42.5703125" style="983" customWidth="1"/>
    <col min="13058" max="13071" width="13.140625" style="983" customWidth="1"/>
    <col min="13072" max="13072" width="2.5703125" style="983" customWidth="1"/>
    <col min="13073" max="13312" width="11.42578125" style="983"/>
    <col min="13313" max="13313" width="42.5703125" style="983" customWidth="1"/>
    <col min="13314" max="13327" width="13.140625" style="983" customWidth="1"/>
    <col min="13328" max="13328" width="2.5703125" style="983" customWidth="1"/>
    <col min="13329" max="13568" width="11.42578125" style="983"/>
    <col min="13569" max="13569" width="42.5703125" style="983" customWidth="1"/>
    <col min="13570" max="13583" width="13.140625" style="983" customWidth="1"/>
    <col min="13584" max="13584" width="2.5703125" style="983" customWidth="1"/>
    <col min="13585" max="13824" width="11.42578125" style="983"/>
    <col min="13825" max="13825" width="42.5703125" style="983" customWidth="1"/>
    <col min="13826" max="13839" width="13.140625" style="983" customWidth="1"/>
    <col min="13840" max="13840" width="2.5703125" style="983" customWidth="1"/>
    <col min="13841" max="14080" width="11.42578125" style="983"/>
    <col min="14081" max="14081" width="42.5703125" style="983" customWidth="1"/>
    <col min="14082" max="14095" width="13.140625" style="983" customWidth="1"/>
    <col min="14096" max="14096" width="2.5703125" style="983" customWidth="1"/>
    <col min="14097" max="14336" width="11.42578125" style="983"/>
    <col min="14337" max="14337" width="42.5703125" style="983" customWidth="1"/>
    <col min="14338" max="14351" width="13.140625" style="983" customWidth="1"/>
    <col min="14352" max="14352" width="2.5703125" style="983" customWidth="1"/>
    <col min="14353" max="14592" width="11.42578125" style="983"/>
    <col min="14593" max="14593" width="42.5703125" style="983" customWidth="1"/>
    <col min="14594" max="14607" width="13.140625" style="983" customWidth="1"/>
    <col min="14608" max="14608" width="2.5703125" style="983" customWidth="1"/>
    <col min="14609" max="14848" width="11.42578125" style="983"/>
    <col min="14849" max="14849" width="42.5703125" style="983" customWidth="1"/>
    <col min="14850" max="14863" width="13.140625" style="983" customWidth="1"/>
    <col min="14864" max="14864" width="2.5703125" style="983" customWidth="1"/>
    <col min="14865" max="15104" width="11.42578125" style="983"/>
    <col min="15105" max="15105" width="42.5703125" style="983" customWidth="1"/>
    <col min="15106" max="15119" width="13.140625" style="983" customWidth="1"/>
    <col min="15120" max="15120" width="2.5703125" style="983" customWidth="1"/>
    <col min="15121" max="15360" width="11.42578125" style="983"/>
    <col min="15361" max="15361" width="42.5703125" style="983" customWidth="1"/>
    <col min="15362" max="15375" width="13.140625" style="983" customWidth="1"/>
    <col min="15376" max="15376" width="2.5703125" style="983" customWidth="1"/>
    <col min="15377" max="15616" width="11.42578125" style="983"/>
    <col min="15617" max="15617" width="42.5703125" style="983" customWidth="1"/>
    <col min="15618" max="15631" width="13.140625" style="983" customWidth="1"/>
    <col min="15632" max="15632" width="2.5703125" style="983" customWidth="1"/>
    <col min="15633" max="15872" width="11.42578125" style="983"/>
    <col min="15873" max="15873" width="42.5703125" style="983" customWidth="1"/>
    <col min="15874" max="15887" width="13.140625" style="983" customWidth="1"/>
    <col min="15888" max="15888" width="2.5703125" style="983" customWidth="1"/>
    <col min="15889" max="16128" width="11.42578125" style="983"/>
    <col min="16129" max="16129" width="42.5703125" style="983" customWidth="1"/>
    <col min="16130" max="16143" width="13.140625" style="983" customWidth="1"/>
    <col min="16144" max="16144" width="2.5703125" style="983" customWidth="1"/>
    <col min="16145" max="16384" width="11.42578125" style="983"/>
  </cols>
  <sheetData>
    <row r="1" spans="1:15" s="98" customFormat="1" ht="3.75" hidden="1" customHeight="1">
      <c r="A1" s="336"/>
      <c r="B1" s="835"/>
      <c r="C1" s="835"/>
      <c r="D1" s="835"/>
      <c r="E1" s="835"/>
      <c r="F1" s="835"/>
      <c r="G1" s="835"/>
      <c r="H1" s="835"/>
      <c r="I1" s="835"/>
      <c r="J1" s="835"/>
      <c r="K1" s="835"/>
      <c r="L1" s="835"/>
      <c r="M1" s="835"/>
      <c r="N1" s="835"/>
      <c r="O1" s="1225"/>
    </row>
    <row r="2" spans="1:15" s="98" customFormat="1" ht="39" customHeight="1">
      <c r="A2" s="1069" t="s">
        <v>903</v>
      </c>
      <c r="B2" s="1069"/>
      <c r="C2" s="1069"/>
      <c r="D2" s="1069"/>
      <c r="E2" s="1069"/>
      <c r="F2" s="1069"/>
      <c r="G2" s="1069"/>
      <c r="H2" s="1069"/>
      <c r="I2" s="1069"/>
      <c r="J2" s="1069"/>
      <c r="K2" s="1069"/>
      <c r="L2" s="1069"/>
      <c r="M2" s="1069"/>
      <c r="N2" s="1069"/>
      <c r="O2" s="1069"/>
    </row>
    <row r="3" spans="1:15" s="98" customFormat="1" ht="24" customHeight="1">
      <c r="A3" s="1069" t="s">
        <v>719</v>
      </c>
      <c r="B3" s="1069"/>
      <c r="C3" s="1069"/>
      <c r="D3" s="1069"/>
      <c r="E3" s="1069"/>
      <c r="F3" s="1069"/>
      <c r="G3" s="1069"/>
      <c r="H3" s="1069"/>
      <c r="I3" s="1069"/>
      <c r="J3" s="1069"/>
      <c r="K3" s="1069"/>
      <c r="L3" s="1069"/>
      <c r="M3" s="1069"/>
      <c r="N3" s="1069"/>
      <c r="O3" s="1069"/>
    </row>
    <row r="4" spans="1:15" s="98" customFormat="1" ht="20.25" customHeight="1">
      <c r="A4" s="1069" t="s">
        <v>1509</v>
      </c>
      <c r="B4" s="1069"/>
      <c r="C4" s="1069"/>
      <c r="D4" s="1069"/>
      <c r="E4" s="1069"/>
      <c r="F4" s="1069"/>
      <c r="G4" s="1069"/>
      <c r="H4" s="1069"/>
      <c r="I4" s="1069"/>
      <c r="J4" s="1069"/>
      <c r="K4" s="1069"/>
      <c r="L4" s="1069"/>
      <c r="M4" s="1069"/>
      <c r="N4" s="1069"/>
      <c r="O4" s="1069"/>
    </row>
    <row r="5" spans="1:15" s="98" customFormat="1" ht="34.5" customHeight="1">
      <c r="A5" s="1093" t="s">
        <v>1510</v>
      </c>
      <c r="B5" s="1093"/>
      <c r="C5" s="1093"/>
      <c r="D5" s="1093"/>
      <c r="E5" s="1093"/>
      <c r="F5" s="1093"/>
      <c r="G5" s="1093"/>
      <c r="H5" s="1093"/>
      <c r="I5" s="1093"/>
      <c r="J5" s="1093"/>
      <c r="K5" s="1093"/>
      <c r="L5" s="1093"/>
      <c r="M5" s="1093"/>
      <c r="N5" s="1093"/>
      <c r="O5" s="1093"/>
    </row>
    <row r="6" spans="1:15" s="983" customFormat="1" ht="7.5" customHeight="1">
      <c r="A6" s="215"/>
      <c r="B6" s="94"/>
      <c r="C6" s="94"/>
      <c r="D6" s="94"/>
      <c r="E6" s="94"/>
      <c r="F6" s="94"/>
      <c r="G6" s="94"/>
      <c r="H6" s="94"/>
      <c r="I6" s="94"/>
      <c r="J6" s="94"/>
      <c r="K6" s="94"/>
      <c r="L6" s="94"/>
      <c r="M6" s="94"/>
      <c r="N6" s="94"/>
      <c r="O6" s="857"/>
    </row>
    <row r="7" spans="1:15" s="983" customFormat="1" ht="10.5" customHeight="1">
      <c r="A7" s="216"/>
      <c r="B7" s="1222"/>
      <c r="C7" s="217"/>
      <c r="D7" s="217"/>
      <c r="E7" s="217"/>
      <c r="F7" s="217"/>
      <c r="G7" s="217"/>
      <c r="H7" s="836"/>
      <c r="I7" s="836"/>
      <c r="J7" s="836"/>
      <c r="K7" s="837"/>
      <c r="L7" s="837"/>
      <c r="M7" s="837"/>
      <c r="N7" s="836"/>
      <c r="O7" s="1226"/>
    </row>
    <row r="8" spans="1:15" s="983" customFormat="1" ht="51" customHeight="1">
      <c r="A8" s="341"/>
      <c r="B8" s="892" t="s">
        <v>888</v>
      </c>
      <c r="C8" s="892" t="s">
        <v>889</v>
      </c>
      <c r="D8" s="892" t="s">
        <v>890</v>
      </c>
      <c r="E8" s="892" t="s">
        <v>891</v>
      </c>
      <c r="F8" s="892" t="s">
        <v>892</v>
      </c>
      <c r="G8" s="892" t="s">
        <v>893</v>
      </c>
      <c r="H8" s="892" t="s">
        <v>894</v>
      </c>
      <c r="I8" s="892" t="s">
        <v>895</v>
      </c>
      <c r="J8" s="892" t="s">
        <v>896</v>
      </c>
      <c r="K8" s="892" t="s">
        <v>897</v>
      </c>
      <c r="L8" s="892" t="s">
        <v>898</v>
      </c>
      <c r="M8" s="892" t="s">
        <v>1487</v>
      </c>
      <c r="N8" s="893" t="s">
        <v>914</v>
      </c>
      <c r="O8" s="894" t="s">
        <v>720</v>
      </c>
    </row>
    <row r="9" spans="1:15" s="983" customFormat="1" ht="42.75" customHeight="1">
      <c r="A9" s="220" t="s">
        <v>721</v>
      </c>
      <c r="B9" s="221">
        <v>49477.101499999997</v>
      </c>
      <c r="C9" s="221">
        <v>73107.448870000007</v>
      </c>
      <c r="D9" s="221">
        <v>116227.67668999999</v>
      </c>
      <c r="E9" s="221">
        <v>50406.669450000001</v>
      </c>
      <c r="F9" s="221">
        <v>141070.75738999998</v>
      </c>
      <c r="G9" s="221">
        <v>175653.54344000001</v>
      </c>
      <c r="H9" s="221">
        <v>96659.643120000008</v>
      </c>
      <c r="I9" s="221">
        <v>122682.55823000001</v>
      </c>
      <c r="J9" s="221">
        <v>78549.316059999997</v>
      </c>
      <c r="K9" s="221">
        <v>209292.72177</v>
      </c>
      <c r="L9" s="221">
        <v>77364.658200000005</v>
      </c>
      <c r="M9" s="221">
        <v>169333.0257</v>
      </c>
      <c r="N9" s="221">
        <v>4848231.0371400006</v>
      </c>
      <c r="O9" s="222">
        <v>0.9458300515495377</v>
      </c>
    </row>
    <row r="10" spans="1:15" s="983" customFormat="1" ht="27" customHeight="1">
      <c r="A10" s="220" t="s">
        <v>722</v>
      </c>
      <c r="B10" s="221">
        <v>792.32279000000005</v>
      </c>
      <c r="C10" s="221">
        <v>836.71912999999995</v>
      </c>
      <c r="D10" s="221">
        <v>2825.2736299999997</v>
      </c>
      <c r="E10" s="221">
        <v>619.64927</v>
      </c>
      <c r="F10" s="221">
        <v>1403.5113999999999</v>
      </c>
      <c r="G10" s="221">
        <v>3107.2972100000002</v>
      </c>
      <c r="H10" s="221">
        <v>2070.9249</v>
      </c>
      <c r="I10" s="221">
        <v>1896.6359499999999</v>
      </c>
      <c r="J10" s="221">
        <v>1871.3951200000001</v>
      </c>
      <c r="K10" s="221">
        <v>2239.14689</v>
      </c>
      <c r="L10" s="221">
        <v>544.09325000000001</v>
      </c>
      <c r="M10" s="221">
        <v>2101.6898999999999</v>
      </c>
      <c r="N10" s="221">
        <v>68114.006439999997</v>
      </c>
      <c r="O10" s="222">
        <v>1.3288202177014029E-2</v>
      </c>
    </row>
    <row r="11" spans="1:15" s="983" customFormat="1" ht="42.75" customHeight="1">
      <c r="A11" s="220" t="s">
        <v>723</v>
      </c>
      <c r="B11" s="221">
        <v>237.68868000000001</v>
      </c>
      <c r="C11" s="221">
        <v>536.46859999999992</v>
      </c>
      <c r="D11" s="221">
        <v>1101.5741799999998</v>
      </c>
      <c r="E11" s="221">
        <v>1972.5637300000001</v>
      </c>
      <c r="F11" s="221">
        <v>1083.2261100000001</v>
      </c>
      <c r="G11" s="221">
        <v>2599.4522599999996</v>
      </c>
      <c r="H11" s="221">
        <v>2105.8398999999999</v>
      </c>
      <c r="I11" s="221">
        <v>5892.5175199999994</v>
      </c>
      <c r="J11" s="221">
        <v>1145.40533</v>
      </c>
      <c r="K11" s="221">
        <v>12464.327369999999</v>
      </c>
      <c r="L11" s="221">
        <v>1014.34227</v>
      </c>
      <c r="M11" s="221">
        <v>2237.1216600000002</v>
      </c>
      <c r="N11" s="221">
        <v>132350.36618000001</v>
      </c>
      <c r="O11" s="222">
        <v>2.5819923330319374E-2</v>
      </c>
    </row>
    <row r="12" spans="1:15" s="983" customFormat="1" ht="27" customHeight="1">
      <c r="A12" s="220" t="s">
        <v>724</v>
      </c>
      <c r="B12" s="221">
        <v>15.306629999999998</v>
      </c>
      <c r="C12" s="221">
        <v>28.067349999999998</v>
      </c>
      <c r="D12" s="221">
        <v>68.647490000000005</v>
      </c>
      <c r="E12" s="221">
        <v>81.153589999999994</v>
      </c>
      <c r="F12" s="221">
        <v>52.8611</v>
      </c>
      <c r="G12" s="221">
        <v>124.11225999999999</v>
      </c>
      <c r="H12" s="221">
        <v>106.57200999999999</v>
      </c>
      <c r="I12" s="221">
        <v>219.44438</v>
      </c>
      <c r="J12" s="221">
        <v>66.642830000000004</v>
      </c>
      <c r="K12" s="221">
        <v>454.57317</v>
      </c>
      <c r="L12" s="221">
        <v>42.098309999999998</v>
      </c>
      <c r="M12" s="221">
        <v>99.243920000000003</v>
      </c>
      <c r="N12" s="221">
        <v>6018.7844999999998</v>
      </c>
      <c r="O12" s="222">
        <v>1.174190588338534E-3</v>
      </c>
    </row>
    <row r="13" spans="1:15" s="983" customFormat="1" ht="42.75" customHeight="1">
      <c r="A13" s="220" t="s">
        <v>725</v>
      </c>
      <c r="B13" s="221">
        <v>290.35534000000001</v>
      </c>
      <c r="C13" s="221">
        <v>138.19517999999999</v>
      </c>
      <c r="D13" s="221">
        <v>316.51508000000001</v>
      </c>
      <c r="E13" s="221">
        <v>510.84692999999999</v>
      </c>
      <c r="F13" s="221">
        <v>341.27908000000002</v>
      </c>
      <c r="G13" s="221">
        <v>728.47758999999996</v>
      </c>
      <c r="H13" s="221">
        <v>438.58744000000002</v>
      </c>
      <c r="I13" s="221">
        <v>382.1096</v>
      </c>
      <c r="J13" s="221">
        <v>123.50465</v>
      </c>
      <c r="K13" s="221">
        <v>4339.45435</v>
      </c>
      <c r="L13" s="221">
        <v>341.22247999999996</v>
      </c>
      <c r="M13" s="221">
        <v>799.25464999999997</v>
      </c>
      <c r="N13" s="221">
        <v>32796.811229999999</v>
      </c>
      <c r="O13" s="222">
        <v>6.3982531811500373E-3</v>
      </c>
    </row>
    <row r="14" spans="1:15" s="983" customFormat="1" ht="27" customHeight="1">
      <c r="A14" s="220" t="s">
        <v>726</v>
      </c>
      <c r="B14" s="221">
        <v>40.041029999999999</v>
      </c>
      <c r="C14" s="221">
        <v>27.639060000000001</v>
      </c>
      <c r="D14" s="221">
        <v>63.303019999999997</v>
      </c>
      <c r="E14" s="221">
        <v>80.00421</v>
      </c>
      <c r="F14" s="221">
        <v>68.255809999999997</v>
      </c>
      <c r="G14" s="221">
        <v>104.58004</v>
      </c>
      <c r="H14" s="221">
        <v>71.806330000000003</v>
      </c>
      <c r="I14" s="221">
        <v>76.421929999999989</v>
      </c>
      <c r="J14" s="221">
        <v>24.70092</v>
      </c>
      <c r="K14" s="221">
        <v>486.88499000000002</v>
      </c>
      <c r="L14" s="221">
        <v>45.838769999999997</v>
      </c>
      <c r="M14" s="221">
        <v>108.6345</v>
      </c>
      <c r="N14" s="221">
        <v>4959.4474</v>
      </c>
      <c r="O14" s="222">
        <v>9.6752699161101598E-4</v>
      </c>
    </row>
    <row r="15" spans="1:15" s="983" customFormat="1" ht="42.75" customHeight="1">
      <c r="A15" s="220" t="s">
        <v>727</v>
      </c>
      <c r="B15" s="221">
        <v>4.4665499999999998</v>
      </c>
      <c r="C15" s="221">
        <v>35.025570000000002</v>
      </c>
      <c r="D15" s="221">
        <v>287.24657000000002</v>
      </c>
      <c r="E15" s="221">
        <v>153.92157999999998</v>
      </c>
      <c r="F15" s="221">
        <v>0</v>
      </c>
      <c r="G15" s="221">
        <v>685.62156000000004</v>
      </c>
      <c r="H15" s="221">
        <v>22.188639999999999</v>
      </c>
      <c r="I15" s="221">
        <v>597.91081999999994</v>
      </c>
      <c r="J15" s="221">
        <v>8.6874900000000004</v>
      </c>
      <c r="K15" s="221">
        <v>271.45602000000002</v>
      </c>
      <c r="L15" s="221">
        <v>3.9972300000000001</v>
      </c>
      <c r="M15" s="221">
        <v>61.189610000000002</v>
      </c>
      <c r="N15" s="221">
        <v>11021.82928</v>
      </c>
      <c r="O15" s="222">
        <v>2.150222890826226E-3</v>
      </c>
    </row>
    <row r="16" spans="1:15" s="983" customFormat="1" ht="27" customHeight="1">
      <c r="A16" s="220" t="s">
        <v>728</v>
      </c>
      <c r="B16" s="221">
        <v>1.1166400000000001</v>
      </c>
      <c r="C16" s="221">
        <v>17.512810000000002</v>
      </c>
      <c r="D16" s="221">
        <v>143.62329</v>
      </c>
      <c r="E16" s="221">
        <v>54.261209999999998</v>
      </c>
      <c r="F16" s="221">
        <v>0</v>
      </c>
      <c r="G16" s="221">
        <v>205.77334999999999</v>
      </c>
      <c r="H16" s="221">
        <v>11.09432</v>
      </c>
      <c r="I16" s="221">
        <v>208.10911999999999</v>
      </c>
      <c r="J16" s="221">
        <v>4.34375</v>
      </c>
      <c r="K16" s="221">
        <v>68.602779999999996</v>
      </c>
      <c r="L16" s="221">
        <v>1.9986199999999998</v>
      </c>
      <c r="M16" s="221">
        <v>27.473580000000002</v>
      </c>
      <c r="N16" s="221">
        <v>4631.5615599999992</v>
      </c>
      <c r="O16" s="222">
        <v>9.0356051011006246E-4</v>
      </c>
    </row>
    <row r="17" spans="1:15" s="983" customFormat="1" ht="42.75" customHeight="1">
      <c r="A17" s="220" t="s">
        <v>729</v>
      </c>
      <c r="B17" s="221">
        <v>115.1391</v>
      </c>
      <c r="C17" s="221">
        <v>8.7220200000000006</v>
      </c>
      <c r="D17" s="221">
        <v>100.78566000000001</v>
      </c>
      <c r="E17" s="221">
        <v>27.914000000000001</v>
      </c>
      <c r="F17" s="221">
        <v>47.789519999999996</v>
      </c>
      <c r="G17" s="221">
        <v>11.57826</v>
      </c>
      <c r="H17" s="221">
        <v>47.578449999999997</v>
      </c>
      <c r="I17" s="221">
        <v>28.605979999999999</v>
      </c>
      <c r="J17" s="221">
        <v>113.63516</v>
      </c>
      <c r="K17" s="221">
        <v>581.01420999999993</v>
      </c>
      <c r="L17" s="221">
        <v>108.47158</v>
      </c>
      <c r="M17" s="221">
        <v>351.90785999999997</v>
      </c>
      <c r="N17" s="221">
        <v>8983.6160099999997</v>
      </c>
      <c r="O17" s="222">
        <v>1.7525926319823168E-3</v>
      </c>
    </row>
    <row r="18" spans="1:15" s="983" customFormat="1" ht="27" customHeight="1">
      <c r="A18" s="220" t="s">
        <v>730</v>
      </c>
      <c r="B18" s="221">
        <v>68.316410000000005</v>
      </c>
      <c r="C18" s="221">
        <v>6.9776199999999999</v>
      </c>
      <c r="D18" s="221">
        <v>80.628529999999998</v>
      </c>
      <c r="E18" s="221">
        <v>22.331189999999999</v>
      </c>
      <c r="F18" s="221">
        <v>38.231619999999999</v>
      </c>
      <c r="G18" s="221">
        <v>9.2626000000000008</v>
      </c>
      <c r="H18" s="221">
        <v>38.062760000000004</v>
      </c>
      <c r="I18" s="221">
        <v>22.884779999999999</v>
      </c>
      <c r="J18" s="221">
        <v>90.908119999999997</v>
      </c>
      <c r="K18" s="221">
        <v>285.50391999999999</v>
      </c>
      <c r="L18" s="221">
        <v>86.777259999999998</v>
      </c>
      <c r="M18" s="221">
        <v>263.02832000000001</v>
      </c>
      <c r="N18" s="221">
        <v>6051.6888300000001</v>
      </c>
      <c r="O18" s="222">
        <v>1.1806098171050043E-3</v>
      </c>
    </row>
    <row r="19" spans="1:15" s="983" customFormat="1" ht="42.75" customHeight="1">
      <c r="A19" s="220" t="s">
        <v>731</v>
      </c>
      <c r="B19" s="221">
        <v>901.65582999999992</v>
      </c>
      <c r="C19" s="221">
        <v>732.03516000000002</v>
      </c>
      <c r="D19" s="221">
        <v>1608.3154399999999</v>
      </c>
      <c r="E19" s="221">
        <v>657.85930000000008</v>
      </c>
      <c r="F19" s="221">
        <v>883.61418999999989</v>
      </c>
      <c r="G19" s="221">
        <v>974.12985000000003</v>
      </c>
      <c r="H19" s="221">
        <v>1998.9456299999999</v>
      </c>
      <c r="I19" s="221">
        <v>941.55773999999997</v>
      </c>
      <c r="J19" s="221">
        <v>781.32408999999996</v>
      </c>
      <c r="K19" s="221">
        <v>4525.0459900000005</v>
      </c>
      <c r="L19" s="221">
        <v>2038.68418</v>
      </c>
      <c r="M19" s="221">
        <v>929.00439000000006</v>
      </c>
      <c r="N19" s="221">
        <v>92517.160499999998</v>
      </c>
      <c r="O19" s="222">
        <v>1.8048956416184293E-2</v>
      </c>
    </row>
    <row r="20" spans="1:15" s="983" customFormat="1" ht="27" customHeight="1">
      <c r="A20" s="220" t="s">
        <v>732</v>
      </c>
      <c r="B20" s="221">
        <v>870.19181000000003</v>
      </c>
      <c r="C20" s="221">
        <v>732.03516000000002</v>
      </c>
      <c r="D20" s="221">
        <v>1580.3613899999998</v>
      </c>
      <c r="E20" s="221">
        <v>607.85930000000008</v>
      </c>
      <c r="F20" s="221">
        <v>882.18766000000005</v>
      </c>
      <c r="G20" s="221">
        <v>899.21103000000005</v>
      </c>
      <c r="H20" s="221">
        <v>1998.9456299999999</v>
      </c>
      <c r="I20" s="221">
        <v>941.55773999999997</v>
      </c>
      <c r="J20" s="221">
        <v>698.07689000000005</v>
      </c>
      <c r="K20" s="221">
        <v>3221.7381700000001</v>
      </c>
      <c r="L20" s="221">
        <v>1659.9622300000001</v>
      </c>
      <c r="M20" s="221">
        <v>740.89685999999995</v>
      </c>
      <c r="N20" s="221">
        <v>80261.335189999998</v>
      </c>
      <c r="O20" s="222">
        <v>1.5657996126557178E-2</v>
      </c>
    </row>
    <row r="21" spans="1:15" s="983" customFormat="1" ht="56.25" customHeight="1">
      <c r="A21" s="349" t="s">
        <v>733</v>
      </c>
      <c r="B21" s="1227">
        <v>51026.406999999999</v>
      </c>
      <c r="C21" s="1227">
        <v>74557.895399999994</v>
      </c>
      <c r="D21" s="1227">
        <v>119642.11361999999</v>
      </c>
      <c r="E21" s="1227">
        <v>53729.774990000005</v>
      </c>
      <c r="F21" s="1227">
        <v>143426.66628999996</v>
      </c>
      <c r="G21" s="1227">
        <v>180652.80296</v>
      </c>
      <c r="H21" s="1227">
        <v>101272.78318000001</v>
      </c>
      <c r="I21" s="1227">
        <v>130525.25989</v>
      </c>
      <c r="J21" s="1227">
        <v>80721.872779999991</v>
      </c>
      <c r="K21" s="1227">
        <v>231474.01971000005</v>
      </c>
      <c r="L21" s="1227">
        <v>80871.375939999984</v>
      </c>
      <c r="M21" s="1227">
        <v>173711.50386999999</v>
      </c>
      <c r="N21" s="1227">
        <v>5125900.820340001</v>
      </c>
      <c r="O21" s="350">
        <v>1</v>
      </c>
    </row>
    <row r="22" spans="1:15" s="983" customFormat="1" ht="56.25" customHeight="1">
      <c r="A22" s="351" t="s">
        <v>865</v>
      </c>
      <c r="B22" s="221">
        <v>1787.29531</v>
      </c>
      <c r="C22" s="221">
        <v>1648.9511299999999</v>
      </c>
      <c r="D22" s="221">
        <v>4761.8373499999989</v>
      </c>
      <c r="E22" s="221">
        <v>1465.2587700000001</v>
      </c>
      <c r="F22" s="221">
        <v>2445.0475900000001</v>
      </c>
      <c r="G22" s="221">
        <v>4450.2364900000002</v>
      </c>
      <c r="H22" s="221">
        <v>4297.4059499999994</v>
      </c>
      <c r="I22" s="221">
        <v>3365.0538999999999</v>
      </c>
      <c r="J22" s="221">
        <v>2756.0676300000005</v>
      </c>
      <c r="K22" s="221">
        <v>6756.4499200000009</v>
      </c>
      <c r="L22" s="221">
        <v>2380.7684399999998</v>
      </c>
      <c r="M22" s="221">
        <v>3340.9670799999994</v>
      </c>
      <c r="N22" s="221">
        <v>170036.82392</v>
      </c>
      <c r="O22" s="222"/>
    </row>
    <row r="23" spans="1:15" s="229" customFormat="1" ht="30" customHeight="1" thickBot="1">
      <c r="A23" s="352" t="s">
        <v>866</v>
      </c>
      <c r="B23" s="353">
        <v>9.9546223753536108E-3</v>
      </c>
      <c r="C23" s="353">
        <v>1.4545325400005412E-2</v>
      </c>
      <c r="D23" s="353">
        <v>2.3340700066854615E-2</v>
      </c>
      <c r="E23" s="353">
        <v>1.0482016112523244E-2</v>
      </c>
      <c r="F23" s="353">
        <v>2.7980772807946461E-2</v>
      </c>
      <c r="G23" s="353">
        <v>3.5243132727647529E-2</v>
      </c>
      <c r="H23" s="353">
        <v>1.9757070362762617E-2</v>
      </c>
      <c r="I23" s="353">
        <v>2.5463867613681659E-2</v>
      </c>
      <c r="J23" s="353">
        <v>1.5747841327652865E-2</v>
      </c>
      <c r="K23" s="353">
        <v>4.5157725017131015E-2</v>
      </c>
      <c r="L23" s="353">
        <v>1.5777007549403928E-2</v>
      </c>
      <c r="M23" s="353">
        <v>3.388897092598793E-2</v>
      </c>
      <c r="N23" s="353">
        <v>1</v>
      </c>
      <c r="O23" s="353"/>
    </row>
    <row r="24" spans="1:15" s="983" customFormat="1" ht="15" customHeight="1">
      <c r="A24" s="696" t="s">
        <v>867</v>
      </c>
      <c r="B24" s="857"/>
      <c r="C24" s="313"/>
      <c r="D24" s="313"/>
      <c r="E24" s="313"/>
      <c r="F24" s="313"/>
      <c r="G24" s="313"/>
      <c r="H24" s="313"/>
      <c r="I24" s="313"/>
      <c r="J24" s="313"/>
      <c r="K24" s="313"/>
      <c r="L24" s="313"/>
      <c r="M24" s="313"/>
      <c r="N24" s="313"/>
      <c r="O24" s="313"/>
    </row>
    <row r="25" spans="1:15" s="983" customFormat="1" ht="39" customHeight="1">
      <c r="A25" s="1083" t="s">
        <v>362</v>
      </c>
      <c r="B25" s="1228"/>
      <c r="C25" s="1228"/>
      <c r="D25" s="1228"/>
      <c r="E25" s="1228"/>
      <c r="F25" s="1228"/>
      <c r="G25" s="1228"/>
      <c r="H25" s="1228"/>
      <c r="I25" s="1228"/>
      <c r="J25" s="1228"/>
      <c r="K25" s="1228"/>
      <c r="L25" s="1228"/>
      <c r="M25" s="1228"/>
      <c r="N25" s="1228"/>
      <c r="O25" s="1228"/>
    </row>
    <row r="26" spans="1:15" s="983" customFormat="1" ht="38.25" customHeight="1">
      <c r="A26" s="1083" t="s">
        <v>363</v>
      </c>
      <c r="B26" s="1229"/>
      <c r="C26" s="1229"/>
      <c r="D26" s="1229"/>
      <c r="E26" s="1229"/>
      <c r="F26" s="1229"/>
      <c r="G26" s="1229"/>
      <c r="H26" s="1229"/>
      <c r="I26" s="1229"/>
      <c r="J26" s="1229"/>
      <c r="K26" s="1229"/>
      <c r="L26" s="1229"/>
      <c r="M26" s="1229"/>
      <c r="N26" s="1229"/>
      <c r="O26" s="1229"/>
    </row>
    <row r="27" spans="1:15" s="983" customFormat="1" ht="14.25" customHeight="1">
      <c r="A27" s="696" t="s">
        <v>737</v>
      </c>
      <c r="B27" s="94"/>
      <c r="C27" s="233"/>
      <c r="D27" s="233"/>
      <c r="E27" s="233"/>
      <c r="F27" s="233"/>
      <c r="G27" s="233"/>
      <c r="H27" s="454"/>
      <c r="I27" s="454"/>
      <c r="J27" s="454"/>
      <c r="K27" s="454"/>
      <c r="L27" s="454"/>
      <c r="M27" s="454"/>
      <c r="N27" s="454"/>
      <c r="O27" s="1224"/>
    </row>
    <row r="28" spans="1:15" s="983" customFormat="1" ht="9" customHeight="1">
      <c r="A28" s="237"/>
      <c r="B28" s="94"/>
      <c r="C28" s="233"/>
      <c r="D28" s="233"/>
      <c r="E28" s="233"/>
      <c r="F28" s="233"/>
      <c r="G28" s="233"/>
      <c r="H28" s="454"/>
      <c r="I28" s="454"/>
      <c r="J28" s="454"/>
      <c r="K28" s="454"/>
      <c r="L28" s="454"/>
      <c r="M28" s="454"/>
      <c r="N28" s="454"/>
      <c r="O28" s="313"/>
    </row>
    <row r="29" spans="1:15" s="983" customFormat="1" ht="9" customHeight="1">
      <c r="A29" s="232"/>
      <c r="B29" s="94"/>
      <c r="C29" s="233"/>
      <c r="D29" s="233"/>
      <c r="E29" s="233"/>
      <c r="F29" s="233"/>
      <c r="G29" s="233"/>
      <c r="H29" s="454"/>
      <c r="I29" s="454"/>
      <c r="J29" s="454"/>
      <c r="K29" s="454"/>
      <c r="L29" s="454"/>
      <c r="M29" s="454"/>
      <c r="N29" s="454"/>
      <c r="O29" s="313"/>
    </row>
    <row r="30" spans="1:15" s="983" customFormat="1" ht="9" customHeight="1">
      <c r="A30" s="232"/>
      <c r="B30" s="94"/>
      <c r="C30" s="233"/>
      <c r="D30" s="233"/>
      <c r="E30" s="233"/>
      <c r="F30" s="233"/>
      <c r="G30" s="233"/>
      <c r="H30" s="454"/>
      <c r="I30" s="454"/>
      <c r="J30" s="454"/>
      <c r="K30" s="454"/>
      <c r="L30" s="454"/>
      <c r="M30" s="454"/>
      <c r="N30" s="454"/>
      <c r="O30" s="313"/>
    </row>
    <row r="31" spans="1:15" s="983" customFormat="1" ht="9" customHeight="1">
      <c r="A31" s="232"/>
      <c r="B31" s="1030"/>
      <c r="C31" s="233"/>
      <c r="D31" s="233"/>
      <c r="E31" s="233"/>
      <c r="F31" s="233"/>
      <c r="G31" s="233"/>
      <c r="H31" s="454"/>
      <c r="I31" s="454"/>
      <c r="J31" s="454"/>
      <c r="K31" s="454"/>
      <c r="L31" s="454"/>
      <c r="M31" s="454"/>
      <c r="N31" s="454"/>
      <c r="O31" s="313"/>
    </row>
    <row r="32" spans="1:15" s="983" customFormat="1" ht="9" customHeight="1">
      <c r="A32" s="232"/>
      <c r="B32" s="1030"/>
      <c r="C32" s="233"/>
      <c r="D32" s="233"/>
      <c r="E32" s="233"/>
      <c r="F32" s="233"/>
      <c r="G32" s="233"/>
      <c r="H32" s="454"/>
      <c r="I32" s="454"/>
      <c r="J32" s="454"/>
      <c r="K32" s="454"/>
      <c r="L32" s="454"/>
      <c r="M32" s="454"/>
      <c r="N32" s="454"/>
      <c r="O32" s="313"/>
    </row>
    <row r="33" spans="1:15" s="983" customFormat="1" ht="9" customHeight="1">
      <c r="A33" s="232"/>
      <c r="B33" s="1030"/>
      <c r="C33" s="233"/>
      <c r="D33" s="233"/>
      <c r="E33" s="233"/>
      <c r="F33" s="233"/>
      <c r="G33" s="233"/>
      <c r="H33" s="454"/>
      <c r="I33" s="454"/>
      <c r="J33" s="454"/>
      <c r="K33" s="454"/>
      <c r="L33" s="454"/>
      <c r="M33" s="454"/>
      <c r="N33" s="454"/>
      <c r="O33" s="313"/>
    </row>
    <row r="34" spans="1:15" s="983" customFormat="1" ht="9" customHeight="1">
      <c r="A34" s="234"/>
      <c r="B34" s="1030"/>
      <c r="C34" s="233"/>
      <c r="D34" s="233"/>
      <c r="E34" s="233"/>
      <c r="F34" s="233"/>
      <c r="G34" s="233"/>
      <c r="H34" s="454"/>
      <c r="I34" s="454"/>
      <c r="J34" s="454"/>
      <c r="K34" s="454"/>
      <c r="L34" s="454"/>
      <c r="M34" s="454"/>
      <c r="N34" s="454"/>
      <c r="O34" s="313"/>
    </row>
    <row r="35" spans="1:15" s="983" customFormat="1" ht="9" customHeight="1">
      <c r="A35" s="232"/>
      <c r="B35" s="1030"/>
      <c r="C35" s="233"/>
      <c r="D35" s="233"/>
      <c r="E35" s="233"/>
      <c r="F35" s="233"/>
      <c r="G35" s="233"/>
      <c r="H35" s="454"/>
      <c r="I35" s="454"/>
      <c r="J35" s="454"/>
      <c r="K35" s="454"/>
      <c r="L35" s="454"/>
      <c r="M35" s="454"/>
      <c r="N35" s="454"/>
      <c r="O35" s="313"/>
    </row>
    <row r="36" spans="1:15" s="983" customFormat="1" ht="9" customHeight="1">
      <c r="A36" s="232"/>
      <c r="B36" s="1030"/>
      <c r="C36" s="233"/>
      <c r="D36" s="233"/>
      <c r="E36" s="233"/>
      <c r="F36" s="233"/>
      <c r="G36" s="233"/>
      <c r="H36" s="454"/>
      <c r="I36" s="454"/>
      <c r="J36" s="454"/>
      <c r="K36" s="454"/>
      <c r="L36" s="454"/>
      <c r="M36" s="454"/>
      <c r="N36" s="454"/>
      <c r="O36" s="313"/>
    </row>
    <row r="37" spans="1:15" s="983" customFormat="1" ht="9" customHeight="1">
      <c r="A37" s="232"/>
      <c r="B37" s="1030"/>
      <c r="C37" s="233"/>
      <c r="D37" s="233"/>
      <c r="E37" s="233"/>
      <c r="F37" s="233"/>
      <c r="G37" s="233"/>
      <c r="H37" s="454"/>
      <c r="I37" s="454"/>
      <c r="J37" s="454"/>
      <c r="K37" s="454"/>
      <c r="L37" s="454"/>
      <c r="M37" s="454"/>
      <c r="N37" s="454"/>
      <c r="O37" s="313"/>
    </row>
    <row r="38" spans="1:15" s="983" customFormat="1" ht="9" customHeight="1">
      <c r="A38" s="232"/>
      <c r="B38" s="94"/>
      <c r="C38" s="233"/>
      <c r="D38" s="233"/>
      <c r="E38" s="233"/>
      <c r="F38" s="233"/>
      <c r="G38" s="233"/>
      <c r="H38" s="454"/>
      <c r="I38" s="454"/>
      <c r="J38" s="454"/>
      <c r="K38" s="454"/>
      <c r="L38" s="454"/>
      <c r="M38" s="454"/>
      <c r="N38" s="454"/>
      <c r="O38" s="313"/>
    </row>
    <row r="39" spans="1:15" s="983" customFormat="1" ht="9" customHeight="1">
      <c r="A39" s="232"/>
      <c r="B39" s="94"/>
      <c r="C39" s="233"/>
      <c r="D39" s="233"/>
      <c r="E39" s="233"/>
      <c r="F39" s="233"/>
      <c r="G39" s="233"/>
      <c r="H39" s="454"/>
      <c r="I39" s="454"/>
      <c r="J39" s="454"/>
      <c r="K39" s="454"/>
      <c r="L39" s="454"/>
      <c r="M39" s="454"/>
      <c r="N39" s="454"/>
      <c r="O39" s="313"/>
    </row>
    <row r="40" spans="1:15" s="983" customFormat="1" ht="9" customHeight="1">
      <c r="A40" s="234"/>
      <c r="B40" s="94"/>
      <c r="C40" s="233"/>
      <c r="D40" s="233"/>
      <c r="E40" s="233"/>
      <c r="F40" s="233"/>
      <c r="G40" s="233"/>
      <c r="H40" s="454"/>
      <c r="I40" s="454"/>
      <c r="J40" s="454"/>
      <c r="K40" s="454"/>
      <c r="L40" s="454"/>
      <c r="M40" s="454"/>
      <c r="N40" s="454"/>
      <c r="O40" s="313"/>
    </row>
    <row r="41" spans="1:15" s="983" customFormat="1" ht="9" customHeight="1">
      <c r="A41" s="232"/>
      <c r="B41" s="94"/>
      <c r="C41" s="233"/>
      <c r="D41" s="233"/>
      <c r="E41" s="233"/>
      <c r="F41" s="233"/>
      <c r="G41" s="233"/>
      <c r="H41" s="454"/>
      <c r="I41" s="454"/>
      <c r="J41" s="454"/>
      <c r="K41" s="454"/>
      <c r="L41" s="454"/>
      <c r="M41" s="454"/>
      <c r="N41" s="454"/>
      <c r="O41" s="313"/>
    </row>
    <row r="42" spans="1:15" s="983" customFormat="1" ht="9" customHeight="1">
      <c r="A42" s="232"/>
      <c r="B42" s="94"/>
      <c r="C42" s="233"/>
      <c r="D42" s="233"/>
      <c r="E42" s="233"/>
      <c r="F42" s="233"/>
      <c r="G42" s="233"/>
      <c r="H42" s="454"/>
      <c r="I42" s="454"/>
      <c r="J42" s="454"/>
      <c r="K42" s="454"/>
      <c r="L42" s="454"/>
      <c r="M42" s="454"/>
      <c r="N42" s="454"/>
      <c r="O42" s="313"/>
    </row>
    <row r="43" spans="1:15" s="983" customFormat="1" ht="9" customHeight="1">
      <c r="A43" s="232"/>
      <c r="B43" s="94"/>
      <c r="C43" s="233"/>
      <c r="D43" s="233"/>
      <c r="E43" s="233"/>
      <c r="F43" s="233"/>
      <c r="G43" s="233"/>
      <c r="H43" s="454"/>
      <c r="I43" s="454"/>
      <c r="J43" s="454"/>
      <c r="K43" s="454"/>
      <c r="L43" s="454"/>
      <c r="M43" s="454"/>
      <c r="N43" s="454"/>
      <c r="O43" s="313"/>
    </row>
    <row r="44" spans="1:15" s="983" customFormat="1" ht="9" customHeight="1">
      <c r="A44" s="232"/>
      <c r="B44" s="94"/>
      <c r="C44" s="233"/>
      <c r="D44" s="233"/>
      <c r="E44" s="233"/>
      <c r="F44" s="233"/>
      <c r="G44" s="233"/>
      <c r="H44" s="454"/>
      <c r="I44" s="454"/>
      <c r="J44" s="454"/>
      <c r="K44" s="454"/>
      <c r="L44" s="454"/>
      <c r="M44" s="454"/>
      <c r="N44" s="454"/>
      <c r="O44" s="313"/>
    </row>
    <row r="45" spans="1:15" s="983" customFormat="1" ht="9" customHeight="1">
      <c r="A45" s="232"/>
      <c r="B45" s="94"/>
      <c r="C45" s="233"/>
      <c r="D45" s="233"/>
      <c r="E45" s="233"/>
      <c r="F45" s="233"/>
      <c r="G45" s="233"/>
      <c r="H45" s="454"/>
      <c r="I45" s="454"/>
      <c r="J45" s="454"/>
      <c r="K45" s="454"/>
      <c r="L45" s="454"/>
      <c r="M45" s="454"/>
      <c r="N45" s="454"/>
      <c r="O45" s="313"/>
    </row>
    <row r="46" spans="1:15" s="983" customFormat="1" ht="9" customHeight="1">
      <c r="A46" s="234"/>
      <c r="B46" s="94"/>
      <c r="C46" s="233"/>
      <c r="D46" s="233"/>
      <c r="E46" s="233"/>
      <c r="F46" s="233"/>
      <c r="G46" s="233"/>
      <c r="H46" s="454"/>
      <c r="I46" s="454"/>
      <c r="J46" s="454"/>
      <c r="K46" s="454"/>
      <c r="L46" s="454"/>
      <c r="M46" s="454"/>
      <c r="N46" s="454"/>
      <c r="O46" s="313"/>
    </row>
    <row r="47" spans="1:15" s="983" customFormat="1" ht="9" customHeight="1">
      <c r="A47" s="232"/>
      <c r="B47" s="94"/>
      <c r="C47" s="233"/>
      <c r="D47" s="233"/>
      <c r="E47" s="233"/>
      <c r="F47" s="233"/>
      <c r="G47" s="233"/>
      <c r="H47" s="454"/>
      <c r="I47" s="454"/>
      <c r="J47" s="454"/>
      <c r="K47" s="454"/>
      <c r="L47" s="454"/>
      <c r="M47" s="454"/>
      <c r="N47" s="454"/>
      <c r="O47" s="313"/>
    </row>
    <row r="48" spans="1:15" s="983" customFormat="1" ht="9" customHeight="1">
      <c r="A48" s="232"/>
      <c r="B48" s="94"/>
      <c r="C48" s="233"/>
      <c r="D48" s="233"/>
      <c r="E48" s="233"/>
      <c r="F48" s="233"/>
      <c r="G48" s="233"/>
      <c r="H48" s="454"/>
      <c r="I48" s="454"/>
      <c r="J48" s="454"/>
      <c r="K48" s="454"/>
      <c r="L48" s="454"/>
      <c r="M48" s="454"/>
      <c r="N48" s="454"/>
      <c r="O48" s="313"/>
    </row>
    <row r="49" spans="1:15" s="983" customFormat="1" ht="9" customHeight="1">
      <c r="A49" s="232"/>
      <c r="B49" s="94"/>
      <c r="C49" s="233"/>
      <c r="D49" s="233"/>
      <c r="E49" s="233"/>
      <c r="F49" s="233"/>
      <c r="G49" s="233"/>
      <c r="H49" s="454"/>
      <c r="I49" s="454"/>
      <c r="J49" s="454"/>
      <c r="K49" s="454"/>
      <c r="L49" s="454"/>
      <c r="M49" s="454"/>
      <c r="N49" s="454"/>
      <c r="O49" s="313"/>
    </row>
    <row r="50" spans="1:15" s="983" customFormat="1" ht="9" customHeight="1">
      <c r="A50" s="232"/>
      <c r="B50" s="94"/>
      <c r="C50" s="233"/>
      <c r="D50" s="233"/>
      <c r="E50" s="233"/>
      <c r="F50" s="233"/>
      <c r="G50" s="233"/>
      <c r="H50" s="454"/>
      <c r="I50" s="454"/>
      <c r="J50" s="454"/>
      <c r="K50" s="454"/>
      <c r="L50" s="454"/>
      <c r="M50" s="454"/>
      <c r="N50" s="454"/>
      <c r="O50" s="313"/>
    </row>
    <row r="51" spans="1:15" s="983" customFormat="1" ht="9" customHeight="1">
      <c r="A51" s="234"/>
      <c r="B51" s="94"/>
      <c r="C51" s="233"/>
      <c r="D51" s="233"/>
      <c r="E51" s="233"/>
      <c r="F51" s="233"/>
      <c r="G51" s="233"/>
      <c r="H51" s="454"/>
      <c r="I51" s="454"/>
      <c r="J51" s="454"/>
      <c r="K51" s="454"/>
      <c r="L51" s="454"/>
      <c r="M51" s="454"/>
      <c r="N51" s="454"/>
      <c r="O51" s="313"/>
    </row>
    <row r="52" spans="1:15" s="983" customFormat="1" ht="9" customHeight="1">
      <c r="A52" s="235"/>
      <c r="B52" s="94"/>
      <c r="C52" s="233"/>
      <c r="D52" s="233"/>
      <c r="E52" s="233"/>
      <c r="F52" s="233"/>
      <c r="G52" s="233"/>
      <c r="H52" s="454"/>
      <c r="I52" s="454"/>
      <c r="J52" s="454"/>
      <c r="K52" s="454"/>
      <c r="L52" s="454"/>
      <c r="M52" s="454"/>
      <c r="N52" s="454"/>
      <c r="O52" s="313"/>
    </row>
    <row r="53" spans="1:15" s="983" customFormat="1" ht="9" customHeight="1">
      <c r="A53" s="235"/>
      <c r="B53" s="94"/>
      <c r="C53" s="233"/>
      <c r="D53" s="233"/>
      <c r="E53" s="233"/>
      <c r="F53" s="233"/>
      <c r="G53" s="233"/>
      <c r="H53" s="454"/>
      <c r="I53" s="454"/>
      <c r="J53" s="454"/>
      <c r="K53" s="454"/>
      <c r="L53" s="454"/>
      <c r="M53" s="454"/>
      <c r="N53" s="454"/>
      <c r="O53" s="313"/>
    </row>
    <row r="54" spans="1:15" s="983" customFormat="1" ht="9" customHeight="1">
      <c r="A54" s="235"/>
      <c r="B54" s="94"/>
      <c r="C54" s="233"/>
      <c r="D54" s="233"/>
      <c r="E54" s="233"/>
      <c r="F54" s="233"/>
      <c r="G54" s="233"/>
      <c r="H54" s="454"/>
      <c r="I54" s="454"/>
      <c r="J54" s="454"/>
      <c r="K54" s="454"/>
      <c r="L54" s="454"/>
      <c r="M54" s="454"/>
      <c r="N54" s="454"/>
      <c r="O54" s="313"/>
    </row>
    <row r="55" spans="1:15" s="983" customFormat="1" ht="9" customHeight="1">
      <c r="A55" s="235"/>
      <c r="B55" s="94"/>
      <c r="C55" s="233"/>
      <c r="D55" s="233"/>
      <c r="E55" s="233"/>
      <c r="F55" s="233"/>
      <c r="G55" s="233"/>
      <c r="H55" s="454"/>
      <c r="I55" s="454"/>
      <c r="J55" s="454"/>
      <c r="K55" s="454"/>
      <c r="L55" s="454"/>
      <c r="M55" s="454"/>
      <c r="N55" s="454"/>
      <c r="O55" s="313"/>
    </row>
    <row r="56" spans="1:15" s="983" customFormat="1" ht="9" customHeight="1">
      <c r="A56" s="236"/>
      <c r="B56" s="94"/>
      <c r="C56" s="233"/>
      <c r="D56" s="233"/>
      <c r="E56" s="233"/>
      <c r="F56" s="233"/>
      <c r="G56" s="233"/>
      <c r="H56" s="454"/>
      <c r="I56" s="454"/>
      <c r="J56" s="454"/>
      <c r="K56" s="454"/>
      <c r="L56" s="454"/>
      <c r="M56" s="454"/>
      <c r="N56" s="454"/>
      <c r="O56" s="313"/>
    </row>
    <row r="57" spans="1:15" s="983" customFormat="1" ht="9" customHeight="1">
      <c r="A57" s="236"/>
      <c r="B57" s="94"/>
      <c r="C57" s="233"/>
      <c r="D57" s="233"/>
      <c r="E57" s="233"/>
      <c r="F57" s="233"/>
      <c r="G57" s="233"/>
      <c r="H57" s="454"/>
      <c r="I57" s="454"/>
      <c r="J57" s="454"/>
      <c r="K57" s="454"/>
      <c r="L57" s="454"/>
      <c r="M57" s="454"/>
      <c r="N57" s="454"/>
      <c r="O57" s="313"/>
    </row>
    <row r="58" spans="1:15" s="983" customFormat="1" ht="9" customHeight="1">
      <c r="A58" s="237"/>
      <c r="B58" s="94"/>
      <c r="C58" s="233"/>
      <c r="D58" s="233"/>
      <c r="E58" s="233"/>
      <c r="F58" s="233"/>
      <c r="G58" s="233"/>
      <c r="H58" s="454"/>
      <c r="I58" s="454"/>
      <c r="J58" s="454"/>
      <c r="K58" s="454"/>
      <c r="L58" s="454"/>
      <c r="M58" s="454"/>
      <c r="N58" s="454"/>
      <c r="O58" s="313"/>
    </row>
    <row r="59" spans="1:15" s="983" customFormat="1" ht="9" customHeight="1">
      <c r="A59" s="232"/>
      <c r="B59" s="94"/>
      <c r="C59" s="233"/>
      <c r="D59" s="233"/>
      <c r="E59" s="233"/>
      <c r="F59" s="233"/>
      <c r="G59" s="233"/>
      <c r="H59" s="454"/>
      <c r="I59" s="454"/>
      <c r="J59" s="454"/>
      <c r="K59" s="454"/>
      <c r="L59" s="454"/>
      <c r="M59" s="454"/>
      <c r="N59" s="454"/>
      <c r="O59" s="313"/>
    </row>
    <row r="60" spans="1:15" s="983" customFormat="1" ht="9" customHeight="1">
      <c r="A60" s="232"/>
      <c r="B60" s="94"/>
      <c r="C60" s="233"/>
      <c r="D60" s="233"/>
      <c r="E60" s="233"/>
      <c r="F60" s="233"/>
      <c r="G60" s="233"/>
      <c r="H60" s="454"/>
      <c r="I60" s="454"/>
      <c r="J60" s="454"/>
      <c r="K60" s="454"/>
      <c r="L60" s="454"/>
      <c r="M60" s="454"/>
      <c r="N60" s="454"/>
      <c r="O60" s="313"/>
    </row>
    <row r="61" spans="1:15" s="983" customFormat="1" ht="9" customHeight="1">
      <c r="A61" s="232"/>
      <c r="B61" s="94"/>
      <c r="C61" s="233"/>
      <c r="D61" s="233"/>
      <c r="E61" s="233"/>
      <c r="F61" s="233"/>
      <c r="G61" s="233"/>
      <c r="H61" s="454"/>
      <c r="I61" s="454"/>
      <c r="J61" s="454"/>
      <c r="K61" s="454"/>
      <c r="L61" s="454"/>
      <c r="M61" s="454"/>
      <c r="N61" s="454"/>
      <c r="O61" s="313"/>
    </row>
    <row r="62" spans="1:15" s="983" customFormat="1" ht="9" customHeight="1">
      <c r="A62" s="232"/>
      <c r="B62" s="94"/>
      <c r="C62" s="233"/>
      <c r="D62" s="233"/>
      <c r="E62" s="233"/>
      <c r="F62" s="233"/>
      <c r="G62" s="233"/>
      <c r="H62" s="454"/>
      <c r="I62" s="454"/>
      <c r="J62" s="454"/>
      <c r="K62" s="454"/>
      <c r="L62" s="454"/>
      <c r="M62" s="454"/>
      <c r="N62" s="454"/>
      <c r="O62" s="313"/>
    </row>
    <row r="63" spans="1:15" s="983" customFormat="1" ht="9" customHeight="1">
      <c r="A63" s="235"/>
      <c r="B63" s="94"/>
      <c r="C63" s="233"/>
      <c r="D63" s="233"/>
      <c r="E63" s="233"/>
      <c r="F63" s="233"/>
      <c r="G63" s="233"/>
      <c r="H63" s="454"/>
      <c r="I63" s="454"/>
      <c r="J63" s="454"/>
      <c r="K63" s="454"/>
      <c r="L63" s="454"/>
      <c r="M63" s="454"/>
      <c r="N63" s="454"/>
      <c r="O63" s="313"/>
    </row>
    <row r="64" spans="1:15" s="983" customFormat="1" ht="9" customHeight="1">
      <c r="A64" s="237"/>
      <c r="B64" s="94"/>
      <c r="C64" s="233"/>
      <c r="D64" s="233"/>
      <c r="E64" s="233"/>
      <c r="F64" s="233"/>
      <c r="G64" s="233"/>
      <c r="H64" s="454"/>
      <c r="I64" s="454"/>
      <c r="J64" s="454"/>
      <c r="K64" s="454"/>
      <c r="L64" s="454"/>
      <c r="M64" s="454"/>
      <c r="N64" s="454"/>
      <c r="O64" s="313"/>
    </row>
    <row r="65" spans="1:15" s="983" customFormat="1" ht="9" customHeight="1">
      <c r="A65" s="232"/>
      <c r="B65" s="94"/>
      <c r="C65" s="233"/>
      <c r="D65" s="233"/>
      <c r="E65" s="233"/>
      <c r="F65" s="233"/>
      <c r="G65" s="233"/>
      <c r="H65" s="454"/>
      <c r="I65" s="454"/>
      <c r="J65" s="454"/>
      <c r="K65" s="454"/>
      <c r="L65" s="454"/>
      <c r="M65" s="454"/>
      <c r="N65" s="454"/>
      <c r="O65" s="313"/>
    </row>
    <row r="66" spans="1:15" s="983" customFormat="1" ht="9" customHeight="1">
      <c r="A66" s="232"/>
      <c r="B66" s="94"/>
      <c r="C66" s="233"/>
      <c r="D66" s="233"/>
      <c r="E66" s="233"/>
      <c r="F66" s="233"/>
      <c r="G66" s="233"/>
      <c r="H66" s="454"/>
      <c r="I66" s="454"/>
      <c r="J66" s="454"/>
      <c r="K66" s="454"/>
      <c r="L66" s="454"/>
      <c r="M66" s="454"/>
      <c r="N66" s="454"/>
      <c r="O66" s="313"/>
    </row>
    <row r="67" spans="1:15" s="983" customFormat="1" ht="9" customHeight="1">
      <c r="A67" s="232"/>
      <c r="B67" s="94"/>
      <c r="C67" s="233"/>
      <c r="D67" s="233"/>
      <c r="E67" s="233"/>
      <c r="F67" s="233"/>
      <c r="G67" s="233"/>
      <c r="H67" s="454"/>
      <c r="I67" s="454"/>
      <c r="J67" s="454"/>
      <c r="K67" s="454"/>
      <c r="L67" s="454"/>
      <c r="M67" s="454"/>
      <c r="N67" s="454"/>
      <c r="O67" s="313"/>
    </row>
    <row r="68" spans="1:15" s="983" customFormat="1" ht="9" customHeight="1">
      <c r="A68" s="232"/>
      <c r="B68" s="94"/>
      <c r="C68" s="233"/>
      <c r="D68" s="233"/>
      <c r="E68" s="233"/>
      <c r="F68" s="233"/>
      <c r="G68" s="233"/>
      <c r="H68" s="454"/>
      <c r="I68" s="454"/>
      <c r="J68" s="454"/>
      <c r="K68" s="454"/>
      <c r="L68" s="454"/>
      <c r="M68" s="454"/>
      <c r="N68" s="454"/>
      <c r="O68" s="313"/>
    </row>
    <row r="69" spans="1:15" s="983" customFormat="1" ht="9" customHeight="1">
      <c r="A69" s="235"/>
      <c r="B69" s="94"/>
      <c r="C69" s="233"/>
      <c r="D69" s="233"/>
      <c r="E69" s="233"/>
      <c r="F69" s="233"/>
      <c r="G69" s="233"/>
      <c r="H69" s="454"/>
      <c r="I69" s="454"/>
      <c r="J69" s="454"/>
      <c r="K69" s="454"/>
      <c r="L69" s="454"/>
      <c r="M69" s="454"/>
      <c r="N69" s="454"/>
      <c r="O69" s="313"/>
    </row>
    <row r="70" spans="1:15" s="983" customFormat="1" ht="9" customHeight="1">
      <c r="A70" s="237"/>
      <c r="B70" s="94"/>
      <c r="C70" s="233"/>
      <c r="D70" s="233"/>
      <c r="E70" s="233"/>
      <c r="F70" s="233"/>
      <c r="G70" s="233"/>
      <c r="H70" s="454"/>
      <c r="I70" s="454"/>
      <c r="J70" s="454"/>
      <c r="K70" s="454"/>
      <c r="L70" s="454"/>
      <c r="M70" s="454"/>
      <c r="N70" s="454"/>
      <c r="O70" s="313"/>
    </row>
    <row r="71" spans="1:15" s="983" customFormat="1" ht="9" customHeight="1">
      <c r="A71" s="232"/>
      <c r="B71" s="94"/>
      <c r="C71" s="233"/>
      <c r="D71" s="233"/>
      <c r="E71" s="233"/>
      <c r="F71" s="233"/>
      <c r="G71" s="233"/>
      <c r="H71" s="454"/>
      <c r="I71" s="454"/>
      <c r="J71" s="454"/>
      <c r="K71" s="454"/>
      <c r="L71" s="454"/>
      <c r="M71" s="454"/>
      <c r="N71" s="454"/>
      <c r="O71" s="313"/>
    </row>
    <row r="72" spans="1:15" s="983" customFormat="1" ht="9" customHeight="1">
      <c r="A72" s="232"/>
      <c r="B72" s="94"/>
      <c r="C72" s="233"/>
      <c r="D72" s="233"/>
      <c r="E72" s="233"/>
      <c r="F72" s="233"/>
      <c r="G72" s="233"/>
      <c r="H72" s="454"/>
      <c r="I72" s="454"/>
      <c r="J72" s="454"/>
      <c r="K72" s="454"/>
      <c r="L72" s="454"/>
      <c r="M72" s="454"/>
      <c r="N72" s="454"/>
      <c r="O72" s="313"/>
    </row>
    <row r="73" spans="1:15" s="983" customFormat="1" ht="9" customHeight="1">
      <c r="A73" s="232"/>
      <c r="B73" s="94"/>
      <c r="C73" s="569"/>
      <c r="D73" s="569"/>
      <c r="E73" s="569"/>
      <c r="F73" s="569"/>
      <c r="G73" s="569"/>
      <c r="H73" s="94"/>
      <c r="I73" s="94"/>
      <c r="J73" s="94"/>
      <c r="K73" s="94"/>
      <c r="L73" s="94"/>
      <c r="M73" s="94"/>
      <c r="N73" s="94"/>
      <c r="O73" s="857"/>
    </row>
    <row r="74" spans="1:15" s="983" customFormat="1" ht="9" customHeight="1">
      <c r="A74" s="232"/>
      <c r="B74" s="94"/>
      <c r="C74" s="569"/>
      <c r="D74" s="569"/>
      <c r="E74" s="569"/>
      <c r="F74" s="569"/>
      <c r="G74" s="569"/>
      <c r="H74" s="94"/>
      <c r="I74" s="94"/>
      <c r="J74" s="94"/>
      <c r="K74" s="94"/>
      <c r="L74" s="94"/>
      <c r="M74" s="94"/>
      <c r="N74" s="94"/>
      <c r="O74" s="857"/>
    </row>
    <row r="75" spans="1:15" s="983" customFormat="1" ht="9" customHeight="1">
      <c r="A75" s="232"/>
      <c r="B75" s="94"/>
      <c r="C75" s="569"/>
      <c r="D75" s="569"/>
      <c r="E75" s="569"/>
      <c r="F75" s="569"/>
      <c r="G75" s="569"/>
      <c r="H75" s="94"/>
      <c r="I75" s="94"/>
      <c r="J75" s="94"/>
      <c r="K75" s="94"/>
      <c r="L75" s="94"/>
      <c r="M75" s="94"/>
      <c r="N75" s="94"/>
      <c r="O75" s="857"/>
    </row>
    <row r="76" spans="1:15" s="983" customFormat="1" ht="9" customHeight="1">
      <c r="A76" s="232"/>
      <c r="B76" s="94"/>
      <c r="C76" s="569"/>
      <c r="D76" s="569"/>
      <c r="E76" s="569"/>
      <c r="F76" s="569"/>
      <c r="G76" s="569"/>
      <c r="H76" s="94"/>
      <c r="I76" s="94"/>
      <c r="J76" s="94"/>
      <c r="K76" s="94"/>
      <c r="L76" s="94"/>
      <c r="M76" s="94"/>
      <c r="N76" s="94"/>
      <c r="O76" s="857"/>
    </row>
    <row r="77" spans="1:15" s="983" customFormat="1" ht="9" customHeight="1">
      <c r="A77" s="232"/>
      <c r="B77" s="94"/>
      <c r="C77" s="569"/>
      <c r="D77" s="569"/>
      <c r="E77" s="569"/>
      <c r="F77" s="569"/>
      <c r="G77" s="569"/>
      <c r="H77" s="94"/>
      <c r="I77" s="94"/>
      <c r="J77" s="94"/>
      <c r="K77" s="94"/>
      <c r="L77" s="94"/>
      <c r="M77" s="94"/>
      <c r="N77" s="94"/>
      <c r="O77" s="857"/>
    </row>
    <row r="78" spans="1:15" s="983" customFormat="1" ht="9" customHeight="1">
      <c r="A78" s="232"/>
      <c r="B78" s="94"/>
      <c r="C78" s="569"/>
      <c r="D78" s="569"/>
      <c r="E78" s="569"/>
      <c r="F78" s="569"/>
      <c r="G78" s="569"/>
      <c r="H78" s="94"/>
      <c r="I78" s="94"/>
      <c r="J78" s="94"/>
      <c r="K78" s="94"/>
      <c r="L78" s="94"/>
      <c r="M78" s="94"/>
      <c r="N78" s="94"/>
      <c r="O78" s="857"/>
    </row>
    <row r="79" spans="1:15" s="983" customFormat="1" ht="9" customHeight="1">
      <c r="A79" s="235"/>
      <c r="B79" s="94"/>
      <c r="C79" s="569"/>
      <c r="D79" s="569"/>
      <c r="E79" s="569"/>
      <c r="F79" s="569"/>
      <c r="G79" s="569"/>
      <c r="H79" s="94"/>
      <c r="I79" s="94"/>
      <c r="J79" s="94"/>
      <c r="K79" s="94"/>
      <c r="L79" s="94"/>
      <c r="M79" s="94"/>
      <c r="N79" s="94"/>
      <c r="O79" s="857"/>
    </row>
    <row r="80" spans="1:15" s="983" customFormat="1" ht="9" customHeight="1">
      <c r="A80" s="237"/>
      <c r="B80" s="94"/>
      <c r="C80" s="569"/>
      <c r="D80" s="569"/>
      <c r="E80" s="569"/>
      <c r="F80" s="569"/>
      <c r="G80" s="569"/>
      <c r="H80" s="94"/>
      <c r="I80" s="94"/>
      <c r="J80" s="94"/>
      <c r="K80" s="94"/>
      <c r="L80" s="94"/>
      <c r="M80" s="94"/>
      <c r="N80" s="94"/>
      <c r="O80" s="857"/>
    </row>
    <row r="81" spans="1:15" s="983" customFormat="1" ht="9" customHeight="1">
      <c r="A81" s="232"/>
      <c r="B81" s="94"/>
      <c r="C81" s="569"/>
      <c r="D81" s="569"/>
      <c r="E81" s="569"/>
      <c r="F81" s="569"/>
      <c r="G81" s="569"/>
      <c r="H81" s="94"/>
      <c r="I81" s="94"/>
      <c r="J81" s="94"/>
      <c r="K81" s="94"/>
      <c r="L81" s="94"/>
      <c r="M81" s="94"/>
      <c r="N81" s="94"/>
      <c r="O81" s="857"/>
    </row>
    <row r="82" spans="1:15" s="983" customFormat="1" ht="9" customHeight="1">
      <c r="A82" s="232"/>
      <c r="B82" s="94"/>
      <c r="C82" s="569"/>
      <c r="D82" s="569"/>
      <c r="E82" s="569"/>
      <c r="F82" s="569"/>
      <c r="G82" s="569"/>
      <c r="H82" s="94"/>
      <c r="I82" s="94"/>
      <c r="J82" s="94"/>
      <c r="K82" s="94"/>
      <c r="L82" s="94"/>
      <c r="M82" s="94"/>
      <c r="N82" s="94"/>
      <c r="O82" s="857"/>
    </row>
    <row r="83" spans="1:15" s="983" customFormat="1" ht="9" customHeight="1">
      <c r="A83" s="232"/>
      <c r="B83" s="94"/>
      <c r="C83" s="569"/>
      <c r="D83" s="569"/>
      <c r="E83" s="569"/>
      <c r="F83" s="569"/>
      <c r="G83" s="569"/>
      <c r="H83" s="94"/>
      <c r="I83" s="94"/>
      <c r="J83" s="94"/>
      <c r="K83" s="94"/>
      <c r="L83" s="94"/>
      <c r="M83" s="94"/>
      <c r="N83" s="94"/>
      <c r="O83" s="857"/>
    </row>
    <row r="84" spans="1:15" s="983" customFormat="1" ht="9" customHeight="1">
      <c r="A84" s="232"/>
      <c r="B84" s="94"/>
      <c r="C84" s="569"/>
      <c r="D84" s="569"/>
      <c r="E84" s="569"/>
      <c r="F84" s="569"/>
      <c r="G84" s="569"/>
      <c r="H84" s="94"/>
      <c r="I84" s="94"/>
      <c r="J84" s="94"/>
      <c r="K84" s="94"/>
      <c r="L84" s="94"/>
      <c r="M84" s="94"/>
      <c r="N84" s="94"/>
      <c r="O84" s="857"/>
    </row>
    <row r="85" spans="1:15" s="983" customFormat="1" ht="9" customHeight="1">
      <c r="A85" s="232"/>
      <c r="B85" s="94"/>
      <c r="C85" s="569"/>
      <c r="D85" s="569"/>
      <c r="E85" s="569"/>
      <c r="F85" s="569"/>
      <c r="G85" s="569"/>
      <c r="H85" s="94"/>
      <c r="I85" s="94"/>
      <c r="J85" s="94"/>
      <c r="K85" s="94"/>
      <c r="L85" s="94"/>
      <c r="M85" s="94"/>
      <c r="N85" s="94"/>
      <c r="O85" s="857"/>
    </row>
    <row r="86" spans="1:15" s="983" customFormat="1" ht="9" customHeight="1">
      <c r="A86" s="232"/>
      <c r="B86" s="94"/>
      <c r="C86" s="569"/>
      <c r="D86" s="569"/>
      <c r="E86" s="569"/>
      <c r="F86" s="569"/>
      <c r="G86" s="569"/>
      <c r="H86" s="94"/>
      <c r="I86" s="94"/>
      <c r="J86" s="94"/>
      <c r="K86" s="94"/>
      <c r="L86" s="94"/>
      <c r="M86" s="94"/>
      <c r="N86" s="94"/>
      <c r="O86" s="857"/>
    </row>
    <row r="87" spans="1:15" s="983" customFormat="1" ht="9" customHeight="1">
      <c r="A87" s="232"/>
      <c r="B87" s="94"/>
      <c r="C87" s="569"/>
      <c r="D87" s="569"/>
      <c r="E87" s="569"/>
      <c r="F87" s="569"/>
      <c r="G87" s="569"/>
      <c r="H87" s="94"/>
      <c r="I87" s="94"/>
      <c r="J87" s="94"/>
      <c r="K87" s="94"/>
      <c r="L87" s="94"/>
      <c r="M87" s="94"/>
      <c r="N87" s="94"/>
      <c r="O87" s="857"/>
    </row>
    <row r="88" spans="1:15" s="983" customFormat="1" ht="9" customHeight="1">
      <c r="A88" s="232"/>
      <c r="B88" s="94"/>
      <c r="C88" s="569"/>
      <c r="D88" s="569"/>
      <c r="E88" s="569"/>
      <c r="F88" s="569"/>
      <c r="G88" s="569"/>
      <c r="H88" s="94"/>
      <c r="I88" s="94"/>
      <c r="J88" s="94"/>
      <c r="K88" s="94"/>
      <c r="L88" s="94"/>
      <c r="M88" s="94"/>
      <c r="N88" s="94"/>
      <c r="O88" s="857"/>
    </row>
    <row r="89" spans="1:15" s="983" customFormat="1" ht="9" customHeight="1">
      <c r="A89" s="232"/>
      <c r="B89" s="94"/>
      <c r="C89" s="569"/>
      <c r="D89" s="569"/>
      <c r="E89" s="569"/>
      <c r="F89" s="569"/>
      <c r="G89" s="569"/>
      <c r="H89" s="94"/>
      <c r="I89" s="94"/>
      <c r="J89" s="94"/>
      <c r="K89" s="94"/>
      <c r="L89" s="94"/>
      <c r="M89" s="94"/>
      <c r="N89" s="94"/>
      <c r="O89" s="857"/>
    </row>
    <row r="90" spans="1:15" s="983" customFormat="1" ht="9" customHeight="1">
      <c r="A90" s="237"/>
      <c r="B90" s="94"/>
      <c r="C90" s="569"/>
      <c r="D90" s="569"/>
      <c r="E90" s="569"/>
      <c r="F90" s="569"/>
      <c r="G90" s="569"/>
      <c r="H90" s="94"/>
      <c r="I90" s="94"/>
      <c r="J90" s="94"/>
      <c r="K90" s="94"/>
      <c r="L90" s="94"/>
      <c r="M90" s="94"/>
      <c r="N90" s="94"/>
      <c r="O90" s="857"/>
    </row>
    <row r="91" spans="1:15" s="983" customFormat="1" ht="9" customHeight="1">
      <c r="A91" s="232"/>
      <c r="B91" s="94"/>
      <c r="C91" s="569"/>
      <c r="D91" s="569"/>
      <c r="E91" s="569"/>
      <c r="F91" s="569"/>
      <c r="G91" s="569"/>
      <c r="H91" s="94"/>
      <c r="I91" s="94"/>
      <c r="J91" s="94"/>
      <c r="K91" s="94"/>
      <c r="L91" s="94"/>
      <c r="M91" s="94"/>
      <c r="N91" s="94"/>
      <c r="O91" s="857"/>
    </row>
    <row r="92" spans="1:15" s="983" customFormat="1" ht="9" customHeight="1">
      <c r="A92" s="232"/>
      <c r="B92" s="94"/>
      <c r="C92" s="569"/>
      <c r="D92" s="569"/>
      <c r="E92" s="569"/>
      <c r="F92" s="569"/>
      <c r="G92" s="569"/>
      <c r="H92" s="94"/>
      <c r="I92" s="94"/>
      <c r="J92" s="94"/>
      <c r="K92" s="94"/>
      <c r="L92" s="94"/>
      <c r="M92" s="94"/>
      <c r="N92" s="94"/>
      <c r="O92" s="857"/>
    </row>
    <row r="93" spans="1:15" s="983" customFormat="1" ht="9" customHeight="1">
      <c r="A93" s="232"/>
      <c r="B93" s="94"/>
      <c r="C93" s="569"/>
      <c r="D93" s="569"/>
      <c r="E93" s="569"/>
      <c r="F93" s="569"/>
      <c r="G93" s="569"/>
      <c r="H93" s="94"/>
      <c r="I93" s="94"/>
      <c r="J93" s="94"/>
      <c r="K93" s="94"/>
      <c r="L93" s="94"/>
      <c r="M93" s="94"/>
      <c r="N93" s="94"/>
      <c r="O93" s="857"/>
    </row>
    <row r="94" spans="1:15" s="983" customFormat="1">
      <c r="A94" s="238"/>
      <c r="B94" s="94"/>
      <c r="C94" s="569"/>
      <c r="D94" s="569"/>
      <c r="E94" s="569"/>
      <c r="F94" s="569"/>
      <c r="G94" s="569"/>
      <c r="H94" s="94"/>
      <c r="I94" s="94"/>
      <c r="J94" s="94"/>
      <c r="K94" s="94"/>
      <c r="L94" s="94"/>
      <c r="M94" s="94"/>
      <c r="N94" s="94"/>
      <c r="O94" s="857"/>
    </row>
    <row r="95" spans="1:15" s="983" customFormat="1">
      <c r="A95" s="238"/>
      <c r="B95" s="94"/>
      <c r="C95" s="569"/>
      <c r="D95" s="569"/>
      <c r="E95" s="569"/>
      <c r="F95" s="569"/>
      <c r="G95" s="569"/>
      <c r="H95" s="94"/>
      <c r="I95" s="94"/>
      <c r="J95" s="94"/>
      <c r="K95" s="94"/>
      <c r="L95" s="94"/>
      <c r="M95" s="94"/>
      <c r="N95" s="94"/>
      <c r="O95" s="857"/>
    </row>
    <row r="96" spans="1:15" s="983" customFormat="1">
      <c r="A96" s="238"/>
      <c r="B96" s="94"/>
      <c r="C96" s="569"/>
      <c r="D96" s="569"/>
      <c r="E96" s="569"/>
      <c r="F96" s="569"/>
      <c r="G96" s="569"/>
      <c r="H96" s="94"/>
      <c r="I96" s="94"/>
      <c r="J96" s="94"/>
      <c r="K96" s="94"/>
      <c r="L96" s="94"/>
      <c r="M96" s="94"/>
      <c r="N96" s="94"/>
      <c r="O96" s="857"/>
    </row>
    <row r="97" spans="1:15" s="983" customFormat="1">
      <c r="A97" s="238"/>
      <c r="B97" s="94"/>
      <c r="C97" s="569"/>
      <c r="D97" s="569"/>
      <c r="E97" s="569"/>
      <c r="F97" s="569"/>
      <c r="G97" s="569"/>
      <c r="H97" s="94"/>
      <c r="I97" s="94"/>
      <c r="J97" s="94"/>
      <c r="K97" s="94"/>
      <c r="L97" s="94"/>
      <c r="M97" s="94"/>
      <c r="N97" s="94"/>
      <c r="O97" s="857"/>
    </row>
    <row r="98" spans="1:15" s="983" customFormat="1">
      <c r="A98" s="238"/>
      <c r="B98" s="94"/>
      <c r="C98" s="569"/>
      <c r="D98" s="569"/>
      <c r="E98" s="569"/>
      <c r="F98" s="569"/>
      <c r="G98" s="569"/>
      <c r="H98" s="94"/>
      <c r="I98" s="94"/>
      <c r="J98" s="94"/>
      <c r="K98" s="94"/>
      <c r="L98" s="94"/>
      <c r="M98" s="94"/>
      <c r="N98" s="94"/>
      <c r="O98" s="857"/>
    </row>
    <row r="99" spans="1:15" s="983" customFormat="1">
      <c r="A99" s="238"/>
      <c r="B99" s="94"/>
      <c r="C99" s="569"/>
      <c r="D99" s="569"/>
      <c r="E99" s="569"/>
      <c r="F99" s="569"/>
      <c r="G99" s="569"/>
      <c r="H99" s="94"/>
      <c r="I99" s="94"/>
      <c r="J99" s="94"/>
      <c r="K99" s="94"/>
      <c r="L99" s="94"/>
      <c r="M99" s="94"/>
      <c r="N99" s="94"/>
      <c r="O99" s="857"/>
    </row>
    <row r="100" spans="1:15" s="983" customFormat="1">
      <c r="A100" s="238"/>
      <c r="B100" s="94"/>
      <c r="C100" s="569"/>
      <c r="D100" s="569"/>
      <c r="E100" s="569"/>
      <c r="F100" s="569"/>
      <c r="G100" s="569"/>
      <c r="H100" s="94"/>
      <c r="I100" s="94"/>
      <c r="J100" s="94"/>
      <c r="K100" s="94"/>
      <c r="L100" s="94"/>
      <c r="M100" s="94"/>
      <c r="N100" s="94"/>
      <c r="O100" s="857"/>
    </row>
    <row r="101" spans="1:15" s="983" customFormat="1" ht="15.75">
      <c r="A101" s="239"/>
      <c r="B101" s="94"/>
      <c r="C101" s="569"/>
      <c r="D101" s="569"/>
      <c r="E101" s="569"/>
      <c r="F101" s="569"/>
      <c r="G101" s="569"/>
      <c r="H101" s="94"/>
      <c r="I101" s="94"/>
      <c r="J101" s="94"/>
      <c r="K101" s="94"/>
      <c r="L101" s="94"/>
      <c r="M101" s="94"/>
      <c r="N101" s="94"/>
      <c r="O101" s="857"/>
    </row>
    <row r="102" spans="1:15" s="983" customFormat="1" ht="15.75">
      <c r="A102" s="239"/>
      <c r="B102" s="94"/>
      <c r="C102" s="569"/>
      <c r="D102" s="569"/>
      <c r="E102" s="569"/>
      <c r="F102" s="569"/>
      <c r="G102" s="569"/>
      <c r="H102" s="94"/>
      <c r="I102" s="94"/>
      <c r="J102" s="94"/>
      <c r="K102" s="94"/>
      <c r="L102" s="94"/>
      <c r="M102" s="94"/>
      <c r="N102" s="94"/>
      <c r="O102" s="857"/>
    </row>
    <row r="103" spans="1:15" s="983" customFormat="1" ht="15.75">
      <c r="A103" s="239"/>
      <c r="B103" s="94"/>
      <c r="C103" s="569"/>
      <c r="D103" s="569"/>
      <c r="E103" s="569"/>
      <c r="F103" s="569"/>
      <c r="G103" s="569"/>
      <c r="H103" s="94"/>
      <c r="I103" s="94"/>
      <c r="J103" s="94"/>
      <c r="K103" s="94"/>
      <c r="L103" s="94"/>
      <c r="M103" s="94"/>
      <c r="N103" s="94"/>
      <c r="O103" s="857"/>
    </row>
    <row r="104" spans="1:15" s="983" customFormat="1" ht="15.75">
      <c r="A104" s="239"/>
      <c r="B104" s="94"/>
      <c r="C104" s="569"/>
      <c r="D104" s="569"/>
      <c r="E104" s="569"/>
      <c r="F104" s="569"/>
      <c r="G104" s="569"/>
      <c r="H104" s="94"/>
      <c r="I104" s="94"/>
      <c r="J104" s="94"/>
      <c r="K104" s="94"/>
      <c r="L104" s="94"/>
      <c r="M104" s="94"/>
      <c r="N104" s="94"/>
      <c r="O104" s="857"/>
    </row>
    <row r="105" spans="1:15" s="983" customFormat="1" ht="15.75">
      <c r="A105" s="239"/>
      <c r="B105" s="94"/>
      <c r="C105" s="569"/>
      <c r="D105" s="569"/>
      <c r="E105" s="569"/>
      <c r="F105" s="569"/>
      <c r="G105" s="569"/>
      <c r="H105" s="94"/>
      <c r="I105" s="94"/>
      <c r="J105" s="94"/>
      <c r="K105" s="94"/>
      <c r="L105" s="94"/>
      <c r="M105" s="94"/>
      <c r="N105" s="94"/>
      <c r="O105" s="857"/>
    </row>
    <row r="106" spans="1:15" s="983" customFormat="1" ht="15.75">
      <c r="A106" s="239"/>
      <c r="B106" s="94"/>
      <c r="C106" s="569"/>
      <c r="D106" s="569"/>
      <c r="E106" s="569"/>
      <c r="F106" s="569"/>
      <c r="G106" s="569"/>
      <c r="H106" s="94"/>
      <c r="I106" s="94"/>
      <c r="J106" s="94"/>
      <c r="K106" s="94"/>
      <c r="L106" s="94"/>
      <c r="M106" s="94"/>
      <c r="N106" s="94"/>
      <c r="O106" s="857"/>
    </row>
    <row r="107" spans="1:15" s="983" customFormat="1" ht="15.75">
      <c r="A107" s="239"/>
      <c r="B107" s="94"/>
      <c r="C107" s="569"/>
      <c r="D107" s="569"/>
      <c r="E107" s="569"/>
      <c r="F107" s="569"/>
      <c r="G107" s="569"/>
      <c r="H107" s="94"/>
      <c r="I107" s="94"/>
      <c r="J107" s="94"/>
      <c r="K107" s="94"/>
      <c r="L107" s="94"/>
      <c r="M107" s="94"/>
      <c r="N107" s="94"/>
      <c r="O107" s="857"/>
    </row>
    <row r="108" spans="1:15" s="983" customFormat="1" ht="15.75">
      <c r="A108" s="239"/>
      <c r="B108" s="94"/>
      <c r="C108" s="569"/>
      <c r="D108" s="569"/>
      <c r="E108" s="569"/>
      <c r="F108" s="569"/>
      <c r="G108" s="569"/>
      <c r="H108" s="94"/>
      <c r="I108" s="94"/>
      <c r="J108" s="94"/>
      <c r="K108" s="94"/>
      <c r="L108" s="94"/>
      <c r="M108" s="94"/>
      <c r="N108" s="94"/>
      <c r="O108" s="857"/>
    </row>
    <row r="109" spans="1:15" s="983" customFormat="1" ht="15.75">
      <c r="A109" s="239"/>
      <c r="B109" s="94"/>
      <c r="C109" s="569"/>
      <c r="D109" s="569"/>
      <c r="E109" s="569"/>
      <c r="F109" s="569"/>
      <c r="G109" s="569"/>
      <c r="H109" s="94"/>
      <c r="I109" s="94"/>
      <c r="J109" s="94"/>
      <c r="K109" s="94"/>
      <c r="L109" s="94"/>
      <c r="M109" s="94"/>
      <c r="N109" s="94"/>
      <c r="O109" s="857"/>
    </row>
    <row r="110" spans="1:15" s="983" customFormat="1" ht="15.75">
      <c r="A110" s="239"/>
      <c r="B110" s="94"/>
      <c r="C110" s="569"/>
      <c r="D110" s="569"/>
      <c r="E110" s="569"/>
      <c r="F110" s="569"/>
      <c r="G110" s="569"/>
      <c r="H110" s="94"/>
      <c r="I110" s="94"/>
      <c r="J110" s="94"/>
      <c r="K110" s="94"/>
      <c r="L110" s="94"/>
      <c r="M110" s="94"/>
      <c r="N110" s="94"/>
      <c r="O110" s="857"/>
    </row>
    <row r="111" spans="1:15" s="983" customFormat="1" ht="15.75">
      <c r="A111" s="239"/>
      <c r="B111" s="94"/>
      <c r="C111" s="569"/>
      <c r="D111" s="569"/>
      <c r="E111" s="569"/>
      <c r="F111" s="569"/>
      <c r="G111" s="569"/>
      <c r="H111" s="94"/>
      <c r="I111" s="94"/>
      <c r="J111" s="94"/>
      <c r="K111" s="94"/>
      <c r="L111" s="94"/>
      <c r="M111" s="94"/>
      <c r="N111" s="94"/>
      <c r="O111" s="857"/>
    </row>
    <row r="112" spans="1:15" s="983" customFormat="1" ht="15.75">
      <c r="A112" s="239"/>
      <c r="B112" s="94"/>
      <c r="C112" s="569"/>
      <c r="D112" s="569"/>
      <c r="E112" s="569"/>
      <c r="F112" s="569"/>
      <c r="G112" s="569"/>
      <c r="H112" s="94"/>
      <c r="I112" s="94"/>
      <c r="J112" s="94"/>
      <c r="K112" s="94"/>
      <c r="L112" s="94"/>
      <c r="M112" s="94"/>
      <c r="N112" s="94"/>
      <c r="O112" s="857"/>
    </row>
    <row r="113" spans="1:15" s="983" customFormat="1" ht="15.75">
      <c r="A113" s="239"/>
      <c r="B113" s="94"/>
      <c r="C113" s="569"/>
      <c r="D113" s="569"/>
      <c r="E113" s="569"/>
      <c r="F113" s="569"/>
      <c r="G113" s="569"/>
      <c r="H113" s="94"/>
      <c r="I113" s="94"/>
      <c r="J113" s="94"/>
      <c r="K113" s="94"/>
      <c r="L113" s="94"/>
      <c r="M113" s="94"/>
      <c r="N113" s="94"/>
      <c r="O113" s="857"/>
    </row>
    <row r="114" spans="1:15" s="983" customFormat="1" ht="15.75">
      <c r="A114" s="239"/>
      <c r="B114" s="94"/>
      <c r="C114" s="569"/>
      <c r="D114" s="569"/>
      <c r="E114" s="569"/>
      <c r="F114" s="569"/>
      <c r="G114" s="569"/>
      <c r="H114" s="94"/>
      <c r="I114" s="94"/>
      <c r="J114" s="94"/>
      <c r="K114" s="94"/>
      <c r="L114" s="94"/>
      <c r="M114" s="94"/>
      <c r="N114" s="94"/>
      <c r="O114" s="857"/>
    </row>
    <row r="115" spans="1:15" s="983" customFormat="1" ht="15.75">
      <c r="A115" s="239"/>
      <c r="B115" s="94"/>
      <c r="C115" s="569"/>
      <c r="D115" s="569"/>
      <c r="E115" s="569"/>
      <c r="F115" s="569"/>
      <c r="G115" s="569"/>
      <c r="H115" s="94"/>
      <c r="I115" s="94"/>
      <c r="J115" s="94"/>
      <c r="K115" s="94"/>
      <c r="L115" s="94"/>
      <c r="M115" s="94"/>
      <c r="N115" s="94"/>
      <c r="O115" s="857"/>
    </row>
    <row r="116" spans="1:15" s="983" customFormat="1" ht="15.75">
      <c r="A116" s="239"/>
      <c r="B116" s="94"/>
      <c r="C116" s="569"/>
      <c r="D116" s="569"/>
      <c r="E116" s="569"/>
      <c r="F116" s="569"/>
      <c r="G116" s="569"/>
      <c r="H116" s="94"/>
      <c r="I116" s="94"/>
      <c r="J116" s="94"/>
      <c r="K116" s="94"/>
      <c r="L116" s="94"/>
      <c r="M116" s="94"/>
      <c r="N116" s="94"/>
      <c r="O116" s="857"/>
    </row>
    <row r="117" spans="1:15" s="983" customFormat="1" ht="15.75">
      <c r="A117" s="239"/>
      <c r="B117" s="94"/>
      <c r="C117" s="569"/>
      <c r="D117" s="569"/>
      <c r="E117" s="569"/>
      <c r="F117" s="569"/>
      <c r="G117" s="569"/>
      <c r="H117" s="94"/>
      <c r="I117" s="94"/>
      <c r="J117" s="94"/>
      <c r="K117" s="94"/>
      <c r="L117" s="94"/>
      <c r="M117" s="94"/>
      <c r="N117" s="94"/>
      <c r="O117" s="857"/>
    </row>
    <row r="118" spans="1:15" s="983" customFormat="1" ht="15.75">
      <c r="A118" s="239"/>
      <c r="B118" s="94"/>
      <c r="C118" s="569"/>
      <c r="D118" s="569"/>
      <c r="E118" s="569"/>
      <c r="F118" s="569"/>
      <c r="G118" s="569"/>
      <c r="H118" s="94"/>
      <c r="I118" s="94"/>
      <c r="J118" s="94"/>
      <c r="K118" s="94"/>
      <c r="L118" s="94"/>
      <c r="M118" s="94"/>
      <c r="N118" s="94"/>
      <c r="O118" s="857"/>
    </row>
    <row r="119" spans="1:15" s="983" customFormat="1" ht="15.75">
      <c r="A119" s="239"/>
      <c r="B119" s="94"/>
      <c r="C119" s="569"/>
      <c r="D119" s="569"/>
      <c r="E119" s="569"/>
      <c r="F119" s="569"/>
      <c r="G119" s="569"/>
      <c r="H119" s="94"/>
      <c r="I119" s="94"/>
      <c r="J119" s="94"/>
      <c r="K119" s="94"/>
      <c r="L119" s="94"/>
      <c r="M119" s="94"/>
      <c r="N119" s="94"/>
      <c r="O119" s="857"/>
    </row>
    <row r="120" spans="1:15" s="983" customFormat="1" ht="15.75">
      <c r="A120" s="239"/>
      <c r="B120" s="94"/>
      <c r="C120" s="569"/>
      <c r="D120" s="569"/>
      <c r="E120" s="569"/>
      <c r="F120" s="569"/>
      <c r="G120" s="569"/>
      <c r="H120" s="94"/>
      <c r="I120" s="94"/>
      <c r="J120" s="94"/>
      <c r="K120" s="94"/>
      <c r="L120" s="94"/>
      <c r="M120" s="94"/>
      <c r="N120" s="94"/>
      <c r="O120" s="857"/>
    </row>
    <row r="121" spans="1:15" s="983" customFormat="1" ht="15.75">
      <c r="A121" s="239"/>
      <c r="B121" s="94"/>
      <c r="C121" s="569"/>
      <c r="D121" s="569"/>
      <c r="E121" s="569"/>
      <c r="F121" s="569"/>
      <c r="G121" s="569"/>
      <c r="H121" s="94"/>
      <c r="I121" s="94"/>
      <c r="J121" s="94"/>
      <c r="K121" s="94"/>
      <c r="L121" s="94"/>
      <c r="M121" s="94"/>
      <c r="N121" s="94"/>
      <c r="O121" s="857"/>
    </row>
    <row r="122" spans="1:15" s="983" customFormat="1" ht="15.75">
      <c r="A122" s="239"/>
      <c r="B122" s="94"/>
      <c r="C122" s="569"/>
      <c r="D122" s="569"/>
      <c r="E122" s="569"/>
      <c r="F122" s="569"/>
      <c r="G122" s="569"/>
      <c r="H122" s="94"/>
      <c r="I122" s="94"/>
      <c r="J122" s="94"/>
      <c r="K122" s="94"/>
      <c r="L122" s="94"/>
      <c r="M122" s="94"/>
      <c r="N122" s="94"/>
      <c r="O122" s="857"/>
    </row>
    <row r="123" spans="1:15" s="983" customFormat="1" ht="15.75">
      <c r="A123" s="239"/>
      <c r="B123" s="94"/>
      <c r="C123" s="569"/>
      <c r="D123" s="569"/>
      <c r="E123" s="569"/>
      <c r="F123" s="569"/>
      <c r="G123" s="569"/>
      <c r="H123" s="94"/>
      <c r="I123" s="94"/>
      <c r="J123" s="94"/>
      <c r="K123" s="94"/>
      <c r="L123" s="94"/>
      <c r="M123" s="94"/>
      <c r="N123" s="94"/>
      <c r="O123" s="857"/>
    </row>
    <row r="124" spans="1:15" s="983" customFormat="1" ht="15.75">
      <c r="A124" s="239"/>
      <c r="B124" s="94"/>
      <c r="C124" s="569"/>
      <c r="D124" s="569"/>
      <c r="E124" s="569"/>
      <c r="F124" s="569"/>
      <c r="G124" s="569"/>
      <c r="H124" s="94"/>
      <c r="I124" s="94"/>
      <c r="J124" s="94"/>
      <c r="K124" s="94"/>
      <c r="L124" s="94"/>
      <c r="M124" s="94"/>
      <c r="N124" s="94"/>
      <c r="O124" s="857"/>
    </row>
    <row r="125" spans="1:15" s="983" customFormat="1" ht="15.75">
      <c r="A125" s="239"/>
      <c r="B125" s="94"/>
      <c r="C125" s="569"/>
      <c r="D125" s="569"/>
      <c r="E125" s="569"/>
      <c r="F125" s="569"/>
      <c r="G125" s="569"/>
      <c r="H125" s="94"/>
      <c r="I125" s="94"/>
      <c r="J125" s="94"/>
      <c r="K125" s="94"/>
      <c r="L125" s="94"/>
      <c r="M125" s="94"/>
      <c r="N125" s="94"/>
      <c r="O125" s="857"/>
    </row>
    <row r="126" spans="1:15" s="983" customFormat="1" ht="15.75">
      <c r="A126" s="239"/>
      <c r="B126" s="94"/>
      <c r="C126" s="569"/>
      <c r="D126" s="569"/>
      <c r="E126" s="569"/>
      <c r="F126" s="569"/>
      <c r="G126" s="569"/>
      <c r="H126" s="94"/>
      <c r="I126" s="94"/>
      <c r="J126" s="94"/>
      <c r="K126" s="94"/>
      <c r="L126" s="94"/>
      <c r="M126" s="94"/>
      <c r="N126" s="94"/>
      <c r="O126" s="857"/>
    </row>
    <row r="127" spans="1:15" s="983" customFormat="1" ht="15.75">
      <c r="A127" s="239"/>
      <c r="B127" s="94"/>
      <c r="C127" s="569"/>
      <c r="D127" s="569"/>
      <c r="E127" s="569"/>
      <c r="F127" s="569"/>
      <c r="G127" s="569"/>
      <c r="H127" s="94"/>
      <c r="I127" s="94"/>
      <c r="J127" s="94"/>
      <c r="K127" s="94"/>
      <c r="L127" s="94"/>
      <c r="M127" s="94"/>
      <c r="N127" s="94"/>
      <c r="O127" s="857"/>
    </row>
    <row r="128" spans="1:15" s="983" customFormat="1" ht="15.75">
      <c r="A128" s="239"/>
      <c r="B128" s="94"/>
      <c r="C128" s="569"/>
      <c r="D128" s="569"/>
      <c r="E128" s="569"/>
      <c r="F128" s="569"/>
      <c r="G128" s="569"/>
      <c r="H128" s="94"/>
      <c r="I128" s="94"/>
      <c r="J128" s="94"/>
      <c r="K128" s="94"/>
      <c r="L128" s="94"/>
      <c r="M128" s="94"/>
      <c r="N128" s="94"/>
      <c r="O128" s="857"/>
    </row>
    <row r="129" spans="1:15" s="983" customFormat="1" ht="15.75">
      <c r="A129" s="239"/>
      <c r="B129" s="94"/>
      <c r="C129" s="569"/>
      <c r="D129" s="569"/>
      <c r="E129" s="569"/>
      <c r="F129" s="569"/>
      <c r="G129" s="569"/>
      <c r="H129" s="94"/>
      <c r="I129" s="94"/>
      <c r="J129" s="94"/>
      <c r="K129" s="94"/>
      <c r="L129" s="94"/>
      <c r="M129" s="94"/>
      <c r="N129" s="94"/>
      <c r="O129" s="857"/>
    </row>
    <row r="130" spans="1:15" s="983" customFormat="1" ht="15.75">
      <c r="A130" s="239"/>
      <c r="B130" s="94"/>
      <c r="C130" s="569"/>
      <c r="D130" s="569"/>
      <c r="E130" s="569"/>
      <c r="F130" s="569"/>
      <c r="G130" s="569"/>
      <c r="H130" s="94"/>
      <c r="I130" s="94"/>
      <c r="J130" s="94"/>
      <c r="K130" s="94"/>
      <c r="L130" s="94"/>
      <c r="M130" s="94"/>
      <c r="N130" s="94"/>
      <c r="O130" s="857"/>
    </row>
    <row r="131" spans="1:15" s="983" customFormat="1" ht="15.75">
      <c r="A131" s="239"/>
      <c r="B131" s="94"/>
      <c r="C131" s="569"/>
      <c r="D131" s="569"/>
      <c r="E131" s="569"/>
      <c r="F131" s="569"/>
      <c r="G131" s="569"/>
      <c r="H131" s="94"/>
      <c r="I131" s="94"/>
      <c r="J131" s="94"/>
      <c r="K131" s="94"/>
      <c r="L131" s="94"/>
      <c r="M131" s="94"/>
      <c r="N131" s="94"/>
      <c r="O131" s="857"/>
    </row>
    <row r="132" spans="1:15" s="983" customFormat="1" ht="15.75">
      <c r="A132" s="239"/>
      <c r="B132" s="94"/>
      <c r="C132" s="569"/>
      <c r="D132" s="569"/>
      <c r="E132" s="569"/>
      <c r="F132" s="569"/>
      <c r="G132" s="569"/>
      <c r="H132" s="94"/>
      <c r="I132" s="94"/>
      <c r="J132" s="94"/>
      <c r="K132" s="94"/>
      <c r="L132" s="94"/>
      <c r="M132" s="94"/>
      <c r="N132" s="94"/>
      <c r="O132" s="857"/>
    </row>
    <row r="133" spans="1:15" s="983" customFormat="1" ht="15.75">
      <c r="A133" s="239"/>
      <c r="B133" s="94"/>
      <c r="C133" s="569"/>
      <c r="D133" s="569"/>
      <c r="E133" s="569"/>
      <c r="F133" s="569"/>
      <c r="G133" s="569"/>
      <c r="H133" s="94"/>
      <c r="I133" s="94"/>
      <c r="J133" s="94"/>
      <c r="K133" s="94"/>
      <c r="L133" s="94"/>
      <c r="M133" s="94"/>
      <c r="N133" s="94"/>
      <c r="O133" s="857"/>
    </row>
    <row r="134" spans="1:15" s="983" customFormat="1" ht="15.75">
      <c r="A134" s="239"/>
      <c r="B134" s="94"/>
      <c r="C134" s="569"/>
      <c r="D134" s="569"/>
      <c r="E134" s="569"/>
      <c r="F134" s="569"/>
      <c r="G134" s="569"/>
      <c r="H134" s="94"/>
      <c r="I134" s="94"/>
      <c r="J134" s="94"/>
      <c r="K134" s="94"/>
      <c r="L134" s="94"/>
      <c r="M134" s="94"/>
      <c r="N134" s="94"/>
      <c r="O134" s="857"/>
    </row>
    <row r="135" spans="1:15" s="983" customFormat="1" ht="15.75">
      <c r="A135" s="239"/>
      <c r="B135" s="94"/>
      <c r="C135" s="569"/>
      <c r="D135" s="569"/>
      <c r="E135" s="569"/>
      <c r="F135" s="569"/>
      <c r="G135" s="569"/>
      <c r="H135" s="94"/>
      <c r="I135" s="94"/>
      <c r="J135" s="94"/>
      <c r="K135" s="94"/>
      <c r="L135" s="94"/>
      <c r="M135" s="94"/>
      <c r="N135" s="94"/>
      <c r="O135" s="857"/>
    </row>
    <row r="136" spans="1:15" s="983" customFormat="1" ht="15.75">
      <c r="A136" s="239"/>
      <c r="B136" s="94"/>
      <c r="C136" s="569"/>
      <c r="D136" s="569"/>
      <c r="E136" s="569"/>
      <c r="F136" s="569"/>
      <c r="G136" s="569"/>
      <c r="H136" s="94"/>
      <c r="I136" s="94"/>
      <c r="J136" s="94"/>
      <c r="K136" s="94"/>
      <c r="L136" s="94"/>
      <c r="M136" s="94"/>
      <c r="N136" s="94"/>
      <c r="O136" s="857"/>
    </row>
    <row r="137" spans="1:15" s="983" customFormat="1" ht="15.75">
      <c r="A137" s="239"/>
      <c r="B137" s="94"/>
      <c r="C137" s="569"/>
      <c r="D137" s="569"/>
      <c r="E137" s="569"/>
      <c r="F137" s="569"/>
      <c r="G137" s="569"/>
      <c r="H137" s="94"/>
      <c r="I137" s="94"/>
      <c r="J137" s="94"/>
      <c r="K137" s="94"/>
      <c r="L137" s="94"/>
      <c r="M137" s="94"/>
      <c r="N137" s="94"/>
      <c r="O137" s="857"/>
    </row>
    <row r="138" spans="1:15" s="983" customFormat="1" ht="15.75">
      <c r="A138" s="239"/>
      <c r="B138" s="94"/>
      <c r="C138" s="569"/>
      <c r="D138" s="569"/>
      <c r="E138" s="569"/>
      <c r="F138" s="569"/>
      <c r="G138" s="569"/>
      <c r="H138" s="94"/>
      <c r="I138" s="94"/>
      <c r="J138" s="94"/>
      <c r="K138" s="94"/>
      <c r="L138" s="94"/>
      <c r="M138" s="94"/>
      <c r="N138" s="94"/>
      <c r="O138" s="857"/>
    </row>
    <row r="139" spans="1:15" s="983" customFormat="1" ht="15.75">
      <c r="A139" s="239"/>
      <c r="B139" s="94"/>
      <c r="C139" s="569"/>
      <c r="D139" s="569"/>
      <c r="E139" s="569"/>
      <c r="F139" s="569"/>
      <c r="G139" s="569"/>
      <c r="H139" s="94"/>
      <c r="I139" s="94"/>
      <c r="J139" s="94"/>
      <c r="K139" s="94"/>
      <c r="L139" s="94"/>
      <c r="M139" s="94"/>
      <c r="N139" s="94"/>
      <c r="O139" s="857"/>
    </row>
    <row r="140" spans="1:15" s="983" customFormat="1" ht="15.75">
      <c r="A140" s="239"/>
      <c r="B140" s="94"/>
      <c r="C140" s="569"/>
      <c r="D140" s="569"/>
      <c r="E140" s="569"/>
      <c r="F140" s="569"/>
      <c r="G140" s="569"/>
      <c r="H140" s="94"/>
      <c r="I140" s="94"/>
      <c r="J140" s="94"/>
      <c r="K140" s="94"/>
      <c r="L140" s="94"/>
      <c r="M140" s="94"/>
      <c r="N140" s="94"/>
      <c r="O140" s="857"/>
    </row>
    <row r="141" spans="1:15" s="983" customFormat="1" ht="15.75">
      <c r="A141" s="239"/>
      <c r="B141" s="94"/>
      <c r="C141" s="569"/>
      <c r="D141" s="569"/>
      <c r="E141" s="569"/>
      <c r="F141" s="569"/>
      <c r="G141" s="569"/>
      <c r="H141" s="94"/>
      <c r="I141" s="94"/>
      <c r="J141" s="94"/>
      <c r="K141" s="94"/>
      <c r="L141" s="94"/>
      <c r="M141" s="94"/>
      <c r="N141" s="94"/>
      <c r="O141" s="857"/>
    </row>
    <row r="142" spans="1:15" s="983" customFormat="1" ht="15.75">
      <c r="A142" s="239"/>
      <c r="B142" s="94"/>
      <c r="C142" s="569"/>
      <c r="D142" s="569"/>
      <c r="E142" s="569"/>
      <c r="F142" s="569"/>
      <c r="G142" s="569"/>
      <c r="H142" s="94"/>
      <c r="I142" s="94"/>
      <c r="J142" s="94"/>
      <c r="K142" s="94"/>
      <c r="L142" s="94"/>
      <c r="M142" s="94"/>
      <c r="N142" s="94"/>
      <c r="O142" s="857"/>
    </row>
    <row r="143" spans="1:15" s="983" customFormat="1" ht="15.75">
      <c r="A143" s="239"/>
      <c r="B143" s="94"/>
      <c r="C143" s="569"/>
      <c r="D143" s="569"/>
      <c r="E143" s="569"/>
      <c r="F143" s="569"/>
      <c r="G143" s="569"/>
      <c r="H143" s="94"/>
      <c r="I143" s="94"/>
      <c r="J143" s="94"/>
      <c r="K143" s="94"/>
      <c r="L143" s="94"/>
      <c r="M143" s="94"/>
      <c r="N143" s="94"/>
      <c r="O143" s="857"/>
    </row>
    <row r="144" spans="1:15" s="983" customFormat="1" ht="15.75">
      <c r="A144" s="239"/>
      <c r="B144" s="94"/>
      <c r="C144" s="569"/>
      <c r="D144" s="569"/>
      <c r="E144" s="569"/>
      <c r="F144" s="569"/>
      <c r="G144" s="569"/>
      <c r="H144" s="94"/>
      <c r="I144" s="94"/>
      <c r="J144" s="94"/>
      <c r="K144" s="94"/>
      <c r="L144" s="94"/>
      <c r="M144" s="94"/>
      <c r="N144" s="94"/>
      <c r="O144" s="857"/>
    </row>
    <row r="145" spans="1:15" s="983" customFormat="1" ht="15.75">
      <c r="A145" s="239"/>
      <c r="B145" s="94"/>
      <c r="C145" s="569"/>
      <c r="D145" s="569"/>
      <c r="E145" s="569"/>
      <c r="F145" s="569"/>
      <c r="G145" s="569"/>
      <c r="H145" s="94"/>
      <c r="I145" s="94"/>
      <c r="J145" s="94"/>
      <c r="K145" s="94"/>
      <c r="L145" s="94"/>
      <c r="M145" s="94"/>
      <c r="N145" s="94"/>
      <c r="O145" s="857"/>
    </row>
    <row r="146" spans="1:15" s="983" customFormat="1" ht="15.75">
      <c r="A146" s="239"/>
      <c r="B146" s="94"/>
      <c r="C146" s="569"/>
      <c r="D146" s="569"/>
      <c r="E146" s="569"/>
      <c r="F146" s="569"/>
      <c r="G146" s="569"/>
      <c r="H146" s="94"/>
      <c r="I146" s="94"/>
      <c r="J146" s="94"/>
      <c r="K146" s="94"/>
      <c r="L146" s="94"/>
      <c r="M146" s="94"/>
      <c r="N146" s="94"/>
      <c r="O146" s="857"/>
    </row>
    <row r="147" spans="1:15" s="983" customFormat="1" ht="15.75">
      <c r="A147" s="239"/>
      <c r="B147" s="94"/>
      <c r="C147" s="569"/>
      <c r="D147" s="569"/>
      <c r="E147" s="569"/>
      <c r="F147" s="569"/>
      <c r="G147" s="569"/>
      <c r="H147" s="94"/>
      <c r="I147" s="94"/>
      <c r="J147" s="94"/>
      <c r="K147" s="94"/>
      <c r="L147" s="94"/>
      <c r="M147" s="94"/>
      <c r="N147" s="94"/>
      <c r="O147" s="857"/>
    </row>
    <row r="148" spans="1:15" s="983" customFormat="1" ht="15.75">
      <c r="A148" s="239"/>
      <c r="B148" s="94"/>
      <c r="C148" s="569"/>
      <c r="D148" s="569"/>
      <c r="E148" s="569"/>
      <c r="F148" s="569"/>
      <c r="G148" s="569"/>
      <c r="H148" s="94"/>
      <c r="I148" s="94"/>
      <c r="J148" s="94"/>
      <c r="K148" s="94"/>
      <c r="L148" s="94"/>
      <c r="M148" s="94"/>
      <c r="N148" s="94"/>
      <c r="O148" s="857"/>
    </row>
    <row r="149" spans="1:15" s="983" customFormat="1" ht="15.75">
      <c r="A149" s="239"/>
      <c r="B149" s="94"/>
      <c r="C149" s="569"/>
      <c r="D149" s="569"/>
      <c r="E149" s="569"/>
      <c r="F149" s="569"/>
      <c r="G149" s="569"/>
      <c r="H149" s="94"/>
      <c r="I149" s="94"/>
      <c r="J149" s="94"/>
      <c r="K149" s="94"/>
      <c r="L149" s="94"/>
      <c r="M149" s="94"/>
      <c r="N149" s="94"/>
      <c r="O149" s="857"/>
    </row>
    <row r="150" spans="1:15" s="983" customFormat="1" ht="15.75">
      <c r="A150" s="239"/>
      <c r="B150" s="94"/>
      <c r="C150" s="569"/>
      <c r="D150" s="569"/>
      <c r="E150" s="569"/>
      <c r="F150" s="569"/>
      <c r="G150" s="569"/>
      <c r="H150" s="94"/>
      <c r="I150" s="94"/>
      <c r="J150" s="94"/>
      <c r="K150" s="94"/>
      <c r="L150" s="94"/>
      <c r="M150" s="94"/>
      <c r="N150" s="94"/>
      <c r="O150" s="857"/>
    </row>
    <row r="151" spans="1:15" s="983" customFormat="1" ht="15.75">
      <c r="A151" s="239"/>
      <c r="B151" s="94"/>
      <c r="C151" s="569"/>
      <c r="D151" s="569"/>
      <c r="E151" s="569"/>
      <c r="F151" s="569"/>
      <c r="G151" s="569"/>
      <c r="H151" s="94"/>
      <c r="I151" s="94"/>
      <c r="J151" s="94"/>
      <c r="K151" s="94"/>
      <c r="L151" s="94"/>
      <c r="M151" s="94"/>
      <c r="N151" s="94"/>
      <c r="O151" s="857"/>
    </row>
    <row r="152" spans="1:15" s="983" customFormat="1" ht="15.75">
      <c r="A152" s="239"/>
      <c r="B152" s="94"/>
      <c r="C152" s="569"/>
      <c r="D152" s="569"/>
      <c r="E152" s="569"/>
      <c r="F152" s="569"/>
      <c r="G152" s="569"/>
      <c r="H152" s="94"/>
      <c r="I152" s="94"/>
      <c r="J152" s="94"/>
      <c r="K152" s="94"/>
      <c r="L152" s="94"/>
      <c r="M152" s="94"/>
      <c r="N152" s="94"/>
      <c r="O152" s="857"/>
    </row>
    <row r="153" spans="1:15" s="983" customFormat="1" ht="15.75">
      <c r="A153" s="239"/>
      <c r="B153" s="94"/>
      <c r="C153" s="569"/>
      <c r="D153" s="569"/>
      <c r="E153" s="569"/>
      <c r="F153" s="569"/>
      <c r="G153" s="569"/>
      <c r="H153" s="94"/>
      <c r="I153" s="94"/>
      <c r="J153" s="94"/>
      <c r="K153" s="94"/>
      <c r="L153" s="94"/>
      <c r="M153" s="94"/>
      <c r="N153" s="94"/>
      <c r="O153" s="857"/>
    </row>
    <row r="154" spans="1:15" s="983" customFormat="1" ht="15.75">
      <c r="A154" s="239"/>
      <c r="B154" s="94"/>
      <c r="C154" s="569"/>
      <c r="D154" s="569"/>
      <c r="E154" s="569"/>
      <c r="F154" s="569"/>
      <c r="G154" s="569"/>
      <c r="H154" s="94"/>
      <c r="I154" s="94"/>
      <c r="J154" s="94"/>
      <c r="K154" s="94"/>
      <c r="L154" s="94"/>
      <c r="M154" s="94"/>
      <c r="N154" s="94"/>
      <c r="O154" s="857"/>
    </row>
    <row r="155" spans="1:15" s="983" customFormat="1" ht="15.75">
      <c r="A155" s="239"/>
      <c r="B155" s="94"/>
      <c r="C155" s="569"/>
      <c r="D155" s="569"/>
      <c r="E155" s="569"/>
      <c r="F155" s="569"/>
      <c r="G155" s="569"/>
      <c r="H155" s="94"/>
      <c r="I155" s="94"/>
      <c r="J155" s="94"/>
      <c r="K155" s="94"/>
      <c r="L155" s="94"/>
      <c r="M155" s="94"/>
      <c r="N155" s="94"/>
      <c r="O155" s="857"/>
    </row>
    <row r="156" spans="1:15" s="983" customFormat="1" ht="15.75">
      <c r="A156" s="239"/>
      <c r="B156" s="94"/>
      <c r="C156" s="569"/>
      <c r="D156" s="569"/>
      <c r="E156" s="569"/>
      <c r="F156" s="569"/>
      <c r="G156" s="569"/>
      <c r="H156" s="94"/>
      <c r="I156" s="94"/>
      <c r="J156" s="94"/>
      <c r="K156" s="94"/>
      <c r="L156" s="94"/>
      <c r="M156" s="94"/>
      <c r="N156" s="94"/>
      <c r="O156" s="857"/>
    </row>
    <row r="157" spans="1:15" s="983" customFormat="1" ht="15.75">
      <c r="A157" s="239"/>
      <c r="B157" s="94"/>
      <c r="C157" s="569"/>
      <c r="D157" s="569"/>
      <c r="E157" s="569"/>
      <c r="F157" s="569"/>
      <c r="G157" s="569"/>
      <c r="H157" s="94"/>
      <c r="I157" s="94"/>
      <c r="J157" s="94"/>
      <c r="K157" s="94"/>
      <c r="L157" s="94"/>
      <c r="M157" s="94"/>
      <c r="N157" s="94"/>
      <c r="O157" s="857"/>
    </row>
    <row r="158" spans="1:15" s="983" customFormat="1" ht="15.75">
      <c r="A158" s="239"/>
      <c r="B158" s="94"/>
      <c r="C158" s="569"/>
      <c r="D158" s="569"/>
      <c r="E158" s="569"/>
      <c r="F158" s="569"/>
      <c r="G158" s="569"/>
      <c r="H158" s="94"/>
      <c r="I158" s="94"/>
      <c r="J158" s="94"/>
      <c r="K158" s="94"/>
      <c r="L158" s="94"/>
      <c r="M158" s="94"/>
      <c r="N158" s="94"/>
      <c r="O158" s="857"/>
    </row>
    <row r="159" spans="1:15" s="983" customFormat="1" ht="15.75">
      <c r="A159" s="239"/>
      <c r="B159" s="94"/>
      <c r="C159" s="569"/>
      <c r="D159" s="569"/>
      <c r="E159" s="569"/>
      <c r="F159" s="569"/>
      <c r="G159" s="569"/>
      <c r="H159" s="94"/>
      <c r="I159" s="94"/>
      <c r="J159" s="94"/>
      <c r="K159" s="94"/>
      <c r="L159" s="94"/>
      <c r="M159" s="94"/>
      <c r="N159" s="94"/>
      <c r="O159" s="857"/>
    </row>
    <row r="160" spans="1:15" s="983" customFormat="1" ht="15.75">
      <c r="A160" s="239"/>
      <c r="B160" s="94"/>
      <c r="C160" s="569"/>
      <c r="D160" s="569"/>
      <c r="E160" s="569"/>
      <c r="F160" s="569"/>
      <c r="G160" s="569"/>
      <c r="H160" s="94"/>
      <c r="I160" s="94"/>
      <c r="J160" s="94"/>
      <c r="K160" s="94"/>
      <c r="L160" s="94"/>
      <c r="M160" s="94"/>
      <c r="N160" s="94"/>
      <c r="O160" s="857"/>
    </row>
    <row r="161" spans="1:15" s="983" customFormat="1" ht="15.75">
      <c r="A161" s="239"/>
      <c r="B161" s="94"/>
      <c r="C161" s="569"/>
      <c r="D161" s="569"/>
      <c r="E161" s="569"/>
      <c r="F161" s="569"/>
      <c r="G161" s="569"/>
      <c r="H161" s="94"/>
      <c r="I161" s="94"/>
      <c r="J161" s="94"/>
      <c r="K161" s="94"/>
      <c r="L161" s="94"/>
      <c r="M161" s="94"/>
      <c r="N161" s="94"/>
      <c r="O161" s="857"/>
    </row>
    <row r="162" spans="1:15" s="983" customFormat="1" ht="15.75">
      <c r="A162" s="239"/>
      <c r="B162" s="94"/>
      <c r="C162" s="569"/>
      <c r="D162" s="569"/>
      <c r="E162" s="569"/>
      <c r="F162" s="569"/>
      <c r="G162" s="569"/>
      <c r="H162" s="94"/>
      <c r="I162" s="94"/>
      <c r="J162" s="94"/>
      <c r="K162" s="94"/>
      <c r="L162" s="94"/>
      <c r="M162" s="94"/>
      <c r="N162" s="94"/>
      <c r="O162" s="857"/>
    </row>
    <row r="163" spans="1:15" s="983" customFormat="1" ht="15.75">
      <c r="A163" s="239"/>
      <c r="B163" s="94"/>
      <c r="C163" s="569"/>
      <c r="D163" s="569"/>
      <c r="E163" s="569"/>
      <c r="F163" s="569"/>
      <c r="G163" s="569"/>
      <c r="H163" s="94"/>
      <c r="I163" s="94"/>
      <c r="J163" s="94"/>
      <c r="K163" s="94"/>
      <c r="L163" s="94"/>
      <c r="M163" s="94"/>
      <c r="N163" s="94"/>
      <c r="O163" s="857"/>
    </row>
    <row r="164" spans="1:15" s="983" customFormat="1" ht="15.75">
      <c r="A164" s="239"/>
      <c r="B164" s="94"/>
      <c r="C164" s="569"/>
      <c r="D164" s="569"/>
      <c r="E164" s="569"/>
      <c r="F164" s="569"/>
      <c r="G164" s="569"/>
      <c r="H164" s="94"/>
      <c r="I164" s="94"/>
      <c r="J164" s="94"/>
      <c r="K164" s="94"/>
      <c r="L164" s="94"/>
      <c r="M164" s="94"/>
      <c r="N164" s="94"/>
      <c r="O164" s="857"/>
    </row>
    <row r="165" spans="1:15" s="983" customFormat="1" ht="15.75">
      <c r="A165" s="239"/>
      <c r="B165" s="94"/>
      <c r="C165" s="569"/>
      <c r="D165" s="569"/>
      <c r="E165" s="569"/>
      <c r="F165" s="569"/>
      <c r="G165" s="569"/>
      <c r="H165" s="94"/>
      <c r="I165" s="94"/>
      <c r="J165" s="94"/>
      <c r="K165" s="94"/>
      <c r="L165" s="94"/>
      <c r="M165" s="94"/>
      <c r="N165" s="94"/>
      <c r="O165" s="857"/>
    </row>
    <row r="166" spans="1:15" s="983" customFormat="1" ht="15.75">
      <c r="A166" s="239"/>
      <c r="B166" s="94"/>
      <c r="C166" s="569"/>
      <c r="D166" s="569"/>
      <c r="E166" s="569"/>
      <c r="F166" s="569"/>
      <c r="G166" s="569"/>
      <c r="H166" s="94"/>
      <c r="I166" s="94"/>
      <c r="J166" s="94"/>
      <c r="K166" s="94"/>
      <c r="L166" s="94"/>
      <c r="M166" s="94"/>
      <c r="N166" s="94"/>
      <c r="O166" s="857"/>
    </row>
    <row r="167" spans="1:15" s="983" customFormat="1" ht="15.75">
      <c r="A167" s="239"/>
      <c r="B167" s="94"/>
      <c r="C167" s="569"/>
      <c r="D167" s="569"/>
      <c r="E167" s="569"/>
      <c r="F167" s="569"/>
      <c r="G167" s="569"/>
      <c r="H167" s="94"/>
      <c r="I167" s="94"/>
      <c r="J167" s="94"/>
      <c r="K167" s="94"/>
      <c r="L167" s="94"/>
      <c r="M167" s="94"/>
      <c r="N167" s="94"/>
      <c r="O167" s="857"/>
    </row>
    <row r="168" spans="1:15" s="983" customFormat="1" ht="15.75">
      <c r="A168" s="239"/>
      <c r="B168" s="94"/>
      <c r="C168" s="569"/>
      <c r="D168" s="569"/>
      <c r="E168" s="569"/>
      <c r="F168" s="569"/>
      <c r="G168" s="569"/>
      <c r="H168" s="94"/>
      <c r="I168" s="94"/>
      <c r="J168" s="94"/>
      <c r="K168" s="94"/>
      <c r="L168" s="94"/>
      <c r="M168" s="94"/>
      <c r="N168" s="94"/>
      <c r="O168" s="857"/>
    </row>
    <row r="169" spans="1:15" s="983" customFormat="1" ht="15.75">
      <c r="A169" s="239"/>
      <c r="B169" s="94"/>
      <c r="C169" s="569"/>
      <c r="D169" s="569"/>
      <c r="E169" s="569"/>
      <c r="F169" s="569"/>
      <c r="G169" s="569"/>
      <c r="H169" s="94"/>
      <c r="I169" s="94"/>
      <c r="J169" s="94"/>
      <c r="K169" s="94"/>
      <c r="L169" s="94"/>
      <c r="M169" s="94"/>
      <c r="N169" s="94"/>
      <c r="O169" s="857"/>
    </row>
    <row r="170" spans="1:15" s="983" customFormat="1" ht="15.75">
      <c r="A170" s="239"/>
      <c r="B170" s="94"/>
      <c r="C170" s="569"/>
      <c r="D170" s="569"/>
      <c r="E170" s="569"/>
      <c r="F170" s="569"/>
      <c r="G170" s="569"/>
      <c r="H170" s="94"/>
      <c r="I170" s="94"/>
      <c r="J170" s="94"/>
      <c r="K170" s="94"/>
      <c r="L170" s="94"/>
      <c r="M170" s="94"/>
      <c r="N170" s="94"/>
      <c r="O170" s="857"/>
    </row>
    <row r="171" spans="1:15" s="983" customFormat="1" ht="15.75">
      <c r="A171" s="239"/>
      <c r="B171" s="94"/>
      <c r="C171" s="569"/>
      <c r="D171" s="569"/>
      <c r="E171" s="569"/>
      <c r="F171" s="569"/>
      <c r="G171" s="569"/>
      <c r="H171" s="94"/>
      <c r="I171" s="94"/>
      <c r="J171" s="94"/>
      <c r="K171" s="94"/>
      <c r="L171" s="94"/>
      <c r="M171" s="94"/>
      <c r="N171" s="94"/>
      <c r="O171" s="857"/>
    </row>
    <row r="172" spans="1:15" s="983" customFormat="1" ht="15.75">
      <c r="A172" s="239"/>
      <c r="B172" s="94"/>
      <c r="C172" s="569"/>
      <c r="D172" s="569"/>
      <c r="E172" s="569"/>
      <c r="F172" s="569"/>
      <c r="G172" s="569"/>
      <c r="H172" s="94"/>
      <c r="I172" s="94"/>
      <c r="J172" s="94"/>
      <c r="K172" s="94"/>
      <c r="L172" s="94"/>
      <c r="M172" s="94"/>
      <c r="N172" s="94"/>
      <c r="O172" s="857"/>
    </row>
    <row r="173" spans="1:15" s="983" customFormat="1" ht="15.75">
      <c r="A173" s="239"/>
      <c r="B173" s="94"/>
      <c r="C173" s="569"/>
      <c r="D173" s="569"/>
      <c r="E173" s="569"/>
      <c r="F173" s="569"/>
      <c r="G173" s="569"/>
      <c r="H173" s="94"/>
      <c r="I173" s="94"/>
      <c r="J173" s="94"/>
      <c r="K173" s="94"/>
      <c r="L173" s="94"/>
      <c r="M173" s="94"/>
      <c r="N173" s="94"/>
      <c r="O173" s="857"/>
    </row>
    <row r="174" spans="1:15" s="983" customFormat="1" ht="15.75">
      <c r="A174" s="239"/>
      <c r="B174" s="94"/>
      <c r="C174" s="569"/>
      <c r="D174" s="569"/>
      <c r="E174" s="569"/>
      <c r="F174" s="569"/>
      <c r="G174" s="569"/>
      <c r="H174" s="94"/>
      <c r="I174" s="94"/>
      <c r="J174" s="94"/>
      <c r="K174" s="94"/>
      <c r="L174" s="94"/>
      <c r="M174" s="94"/>
      <c r="N174" s="94"/>
      <c r="O174" s="857"/>
    </row>
    <row r="175" spans="1:15" s="983" customFormat="1" ht="15.75">
      <c r="A175" s="239"/>
      <c r="B175" s="94"/>
      <c r="C175" s="569"/>
      <c r="D175" s="569"/>
      <c r="E175" s="569"/>
      <c r="F175" s="569"/>
      <c r="G175" s="569"/>
      <c r="H175" s="94"/>
      <c r="I175" s="94"/>
      <c r="J175" s="94"/>
      <c r="K175" s="94"/>
      <c r="L175" s="94"/>
      <c r="M175" s="94"/>
      <c r="N175" s="94"/>
      <c r="O175" s="857"/>
    </row>
    <row r="176" spans="1:15" s="983" customFormat="1" ht="15.75">
      <c r="A176" s="239"/>
      <c r="B176" s="94"/>
      <c r="C176" s="569"/>
      <c r="D176" s="569"/>
      <c r="E176" s="569"/>
      <c r="F176" s="569"/>
      <c r="G176" s="569"/>
      <c r="H176" s="94"/>
      <c r="I176" s="94"/>
      <c r="J176" s="94"/>
      <c r="K176" s="94"/>
      <c r="L176" s="94"/>
      <c r="M176" s="94"/>
      <c r="N176" s="94"/>
      <c r="O176" s="857"/>
    </row>
    <row r="177" spans="1:15" s="983" customFormat="1" ht="15.75">
      <c r="A177" s="239"/>
      <c r="B177" s="94"/>
      <c r="C177" s="569"/>
      <c r="D177" s="569"/>
      <c r="E177" s="569"/>
      <c r="F177" s="569"/>
      <c r="G177" s="569"/>
      <c r="H177" s="94"/>
      <c r="I177" s="94"/>
      <c r="J177" s="94"/>
      <c r="K177" s="94"/>
      <c r="L177" s="94"/>
      <c r="M177" s="94"/>
      <c r="N177" s="94"/>
      <c r="O177" s="857"/>
    </row>
    <row r="178" spans="1:15" s="983" customFormat="1" ht="15.75">
      <c r="A178" s="239"/>
      <c r="B178" s="94"/>
      <c r="C178" s="569"/>
      <c r="D178" s="569"/>
      <c r="E178" s="569"/>
      <c r="F178" s="569"/>
      <c r="G178" s="569"/>
      <c r="H178" s="94"/>
      <c r="I178" s="94"/>
      <c r="J178" s="94"/>
      <c r="K178" s="94"/>
      <c r="L178" s="94"/>
      <c r="M178" s="94"/>
      <c r="N178" s="94"/>
      <c r="O178" s="857"/>
    </row>
    <row r="179" spans="1:15" s="983" customFormat="1" ht="15.75">
      <c r="A179" s="239"/>
      <c r="B179" s="94"/>
      <c r="C179" s="569"/>
      <c r="D179" s="569"/>
      <c r="E179" s="569"/>
      <c r="F179" s="569"/>
      <c r="G179" s="569"/>
      <c r="H179" s="94"/>
      <c r="I179" s="94"/>
      <c r="J179" s="94"/>
      <c r="K179" s="94"/>
      <c r="L179" s="94"/>
      <c r="M179" s="94"/>
      <c r="N179" s="94"/>
      <c r="O179" s="857"/>
    </row>
    <row r="180" spans="1:15" s="983" customFormat="1" ht="15.75">
      <c r="A180" s="239"/>
      <c r="B180" s="94"/>
      <c r="C180" s="569"/>
      <c r="D180" s="569"/>
      <c r="E180" s="569"/>
      <c r="F180" s="569"/>
      <c r="G180" s="569"/>
      <c r="H180" s="94"/>
      <c r="I180" s="94"/>
      <c r="J180" s="94"/>
      <c r="K180" s="94"/>
      <c r="L180" s="94"/>
      <c r="M180" s="94"/>
      <c r="N180" s="94"/>
      <c r="O180" s="857"/>
    </row>
    <row r="181" spans="1:15" s="983" customFormat="1" ht="15.75">
      <c r="A181" s="239"/>
      <c r="B181" s="94"/>
      <c r="C181" s="569"/>
      <c r="D181" s="569"/>
      <c r="E181" s="569"/>
      <c r="F181" s="569"/>
      <c r="G181" s="569"/>
      <c r="H181" s="94"/>
      <c r="I181" s="94"/>
      <c r="J181" s="94"/>
      <c r="K181" s="94"/>
      <c r="L181" s="94"/>
      <c r="M181" s="94"/>
      <c r="N181" s="94"/>
      <c r="O181" s="857"/>
    </row>
    <row r="182" spans="1:15" s="983" customFormat="1" ht="15.75">
      <c r="A182" s="239"/>
      <c r="B182" s="94"/>
      <c r="C182" s="569"/>
      <c r="D182" s="569"/>
      <c r="E182" s="569"/>
      <c r="F182" s="569"/>
      <c r="G182" s="569"/>
      <c r="H182" s="94"/>
      <c r="I182" s="94"/>
      <c r="J182" s="94"/>
      <c r="K182" s="94"/>
      <c r="L182" s="94"/>
      <c r="M182" s="94"/>
      <c r="N182" s="94"/>
      <c r="O182" s="857"/>
    </row>
    <row r="183" spans="1:15" s="983" customFormat="1" ht="15.75">
      <c r="A183" s="239"/>
      <c r="B183" s="94"/>
      <c r="C183" s="569"/>
      <c r="D183" s="569"/>
      <c r="E183" s="569"/>
      <c r="F183" s="569"/>
      <c r="G183" s="569"/>
      <c r="H183" s="94"/>
      <c r="I183" s="94"/>
      <c r="J183" s="94"/>
      <c r="K183" s="94"/>
      <c r="L183" s="94"/>
      <c r="M183" s="94"/>
      <c r="N183" s="94"/>
      <c r="O183" s="857"/>
    </row>
    <row r="184" spans="1:15" s="983" customFormat="1" ht="15.75">
      <c r="A184" s="239"/>
      <c r="B184" s="94"/>
      <c r="C184" s="569"/>
      <c r="D184" s="569"/>
      <c r="E184" s="569"/>
      <c r="F184" s="569"/>
      <c r="G184" s="569"/>
      <c r="H184" s="94"/>
      <c r="I184" s="94"/>
      <c r="J184" s="94"/>
      <c r="K184" s="94"/>
      <c r="L184" s="94"/>
      <c r="M184" s="94"/>
      <c r="N184" s="94"/>
      <c r="O184" s="857"/>
    </row>
    <row r="185" spans="1:15" s="983" customFormat="1" ht="15.75">
      <c r="A185" s="239"/>
      <c r="B185" s="94"/>
      <c r="C185" s="569"/>
      <c r="D185" s="569"/>
      <c r="E185" s="569"/>
      <c r="F185" s="569"/>
      <c r="G185" s="569"/>
      <c r="H185" s="94"/>
      <c r="I185" s="94"/>
      <c r="J185" s="94"/>
      <c r="K185" s="94"/>
      <c r="L185" s="94"/>
      <c r="M185" s="94"/>
      <c r="N185" s="94"/>
      <c r="O185" s="857"/>
    </row>
    <row r="186" spans="1:15" s="983" customFormat="1" ht="15.75">
      <c r="A186" s="239"/>
      <c r="B186" s="94"/>
      <c r="C186" s="569"/>
      <c r="D186" s="569"/>
      <c r="E186" s="569"/>
      <c r="F186" s="569"/>
      <c r="G186" s="569"/>
      <c r="H186" s="94"/>
      <c r="I186" s="94"/>
      <c r="J186" s="94"/>
      <c r="K186" s="94"/>
      <c r="L186" s="94"/>
      <c r="M186" s="94"/>
      <c r="N186" s="94"/>
      <c r="O186" s="857"/>
    </row>
    <row r="187" spans="1:15" s="983" customFormat="1" ht="15.75">
      <c r="A187" s="239"/>
      <c r="B187" s="94"/>
      <c r="C187" s="569"/>
      <c r="D187" s="569"/>
      <c r="E187" s="569"/>
      <c r="F187" s="569"/>
      <c r="G187" s="569"/>
      <c r="H187" s="94"/>
      <c r="I187" s="94"/>
      <c r="J187" s="94"/>
      <c r="K187" s="94"/>
      <c r="L187" s="94"/>
      <c r="M187" s="94"/>
      <c r="N187" s="94"/>
      <c r="O187" s="857"/>
    </row>
    <row r="188" spans="1:15" s="983" customFormat="1" ht="15.75">
      <c r="A188" s="239"/>
      <c r="B188" s="94"/>
      <c r="C188" s="569"/>
      <c r="D188" s="569"/>
      <c r="E188" s="569"/>
      <c r="F188" s="569"/>
      <c r="G188" s="569"/>
      <c r="H188" s="94"/>
      <c r="I188" s="94"/>
      <c r="J188" s="94"/>
      <c r="K188" s="94"/>
      <c r="L188" s="94"/>
      <c r="M188" s="94"/>
      <c r="N188" s="94"/>
      <c r="O188" s="857"/>
    </row>
    <row r="189" spans="1:15" s="983" customFormat="1" ht="15.75">
      <c r="A189" s="239"/>
      <c r="B189" s="94"/>
      <c r="C189" s="569"/>
      <c r="D189" s="569"/>
      <c r="E189" s="569"/>
      <c r="F189" s="569"/>
      <c r="G189" s="569"/>
      <c r="H189" s="94"/>
      <c r="I189" s="94"/>
      <c r="J189" s="94"/>
      <c r="K189" s="94"/>
      <c r="L189" s="94"/>
      <c r="M189" s="94"/>
      <c r="N189" s="94"/>
      <c r="O189" s="857"/>
    </row>
    <row r="190" spans="1:15" s="983" customFormat="1" ht="15.75">
      <c r="A190" s="239"/>
      <c r="B190" s="94"/>
      <c r="C190" s="569"/>
      <c r="D190" s="569"/>
      <c r="E190" s="569"/>
      <c r="F190" s="569"/>
      <c r="G190" s="569"/>
      <c r="H190" s="94"/>
      <c r="I190" s="94"/>
      <c r="J190" s="94"/>
      <c r="K190" s="94"/>
      <c r="L190" s="94"/>
      <c r="M190" s="94"/>
      <c r="N190" s="94"/>
      <c r="O190" s="857"/>
    </row>
    <row r="191" spans="1:15" s="983" customFormat="1" ht="15.75">
      <c r="A191" s="239"/>
      <c r="B191" s="94"/>
      <c r="C191" s="569"/>
      <c r="D191" s="569"/>
      <c r="E191" s="569"/>
      <c r="F191" s="569"/>
      <c r="G191" s="569"/>
      <c r="H191" s="94"/>
      <c r="I191" s="94"/>
      <c r="J191" s="94"/>
      <c r="K191" s="94"/>
      <c r="L191" s="94"/>
      <c r="M191" s="94"/>
      <c r="N191" s="94"/>
      <c r="O191" s="857"/>
    </row>
    <row r="192" spans="1:15" s="983" customFormat="1" ht="15.75">
      <c r="A192" s="93"/>
      <c r="B192" s="94"/>
      <c r="C192" s="569"/>
      <c r="D192" s="569"/>
      <c r="E192" s="569"/>
      <c r="F192" s="569"/>
      <c r="G192" s="569"/>
      <c r="H192" s="94"/>
      <c r="I192" s="94"/>
      <c r="J192" s="94"/>
      <c r="K192" s="94"/>
      <c r="L192" s="94"/>
      <c r="M192" s="94"/>
      <c r="N192" s="94"/>
      <c r="O192" s="857"/>
    </row>
    <row r="193" spans="1:16" s="983" customFormat="1" ht="15.75">
      <c r="A193" s="93"/>
      <c r="B193" s="94"/>
      <c r="C193" s="569"/>
      <c r="D193" s="569"/>
      <c r="E193" s="569"/>
      <c r="F193" s="569"/>
      <c r="G193" s="569"/>
      <c r="H193" s="94"/>
      <c r="I193" s="94"/>
      <c r="J193" s="94"/>
      <c r="K193" s="94"/>
      <c r="L193" s="94"/>
      <c r="M193" s="94"/>
      <c r="N193" s="94"/>
      <c r="O193" s="857"/>
    </row>
    <row r="194" spans="1:16" s="983" customFormat="1" ht="15.75">
      <c r="A194" s="93"/>
      <c r="B194" s="94"/>
      <c r="C194" s="569"/>
      <c r="D194" s="569"/>
      <c r="E194" s="569"/>
      <c r="F194" s="569"/>
      <c r="G194" s="569"/>
      <c r="H194" s="94"/>
      <c r="I194" s="94"/>
      <c r="J194" s="94"/>
      <c r="K194" s="94"/>
      <c r="L194" s="94"/>
      <c r="M194" s="94"/>
      <c r="N194" s="94"/>
      <c r="O194" s="857"/>
    </row>
    <row r="195" spans="1:16" s="983" customFormat="1" ht="15.75">
      <c r="A195" s="93"/>
      <c r="B195" s="94"/>
      <c r="C195" s="569"/>
      <c r="D195" s="569"/>
      <c r="E195" s="569"/>
      <c r="F195" s="569"/>
      <c r="G195" s="569"/>
      <c r="H195" s="94"/>
      <c r="I195" s="94"/>
      <c r="J195" s="94"/>
      <c r="K195" s="94"/>
      <c r="L195" s="94"/>
      <c r="M195" s="94"/>
      <c r="N195" s="94"/>
      <c r="O195" s="857"/>
    </row>
    <row r="196" spans="1:16" s="983" customFormat="1" ht="15.75">
      <c r="A196" s="93"/>
      <c r="B196" s="94"/>
      <c r="C196" s="569"/>
      <c r="D196" s="569"/>
      <c r="E196" s="569"/>
      <c r="F196" s="569"/>
      <c r="G196" s="569"/>
      <c r="H196" s="94"/>
      <c r="I196" s="94"/>
      <c r="J196" s="94"/>
      <c r="K196" s="94"/>
      <c r="L196" s="94"/>
      <c r="M196" s="94"/>
      <c r="N196" s="94"/>
      <c r="O196" s="857"/>
    </row>
    <row r="197" spans="1:16" s="983" customFormat="1" ht="15.75">
      <c r="A197" s="93"/>
      <c r="B197" s="94"/>
      <c r="C197" s="569"/>
      <c r="D197" s="569"/>
      <c r="E197" s="569"/>
      <c r="F197" s="569"/>
      <c r="G197" s="569"/>
      <c r="H197" s="94"/>
      <c r="I197" s="94"/>
      <c r="J197" s="94"/>
      <c r="K197" s="94"/>
      <c r="L197" s="94"/>
      <c r="M197" s="94"/>
      <c r="N197" s="94"/>
      <c r="O197" s="857"/>
    </row>
    <row r="198" spans="1:16" s="983" customFormat="1" ht="15.75">
      <c r="A198" s="93"/>
      <c r="B198" s="94"/>
      <c r="C198" s="569"/>
      <c r="D198" s="569"/>
      <c r="E198" s="569"/>
      <c r="F198" s="569"/>
      <c r="G198" s="569"/>
      <c r="H198" s="94"/>
      <c r="I198" s="94"/>
      <c r="J198" s="94"/>
      <c r="K198" s="94"/>
      <c r="L198" s="94"/>
      <c r="M198" s="94"/>
      <c r="N198" s="94"/>
      <c r="O198" s="857"/>
    </row>
    <row r="199" spans="1:16" s="983" customFormat="1" ht="15.75">
      <c r="A199" s="93"/>
      <c r="B199" s="94"/>
      <c r="C199" s="569"/>
      <c r="D199" s="569"/>
      <c r="E199" s="569"/>
      <c r="F199" s="569"/>
      <c r="G199" s="569"/>
      <c r="H199" s="94"/>
      <c r="I199" s="94"/>
      <c r="J199" s="94"/>
      <c r="K199" s="94"/>
      <c r="L199" s="94"/>
      <c r="M199" s="94"/>
      <c r="N199" s="94"/>
      <c r="O199" s="857"/>
    </row>
    <row r="200" spans="1:16" s="983" customFormat="1" ht="15.75">
      <c r="A200" s="93"/>
      <c r="B200" s="94"/>
      <c r="C200" s="569"/>
      <c r="D200" s="569"/>
      <c r="E200" s="569"/>
      <c r="F200" s="569"/>
      <c r="G200" s="569"/>
      <c r="H200" s="94"/>
      <c r="I200" s="94"/>
      <c r="J200" s="94"/>
      <c r="K200" s="94"/>
      <c r="L200" s="94"/>
      <c r="M200" s="94"/>
      <c r="N200" s="94"/>
      <c r="O200" s="857"/>
    </row>
    <row r="201" spans="1:16" s="983" customFormat="1" ht="15.75">
      <c r="A201" s="93"/>
      <c r="B201" s="94"/>
      <c r="C201" s="569"/>
      <c r="D201" s="569"/>
      <c r="E201" s="569"/>
      <c r="F201" s="569"/>
      <c r="G201" s="569"/>
      <c r="H201" s="94"/>
      <c r="I201" s="94"/>
      <c r="J201" s="94"/>
      <c r="K201" s="94"/>
      <c r="L201" s="94"/>
      <c r="M201" s="94"/>
      <c r="N201" s="94"/>
      <c r="O201" s="857"/>
      <c r="P201" s="99"/>
    </row>
    <row r="202" spans="1:16" s="983" customFormat="1" ht="15.75">
      <c r="A202" s="93"/>
      <c r="B202" s="94"/>
      <c r="C202" s="569"/>
      <c r="D202" s="569"/>
      <c r="E202" s="569"/>
      <c r="F202" s="569"/>
      <c r="G202" s="569"/>
      <c r="H202" s="94"/>
      <c r="I202" s="94"/>
      <c r="J202" s="94"/>
      <c r="K202" s="94"/>
      <c r="L202" s="94"/>
      <c r="M202" s="94"/>
      <c r="N202" s="94"/>
      <c r="O202" s="857"/>
      <c r="P202" s="99"/>
    </row>
    <row r="203" spans="1:16" s="983" customFormat="1" ht="15.75">
      <c r="A203" s="93"/>
      <c r="B203" s="94"/>
      <c r="C203" s="569"/>
      <c r="D203" s="569"/>
      <c r="E203" s="569"/>
      <c r="F203" s="569"/>
      <c r="G203" s="569"/>
      <c r="H203" s="94"/>
      <c r="I203" s="94"/>
      <c r="J203" s="94"/>
      <c r="K203" s="94"/>
      <c r="L203" s="94"/>
      <c r="M203" s="94"/>
      <c r="N203" s="94"/>
      <c r="O203" s="857"/>
      <c r="P203" s="99"/>
    </row>
    <row r="204" spans="1:16" s="983" customFormat="1" ht="15.75">
      <c r="A204" s="93"/>
      <c r="B204" s="94"/>
      <c r="C204" s="569"/>
      <c r="D204" s="569"/>
      <c r="E204" s="569"/>
      <c r="F204" s="569"/>
      <c r="G204" s="569"/>
      <c r="H204" s="94"/>
      <c r="I204" s="94"/>
      <c r="J204" s="94"/>
      <c r="K204" s="94"/>
      <c r="L204" s="94"/>
      <c r="M204" s="94"/>
      <c r="N204" s="94"/>
      <c r="O204" s="857"/>
      <c r="P204" s="99"/>
    </row>
    <row r="205" spans="1:16" s="983" customFormat="1" ht="15.75">
      <c r="A205" s="93"/>
      <c r="B205" s="94"/>
      <c r="C205" s="569"/>
      <c r="D205" s="569"/>
      <c r="E205" s="569"/>
      <c r="F205" s="569"/>
      <c r="G205" s="569"/>
      <c r="H205" s="94"/>
      <c r="I205" s="94"/>
      <c r="J205" s="94"/>
      <c r="K205" s="94"/>
      <c r="L205" s="94"/>
      <c r="M205" s="94"/>
      <c r="N205" s="94"/>
      <c r="O205" s="857"/>
      <c r="P205" s="99"/>
    </row>
    <row r="206" spans="1:16" s="983" customFormat="1" ht="15.75">
      <c r="A206" s="93"/>
      <c r="B206" s="94"/>
      <c r="C206" s="569"/>
      <c r="D206" s="569"/>
      <c r="E206" s="569"/>
      <c r="F206" s="569"/>
      <c r="G206" s="569"/>
      <c r="H206" s="94"/>
      <c r="I206" s="94"/>
      <c r="J206" s="94"/>
      <c r="K206" s="94"/>
      <c r="L206" s="94"/>
      <c r="M206" s="94"/>
      <c r="N206" s="94"/>
      <c r="O206" s="857"/>
      <c r="P206" s="99"/>
    </row>
    <row r="207" spans="1:16" s="983" customFormat="1" ht="15.75">
      <c r="A207" s="93"/>
      <c r="B207" s="94"/>
      <c r="C207" s="569"/>
      <c r="D207" s="569"/>
      <c r="E207" s="569"/>
      <c r="F207" s="569"/>
      <c r="G207" s="569"/>
      <c r="H207" s="94"/>
      <c r="I207" s="94"/>
      <c r="J207" s="94"/>
      <c r="K207" s="94"/>
      <c r="L207" s="94"/>
      <c r="M207" s="94"/>
      <c r="N207" s="94"/>
      <c r="O207" s="857"/>
      <c r="P207" s="99"/>
    </row>
    <row r="208" spans="1:16" s="983" customFormat="1" ht="15.75">
      <c r="A208" s="93"/>
      <c r="B208" s="94"/>
      <c r="C208" s="569"/>
      <c r="D208" s="569"/>
      <c r="E208" s="569"/>
      <c r="F208" s="569"/>
      <c r="G208" s="569"/>
      <c r="H208" s="94"/>
      <c r="I208" s="94"/>
      <c r="J208" s="94"/>
      <c r="K208" s="94"/>
      <c r="L208" s="94"/>
      <c r="M208" s="94"/>
      <c r="N208" s="94"/>
      <c r="O208" s="857"/>
      <c r="P208" s="99"/>
    </row>
    <row r="209" spans="1:16" s="983" customFormat="1" ht="15.75">
      <c r="A209" s="93"/>
      <c r="B209" s="94"/>
      <c r="C209" s="569"/>
      <c r="D209" s="569"/>
      <c r="E209" s="569"/>
      <c r="F209" s="569"/>
      <c r="G209" s="569"/>
      <c r="H209" s="94"/>
      <c r="I209" s="94"/>
      <c r="J209" s="94"/>
      <c r="K209" s="94"/>
      <c r="L209" s="94"/>
      <c r="M209" s="94"/>
      <c r="N209" s="94"/>
      <c r="O209" s="857"/>
      <c r="P209" s="99"/>
    </row>
    <row r="210" spans="1:16" s="983" customFormat="1" ht="15.75">
      <c r="A210" s="93"/>
      <c r="B210" s="94"/>
      <c r="C210" s="569"/>
      <c r="D210" s="569"/>
      <c r="E210" s="569"/>
      <c r="F210" s="569"/>
      <c r="G210" s="569"/>
      <c r="H210" s="94"/>
      <c r="I210" s="94"/>
      <c r="J210" s="94"/>
      <c r="K210" s="94"/>
      <c r="L210" s="94"/>
      <c r="M210" s="94"/>
      <c r="N210" s="94"/>
      <c r="O210" s="857"/>
      <c r="P210" s="99"/>
    </row>
    <row r="211" spans="1:16" s="983" customFormat="1" ht="15.75">
      <c r="A211" s="93"/>
      <c r="B211" s="94"/>
      <c r="C211" s="569"/>
      <c r="D211" s="569"/>
      <c r="E211" s="569"/>
      <c r="F211" s="569"/>
      <c r="G211" s="569"/>
      <c r="H211" s="94"/>
      <c r="I211" s="94"/>
      <c r="J211" s="94"/>
      <c r="K211" s="94"/>
      <c r="L211" s="94"/>
      <c r="M211" s="94"/>
      <c r="N211" s="94"/>
      <c r="O211" s="857"/>
      <c r="P211" s="99"/>
    </row>
    <row r="212" spans="1:16" s="983" customFormat="1" ht="15.75">
      <c r="A212" s="93"/>
      <c r="B212" s="94"/>
      <c r="C212" s="569"/>
      <c r="D212" s="569"/>
      <c r="E212" s="569"/>
      <c r="F212" s="569"/>
      <c r="G212" s="569"/>
      <c r="H212" s="94"/>
      <c r="I212" s="94"/>
      <c r="J212" s="94"/>
      <c r="K212" s="94"/>
      <c r="L212" s="94"/>
      <c r="M212" s="94"/>
      <c r="N212" s="94"/>
      <c r="O212" s="857"/>
      <c r="P212" s="99"/>
    </row>
    <row r="213" spans="1:16" s="983" customFormat="1" ht="15.75">
      <c r="A213" s="93"/>
      <c r="B213" s="94"/>
      <c r="C213" s="569"/>
      <c r="D213" s="569"/>
      <c r="E213" s="569"/>
      <c r="F213" s="569"/>
      <c r="G213" s="569"/>
      <c r="H213" s="94"/>
      <c r="I213" s="94"/>
      <c r="J213" s="94"/>
      <c r="K213" s="94"/>
      <c r="L213" s="94"/>
      <c r="M213" s="94"/>
      <c r="N213" s="94"/>
      <c r="O213" s="857"/>
      <c r="P213" s="99"/>
    </row>
    <row r="214" spans="1:16" s="983" customFormat="1" ht="15.75">
      <c r="A214" s="93"/>
      <c r="B214" s="94"/>
      <c r="C214" s="569"/>
      <c r="D214" s="569"/>
      <c r="E214" s="569"/>
      <c r="F214" s="569"/>
      <c r="G214" s="569"/>
      <c r="H214" s="94"/>
      <c r="I214" s="94"/>
      <c r="J214" s="94"/>
      <c r="K214" s="94"/>
      <c r="L214" s="94"/>
      <c r="M214" s="94"/>
      <c r="N214" s="94"/>
      <c r="O214" s="857"/>
      <c r="P214" s="99"/>
    </row>
    <row r="215" spans="1:16" s="983" customFormat="1" ht="15.75">
      <c r="A215" s="93"/>
      <c r="B215" s="94"/>
      <c r="C215" s="569"/>
      <c r="D215" s="569"/>
      <c r="E215" s="569"/>
      <c r="F215" s="569"/>
      <c r="G215" s="569"/>
      <c r="H215" s="94"/>
      <c r="I215" s="94"/>
      <c r="J215" s="94"/>
      <c r="K215" s="94"/>
      <c r="L215" s="94"/>
      <c r="M215" s="94"/>
      <c r="N215" s="94"/>
      <c r="O215" s="857"/>
      <c r="P215" s="99"/>
    </row>
    <row r="216" spans="1:16" s="983" customFormat="1" ht="15.75">
      <c r="A216" s="93"/>
      <c r="B216" s="94"/>
      <c r="C216" s="569"/>
      <c r="D216" s="569"/>
      <c r="E216" s="569"/>
      <c r="F216" s="569"/>
      <c r="G216" s="569"/>
      <c r="H216" s="94"/>
      <c r="I216" s="94"/>
      <c r="J216" s="94"/>
      <c r="K216" s="94"/>
      <c r="L216" s="94"/>
      <c r="M216" s="94"/>
      <c r="N216" s="94"/>
      <c r="O216" s="857"/>
      <c r="P216" s="99"/>
    </row>
    <row r="217" spans="1:16" s="983" customFormat="1" ht="15.75">
      <c r="A217" s="93"/>
      <c r="B217" s="94"/>
      <c r="C217" s="569"/>
      <c r="D217" s="569"/>
      <c r="E217" s="569"/>
      <c r="F217" s="569"/>
      <c r="G217" s="569"/>
      <c r="H217" s="94"/>
      <c r="I217" s="94"/>
      <c r="J217" s="94"/>
      <c r="K217" s="94"/>
      <c r="L217" s="94"/>
      <c r="M217" s="94"/>
      <c r="N217" s="94"/>
      <c r="O217" s="857"/>
      <c r="P217" s="99"/>
    </row>
    <row r="218" spans="1:16" s="983" customFormat="1" ht="15.75">
      <c r="A218" s="93"/>
      <c r="B218" s="94"/>
      <c r="C218" s="569"/>
      <c r="D218" s="569"/>
      <c r="E218" s="569"/>
      <c r="F218" s="569"/>
      <c r="G218" s="569"/>
      <c r="H218" s="94"/>
      <c r="I218" s="94"/>
      <c r="J218" s="94"/>
      <c r="K218" s="94"/>
      <c r="L218" s="94"/>
      <c r="M218" s="94"/>
      <c r="N218" s="94"/>
      <c r="O218" s="857"/>
      <c r="P218" s="99"/>
    </row>
    <row r="219" spans="1:16" s="983" customFormat="1" ht="15.75">
      <c r="A219" s="93"/>
      <c r="B219" s="94"/>
      <c r="C219" s="569"/>
      <c r="D219" s="569"/>
      <c r="E219" s="569"/>
      <c r="F219" s="569"/>
      <c r="G219" s="569"/>
      <c r="H219" s="94"/>
      <c r="I219" s="94"/>
      <c r="J219" s="94"/>
      <c r="K219" s="94"/>
      <c r="L219" s="94"/>
      <c r="M219" s="94"/>
      <c r="N219" s="94"/>
      <c r="O219" s="857"/>
      <c r="P219" s="99"/>
    </row>
    <row r="220" spans="1:16" s="983" customFormat="1" ht="15.75">
      <c r="A220" s="93"/>
      <c r="B220" s="94"/>
      <c r="C220" s="569"/>
      <c r="D220" s="569"/>
      <c r="E220" s="569"/>
      <c r="F220" s="569"/>
      <c r="G220" s="569"/>
      <c r="H220" s="94"/>
      <c r="I220" s="94"/>
      <c r="J220" s="94"/>
      <c r="K220" s="94"/>
      <c r="L220" s="94"/>
      <c r="M220" s="94"/>
      <c r="N220" s="94"/>
      <c r="O220" s="857"/>
      <c r="P220" s="99"/>
    </row>
    <row r="221" spans="1:16" s="983" customFormat="1" ht="15.75">
      <c r="A221" s="93"/>
      <c r="B221" s="94"/>
      <c r="C221" s="569"/>
      <c r="D221" s="569"/>
      <c r="E221" s="569"/>
      <c r="F221" s="569"/>
      <c r="G221" s="569"/>
      <c r="H221" s="94"/>
      <c r="I221" s="94"/>
      <c r="J221" s="94"/>
      <c r="K221" s="94"/>
      <c r="L221" s="94"/>
      <c r="M221" s="94"/>
      <c r="N221" s="94"/>
      <c r="O221" s="857"/>
      <c r="P221" s="99"/>
    </row>
    <row r="222" spans="1:16" s="983" customFormat="1" ht="15.75">
      <c r="A222" s="93"/>
      <c r="B222" s="94"/>
      <c r="C222" s="569"/>
      <c r="D222" s="569"/>
      <c r="E222" s="569"/>
      <c r="F222" s="569"/>
      <c r="G222" s="569"/>
      <c r="H222" s="94"/>
      <c r="I222" s="94"/>
      <c r="J222" s="94"/>
      <c r="K222" s="94"/>
      <c r="L222" s="94"/>
      <c r="M222" s="94"/>
      <c r="N222" s="94"/>
      <c r="O222" s="857"/>
      <c r="P222" s="99"/>
    </row>
    <row r="223" spans="1:16" s="983" customFormat="1" ht="15.75">
      <c r="A223" s="93"/>
      <c r="B223" s="94"/>
      <c r="C223" s="569"/>
      <c r="D223" s="569"/>
      <c r="E223" s="569"/>
      <c r="F223" s="569"/>
      <c r="G223" s="569"/>
      <c r="H223" s="94"/>
      <c r="I223" s="94"/>
      <c r="J223" s="94"/>
      <c r="K223" s="94"/>
      <c r="L223" s="94"/>
      <c r="M223" s="94"/>
      <c r="N223" s="94"/>
      <c r="O223" s="857"/>
      <c r="P223" s="99"/>
    </row>
    <row r="224" spans="1:16" s="983" customFormat="1" ht="15.75">
      <c r="A224" s="93"/>
      <c r="B224" s="94"/>
      <c r="C224" s="569"/>
      <c r="D224" s="569"/>
      <c r="E224" s="569"/>
      <c r="F224" s="569"/>
      <c r="G224" s="569"/>
      <c r="H224" s="94"/>
      <c r="I224" s="94"/>
      <c r="J224" s="94"/>
      <c r="K224" s="94"/>
      <c r="L224" s="94"/>
      <c r="M224" s="94"/>
      <c r="N224" s="94"/>
      <c r="O224" s="857"/>
      <c r="P224" s="99"/>
    </row>
    <row r="225" spans="1:16" s="983" customFormat="1" ht="15.75">
      <c r="A225" s="93"/>
      <c r="B225" s="94"/>
      <c r="C225" s="569"/>
      <c r="D225" s="569"/>
      <c r="E225" s="569"/>
      <c r="F225" s="569"/>
      <c r="G225" s="569"/>
      <c r="H225" s="94"/>
      <c r="I225" s="94"/>
      <c r="J225" s="94"/>
      <c r="K225" s="94"/>
      <c r="L225" s="94"/>
      <c r="M225" s="94"/>
      <c r="N225" s="94"/>
      <c r="O225" s="857"/>
      <c r="P225" s="99"/>
    </row>
    <row r="226" spans="1:16" s="983" customFormat="1" ht="15.75">
      <c r="A226" s="93"/>
      <c r="B226" s="94"/>
      <c r="C226" s="569"/>
      <c r="D226" s="569"/>
      <c r="E226" s="569"/>
      <c r="F226" s="569"/>
      <c r="G226" s="569"/>
      <c r="H226" s="94"/>
      <c r="I226" s="94"/>
      <c r="J226" s="94"/>
      <c r="K226" s="94"/>
      <c r="L226" s="94"/>
      <c r="M226" s="94"/>
      <c r="N226" s="94"/>
      <c r="O226" s="857"/>
      <c r="P226" s="99"/>
    </row>
    <row r="227" spans="1:16" s="983" customFormat="1" ht="15.75">
      <c r="A227" s="93"/>
      <c r="B227" s="94"/>
      <c r="C227" s="569"/>
      <c r="D227" s="569"/>
      <c r="E227" s="569"/>
      <c r="F227" s="569"/>
      <c r="G227" s="569"/>
      <c r="H227" s="94"/>
      <c r="I227" s="94"/>
      <c r="J227" s="94"/>
      <c r="K227" s="94"/>
      <c r="L227" s="94"/>
      <c r="M227" s="94"/>
      <c r="N227" s="94"/>
      <c r="O227" s="857"/>
      <c r="P227" s="99"/>
    </row>
    <row r="228" spans="1:16" s="983" customFormat="1" ht="15.75">
      <c r="A228" s="93"/>
      <c r="B228" s="94"/>
      <c r="C228" s="569"/>
      <c r="D228" s="569"/>
      <c r="E228" s="569"/>
      <c r="F228" s="569"/>
      <c r="G228" s="569"/>
      <c r="H228" s="94"/>
      <c r="I228" s="94"/>
      <c r="J228" s="94"/>
      <c r="K228" s="94"/>
      <c r="L228" s="94"/>
      <c r="M228" s="94"/>
      <c r="N228" s="94"/>
      <c r="O228" s="857"/>
      <c r="P228" s="99"/>
    </row>
    <row r="229" spans="1:16" s="983" customFormat="1" ht="15.75">
      <c r="A229" s="93"/>
      <c r="B229" s="94"/>
      <c r="C229" s="569"/>
      <c r="D229" s="569"/>
      <c r="E229" s="569"/>
      <c r="F229" s="569"/>
      <c r="G229" s="569"/>
      <c r="H229" s="94"/>
      <c r="I229" s="94"/>
      <c r="J229" s="94"/>
      <c r="K229" s="94"/>
      <c r="L229" s="94"/>
      <c r="M229" s="94"/>
      <c r="N229" s="94"/>
      <c r="O229" s="857"/>
      <c r="P229" s="99"/>
    </row>
    <row r="230" spans="1:16" s="983" customFormat="1" ht="15.75">
      <c r="A230" s="93"/>
      <c r="B230" s="94"/>
      <c r="C230" s="569"/>
      <c r="D230" s="569"/>
      <c r="E230" s="569"/>
      <c r="F230" s="569"/>
      <c r="G230" s="569"/>
      <c r="H230" s="94"/>
      <c r="I230" s="94"/>
      <c r="J230" s="94"/>
      <c r="K230" s="94"/>
      <c r="L230" s="94"/>
      <c r="M230" s="94"/>
      <c r="N230" s="94"/>
      <c r="O230" s="857"/>
      <c r="P230" s="99"/>
    </row>
    <row r="231" spans="1:16" s="983" customFormat="1" ht="15.75">
      <c r="A231" s="93"/>
      <c r="B231" s="94"/>
      <c r="C231" s="569"/>
      <c r="D231" s="569"/>
      <c r="E231" s="569"/>
      <c r="F231" s="569"/>
      <c r="G231" s="569"/>
      <c r="H231" s="94"/>
      <c r="I231" s="94"/>
      <c r="J231" s="94"/>
      <c r="K231" s="94"/>
      <c r="L231" s="94"/>
      <c r="M231" s="94"/>
      <c r="N231" s="94"/>
      <c r="O231" s="857"/>
      <c r="P231" s="99"/>
    </row>
    <row r="232" spans="1:16" s="983" customFormat="1" ht="15.75">
      <c r="A232" s="93"/>
      <c r="B232" s="94"/>
      <c r="C232" s="569"/>
      <c r="D232" s="569"/>
      <c r="E232" s="569"/>
      <c r="F232" s="569"/>
      <c r="G232" s="569"/>
      <c r="H232" s="94"/>
      <c r="I232" s="94"/>
      <c r="J232" s="94"/>
      <c r="K232" s="94"/>
      <c r="L232" s="94"/>
      <c r="M232" s="94"/>
      <c r="N232" s="94"/>
      <c r="O232" s="857"/>
      <c r="P232" s="99"/>
    </row>
    <row r="233" spans="1:16" s="983" customFormat="1" ht="15.75">
      <c r="A233" s="93"/>
      <c r="B233" s="94"/>
      <c r="C233" s="569"/>
      <c r="D233" s="569"/>
      <c r="E233" s="569"/>
      <c r="F233" s="569"/>
      <c r="G233" s="569"/>
      <c r="H233" s="94"/>
      <c r="I233" s="94"/>
      <c r="J233" s="94"/>
      <c r="K233" s="94"/>
      <c r="L233" s="94"/>
      <c r="M233" s="94"/>
      <c r="N233" s="94"/>
      <c r="O233" s="857"/>
      <c r="P233" s="99"/>
    </row>
    <row r="234" spans="1:16" s="983" customFormat="1" ht="15.75">
      <c r="A234" s="93"/>
      <c r="B234" s="94"/>
      <c r="C234" s="569"/>
      <c r="D234" s="569"/>
      <c r="E234" s="569"/>
      <c r="F234" s="569"/>
      <c r="G234" s="569"/>
      <c r="H234" s="94"/>
      <c r="I234" s="94"/>
      <c r="J234" s="94"/>
      <c r="K234" s="94"/>
      <c r="L234" s="94"/>
      <c r="M234" s="94"/>
      <c r="N234" s="94"/>
      <c r="O234" s="857"/>
      <c r="P234" s="99"/>
    </row>
    <row r="235" spans="1:16" s="983" customFormat="1" ht="15.75">
      <c r="A235" s="93"/>
      <c r="B235" s="94"/>
      <c r="C235" s="569"/>
      <c r="D235" s="569"/>
      <c r="E235" s="569"/>
      <c r="F235" s="569"/>
      <c r="G235" s="569"/>
      <c r="H235" s="94"/>
      <c r="I235" s="94"/>
      <c r="J235" s="94"/>
      <c r="K235" s="94"/>
      <c r="L235" s="94"/>
      <c r="M235" s="94"/>
      <c r="N235" s="94"/>
      <c r="O235" s="857"/>
      <c r="P235" s="99"/>
    </row>
    <row r="236" spans="1:16" s="983" customFormat="1" ht="15.75">
      <c r="A236" s="93"/>
      <c r="B236" s="94"/>
      <c r="C236" s="569"/>
      <c r="D236" s="569"/>
      <c r="E236" s="569"/>
      <c r="F236" s="569"/>
      <c r="G236" s="569"/>
      <c r="H236" s="94"/>
      <c r="I236" s="94"/>
      <c r="J236" s="94"/>
      <c r="K236" s="94"/>
      <c r="L236" s="94"/>
      <c r="M236" s="94"/>
      <c r="N236" s="94"/>
      <c r="O236" s="857"/>
      <c r="P236" s="99"/>
    </row>
    <row r="237" spans="1:16" s="983" customFormat="1" ht="15.75">
      <c r="A237" s="93"/>
      <c r="B237" s="94"/>
      <c r="C237" s="569"/>
      <c r="D237" s="569"/>
      <c r="E237" s="569"/>
      <c r="F237" s="569"/>
      <c r="G237" s="569"/>
      <c r="H237" s="94"/>
      <c r="I237" s="94"/>
      <c r="J237" s="94"/>
      <c r="K237" s="94"/>
      <c r="L237" s="94"/>
      <c r="M237" s="94"/>
      <c r="N237" s="94"/>
      <c r="O237" s="857"/>
      <c r="P237" s="99"/>
    </row>
    <row r="238" spans="1:16" s="983" customFormat="1" ht="15.75">
      <c r="A238" s="93"/>
      <c r="B238" s="94"/>
      <c r="C238" s="569"/>
      <c r="D238" s="569"/>
      <c r="E238" s="569"/>
      <c r="F238" s="569"/>
      <c r="G238" s="569"/>
      <c r="H238" s="94"/>
      <c r="I238" s="94"/>
      <c r="J238" s="94"/>
      <c r="K238" s="94"/>
      <c r="L238" s="94"/>
      <c r="M238" s="94"/>
      <c r="N238" s="94"/>
      <c r="O238" s="857"/>
      <c r="P238" s="99"/>
    </row>
    <row r="239" spans="1:16" s="983" customFormat="1" ht="15.75">
      <c r="A239" s="93"/>
      <c r="B239" s="94"/>
      <c r="C239" s="569"/>
      <c r="D239" s="569"/>
      <c r="E239" s="569"/>
      <c r="F239" s="569"/>
      <c r="G239" s="569"/>
      <c r="H239" s="94"/>
      <c r="I239" s="94"/>
      <c r="J239" s="94"/>
      <c r="K239" s="94"/>
      <c r="L239" s="94"/>
      <c r="M239" s="94"/>
      <c r="N239" s="94"/>
      <c r="O239" s="857"/>
      <c r="P239" s="99"/>
    </row>
    <row r="240" spans="1:16" s="983" customFormat="1" ht="15.75">
      <c r="A240" s="93"/>
      <c r="B240" s="94"/>
      <c r="C240" s="569"/>
      <c r="D240" s="569"/>
      <c r="E240" s="569"/>
      <c r="F240" s="569"/>
      <c r="G240" s="569"/>
      <c r="H240" s="94"/>
      <c r="I240" s="94"/>
      <c r="J240" s="94"/>
      <c r="K240" s="94"/>
      <c r="L240" s="94"/>
      <c r="M240" s="94"/>
      <c r="N240" s="94"/>
      <c r="O240" s="857"/>
      <c r="P240" s="99"/>
    </row>
    <row r="241" spans="1:16" s="983" customFormat="1" ht="15.75">
      <c r="A241" s="93"/>
      <c r="B241" s="94"/>
      <c r="C241" s="569"/>
      <c r="D241" s="569"/>
      <c r="E241" s="569"/>
      <c r="F241" s="569"/>
      <c r="G241" s="569"/>
      <c r="H241" s="94"/>
      <c r="I241" s="94"/>
      <c r="J241" s="94"/>
      <c r="K241" s="94"/>
      <c r="L241" s="94"/>
      <c r="M241" s="94"/>
      <c r="N241" s="94"/>
      <c r="O241" s="857"/>
      <c r="P241" s="99"/>
    </row>
    <row r="242" spans="1:16" s="983" customFormat="1" ht="15.75">
      <c r="A242" s="93"/>
      <c r="B242" s="94"/>
      <c r="C242" s="569"/>
      <c r="D242" s="569"/>
      <c r="E242" s="569"/>
      <c r="F242" s="569"/>
      <c r="G242" s="569"/>
      <c r="H242" s="94"/>
      <c r="I242" s="94"/>
      <c r="J242" s="94"/>
      <c r="K242" s="94"/>
      <c r="L242" s="94"/>
      <c r="M242" s="94"/>
      <c r="N242" s="94"/>
      <c r="O242" s="857"/>
      <c r="P242" s="99"/>
    </row>
    <row r="243" spans="1:16" s="983" customFormat="1" ht="15.75">
      <c r="A243" s="93"/>
      <c r="B243" s="94"/>
      <c r="C243" s="569"/>
      <c r="D243" s="569"/>
      <c r="E243" s="569"/>
      <c r="F243" s="569"/>
      <c r="G243" s="569"/>
      <c r="H243" s="94"/>
      <c r="I243" s="94"/>
      <c r="J243" s="94"/>
      <c r="K243" s="94"/>
      <c r="L243" s="94"/>
      <c r="M243" s="94"/>
      <c r="N243" s="94"/>
      <c r="O243" s="857"/>
      <c r="P243" s="99"/>
    </row>
    <row r="244" spans="1:16" s="983" customFormat="1" ht="15.75">
      <c r="A244" s="93"/>
      <c r="B244" s="94"/>
      <c r="C244" s="569"/>
      <c r="D244" s="569"/>
      <c r="E244" s="569"/>
      <c r="F244" s="569"/>
      <c r="G244" s="569"/>
      <c r="H244" s="94"/>
      <c r="I244" s="94"/>
      <c r="J244" s="94"/>
      <c r="K244" s="94"/>
      <c r="L244" s="94"/>
      <c r="M244" s="94"/>
      <c r="N244" s="94"/>
      <c r="O244" s="857"/>
      <c r="P244" s="99"/>
    </row>
    <row r="245" spans="1:16" s="983" customFormat="1" ht="15.75">
      <c r="A245" s="93"/>
      <c r="B245" s="94"/>
      <c r="C245" s="569"/>
      <c r="D245" s="569"/>
      <c r="E245" s="569"/>
      <c r="F245" s="569"/>
      <c r="G245" s="569"/>
      <c r="H245" s="94"/>
      <c r="I245" s="94"/>
      <c r="J245" s="94"/>
      <c r="K245" s="94"/>
      <c r="L245" s="94"/>
      <c r="M245" s="94"/>
      <c r="N245" s="94"/>
      <c r="O245" s="857"/>
      <c r="P245" s="99"/>
    </row>
    <row r="246" spans="1:16" s="983" customFormat="1" ht="15.75">
      <c r="A246" s="93"/>
      <c r="B246" s="94"/>
      <c r="C246" s="569"/>
      <c r="D246" s="569"/>
      <c r="E246" s="569"/>
      <c r="F246" s="569"/>
      <c r="G246" s="569"/>
      <c r="H246" s="94"/>
      <c r="I246" s="94"/>
      <c r="J246" s="94"/>
      <c r="K246" s="94"/>
      <c r="L246" s="94"/>
      <c r="M246" s="94"/>
      <c r="N246" s="94"/>
      <c r="O246" s="857"/>
      <c r="P246" s="99"/>
    </row>
    <row r="247" spans="1:16" s="983" customFormat="1" ht="15.75">
      <c r="A247" s="93"/>
      <c r="B247" s="94"/>
      <c r="C247" s="569"/>
      <c r="D247" s="569"/>
      <c r="E247" s="569"/>
      <c r="F247" s="569"/>
      <c r="G247" s="569"/>
      <c r="H247" s="94"/>
      <c r="I247" s="94"/>
      <c r="J247" s="94"/>
      <c r="K247" s="94"/>
      <c r="L247" s="94"/>
      <c r="M247" s="94"/>
      <c r="N247" s="94"/>
      <c r="O247" s="857"/>
      <c r="P247" s="99"/>
    </row>
    <row r="248" spans="1:16" s="983" customFormat="1" ht="15.75">
      <c r="A248" s="93"/>
      <c r="B248" s="94"/>
      <c r="C248" s="569"/>
      <c r="D248" s="569"/>
      <c r="E248" s="569"/>
      <c r="F248" s="569"/>
      <c r="G248" s="569"/>
      <c r="H248" s="94"/>
      <c r="I248" s="94"/>
      <c r="J248" s="94"/>
      <c r="K248" s="94"/>
      <c r="L248" s="94"/>
      <c r="M248" s="94"/>
      <c r="N248" s="94"/>
      <c r="O248" s="857"/>
      <c r="P248" s="99"/>
    </row>
    <row r="249" spans="1:16" s="983" customFormat="1" ht="15.75">
      <c r="A249" s="93"/>
      <c r="B249" s="94"/>
      <c r="C249" s="569"/>
      <c r="D249" s="569"/>
      <c r="E249" s="569"/>
      <c r="F249" s="569"/>
      <c r="G249" s="569"/>
      <c r="H249" s="94"/>
      <c r="I249" s="94"/>
      <c r="J249" s="94"/>
      <c r="K249" s="94"/>
      <c r="L249" s="94"/>
      <c r="M249" s="94"/>
      <c r="N249" s="94"/>
      <c r="O249" s="857"/>
      <c r="P249" s="99"/>
    </row>
    <row r="250" spans="1:16" s="983" customFormat="1" ht="15.75">
      <c r="A250" s="93"/>
      <c r="B250" s="94"/>
      <c r="C250" s="569"/>
      <c r="D250" s="569"/>
      <c r="E250" s="569"/>
      <c r="F250" s="569"/>
      <c r="G250" s="569"/>
      <c r="H250" s="94"/>
      <c r="I250" s="94"/>
      <c r="J250" s="94"/>
      <c r="K250" s="94"/>
      <c r="L250" s="94"/>
      <c r="M250" s="94"/>
      <c r="N250" s="94"/>
      <c r="O250" s="857"/>
      <c r="P250" s="99"/>
    </row>
    <row r="251" spans="1:16" s="983" customFormat="1" ht="15.75">
      <c r="A251" s="93"/>
      <c r="B251" s="94"/>
      <c r="C251" s="569"/>
      <c r="D251" s="569"/>
      <c r="E251" s="569"/>
      <c r="F251" s="569"/>
      <c r="G251" s="569"/>
      <c r="H251" s="94"/>
      <c r="I251" s="94"/>
      <c r="J251" s="94"/>
      <c r="K251" s="94"/>
      <c r="L251" s="94"/>
      <c r="M251" s="94"/>
      <c r="N251" s="94"/>
      <c r="O251" s="857"/>
      <c r="P251" s="99"/>
    </row>
    <row r="252" spans="1:16" s="983" customFormat="1" ht="15.75">
      <c r="A252" s="93"/>
      <c r="B252" s="94"/>
      <c r="C252" s="569"/>
      <c r="D252" s="569"/>
      <c r="E252" s="569"/>
      <c r="F252" s="569"/>
      <c r="G252" s="569"/>
      <c r="H252" s="94"/>
      <c r="I252" s="94"/>
      <c r="J252" s="94"/>
      <c r="K252" s="94"/>
      <c r="L252" s="94"/>
      <c r="M252" s="94"/>
      <c r="N252" s="94"/>
      <c r="O252" s="857"/>
      <c r="P252" s="99"/>
    </row>
    <row r="253" spans="1:16" s="983" customFormat="1" ht="15.75">
      <c r="A253" s="93"/>
      <c r="B253" s="94"/>
      <c r="C253" s="569"/>
      <c r="D253" s="569"/>
      <c r="E253" s="569"/>
      <c r="F253" s="569"/>
      <c r="G253" s="569"/>
      <c r="H253" s="94"/>
      <c r="I253" s="94"/>
      <c r="J253" s="94"/>
      <c r="K253" s="94"/>
      <c r="L253" s="94"/>
      <c r="M253" s="94"/>
      <c r="N253" s="94"/>
      <c r="O253" s="857"/>
      <c r="P253" s="99"/>
    </row>
    <row r="254" spans="1:16" s="983" customFormat="1" ht="15.75">
      <c r="A254" s="93"/>
      <c r="B254" s="94"/>
      <c r="C254" s="569"/>
      <c r="D254" s="569"/>
      <c r="E254" s="569"/>
      <c r="F254" s="569"/>
      <c r="G254" s="569"/>
      <c r="H254" s="94"/>
      <c r="I254" s="94"/>
      <c r="J254" s="94"/>
      <c r="K254" s="94"/>
      <c r="L254" s="94"/>
      <c r="M254" s="94"/>
      <c r="N254" s="94"/>
      <c r="O254" s="857"/>
      <c r="P254" s="99"/>
    </row>
    <row r="255" spans="1:16" s="983" customFormat="1" ht="15.75">
      <c r="A255" s="93"/>
      <c r="B255" s="94"/>
      <c r="C255" s="569"/>
      <c r="D255" s="569"/>
      <c r="E255" s="569"/>
      <c r="F255" s="569"/>
      <c r="G255" s="569"/>
      <c r="H255" s="94"/>
      <c r="I255" s="94"/>
      <c r="J255" s="94"/>
      <c r="K255" s="94"/>
      <c r="L255" s="94"/>
      <c r="M255" s="94"/>
      <c r="N255" s="94"/>
      <c r="O255" s="857"/>
      <c r="P255" s="99"/>
    </row>
    <row r="256" spans="1:16" s="983" customFormat="1" ht="15.75">
      <c r="A256" s="93"/>
      <c r="B256" s="94"/>
      <c r="C256" s="569"/>
      <c r="D256" s="569"/>
      <c r="E256" s="569"/>
      <c r="F256" s="569"/>
      <c r="G256" s="569"/>
      <c r="H256" s="94"/>
      <c r="I256" s="94"/>
      <c r="J256" s="94"/>
      <c r="K256" s="94"/>
      <c r="L256" s="94"/>
      <c r="M256" s="94"/>
      <c r="N256" s="94"/>
      <c r="O256" s="857"/>
      <c r="P256" s="99"/>
    </row>
    <row r="257" spans="1:16" s="983" customFormat="1" ht="15.75">
      <c r="A257" s="93"/>
      <c r="B257" s="94"/>
      <c r="C257" s="569"/>
      <c r="D257" s="569"/>
      <c r="E257" s="569"/>
      <c r="F257" s="569"/>
      <c r="G257" s="569"/>
      <c r="H257" s="94"/>
      <c r="I257" s="94"/>
      <c r="J257" s="94"/>
      <c r="K257" s="94"/>
      <c r="L257" s="94"/>
      <c r="M257" s="94"/>
      <c r="N257" s="94"/>
      <c r="O257" s="857"/>
      <c r="P257" s="99"/>
    </row>
    <row r="258" spans="1:16" s="983" customFormat="1" ht="15.75">
      <c r="A258" s="93"/>
      <c r="B258" s="94"/>
      <c r="C258" s="569"/>
      <c r="D258" s="569"/>
      <c r="E258" s="569"/>
      <c r="F258" s="569"/>
      <c r="G258" s="569"/>
      <c r="H258" s="94"/>
      <c r="I258" s="94"/>
      <c r="J258" s="94"/>
      <c r="K258" s="94"/>
      <c r="L258" s="94"/>
      <c r="M258" s="94"/>
      <c r="N258" s="94"/>
      <c r="O258" s="857"/>
      <c r="P258" s="99"/>
    </row>
    <row r="259" spans="1:16" s="983" customFormat="1" ht="15.75">
      <c r="A259" s="93"/>
      <c r="B259" s="94"/>
      <c r="C259" s="569"/>
      <c r="D259" s="569"/>
      <c r="E259" s="569"/>
      <c r="F259" s="569"/>
      <c r="G259" s="569"/>
      <c r="H259" s="94"/>
      <c r="I259" s="94"/>
      <c r="J259" s="94"/>
      <c r="K259" s="94"/>
      <c r="L259" s="94"/>
      <c r="M259" s="94"/>
      <c r="N259" s="94"/>
      <c r="O259" s="857"/>
      <c r="P259" s="99"/>
    </row>
    <row r="260" spans="1:16" s="983" customFormat="1" ht="15.75">
      <c r="A260" s="93"/>
      <c r="B260" s="94"/>
      <c r="C260" s="569"/>
      <c r="D260" s="569"/>
      <c r="E260" s="569"/>
      <c r="F260" s="569"/>
      <c r="G260" s="569"/>
      <c r="H260" s="94"/>
      <c r="I260" s="94"/>
      <c r="J260" s="94"/>
      <c r="K260" s="94"/>
      <c r="L260" s="94"/>
      <c r="M260" s="94"/>
      <c r="N260" s="94"/>
      <c r="O260" s="857"/>
      <c r="P260" s="99"/>
    </row>
    <row r="261" spans="1:16" s="983" customFormat="1" ht="15.75">
      <c r="A261" s="93"/>
      <c r="B261" s="94"/>
      <c r="C261" s="569"/>
      <c r="D261" s="569"/>
      <c r="E261" s="569"/>
      <c r="F261" s="569"/>
      <c r="G261" s="569"/>
      <c r="H261" s="94"/>
      <c r="I261" s="94"/>
      <c r="J261" s="94"/>
      <c r="K261" s="94"/>
      <c r="L261" s="94"/>
      <c r="M261" s="94"/>
      <c r="N261" s="94"/>
      <c r="O261" s="857"/>
      <c r="P261" s="99"/>
    </row>
    <row r="262" spans="1:16" s="983" customFormat="1" ht="15.75">
      <c r="A262" s="93"/>
      <c r="B262" s="94"/>
      <c r="C262" s="569"/>
      <c r="D262" s="569"/>
      <c r="E262" s="569"/>
      <c r="F262" s="569"/>
      <c r="G262" s="569"/>
      <c r="H262" s="94"/>
      <c r="I262" s="94"/>
      <c r="J262" s="94"/>
      <c r="K262" s="94"/>
      <c r="L262" s="94"/>
      <c r="M262" s="94"/>
      <c r="N262" s="94"/>
      <c r="O262" s="857"/>
      <c r="P262" s="99"/>
    </row>
    <row r="263" spans="1:16" s="983" customFormat="1" ht="15.75">
      <c r="A263" s="93"/>
      <c r="B263" s="94"/>
      <c r="C263" s="569"/>
      <c r="D263" s="569"/>
      <c r="E263" s="569"/>
      <c r="F263" s="569"/>
      <c r="G263" s="569"/>
      <c r="H263" s="94"/>
      <c r="I263" s="94"/>
      <c r="J263" s="94"/>
      <c r="K263" s="94"/>
      <c r="L263" s="94"/>
      <c r="M263" s="94"/>
      <c r="N263" s="94"/>
      <c r="O263" s="857"/>
      <c r="P263" s="99"/>
    </row>
    <row r="264" spans="1:16" s="983" customFormat="1" ht="15.75">
      <c r="A264" s="93"/>
      <c r="B264" s="94"/>
      <c r="C264" s="94"/>
      <c r="D264" s="94"/>
      <c r="E264" s="94"/>
      <c r="F264" s="94"/>
      <c r="G264" s="94"/>
      <c r="H264" s="94"/>
      <c r="I264" s="94"/>
      <c r="J264" s="94"/>
      <c r="K264" s="94"/>
      <c r="L264" s="94"/>
      <c r="M264" s="94"/>
      <c r="N264" s="94"/>
      <c r="O264" s="857"/>
      <c r="P264" s="99"/>
    </row>
    <row r="265" spans="1:16" s="983" customFormat="1" ht="15.75">
      <c r="A265" s="93"/>
      <c r="B265" s="94"/>
      <c r="C265" s="94"/>
      <c r="D265" s="94"/>
      <c r="E265" s="94"/>
      <c r="F265" s="94"/>
      <c r="G265" s="94"/>
      <c r="H265" s="94"/>
      <c r="I265" s="94"/>
      <c r="J265" s="94"/>
      <c r="K265" s="94"/>
      <c r="L265" s="94"/>
      <c r="M265" s="94"/>
      <c r="N265" s="94"/>
      <c r="O265" s="857"/>
      <c r="P265" s="99"/>
    </row>
    <row r="266" spans="1:16" s="983" customFormat="1" ht="15.75">
      <c r="A266" s="93"/>
      <c r="B266" s="94"/>
      <c r="C266" s="94"/>
      <c r="D266" s="94"/>
      <c r="E266" s="94"/>
      <c r="F266" s="94"/>
      <c r="G266" s="94"/>
      <c r="H266" s="94"/>
      <c r="I266" s="94"/>
      <c r="J266" s="94"/>
      <c r="K266" s="94"/>
      <c r="L266" s="94"/>
      <c r="M266" s="94"/>
      <c r="N266" s="94"/>
      <c r="O266" s="857"/>
      <c r="P266" s="99"/>
    </row>
    <row r="267" spans="1:16" s="983" customFormat="1" ht="15.75">
      <c r="A267" s="93"/>
      <c r="B267" s="94"/>
      <c r="C267" s="94"/>
      <c r="D267" s="94"/>
      <c r="E267" s="94"/>
      <c r="F267" s="94"/>
      <c r="G267" s="94"/>
      <c r="H267" s="94"/>
      <c r="I267" s="94"/>
      <c r="J267" s="94"/>
      <c r="K267" s="94"/>
      <c r="L267" s="94"/>
      <c r="M267" s="94"/>
      <c r="N267" s="94"/>
      <c r="O267" s="857"/>
      <c r="P267" s="99"/>
    </row>
    <row r="268" spans="1:16" s="983" customFormat="1" ht="15.75">
      <c r="A268" s="93"/>
      <c r="B268" s="94"/>
      <c r="C268" s="94"/>
      <c r="D268" s="94"/>
      <c r="E268" s="94"/>
      <c r="F268" s="94"/>
      <c r="G268" s="94"/>
      <c r="H268" s="94"/>
      <c r="I268" s="94"/>
      <c r="J268" s="94"/>
      <c r="K268" s="94"/>
      <c r="L268" s="94"/>
      <c r="M268" s="94"/>
      <c r="N268" s="94"/>
      <c r="O268" s="857"/>
      <c r="P268" s="99"/>
    </row>
    <row r="269" spans="1:16" s="983" customFormat="1" ht="15.75">
      <c r="A269" s="93"/>
      <c r="B269" s="94"/>
      <c r="C269" s="94"/>
      <c r="D269" s="94"/>
      <c r="E269" s="94"/>
      <c r="F269" s="94"/>
      <c r="G269" s="94"/>
      <c r="H269" s="94"/>
      <c r="I269" s="94"/>
      <c r="J269" s="94"/>
      <c r="K269" s="94"/>
      <c r="L269" s="94"/>
      <c r="M269" s="94"/>
      <c r="N269" s="94"/>
      <c r="O269" s="857"/>
      <c r="P269" s="99"/>
    </row>
    <row r="270" spans="1:16" s="983" customFormat="1" ht="15.75">
      <c r="A270" s="93"/>
      <c r="B270" s="94"/>
      <c r="C270" s="94"/>
      <c r="D270" s="94"/>
      <c r="E270" s="94"/>
      <c r="F270" s="94"/>
      <c r="G270" s="94"/>
      <c r="H270" s="94"/>
      <c r="I270" s="94"/>
      <c r="J270" s="94"/>
      <c r="K270" s="94"/>
      <c r="L270" s="94"/>
      <c r="M270" s="94"/>
      <c r="N270" s="94"/>
      <c r="O270" s="857"/>
      <c r="P270" s="99"/>
    </row>
    <row r="271" spans="1:16" s="983" customFormat="1" ht="15.75">
      <c r="A271" s="93"/>
      <c r="B271" s="94"/>
      <c r="C271" s="94"/>
      <c r="D271" s="94"/>
      <c r="E271" s="94"/>
      <c r="F271" s="94"/>
      <c r="G271" s="94"/>
      <c r="H271" s="94"/>
      <c r="I271" s="94"/>
      <c r="J271" s="94"/>
      <c r="K271" s="94"/>
      <c r="L271" s="94"/>
      <c r="M271" s="94"/>
      <c r="N271" s="94"/>
      <c r="O271" s="857"/>
      <c r="P271" s="99"/>
    </row>
    <row r="272" spans="1:16" s="983" customFormat="1" ht="15.75">
      <c r="A272" s="93"/>
      <c r="B272" s="94"/>
      <c r="C272" s="94"/>
      <c r="D272" s="94"/>
      <c r="E272" s="94"/>
      <c r="F272" s="94"/>
      <c r="G272" s="94"/>
      <c r="H272" s="94"/>
      <c r="I272" s="94"/>
      <c r="J272" s="94"/>
      <c r="K272" s="94"/>
      <c r="L272" s="94"/>
      <c r="M272" s="94"/>
      <c r="N272" s="94"/>
      <c r="O272" s="857"/>
      <c r="P272" s="99"/>
    </row>
    <row r="273" spans="1:16" s="983" customFormat="1" ht="15.75">
      <c r="A273" s="93"/>
      <c r="B273" s="94"/>
      <c r="C273" s="94"/>
      <c r="D273" s="94"/>
      <c r="E273" s="94"/>
      <c r="F273" s="94"/>
      <c r="G273" s="94"/>
      <c r="H273" s="94"/>
      <c r="I273" s="94"/>
      <c r="J273" s="94"/>
      <c r="K273" s="94"/>
      <c r="L273" s="94"/>
      <c r="M273" s="94"/>
      <c r="N273" s="94"/>
      <c r="O273" s="857"/>
      <c r="P273" s="99"/>
    </row>
    <row r="274" spans="1:16" s="983" customFormat="1" ht="15.75">
      <c r="A274" s="93"/>
      <c r="B274" s="94"/>
      <c r="C274" s="94"/>
      <c r="D274" s="94"/>
      <c r="E274" s="94"/>
      <c r="F274" s="94"/>
      <c r="G274" s="94"/>
      <c r="H274" s="94"/>
      <c r="I274" s="94"/>
      <c r="J274" s="94"/>
      <c r="K274" s="94"/>
      <c r="L274" s="94"/>
      <c r="M274" s="94"/>
      <c r="N274" s="94"/>
      <c r="O274" s="857"/>
      <c r="P274" s="99"/>
    </row>
    <row r="275" spans="1:16" s="983" customFormat="1" ht="15.75">
      <c r="A275" s="93"/>
      <c r="B275" s="94"/>
      <c r="C275" s="94"/>
      <c r="D275" s="94"/>
      <c r="E275" s="94"/>
      <c r="F275" s="94"/>
      <c r="G275" s="94"/>
      <c r="H275" s="94"/>
      <c r="I275" s="94"/>
      <c r="J275" s="94"/>
      <c r="K275" s="94"/>
      <c r="L275" s="94"/>
      <c r="M275" s="94"/>
      <c r="N275" s="94"/>
      <c r="O275" s="857"/>
      <c r="P275" s="99"/>
    </row>
    <row r="276" spans="1:16" s="983" customFormat="1" ht="15.75">
      <c r="A276" s="93"/>
      <c r="B276" s="94"/>
      <c r="C276" s="94"/>
      <c r="D276" s="94"/>
      <c r="E276" s="94"/>
      <c r="F276" s="94"/>
      <c r="G276" s="94"/>
      <c r="H276" s="94"/>
      <c r="I276" s="94"/>
      <c r="J276" s="94"/>
      <c r="K276" s="94"/>
      <c r="L276" s="94"/>
      <c r="M276" s="94"/>
      <c r="N276" s="94"/>
      <c r="O276" s="857"/>
      <c r="P276" s="99"/>
    </row>
    <row r="277" spans="1:16" s="983" customFormat="1" ht="15.75">
      <c r="A277" s="93"/>
      <c r="B277" s="94"/>
      <c r="C277" s="94"/>
      <c r="D277" s="94"/>
      <c r="E277" s="94"/>
      <c r="F277" s="94"/>
      <c r="G277" s="94"/>
      <c r="H277" s="94"/>
      <c r="I277" s="94"/>
      <c r="J277" s="94"/>
      <c r="K277" s="94"/>
      <c r="L277" s="94"/>
      <c r="M277" s="94"/>
      <c r="N277" s="94"/>
      <c r="O277" s="857"/>
      <c r="P277" s="99"/>
    </row>
    <row r="278" spans="1:16" s="983" customFormat="1" ht="15.75">
      <c r="A278" s="93"/>
      <c r="B278" s="94"/>
      <c r="C278" s="94"/>
      <c r="D278" s="94"/>
      <c r="E278" s="94"/>
      <c r="F278" s="94"/>
      <c r="G278" s="94"/>
      <c r="H278" s="94"/>
      <c r="I278" s="94"/>
      <c r="J278" s="94"/>
      <c r="K278" s="94"/>
      <c r="L278" s="94"/>
      <c r="M278" s="94"/>
      <c r="N278" s="94"/>
      <c r="O278" s="857"/>
      <c r="P278" s="99"/>
    </row>
    <row r="279" spans="1:16" s="983" customFormat="1" ht="15.75">
      <c r="A279" s="93"/>
      <c r="B279" s="94"/>
      <c r="C279" s="94"/>
      <c r="D279" s="94"/>
      <c r="E279" s="94"/>
      <c r="F279" s="94"/>
      <c r="G279" s="94"/>
      <c r="H279" s="94"/>
      <c r="I279" s="94"/>
      <c r="J279" s="94"/>
      <c r="K279" s="94"/>
      <c r="L279" s="94"/>
      <c r="M279" s="94"/>
      <c r="N279" s="94"/>
      <c r="O279" s="857"/>
      <c r="P279" s="99"/>
    </row>
    <row r="280" spans="1:16" s="983" customFormat="1" ht="15.75">
      <c r="A280" s="93"/>
      <c r="B280" s="94"/>
      <c r="C280" s="94"/>
      <c r="D280" s="94"/>
      <c r="E280" s="94"/>
      <c r="F280" s="94"/>
      <c r="G280" s="94"/>
      <c r="H280" s="94"/>
      <c r="I280" s="94"/>
      <c r="J280" s="94"/>
      <c r="K280" s="94"/>
      <c r="L280" s="94"/>
      <c r="M280" s="94"/>
      <c r="N280" s="94"/>
      <c r="O280" s="857"/>
      <c r="P280" s="99"/>
    </row>
    <row r="281" spans="1:16" s="983" customFormat="1" ht="15.75">
      <c r="A281" s="93"/>
      <c r="B281" s="94"/>
      <c r="C281" s="94"/>
      <c r="D281" s="94"/>
      <c r="E281" s="94"/>
      <c r="F281" s="94"/>
      <c r="G281" s="94"/>
      <c r="H281" s="94"/>
      <c r="I281" s="94"/>
      <c r="J281" s="94"/>
      <c r="K281" s="94"/>
      <c r="L281" s="94"/>
      <c r="M281" s="94"/>
      <c r="N281" s="94"/>
      <c r="O281" s="857"/>
      <c r="P281" s="99"/>
    </row>
    <row r="282" spans="1:16" s="983" customFormat="1" ht="15.75">
      <c r="A282" s="93"/>
      <c r="B282" s="94"/>
      <c r="C282" s="94"/>
      <c r="D282" s="94"/>
      <c r="E282" s="94"/>
      <c r="F282" s="94"/>
      <c r="G282" s="94"/>
      <c r="H282" s="94"/>
      <c r="I282" s="94"/>
      <c r="J282" s="94"/>
      <c r="K282" s="94"/>
      <c r="L282" s="94"/>
      <c r="M282" s="94"/>
      <c r="N282" s="94"/>
      <c r="O282" s="857"/>
      <c r="P282" s="99"/>
    </row>
    <row r="283" spans="1:16" s="983" customFormat="1" ht="15.75">
      <c r="A283" s="93"/>
      <c r="B283" s="94"/>
      <c r="C283" s="94"/>
      <c r="D283" s="94"/>
      <c r="E283" s="94"/>
      <c r="F283" s="94"/>
      <c r="G283" s="94"/>
      <c r="H283" s="94"/>
      <c r="I283" s="94"/>
      <c r="J283" s="94"/>
      <c r="K283" s="94"/>
      <c r="L283" s="94"/>
      <c r="M283" s="94"/>
      <c r="N283" s="94"/>
      <c r="O283" s="857"/>
      <c r="P283" s="99"/>
    </row>
    <row r="284" spans="1:16" s="983" customFormat="1" ht="15.75">
      <c r="A284" s="93"/>
      <c r="B284" s="94"/>
      <c r="C284" s="94"/>
      <c r="D284" s="94"/>
      <c r="E284" s="94"/>
      <c r="F284" s="94"/>
      <c r="G284" s="94"/>
      <c r="H284" s="94"/>
      <c r="I284" s="94"/>
      <c r="J284" s="94"/>
      <c r="K284" s="94"/>
      <c r="L284" s="94"/>
      <c r="M284" s="94"/>
      <c r="N284" s="94"/>
      <c r="O284" s="857"/>
      <c r="P284" s="99"/>
    </row>
    <row r="285" spans="1:16" s="983" customFormat="1" ht="15.75">
      <c r="A285" s="93"/>
      <c r="B285" s="94"/>
      <c r="C285" s="94"/>
      <c r="D285" s="94"/>
      <c r="E285" s="94"/>
      <c r="F285" s="94"/>
      <c r="G285" s="94"/>
      <c r="H285" s="94"/>
      <c r="I285" s="94"/>
      <c r="J285" s="94"/>
      <c r="K285" s="94"/>
      <c r="L285" s="94"/>
      <c r="M285" s="94"/>
      <c r="N285" s="94"/>
      <c r="O285" s="857"/>
      <c r="P285" s="99"/>
    </row>
    <row r="286" spans="1:16" s="983" customFormat="1" ht="15.75">
      <c r="A286" s="93"/>
      <c r="B286" s="94"/>
      <c r="C286" s="94"/>
      <c r="D286" s="94"/>
      <c r="E286" s="94"/>
      <c r="F286" s="94"/>
      <c r="G286" s="94"/>
      <c r="H286" s="94"/>
      <c r="I286" s="94"/>
      <c r="J286" s="94"/>
      <c r="K286" s="94"/>
      <c r="L286" s="94"/>
      <c r="M286" s="94"/>
      <c r="N286" s="94"/>
      <c r="O286" s="857"/>
      <c r="P286" s="99"/>
    </row>
    <row r="287" spans="1:16" s="983" customFormat="1" ht="15.75">
      <c r="A287" s="93"/>
      <c r="B287" s="94"/>
      <c r="C287" s="94"/>
      <c r="D287" s="94"/>
      <c r="E287" s="94"/>
      <c r="F287" s="94"/>
      <c r="G287" s="94"/>
      <c r="H287" s="94"/>
      <c r="I287" s="94"/>
      <c r="J287" s="94"/>
      <c r="K287" s="94"/>
      <c r="L287" s="94"/>
      <c r="M287" s="94"/>
      <c r="N287" s="94"/>
      <c r="O287" s="857"/>
      <c r="P287" s="99"/>
    </row>
    <row r="288" spans="1:16" s="983" customFormat="1" ht="15.75">
      <c r="A288" s="93"/>
      <c r="B288" s="94"/>
      <c r="C288" s="94"/>
      <c r="D288" s="94"/>
      <c r="E288" s="94"/>
      <c r="F288" s="94"/>
      <c r="G288" s="94"/>
      <c r="H288" s="94"/>
      <c r="I288" s="94"/>
      <c r="J288" s="94"/>
      <c r="K288" s="94"/>
      <c r="L288" s="94"/>
      <c r="M288" s="94"/>
      <c r="N288" s="94"/>
      <c r="O288" s="857"/>
      <c r="P288" s="99"/>
    </row>
    <row r="289" spans="1:16" s="983" customFormat="1" ht="15.75">
      <c r="A289" s="93"/>
      <c r="B289" s="94"/>
      <c r="C289" s="94"/>
      <c r="D289" s="94"/>
      <c r="E289" s="94"/>
      <c r="F289" s="94"/>
      <c r="G289" s="94"/>
      <c r="H289" s="94"/>
      <c r="I289" s="94"/>
      <c r="J289" s="94"/>
      <c r="K289" s="94"/>
      <c r="L289" s="94"/>
      <c r="M289" s="94"/>
      <c r="N289" s="94"/>
      <c r="O289" s="857"/>
      <c r="P289" s="99"/>
    </row>
    <row r="290" spans="1:16" s="983" customFormat="1" ht="15.75">
      <c r="A290" s="93"/>
      <c r="B290" s="94"/>
      <c r="C290" s="94"/>
      <c r="D290" s="94"/>
      <c r="E290" s="94"/>
      <c r="F290" s="94"/>
      <c r="G290" s="94"/>
      <c r="H290" s="94"/>
      <c r="I290" s="94"/>
      <c r="J290" s="94"/>
      <c r="K290" s="94"/>
      <c r="L290" s="94"/>
      <c r="M290" s="94"/>
      <c r="N290" s="94"/>
      <c r="O290" s="857"/>
      <c r="P290" s="99"/>
    </row>
    <row r="291" spans="1:16" s="983" customFormat="1" ht="15.75">
      <c r="A291" s="93"/>
      <c r="B291" s="94"/>
      <c r="C291" s="94"/>
      <c r="D291" s="94"/>
      <c r="E291" s="94"/>
      <c r="F291" s="94"/>
      <c r="G291" s="94"/>
      <c r="H291" s="94"/>
      <c r="I291" s="94"/>
      <c r="J291" s="94"/>
      <c r="K291" s="94"/>
      <c r="L291" s="94"/>
      <c r="M291" s="94"/>
      <c r="N291" s="94"/>
      <c r="O291" s="857"/>
      <c r="P291" s="99"/>
    </row>
    <row r="292" spans="1:16" s="983" customFormat="1" ht="15.75">
      <c r="A292" s="93"/>
      <c r="B292" s="94"/>
      <c r="C292" s="94"/>
      <c r="D292" s="94"/>
      <c r="E292" s="94"/>
      <c r="F292" s="94"/>
      <c r="G292" s="94"/>
      <c r="H292" s="94"/>
      <c r="I292" s="94"/>
      <c r="J292" s="94"/>
      <c r="K292" s="94"/>
      <c r="L292" s="94"/>
      <c r="M292" s="94"/>
      <c r="N292" s="94"/>
      <c r="O292" s="857"/>
      <c r="P292" s="99"/>
    </row>
    <row r="293" spans="1:16" s="983" customFormat="1" ht="15.75">
      <c r="A293" s="93"/>
      <c r="B293" s="94"/>
      <c r="C293" s="94"/>
      <c r="D293" s="94"/>
      <c r="E293" s="94"/>
      <c r="F293" s="94"/>
      <c r="G293" s="94"/>
      <c r="H293" s="94"/>
      <c r="I293" s="94"/>
      <c r="J293" s="94"/>
      <c r="K293" s="94"/>
      <c r="L293" s="94"/>
      <c r="M293" s="94"/>
      <c r="N293" s="94"/>
      <c r="O293" s="857"/>
      <c r="P293" s="99"/>
    </row>
    <row r="294" spans="1:16" s="983" customFormat="1" ht="15.75">
      <c r="A294" s="93"/>
      <c r="B294" s="94"/>
      <c r="C294" s="94"/>
      <c r="D294" s="94"/>
      <c r="E294" s="94"/>
      <c r="F294" s="94"/>
      <c r="G294" s="94"/>
      <c r="H294" s="94"/>
      <c r="I294" s="94"/>
      <c r="J294" s="94"/>
      <c r="K294" s="94"/>
      <c r="L294" s="94"/>
      <c r="M294" s="94"/>
      <c r="N294" s="94"/>
      <c r="O294" s="857"/>
      <c r="P294" s="99"/>
    </row>
    <row r="295" spans="1:16" s="983" customFormat="1" ht="15.75">
      <c r="A295" s="93"/>
      <c r="B295" s="94"/>
      <c r="C295" s="94"/>
      <c r="D295" s="94"/>
      <c r="E295" s="94"/>
      <c r="F295" s="94"/>
      <c r="G295" s="94"/>
      <c r="H295" s="94"/>
      <c r="I295" s="94"/>
      <c r="J295" s="94"/>
      <c r="K295" s="94"/>
      <c r="L295" s="94"/>
      <c r="M295" s="94"/>
      <c r="N295" s="94"/>
      <c r="O295" s="857"/>
      <c r="P295" s="99"/>
    </row>
    <row r="296" spans="1:16" s="983" customFormat="1" ht="15.75">
      <c r="A296" s="93"/>
      <c r="B296" s="94"/>
      <c r="C296" s="94"/>
      <c r="D296" s="94"/>
      <c r="E296" s="94"/>
      <c r="F296" s="94"/>
      <c r="G296" s="94"/>
      <c r="H296" s="94"/>
      <c r="I296" s="94"/>
      <c r="J296" s="94"/>
      <c r="K296" s="94"/>
      <c r="L296" s="94"/>
      <c r="M296" s="94"/>
      <c r="N296" s="94"/>
      <c r="O296" s="857"/>
      <c r="P296" s="99"/>
    </row>
    <row r="297" spans="1:16" s="983" customFormat="1" ht="15.75">
      <c r="A297" s="93"/>
      <c r="B297" s="94"/>
      <c r="C297" s="94"/>
      <c r="D297" s="94"/>
      <c r="E297" s="94"/>
      <c r="F297" s="94"/>
      <c r="G297" s="94"/>
      <c r="H297" s="94"/>
      <c r="I297" s="94"/>
      <c r="J297" s="94"/>
      <c r="K297" s="94"/>
      <c r="L297" s="94"/>
      <c r="M297" s="94"/>
      <c r="N297" s="94"/>
      <c r="O297" s="857"/>
      <c r="P297" s="99"/>
    </row>
    <row r="298" spans="1:16" s="983" customFormat="1" ht="15.75">
      <c r="A298" s="93"/>
      <c r="B298" s="94"/>
      <c r="C298" s="94"/>
      <c r="D298" s="94"/>
      <c r="E298" s="94"/>
      <c r="F298" s="94"/>
      <c r="G298" s="94"/>
      <c r="H298" s="94"/>
      <c r="I298" s="94"/>
      <c r="J298" s="94"/>
      <c r="K298" s="94"/>
      <c r="L298" s="94"/>
      <c r="M298" s="94"/>
      <c r="N298" s="94"/>
      <c r="O298" s="857"/>
      <c r="P298" s="99"/>
    </row>
    <row r="299" spans="1:16" s="983" customFormat="1" ht="15.75">
      <c r="A299" s="93"/>
      <c r="B299" s="94"/>
      <c r="C299" s="94"/>
      <c r="D299" s="94"/>
      <c r="E299" s="94"/>
      <c r="F299" s="94"/>
      <c r="G299" s="94"/>
      <c r="H299" s="94"/>
      <c r="I299" s="94"/>
      <c r="J299" s="94"/>
      <c r="K299" s="94"/>
      <c r="L299" s="94"/>
      <c r="M299" s="94"/>
      <c r="N299" s="94"/>
      <c r="O299" s="857"/>
      <c r="P299" s="99"/>
    </row>
    <row r="300" spans="1:16" s="983" customFormat="1" ht="15.75">
      <c r="A300" s="93"/>
      <c r="B300" s="94"/>
      <c r="C300" s="94"/>
      <c r="D300" s="94"/>
      <c r="E300" s="94"/>
      <c r="F300" s="94"/>
      <c r="G300" s="94"/>
      <c r="H300" s="94"/>
      <c r="I300" s="94"/>
      <c r="J300" s="94"/>
      <c r="K300" s="94"/>
      <c r="L300" s="94"/>
      <c r="M300" s="94"/>
      <c r="N300" s="94"/>
      <c r="O300" s="857"/>
      <c r="P300" s="99"/>
    </row>
    <row r="301" spans="1:16" s="983" customFormat="1" ht="15.75">
      <c r="A301" s="93"/>
      <c r="B301" s="94"/>
      <c r="C301" s="94"/>
      <c r="D301" s="94"/>
      <c r="E301" s="94"/>
      <c r="F301" s="94"/>
      <c r="G301" s="94"/>
      <c r="H301" s="94"/>
      <c r="I301" s="94"/>
      <c r="J301" s="94"/>
      <c r="K301" s="94"/>
      <c r="L301" s="94"/>
      <c r="M301" s="94"/>
      <c r="N301" s="94"/>
      <c r="O301" s="857"/>
      <c r="P301" s="99"/>
    </row>
    <row r="302" spans="1:16" s="983" customFormat="1" ht="15.75">
      <c r="A302" s="93"/>
      <c r="B302" s="94"/>
      <c r="C302" s="94"/>
      <c r="D302" s="94"/>
      <c r="E302" s="94"/>
      <c r="F302" s="94"/>
      <c r="G302" s="94"/>
      <c r="H302" s="94"/>
      <c r="I302" s="94"/>
      <c r="J302" s="94"/>
      <c r="K302" s="94"/>
      <c r="L302" s="94"/>
      <c r="M302" s="94"/>
      <c r="N302" s="94"/>
      <c r="O302" s="857"/>
      <c r="P302" s="99"/>
    </row>
    <row r="303" spans="1:16" s="983" customFormat="1" ht="15.75">
      <c r="A303" s="93"/>
      <c r="B303" s="94"/>
      <c r="C303" s="94"/>
      <c r="D303" s="94"/>
      <c r="E303" s="94"/>
      <c r="F303" s="94"/>
      <c r="G303" s="94"/>
      <c r="H303" s="94"/>
      <c r="I303" s="94"/>
      <c r="J303" s="94"/>
      <c r="K303" s="94"/>
      <c r="L303" s="94"/>
      <c r="M303" s="94"/>
      <c r="N303" s="94"/>
      <c r="O303" s="857"/>
      <c r="P303" s="99"/>
    </row>
    <row r="304" spans="1:16" s="983" customFormat="1" ht="15.75">
      <c r="A304" s="93"/>
      <c r="B304" s="94"/>
      <c r="C304" s="94"/>
      <c r="D304" s="94"/>
      <c r="E304" s="94"/>
      <c r="F304" s="94"/>
      <c r="G304" s="94"/>
      <c r="H304" s="94"/>
      <c r="I304" s="94"/>
      <c r="J304" s="94"/>
      <c r="K304" s="94"/>
      <c r="L304" s="94"/>
      <c r="M304" s="94"/>
      <c r="N304" s="94"/>
      <c r="O304" s="857"/>
      <c r="P304" s="99"/>
    </row>
    <row r="305" spans="1:16" s="983" customFormat="1" ht="15.75">
      <c r="A305" s="93"/>
      <c r="B305" s="94"/>
      <c r="C305" s="94"/>
      <c r="D305" s="94"/>
      <c r="E305" s="94"/>
      <c r="F305" s="94"/>
      <c r="G305" s="94"/>
      <c r="H305" s="94"/>
      <c r="I305" s="94"/>
      <c r="J305" s="94"/>
      <c r="K305" s="94"/>
      <c r="L305" s="94"/>
      <c r="M305" s="94"/>
      <c r="N305" s="94"/>
      <c r="O305" s="857"/>
      <c r="P305" s="99"/>
    </row>
    <row r="306" spans="1:16" s="983" customFormat="1" ht="15.75">
      <c r="A306" s="93"/>
      <c r="B306" s="94"/>
      <c r="C306" s="94"/>
      <c r="D306" s="94"/>
      <c r="E306" s="94"/>
      <c r="F306" s="94"/>
      <c r="G306" s="94"/>
      <c r="H306" s="94"/>
      <c r="I306" s="94"/>
      <c r="J306" s="94"/>
      <c r="K306" s="94"/>
      <c r="L306" s="94"/>
      <c r="M306" s="94"/>
      <c r="N306" s="94"/>
      <c r="O306" s="857"/>
      <c r="P306" s="99"/>
    </row>
    <row r="307" spans="1:16" s="983" customFormat="1" ht="15.75">
      <c r="A307" s="93"/>
      <c r="B307" s="94"/>
      <c r="C307" s="94"/>
      <c r="D307" s="94"/>
      <c r="E307" s="94"/>
      <c r="F307" s="94"/>
      <c r="G307" s="94"/>
      <c r="H307" s="94"/>
      <c r="I307" s="94"/>
      <c r="J307" s="94"/>
      <c r="K307" s="94"/>
      <c r="L307" s="94"/>
      <c r="M307" s="94"/>
      <c r="N307" s="94"/>
      <c r="O307" s="857"/>
      <c r="P307" s="99"/>
    </row>
    <row r="308" spans="1:16" s="983" customFormat="1" ht="15.75">
      <c r="A308" s="93"/>
      <c r="B308" s="94"/>
      <c r="C308" s="94"/>
      <c r="D308" s="94"/>
      <c r="E308" s="94"/>
      <c r="F308" s="94"/>
      <c r="G308" s="94"/>
      <c r="H308" s="94"/>
      <c r="I308" s="94"/>
      <c r="J308" s="94"/>
      <c r="K308" s="94"/>
      <c r="L308" s="94"/>
      <c r="M308" s="94"/>
      <c r="N308" s="94"/>
      <c r="O308" s="857"/>
      <c r="P308" s="99"/>
    </row>
    <row r="309" spans="1:16" s="983" customFormat="1" ht="15.75">
      <c r="A309" s="93"/>
      <c r="B309" s="94"/>
      <c r="C309" s="94"/>
      <c r="D309" s="94"/>
      <c r="E309" s="94"/>
      <c r="F309" s="94"/>
      <c r="G309" s="94"/>
      <c r="H309" s="94"/>
      <c r="I309" s="94"/>
      <c r="J309" s="94"/>
      <c r="K309" s="94"/>
      <c r="L309" s="94"/>
      <c r="M309" s="94"/>
      <c r="N309" s="94"/>
      <c r="O309" s="857"/>
      <c r="P309" s="99"/>
    </row>
    <row r="310" spans="1:16" s="983" customFormat="1" ht="15.75">
      <c r="A310" s="93"/>
      <c r="B310" s="94"/>
      <c r="C310" s="94"/>
      <c r="D310" s="94"/>
      <c r="E310" s="94"/>
      <c r="F310" s="94"/>
      <c r="G310" s="94"/>
      <c r="H310" s="94"/>
      <c r="I310" s="94"/>
      <c r="J310" s="94"/>
      <c r="K310" s="94"/>
      <c r="L310" s="94"/>
      <c r="M310" s="94"/>
      <c r="N310" s="94"/>
      <c r="O310" s="857"/>
      <c r="P310" s="99"/>
    </row>
    <row r="311" spans="1:16" s="983" customFormat="1" ht="15.75">
      <c r="A311" s="93"/>
      <c r="B311" s="94"/>
      <c r="C311" s="94"/>
      <c r="D311" s="94"/>
      <c r="E311" s="94"/>
      <c r="F311" s="94"/>
      <c r="G311" s="94"/>
      <c r="H311" s="94"/>
      <c r="I311" s="94"/>
      <c r="J311" s="94"/>
      <c r="K311" s="94"/>
      <c r="L311" s="94"/>
      <c r="M311" s="94"/>
      <c r="N311" s="94"/>
      <c r="O311" s="857"/>
      <c r="P311" s="99"/>
    </row>
    <row r="312" spans="1:16" s="983" customFormat="1" ht="15.75">
      <c r="A312" s="93"/>
      <c r="B312" s="94"/>
      <c r="C312" s="94"/>
      <c r="D312" s="94"/>
      <c r="E312" s="94"/>
      <c r="F312" s="94"/>
      <c r="G312" s="94"/>
      <c r="H312" s="94"/>
      <c r="I312" s="94"/>
      <c r="J312" s="94"/>
      <c r="K312" s="94"/>
      <c r="L312" s="94"/>
      <c r="M312" s="94"/>
      <c r="N312" s="94"/>
      <c r="O312" s="857"/>
      <c r="P312" s="99"/>
    </row>
    <row r="313" spans="1:16" s="983" customFormat="1" ht="15.75">
      <c r="A313" s="93"/>
      <c r="B313" s="94"/>
      <c r="C313" s="94"/>
      <c r="D313" s="94"/>
      <c r="E313" s="94"/>
      <c r="F313" s="94"/>
      <c r="G313" s="94"/>
      <c r="H313" s="94"/>
      <c r="I313" s="94"/>
      <c r="J313" s="94"/>
      <c r="K313" s="94"/>
      <c r="L313" s="94"/>
      <c r="M313" s="94"/>
      <c r="N313" s="94"/>
      <c r="O313" s="857"/>
      <c r="P313" s="99"/>
    </row>
    <row r="314" spans="1:16" s="983" customFormat="1" ht="15.75">
      <c r="A314" s="93"/>
      <c r="B314" s="94"/>
      <c r="C314" s="94"/>
      <c r="D314" s="94"/>
      <c r="E314" s="94"/>
      <c r="F314" s="94"/>
      <c r="G314" s="94"/>
      <c r="H314" s="94"/>
      <c r="I314" s="94"/>
      <c r="J314" s="94"/>
      <c r="K314" s="94"/>
      <c r="L314" s="94"/>
      <c r="M314" s="94"/>
      <c r="N314" s="94"/>
      <c r="O314" s="857"/>
      <c r="P314" s="99"/>
    </row>
    <row r="315" spans="1:16" s="983" customFormat="1" ht="15.75">
      <c r="A315" s="93"/>
      <c r="B315" s="94"/>
      <c r="C315" s="94"/>
      <c r="D315" s="94"/>
      <c r="E315" s="94"/>
      <c r="F315" s="94"/>
      <c r="G315" s="94"/>
      <c r="H315" s="94"/>
      <c r="I315" s="94"/>
      <c r="J315" s="94"/>
      <c r="K315" s="94"/>
      <c r="L315" s="94"/>
      <c r="M315" s="94"/>
      <c r="N315" s="94"/>
      <c r="O315" s="857"/>
      <c r="P315" s="99"/>
    </row>
    <row r="316" spans="1:16" s="983" customFormat="1" ht="15.75">
      <c r="A316" s="93"/>
      <c r="B316" s="94"/>
      <c r="C316" s="94"/>
      <c r="D316" s="94"/>
      <c r="E316" s="94"/>
      <c r="F316" s="94"/>
      <c r="G316" s="94"/>
      <c r="H316" s="94"/>
      <c r="I316" s="94"/>
      <c r="J316" s="94"/>
      <c r="K316" s="94"/>
      <c r="L316" s="94"/>
      <c r="M316" s="94"/>
      <c r="N316" s="94"/>
      <c r="O316" s="857"/>
      <c r="P316" s="99"/>
    </row>
    <row r="317" spans="1:16" s="983" customFormat="1" ht="15.75">
      <c r="A317" s="93"/>
      <c r="B317" s="94"/>
      <c r="C317" s="94"/>
      <c r="D317" s="94"/>
      <c r="E317" s="94"/>
      <c r="F317" s="94"/>
      <c r="G317" s="94"/>
      <c r="H317" s="94"/>
      <c r="I317" s="94"/>
      <c r="J317" s="94"/>
      <c r="K317" s="94"/>
      <c r="L317" s="94"/>
      <c r="M317" s="94"/>
      <c r="N317" s="94"/>
      <c r="O317" s="857"/>
      <c r="P317" s="99"/>
    </row>
    <row r="318" spans="1:16" s="983" customFormat="1" ht="15.75">
      <c r="A318" s="93"/>
      <c r="B318" s="94"/>
      <c r="C318" s="94"/>
      <c r="D318" s="94"/>
      <c r="E318" s="94"/>
      <c r="F318" s="94"/>
      <c r="G318" s="94"/>
      <c r="H318" s="94"/>
      <c r="I318" s="94"/>
      <c r="J318" s="94"/>
      <c r="K318" s="94"/>
      <c r="L318" s="94"/>
      <c r="M318" s="94"/>
      <c r="N318" s="94"/>
      <c r="O318" s="857"/>
      <c r="P318" s="99"/>
    </row>
    <row r="319" spans="1:16" s="983" customFormat="1" ht="15.75">
      <c r="A319" s="93"/>
      <c r="B319" s="94"/>
      <c r="C319" s="94"/>
      <c r="D319" s="94"/>
      <c r="E319" s="94"/>
      <c r="F319" s="94"/>
      <c r="G319" s="94"/>
      <c r="H319" s="94"/>
      <c r="I319" s="94"/>
      <c r="J319" s="94"/>
      <c r="K319" s="94"/>
      <c r="L319" s="94"/>
      <c r="M319" s="94"/>
      <c r="N319" s="94"/>
      <c r="O319" s="857"/>
      <c r="P319" s="99"/>
    </row>
    <row r="320" spans="1:16" s="983" customFormat="1" ht="15.75">
      <c r="A320" s="93"/>
      <c r="B320" s="94"/>
      <c r="C320" s="94"/>
      <c r="D320" s="94"/>
      <c r="E320" s="94"/>
      <c r="F320" s="94"/>
      <c r="G320" s="94"/>
      <c r="H320" s="94"/>
      <c r="I320" s="94"/>
      <c r="J320" s="94"/>
      <c r="K320" s="94"/>
      <c r="L320" s="94"/>
      <c r="M320" s="94"/>
      <c r="N320" s="94"/>
      <c r="O320" s="857"/>
      <c r="P320" s="99"/>
    </row>
    <row r="321" spans="1:16" s="983" customFormat="1" ht="15.75">
      <c r="A321" s="93"/>
      <c r="B321" s="94"/>
      <c r="C321" s="94"/>
      <c r="D321" s="94"/>
      <c r="E321" s="94"/>
      <c r="F321" s="94"/>
      <c r="G321" s="94"/>
      <c r="H321" s="94"/>
      <c r="I321" s="94"/>
      <c r="J321" s="94"/>
      <c r="K321" s="94"/>
      <c r="L321" s="94"/>
      <c r="M321" s="94"/>
      <c r="N321" s="94"/>
      <c r="O321" s="857"/>
      <c r="P321" s="99"/>
    </row>
    <row r="322" spans="1:16" s="983" customFormat="1" ht="15.75">
      <c r="A322" s="93"/>
      <c r="B322" s="94"/>
      <c r="C322" s="94"/>
      <c r="D322" s="94"/>
      <c r="E322" s="94"/>
      <c r="F322" s="94"/>
      <c r="G322" s="94"/>
      <c r="H322" s="94"/>
      <c r="I322" s="94"/>
      <c r="J322" s="94"/>
      <c r="K322" s="94"/>
      <c r="L322" s="94"/>
      <c r="M322" s="94"/>
      <c r="N322" s="94"/>
      <c r="O322" s="857"/>
      <c r="P322" s="99"/>
    </row>
    <row r="323" spans="1:16" s="983" customFormat="1" ht="15.75">
      <c r="A323" s="93"/>
      <c r="B323" s="94"/>
      <c r="C323" s="94"/>
      <c r="D323" s="94"/>
      <c r="E323" s="94"/>
      <c r="F323" s="94"/>
      <c r="G323" s="94"/>
      <c r="H323" s="94"/>
      <c r="I323" s="94"/>
      <c r="J323" s="94"/>
      <c r="K323" s="94"/>
      <c r="L323" s="94"/>
      <c r="M323" s="94"/>
      <c r="N323" s="94"/>
      <c r="O323" s="857"/>
      <c r="P323" s="99"/>
    </row>
    <row r="324" spans="1:16" s="983" customFormat="1" ht="15.75">
      <c r="A324" s="93"/>
      <c r="B324" s="94"/>
      <c r="C324" s="94"/>
      <c r="D324" s="94"/>
      <c r="E324" s="94"/>
      <c r="F324" s="94"/>
      <c r="G324" s="94"/>
      <c r="H324" s="94"/>
      <c r="I324" s="94"/>
      <c r="J324" s="94"/>
      <c r="K324" s="94"/>
      <c r="L324" s="94"/>
      <c r="M324" s="94"/>
      <c r="N324" s="94"/>
      <c r="O324" s="857"/>
      <c r="P324" s="99"/>
    </row>
    <row r="325" spans="1:16" s="983" customFormat="1" ht="15.75">
      <c r="A325" s="93"/>
      <c r="B325" s="94"/>
      <c r="C325" s="94"/>
      <c r="D325" s="94"/>
      <c r="E325" s="94"/>
      <c r="F325" s="94"/>
      <c r="G325" s="94"/>
      <c r="H325" s="94"/>
      <c r="I325" s="94"/>
      <c r="J325" s="94"/>
      <c r="K325" s="94"/>
      <c r="L325" s="94"/>
      <c r="M325" s="94"/>
      <c r="N325" s="94"/>
      <c r="O325" s="857"/>
      <c r="P325" s="99"/>
    </row>
    <row r="326" spans="1:16" s="983" customFormat="1" ht="15.75">
      <c r="A326" s="93"/>
      <c r="B326" s="94"/>
      <c r="C326" s="94"/>
      <c r="D326" s="94"/>
      <c r="E326" s="94"/>
      <c r="F326" s="94"/>
      <c r="G326" s="94"/>
      <c r="H326" s="94"/>
      <c r="I326" s="94"/>
      <c r="J326" s="94"/>
      <c r="K326" s="94"/>
      <c r="L326" s="94"/>
      <c r="M326" s="94"/>
      <c r="N326" s="94"/>
      <c r="O326" s="857"/>
      <c r="P326" s="99"/>
    </row>
    <row r="327" spans="1:16" s="983" customFormat="1" ht="15.75">
      <c r="A327" s="93"/>
      <c r="B327" s="94"/>
      <c r="C327" s="94"/>
      <c r="D327" s="94"/>
      <c r="E327" s="94"/>
      <c r="F327" s="94"/>
      <c r="G327" s="94"/>
      <c r="H327" s="94"/>
      <c r="I327" s="94"/>
      <c r="J327" s="94"/>
      <c r="K327" s="94"/>
      <c r="L327" s="94"/>
      <c r="M327" s="94"/>
      <c r="N327" s="94"/>
      <c r="O327" s="857"/>
      <c r="P327" s="99"/>
    </row>
    <row r="328" spans="1:16" s="983" customFormat="1" ht="15.75">
      <c r="A328" s="93"/>
      <c r="B328" s="94"/>
      <c r="C328" s="94"/>
      <c r="D328" s="94"/>
      <c r="E328" s="94"/>
      <c r="F328" s="94"/>
      <c r="G328" s="94"/>
      <c r="H328" s="94"/>
      <c r="I328" s="94"/>
      <c r="J328" s="94"/>
      <c r="K328" s="94"/>
      <c r="L328" s="94"/>
      <c r="M328" s="94"/>
      <c r="N328" s="94"/>
      <c r="O328" s="857"/>
      <c r="P328" s="99"/>
    </row>
    <row r="329" spans="1:16" s="983" customFormat="1" ht="15.75">
      <c r="A329" s="93"/>
      <c r="B329" s="94"/>
      <c r="C329" s="94"/>
      <c r="D329" s="94"/>
      <c r="E329" s="94"/>
      <c r="F329" s="94"/>
      <c r="G329" s="94"/>
      <c r="H329" s="94"/>
      <c r="I329" s="94"/>
      <c r="J329" s="94"/>
      <c r="K329" s="94"/>
      <c r="L329" s="94"/>
      <c r="M329" s="94"/>
      <c r="N329" s="94"/>
      <c r="O329" s="857"/>
      <c r="P329" s="99"/>
    </row>
    <row r="330" spans="1:16" s="983" customFormat="1" ht="15.75">
      <c r="A330" s="93"/>
      <c r="B330" s="94"/>
      <c r="C330" s="94"/>
      <c r="D330" s="94"/>
      <c r="E330" s="94"/>
      <c r="F330" s="94"/>
      <c r="G330" s="94"/>
      <c r="H330" s="94"/>
      <c r="I330" s="94"/>
      <c r="J330" s="94"/>
      <c r="K330" s="94"/>
      <c r="L330" s="94"/>
      <c r="M330" s="94"/>
      <c r="N330" s="94"/>
      <c r="O330" s="857"/>
      <c r="P330" s="99"/>
    </row>
    <row r="331" spans="1:16" s="983" customFormat="1" ht="15.75">
      <c r="A331" s="93"/>
      <c r="B331" s="94"/>
      <c r="C331" s="94"/>
      <c r="D331" s="94"/>
      <c r="E331" s="94"/>
      <c r="F331" s="94"/>
      <c r="G331" s="94"/>
      <c r="H331" s="94"/>
      <c r="I331" s="94"/>
      <c r="J331" s="94"/>
      <c r="K331" s="94"/>
      <c r="L331" s="94"/>
      <c r="M331" s="94"/>
      <c r="N331" s="94"/>
      <c r="O331" s="857"/>
      <c r="P331" s="99"/>
    </row>
    <row r="332" spans="1:16" s="983" customFormat="1" ht="15.75">
      <c r="A332" s="93"/>
      <c r="B332" s="94"/>
      <c r="C332" s="94"/>
      <c r="D332" s="94"/>
      <c r="E332" s="94"/>
      <c r="F332" s="94"/>
      <c r="G332" s="94"/>
      <c r="H332" s="94"/>
      <c r="I332" s="94"/>
      <c r="J332" s="94"/>
      <c r="K332" s="94"/>
      <c r="L332" s="94"/>
      <c r="M332" s="94"/>
      <c r="N332" s="94"/>
      <c r="O332" s="857"/>
      <c r="P332" s="99"/>
    </row>
    <row r="333" spans="1:16" s="983" customFormat="1" ht="15.75">
      <c r="A333" s="93"/>
      <c r="B333" s="94"/>
      <c r="C333" s="94"/>
      <c r="D333" s="94"/>
      <c r="E333" s="94"/>
      <c r="F333" s="94"/>
      <c r="G333" s="94"/>
      <c r="H333" s="94"/>
      <c r="I333" s="94"/>
      <c r="J333" s="94"/>
      <c r="K333" s="94"/>
      <c r="L333" s="94"/>
      <c r="M333" s="94"/>
      <c r="N333" s="94"/>
      <c r="O333" s="857"/>
      <c r="P333" s="99"/>
    </row>
    <row r="334" spans="1:16" s="983" customFormat="1" ht="15.75">
      <c r="A334" s="93"/>
      <c r="B334" s="94"/>
      <c r="C334" s="94"/>
      <c r="D334" s="94"/>
      <c r="E334" s="94"/>
      <c r="F334" s="94"/>
      <c r="G334" s="94"/>
      <c r="H334" s="94"/>
      <c r="I334" s="94"/>
      <c r="J334" s="94"/>
      <c r="K334" s="94"/>
      <c r="L334" s="94"/>
      <c r="M334" s="94"/>
      <c r="N334" s="94"/>
      <c r="O334" s="857"/>
      <c r="P334" s="99"/>
    </row>
    <row r="335" spans="1:16" s="983" customFormat="1" ht="15.75">
      <c r="A335" s="93"/>
      <c r="B335" s="94"/>
      <c r="C335" s="94"/>
      <c r="D335" s="94"/>
      <c r="E335" s="94"/>
      <c r="F335" s="94"/>
      <c r="G335" s="94"/>
      <c r="H335" s="94"/>
      <c r="I335" s="94"/>
      <c r="J335" s="94"/>
      <c r="K335" s="94"/>
      <c r="L335" s="94"/>
      <c r="M335" s="94"/>
      <c r="N335" s="94"/>
      <c r="O335" s="857"/>
      <c r="P335" s="99"/>
    </row>
    <row r="336" spans="1:16" s="983" customFormat="1" ht="15.75">
      <c r="A336" s="93"/>
      <c r="B336" s="94"/>
      <c r="C336" s="94"/>
      <c r="D336" s="94"/>
      <c r="E336" s="94"/>
      <c r="F336" s="94"/>
      <c r="G336" s="94"/>
      <c r="H336" s="94"/>
      <c r="I336" s="94"/>
      <c r="J336" s="94"/>
      <c r="K336" s="94"/>
      <c r="L336" s="94"/>
      <c r="M336" s="94"/>
      <c r="N336" s="94"/>
      <c r="O336" s="857"/>
      <c r="P336" s="99"/>
    </row>
    <row r="337" spans="1:16" s="983" customFormat="1" ht="15.75">
      <c r="A337" s="93"/>
      <c r="B337" s="94"/>
      <c r="C337" s="94"/>
      <c r="D337" s="94"/>
      <c r="E337" s="94"/>
      <c r="F337" s="94"/>
      <c r="G337" s="94"/>
      <c r="H337" s="94"/>
      <c r="I337" s="94"/>
      <c r="J337" s="94"/>
      <c r="K337" s="94"/>
      <c r="L337" s="94"/>
      <c r="M337" s="94"/>
      <c r="N337" s="94"/>
      <c r="O337" s="857"/>
      <c r="P337" s="99"/>
    </row>
    <row r="338" spans="1:16" s="983" customFormat="1" ht="15.75">
      <c r="A338" s="93"/>
      <c r="B338" s="94"/>
      <c r="C338" s="94"/>
      <c r="D338" s="94"/>
      <c r="E338" s="94"/>
      <c r="F338" s="94"/>
      <c r="G338" s="94"/>
      <c r="H338" s="94"/>
      <c r="I338" s="94"/>
      <c r="J338" s="94"/>
      <c r="K338" s="94"/>
      <c r="L338" s="94"/>
      <c r="M338" s="94"/>
      <c r="N338" s="94"/>
      <c r="O338" s="857"/>
      <c r="P338" s="99"/>
    </row>
    <row r="339" spans="1:16" s="983" customFormat="1" ht="15.75">
      <c r="A339" s="93"/>
      <c r="B339" s="94"/>
      <c r="C339" s="94"/>
      <c r="D339" s="94"/>
      <c r="E339" s="94"/>
      <c r="F339" s="94"/>
      <c r="G339" s="94"/>
      <c r="H339" s="94"/>
      <c r="I339" s="94"/>
      <c r="J339" s="94"/>
      <c r="K339" s="94"/>
      <c r="L339" s="94"/>
      <c r="M339" s="94"/>
      <c r="N339" s="94"/>
      <c r="O339" s="857"/>
      <c r="P339" s="99"/>
    </row>
    <row r="340" spans="1:16" s="983" customFormat="1" ht="15.75">
      <c r="A340" s="93"/>
      <c r="B340" s="94"/>
      <c r="C340" s="94"/>
      <c r="D340" s="94"/>
      <c r="E340" s="94"/>
      <c r="F340" s="94"/>
      <c r="G340" s="94"/>
      <c r="H340" s="94"/>
      <c r="I340" s="94"/>
      <c r="J340" s="94"/>
      <c r="K340" s="94"/>
      <c r="L340" s="94"/>
      <c r="M340" s="94"/>
      <c r="N340" s="94"/>
      <c r="O340" s="857"/>
      <c r="P340" s="99"/>
    </row>
    <row r="341" spans="1:16" s="983" customFormat="1" ht="15.75">
      <c r="A341" s="93"/>
      <c r="B341" s="94"/>
      <c r="C341" s="94"/>
      <c r="D341" s="94"/>
      <c r="E341" s="94"/>
      <c r="F341" s="94"/>
      <c r="G341" s="94"/>
      <c r="H341" s="94"/>
      <c r="I341" s="94"/>
      <c r="J341" s="94"/>
      <c r="K341" s="94"/>
      <c r="L341" s="94"/>
      <c r="M341" s="94"/>
      <c r="N341" s="94"/>
      <c r="O341" s="857"/>
      <c r="P341" s="99"/>
    </row>
    <row r="342" spans="1:16" s="983" customFormat="1" ht="15.75">
      <c r="A342" s="93"/>
      <c r="B342" s="94"/>
      <c r="C342" s="94"/>
      <c r="D342" s="94"/>
      <c r="E342" s="94"/>
      <c r="F342" s="94"/>
      <c r="G342" s="94"/>
      <c r="H342" s="94"/>
      <c r="I342" s="94"/>
      <c r="J342" s="94"/>
      <c r="K342" s="94"/>
      <c r="L342" s="94"/>
      <c r="M342" s="94"/>
      <c r="N342" s="94"/>
      <c r="O342" s="857"/>
      <c r="P342" s="99"/>
    </row>
    <row r="343" spans="1:16" s="983" customFormat="1" ht="15.75">
      <c r="A343" s="93"/>
      <c r="B343" s="94"/>
      <c r="C343" s="94"/>
      <c r="D343" s="94"/>
      <c r="E343" s="94"/>
      <c r="F343" s="94"/>
      <c r="G343" s="94"/>
      <c r="H343" s="94"/>
      <c r="I343" s="94"/>
      <c r="J343" s="94"/>
      <c r="K343" s="94"/>
      <c r="L343" s="94"/>
      <c r="M343" s="94"/>
      <c r="N343" s="94"/>
      <c r="O343" s="857"/>
      <c r="P343" s="99"/>
    </row>
    <row r="344" spans="1:16" s="983" customFormat="1" ht="15.75">
      <c r="A344" s="93"/>
      <c r="B344" s="94"/>
      <c r="C344" s="94"/>
      <c r="D344" s="94"/>
      <c r="E344" s="94"/>
      <c r="F344" s="94"/>
      <c r="G344" s="94"/>
      <c r="H344" s="94"/>
      <c r="I344" s="94"/>
      <c r="J344" s="94"/>
      <c r="K344" s="94"/>
      <c r="L344" s="94"/>
      <c r="M344" s="94"/>
      <c r="N344" s="94"/>
      <c r="O344" s="857"/>
      <c r="P344" s="99"/>
    </row>
    <row r="345" spans="1:16" s="983" customFormat="1" ht="15.75">
      <c r="A345" s="93"/>
      <c r="B345" s="94"/>
      <c r="C345" s="94"/>
      <c r="D345" s="94"/>
      <c r="E345" s="94"/>
      <c r="F345" s="94"/>
      <c r="G345" s="94"/>
      <c r="H345" s="94"/>
      <c r="I345" s="94"/>
      <c r="J345" s="94"/>
      <c r="K345" s="94"/>
      <c r="L345" s="94"/>
      <c r="M345" s="94"/>
      <c r="N345" s="94"/>
      <c r="O345" s="857"/>
      <c r="P345" s="99"/>
    </row>
    <row r="346" spans="1:16" s="983" customFormat="1" ht="15.75">
      <c r="A346" s="93"/>
      <c r="B346" s="94"/>
      <c r="C346" s="94"/>
      <c r="D346" s="94"/>
      <c r="E346" s="94"/>
      <c r="F346" s="94"/>
      <c r="G346" s="94"/>
      <c r="H346" s="94"/>
      <c r="I346" s="94"/>
      <c r="J346" s="94"/>
      <c r="K346" s="94"/>
      <c r="L346" s="94"/>
      <c r="M346" s="94"/>
      <c r="N346" s="94"/>
      <c r="O346" s="857"/>
      <c r="P346" s="99"/>
    </row>
    <row r="347" spans="1:16" s="983" customFormat="1" ht="15.75">
      <c r="A347" s="93"/>
      <c r="B347" s="94"/>
      <c r="C347" s="94"/>
      <c r="D347" s="94"/>
      <c r="E347" s="94"/>
      <c r="F347" s="94"/>
      <c r="G347" s="94"/>
      <c r="H347" s="94"/>
      <c r="I347" s="94"/>
      <c r="J347" s="94"/>
      <c r="K347" s="94"/>
      <c r="L347" s="94"/>
      <c r="M347" s="94"/>
      <c r="N347" s="94"/>
      <c r="O347" s="857"/>
      <c r="P347" s="99"/>
    </row>
    <row r="348" spans="1:16" s="983" customFormat="1" ht="15.75">
      <c r="A348" s="93"/>
      <c r="B348" s="94"/>
      <c r="C348" s="94"/>
      <c r="D348" s="94"/>
      <c r="E348" s="94"/>
      <c r="F348" s="94"/>
      <c r="G348" s="94"/>
      <c r="H348" s="94"/>
      <c r="I348" s="94"/>
      <c r="J348" s="94"/>
      <c r="K348" s="94"/>
      <c r="L348" s="94"/>
      <c r="M348" s="94"/>
      <c r="N348" s="94"/>
      <c r="O348" s="857"/>
      <c r="P348" s="99"/>
    </row>
    <row r="349" spans="1:16" s="983" customFormat="1" ht="15.75">
      <c r="A349" s="93"/>
      <c r="B349" s="94"/>
      <c r="C349" s="94"/>
      <c r="D349" s="94"/>
      <c r="E349" s="94"/>
      <c r="F349" s="94"/>
      <c r="G349" s="94"/>
      <c r="H349" s="94"/>
      <c r="I349" s="94"/>
      <c r="J349" s="94"/>
      <c r="K349" s="94"/>
      <c r="L349" s="94"/>
      <c r="M349" s="94"/>
      <c r="N349" s="94"/>
      <c r="O349" s="857"/>
      <c r="P349" s="99"/>
    </row>
    <row r="350" spans="1:16" s="983" customFormat="1" ht="15.75">
      <c r="A350" s="93"/>
      <c r="B350" s="94"/>
      <c r="C350" s="94"/>
      <c r="D350" s="94"/>
      <c r="E350" s="94"/>
      <c r="F350" s="94"/>
      <c r="G350" s="94"/>
      <c r="H350" s="94"/>
      <c r="I350" s="94"/>
      <c r="J350" s="94"/>
      <c r="K350" s="94"/>
      <c r="L350" s="94"/>
      <c r="M350" s="94"/>
      <c r="N350" s="94"/>
      <c r="O350" s="857"/>
      <c r="P350" s="99"/>
    </row>
    <row r="351" spans="1:16" s="983" customFormat="1" ht="15.75">
      <c r="A351" s="93"/>
      <c r="B351" s="94"/>
      <c r="C351" s="94"/>
      <c r="D351" s="94"/>
      <c r="E351" s="94"/>
      <c r="F351" s="94"/>
      <c r="G351" s="94"/>
      <c r="H351" s="94"/>
      <c r="I351" s="94"/>
      <c r="J351" s="94"/>
      <c r="K351" s="94"/>
      <c r="L351" s="94"/>
      <c r="M351" s="94"/>
      <c r="N351" s="94"/>
      <c r="O351" s="857"/>
      <c r="P351" s="99"/>
    </row>
    <row r="352" spans="1:16" s="983" customFormat="1" ht="15.75">
      <c r="A352" s="93"/>
      <c r="B352" s="94"/>
      <c r="C352" s="94"/>
      <c r="D352" s="94"/>
      <c r="E352" s="94"/>
      <c r="F352" s="94"/>
      <c r="G352" s="94"/>
      <c r="H352" s="94"/>
      <c r="I352" s="94"/>
      <c r="J352" s="94"/>
      <c r="K352" s="94"/>
      <c r="L352" s="94"/>
      <c r="M352" s="94"/>
      <c r="N352" s="94"/>
      <c r="O352" s="857"/>
      <c r="P352" s="99"/>
    </row>
    <row r="353" spans="1:16" s="983" customFormat="1" ht="15.75">
      <c r="A353" s="93"/>
      <c r="B353" s="94"/>
      <c r="C353" s="94"/>
      <c r="D353" s="94"/>
      <c r="E353" s="94"/>
      <c r="F353" s="94"/>
      <c r="G353" s="94"/>
      <c r="H353" s="94"/>
      <c r="I353" s="94"/>
      <c r="J353" s="94"/>
      <c r="K353" s="94"/>
      <c r="L353" s="94"/>
      <c r="M353" s="94"/>
      <c r="N353" s="94"/>
      <c r="O353" s="857"/>
      <c r="P353" s="99"/>
    </row>
    <row r="354" spans="1:16" s="983" customFormat="1" ht="15.75">
      <c r="A354" s="93"/>
      <c r="B354" s="94"/>
      <c r="C354" s="94"/>
      <c r="D354" s="94"/>
      <c r="E354" s="94"/>
      <c r="F354" s="94"/>
      <c r="G354" s="94"/>
      <c r="H354" s="94"/>
      <c r="I354" s="94"/>
      <c r="J354" s="94"/>
      <c r="K354" s="94"/>
      <c r="L354" s="94"/>
      <c r="M354" s="94"/>
      <c r="N354" s="94"/>
      <c r="O354" s="857"/>
      <c r="P354" s="99"/>
    </row>
    <row r="355" spans="1:16" s="983" customFormat="1" ht="15.75">
      <c r="A355" s="93"/>
      <c r="B355" s="94"/>
      <c r="C355" s="94"/>
      <c r="D355" s="94"/>
      <c r="E355" s="94"/>
      <c r="F355" s="94"/>
      <c r="G355" s="94"/>
      <c r="H355" s="94"/>
      <c r="I355" s="94"/>
      <c r="J355" s="94"/>
      <c r="K355" s="94"/>
      <c r="L355" s="94"/>
      <c r="M355" s="94"/>
      <c r="N355" s="94"/>
      <c r="O355" s="857"/>
      <c r="P355" s="99"/>
    </row>
    <row r="356" spans="1:16" s="983" customFormat="1" ht="15.75">
      <c r="A356" s="93"/>
      <c r="B356" s="94"/>
      <c r="C356" s="94"/>
      <c r="D356" s="94"/>
      <c r="E356" s="94"/>
      <c r="F356" s="94"/>
      <c r="G356" s="94"/>
      <c r="H356" s="94"/>
      <c r="I356" s="94"/>
      <c r="J356" s="94"/>
      <c r="K356" s="94"/>
      <c r="L356" s="94"/>
      <c r="M356" s="94"/>
      <c r="N356" s="94"/>
      <c r="O356" s="857"/>
      <c r="P356" s="99"/>
    </row>
    <row r="357" spans="1:16" s="983" customFormat="1" ht="15.75">
      <c r="A357" s="93"/>
      <c r="B357" s="94"/>
      <c r="C357" s="94"/>
      <c r="D357" s="94"/>
      <c r="E357" s="94"/>
      <c r="F357" s="94"/>
      <c r="G357" s="94"/>
      <c r="H357" s="94"/>
      <c r="I357" s="94"/>
      <c r="J357" s="94"/>
      <c r="K357" s="94"/>
      <c r="L357" s="94"/>
      <c r="M357" s="94"/>
      <c r="N357" s="94"/>
      <c r="O357" s="857"/>
      <c r="P357" s="99"/>
    </row>
    <row r="358" spans="1:16" s="983" customFormat="1" ht="15.75">
      <c r="A358" s="93"/>
      <c r="B358" s="94"/>
      <c r="C358" s="94"/>
      <c r="D358" s="94"/>
      <c r="E358" s="94"/>
      <c r="F358" s="94"/>
      <c r="G358" s="94"/>
      <c r="H358" s="94"/>
      <c r="I358" s="94"/>
      <c r="J358" s="94"/>
      <c r="K358" s="94"/>
      <c r="L358" s="94"/>
      <c r="M358" s="94"/>
      <c r="N358" s="94"/>
      <c r="O358" s="857"/>
      <c r="P358" s="99"/>
    </row>
    <row r="359" spans="1:16" s="983" customFormat="1" ht="15.75">
      <c r="A359" s="93"/>
      <c r="B359" s="94"/>
      <c r="C359" s="94"/>
      <c r="D359" s="94"/>
      <c r="E359" s="94"/>
      <c r="F359" s="94"/>
      <c r="G359" s="94"/>
      <c r="H359" s="94"/>
      <c r="I359" s="94"/>
      <c r="J359" s="94"/>
      <c r="K359" s="94"/>
      <c r="L359" s="94"/>
      <c r="M359" s="94"/>
      <c r="N359" s="94"/>
      <c r="O359" s="857"/>
      <c r="P359" s="99"/>
    </row>
    <row r="360" spans="1:16" s="983" customFormat="1" ht="15.75">
      <c r="A360" s="93"/>
      <c r="B360" s="94"/>
      <c r="C360" s="94"/>
      <c r="D360" s="94"/>
      <c r="E360" s="94"/>
      <c r="F360" s="94"/>
      <c r="G360" s="94"/>
      <c r="H360" s="94"/>
      <c r="I360" s="94"/>
      <c r="J360" s="94"/>
      <c r="K360" s="94"/>
      <c r="L360" s="94"/>
      <c r="M360" s="94"/>
      <c r="N360" s="94"/>
      <c r="O360" s="857"/>
      <c r="P360" s="99"/>
    </row>
    <row r="361" spans="1:16" s="983" customFormat="1" ht="15.75">
      <c r="A361" s="93"/>
      <c r="B361" s="94"/>
      <c r="C361" s="94"/>
      <c r="D361" s="94"/>
      <c r="E361" s="94"/>
      <c r="F361" s="94"/>
      <c r="G361" s="94"/>
      <c r="H361" s="94"/>
      <c r="I361" s="94"/>
      <c r="J361" s="94"/>
      <c r="K361" s="94"/>
      <c r="L361" s="94"/>
      <c r="M361" s="94"/>
      <c r="N361" s="94"/>
      <c r="O361" s="857"/>
      <c r="P361" s="99"/>
    </row>
    <row r="362" spans="1:16" s="983" customFormat="1" ht="15.75">
      <c r="A362" s="93"/>
      <c r="B362" s="94"/>
      <c r="C362" s="94"/>
      <c r="D362" s="94"/>
      <c r="E362" s="94"/>
      <c r="F362" s="94"/>
      <c r="G362" s="94"/>
      <c r="H362" s="94"/>
      <c r="I362" s="94"/>
      <c r="J362" s="94"/>
      <c r="K362" s="94"/>
      <c r="L362" s="94"/>
      <c r="M362" s="94"/>
      <c r="N362" s="94"/>
      <c r="O362" s="857"/>
      <c r="P362" s="99"/>
    </row>
    <row r="363" spans="1:16" s="983" customFormat="1" ht="15.75">
      <c r="A363" s="93"/>
      <c r="B363" s="94"/>
      <c r="C363" s="94"/>
      <c r="D363" s="94"/>
      <c r="E363" s="94"/>
      <c r="F363" s="94"/>
      <c r="G363" s="94"/>
      <c r="H363" s="94"/>
      <c r="I363" s="94"/>
      <c r="J363" s="94"/>
      <c r="K363" s="94"/>
      <c r="L363" s="94"/>
      <c r="M363" s="94"/>
      <c r="N363" s="94"/>
      <c r="O363" s="857"/>
      <c r="P363" s="99"/>
    </row>
    <row r="364" spans="1:16" s="983" customFormat="1" ht="15.75">
      <c r="A364" s="93"/>
      <c r="B364" s="94"/>
      <c r="C364" s="94"/>
      <c r="D364" s="94"/>
      <c r="E364" s="94"/>
      <c r="F364" s="94"/>
      <c r="G364" s="94"/>
      <c r="H364" s="94"/>
      <c r="I364" s="94"/>
      <c r="J364" s="94"/>
      <c r="K364" s="94"/>
      <c r="L364" s="94"/>
      <c r="M364" s="94"/>
      <c r="N364" s="94"/>
      <c r="O364" s="857"/>
      <c r="P364" s="99"/>
    </row>
    <row r="365" spans="1:16" s="983" customFormat="1" ht="15.75">
      <c r="A365" s="93"/>
      <c r="B365" s="94"/>
      <c r="C365" s="94"/>
      <c r="D365" s="94"/>
      <c r="E365" s="94"/>
      <c r="F365" s="94"/>
      <c r="G365" s="94"/>
      <c r="H365" s="94"/>
      <c r="I365" s="94"/>
      <c r="J365" s="94"/>
      <c r="K365" s="94"/>
      <c r="L365" s="94"/>
      <c r="M365" s="94"/>
      <c r="N365" s="94"/>
      <c r="O365" s="857"/>
      <c r="P365" s="99"/>
    </row>
    <row r="366" spans="1:16" s="983" customFormat="1" ht="15.75">
      <c r="A366" s="93"/>
      <c r="B366" s="94"/>
      <c r="C366" s="94"/>
      <c r="D366" s="94"/>
      <c r="E366" s="94"/>
      <c r="F366" s="94"/>
      <c r="G366" s="94"/>
      <c r="H366" s="94"/>
      <c r="I366" s="94"/>
      <c r="J366" s="94"/>
      <c r="K366" s="94"/>
      <c r="L366" s="94"/>
      <c r="M366" s="94"/>
      <c r="N366" s="94"/>
      <c r="O366" s="857"/>
      <c r="P366" s="99"/>
    </row>
    <row r="367" spans="1:16" s="983" customFormat="1" ht="15.75">
      <c r="A367" s="93"/>
      <c r="B367" s="94"/>
      <c r="C367" s="94"/>
      <c r="D367" s="94"/>
      <c r="E367" s="94"/>
      <c r="F367" s="94"/>
      <c r="G367" s="94"/>
      <c r="H367" s="94"/>
      <c r="I367" s="94"/>
      <c r="J367" s="94"/>
      <c r="K367" s="94"/>
      <c r="L367" s="94"/>
      <c r="M367" s="94"/>
      <c r="N367" s="94"/>
      <c r="O367" s="857"/>
      <c r="P367" s="99"/>
    </row>
    <row r="368" spans="1:16" s="983" customFormat="1" ht="15.75">
      <c r="A368" s="93"/>
      <c r="B368" s="94"/>
      <c r="C368" s="94"/>
      <c r="D368" s="94"/>
      <c r="E368" s="94"/>
      <c r="F368" s="94"/>
      <c r="G368" s="94"/>
      <c r="H368" s="94"/>
      <c r="I368" s="94"/>
      <c r="J368" s="94"/>
      <c r="K368" s="94"/>
      <c r="L368" s="94"/>
      <c r="M368" s="94"/>
      <c r="N368" s="94"/>
      <c r="O368" s="857"/>
      <c r="P368" s="99"/>
    </row>
    <row r="369" spans="1:16" s="983" customFormat="1" ht="15.75">
      <c r="A369" s="93"/>
      <c r="B369" s="94"/>
      <c r="C369" s="94"/>
      <c r="D369" s="94"/>
      <c r="E369" s="94"/>
      <c r="F369" s="94"/>
      <c r="G369" s="94"/>
      <c r="H369" s="94"/>
      <c r="I369" s="94"/>
      <c r="J369" s="94"/>
      <c r="K369" s="94"/>
      <c r="L369" s="94"/>
      <c r="M369" s="94"/>
      <c r="N369" s="94"/>
      <c r="O369" s="857"/>
      <c r="P369" s="99"/>
    </row>
    <row r="370" spans="1:16" s="983" customFormat="1" ht="15.75">
      <c r="A370" s="93"/>
      <c r="B370" s="94"/>
      <c r="C370" s="94"/>
      <c r="D370" s="94"/>
      <c r="E370" s="94"/>
      <c r="F370" s="94"/>
      <c r="G370" s="94"/>
      <c r="H370" s="94"/>
      <c r="I370" s="94"/>
      <c r="J370" s="94"/>
      <c r="K370" s="94"/>
      <c r="L370" s="94"/>
      <c r="M370" s="94"/>
      <c r="N370" s="94"/>
      <c r="O370" s="857"/>
      <c r="P370" s="99"/>
    </row>
    <row r="371" spans="1:16" s="983" customFormat="1" ht="15.75">
      <c r="A371" s="93"/>
      <c r="B371" s="94"/>
      <c r="C371" s="94"/>
      <c r="D371" s="94"/>
      <c r="E371" s="94"/>
      <c r="F371" s="94"/>
      <c r="G371" s="94"/>
      <c r="H371" s="94"/>
      <c r="I371" s="94"/>
      <c r="J371" s="94"/>
      <c r="K371" s="94"/>
      <c r="L371" s="94"/>
      <c r="M371" s="94"/>
      <c r="N371" s="94"/>
      <c r="O371" s="857"/>
      <c r="P371" s="99"/>
    </row>
    <row r="372" spans="1:16" s="983" customFormat="1" ht="15.75">
      <c r="A372" s="93"/>
      <c r="B372" s="94"/>
      <c r="C372" s="94"/>
      <c r="D372" s="94"/>
      <c r="E372" s="94"/>
      <c r="F372" s="94"/>
      <c r="G372" s="94"/>
      <c r="H372" s="94"/>
      <c r="I372" s="94"/>
      <c r="J372" s="94"/>
      <c r="K372" s="94"/>
      <c r="L372" s="94"/>
      <c r="M372" s="94"/>
      <c r="N372" s="94"/>
      <c r="O372" s="857"/>
      <c r="P372" s="99"/>
    </row>
    <row r="373" spans="1:16" s="983" customFormat="1" ht="15.75">
      <c r="A373" s="93"/>
      <c r="B373" s="94"/>
      <c r="C373" s="94"/>
      <c r="D373" s="94"/>
      <c r="E373" s="94"/>
      <c r="F373" s="94"/>
      <c r="G373" s="94"/>
      <c r="H373" s="94"/>
      <c r="I373" s="94"/>
      <c r="J373" s="94"/>
      <c r="K373" s="94"/>
      <c r="L373" s="94"/>
      <c r="M373" s="94"/>
      <c r="N373" s="94"/>
      <c r="O373" s="857"/>
      <c r="P373" s="99"/>
    </row>
    <row r="374" spans="1:16" s="983" customFormat="1" ht="15.75">
      <c r="A374" s="93"/>
      <c r="B374" s="94"/>
      <c r="C374" s="94"/>
      <c r="D374" s="94"/>
      <c r="E374" s="94"/>
      <c r="F374" s="94"/>
      <c r="G374" s="94"/>
      <c r="H374" s="94"/>
      <c r="I374" s="94"/>
      <c r="J374" s="94"/>
      <c r="K374" s="94"/>
      <c r="L374" s="94"/>
      <c r="M374" s="94"/>
      <c r="N374" s="94"/>
      <c r="O374" s="857"/>
      <c r="P374" s="99"/>
    </row>
    <row r="375" spans="1:16" s="983" customFormat="1" ht="15.75">
      <c r="A375" s="93"/>
      <c r="B375" s="94"/>
      <c r="C375" s="94"/>
      <c r="D375" s="94"/>
      <c r="E375" s="94"/>
      <c r="F375" s="94"/>
      <c r="G375" s="94"/>
      <c r="H375" s="94"/>
      <c r="I375" s="94"/>
      <c r="J375" s="94"/>
      <c r="K375" s="94"/>
      <c r="L375" s="94"/>
      <c r="M375" s="94"/>
      <c r="N375" s="94"/>
      <c r="O375" s="857"/>
      <c r="P375" s="99"/>
    </row>
    <row r="376" spans="1:16" s="983" customFormat="1" ht="15.75">
      <c r="A376" s="93"/>
      <c r="B376" s="94"/>
      <c r="C376" s="94"/>
      <c r="D376" s="94"/>
      <c r="E376" s="94"/>
      <c r="F376" s="94"/>
      <c r="G376" s="94"/>
      <c r="H376" s="94"/>
      <c r="I376" s="94"/>
      <c r="J376" s="94"/>
      <c r="K376" s="94"/>
      <c r="L376" s="94"/>
      <c r="M376" s="94"/>
      <c r="N376" s="94"/>
      <c r="O376" s="857"/>
      <c r="P376" s="99"/>
    </row>
    <row r="377" spans="1:16" s="983" customFormat="1" ht="15.75">
      <c r="A377" s="93"/>
      <c r="B377" s="94"/>
      <c r="C377" s="94"/>
      <c r="D377" s="94"/>
      <c r="E377" s="94"/>
      <c r="F377" s="94"/>
      <c r="G377" s="94"/>
      <c r="H377" s="94"/>
      <c r="I377" s="94"/>
      <c r="J377" s="94"/>
      <c r="K377" s="94"/>
      <c r="L377" s="94"/>
      <c r="M377" s="94"/>
      <c r="N377" s="94"/>
      <c r="O377" s="857"/>
      <c r="P377" s="99"/>
    </row>
    <row r="378" spans="1:16" s="983" customFormat="1" ht="15.75">
      <c r="A378" s="93"/>
      <c r="B378" s="94"/>
      <c r="C378" s="94"/>
      <c r="D378" s="94"/>
      <c r="E378" s="94"/>
      <c r="F378" s="94"/>
      <c r="G378" s="94"/>
      <c r="H378" s="94"/>
      <c r="I378" s="94"/>
      <c r="J378" s="94"/>
      <c r="K378" s="94"/>
      <c r="L378" s="94"/>
      <c r="M378" s="94"/>
      <c r="N378" s="94"/>
      <c r="O378" s="857"/>
      <c r="P378" s="99"/>
    </row>
    <row r="379" spans="1:16" s="983" customFormat="1" ht="15.75">
      <c r="A379" s="93"/>
      <c r="B379" s="94"/>
      <c r="C379" s="94"/>
      <c r="D379" s="94"/>
      <c r="E379" s="94"/>
      <c r="F379" s="94"/>
      <c r="G379" s="94"/>
      <c r="H379" s="94"/>
      <c r="I379" s="94"/>
      <c r="J379" s="94"/>
      <c r="K379" s="94"/>
      <c r="L379" s="94"/>
      <c r="M379" s="94"/>
      <c r="N379" s="94"/>
      <c r="O379" s="857"/>
      <c r="P379" s="99"/>
    </row>
    <row r="380" spans="1:16" s="983" customFormat="1" ht="15.75">
      <c r="A380" s="93"/>
      <c r="B380" s="94"/>
      <c r="C380" s="94"/>
      <c r="D380" s="94"/>
      <c r="E380" s="94"/>
      <c r="F380" s="94"/>
      <c r="G380" s="94"/>
      <c r="H380" s="94"/>
      <c r="I380" s="94"/>
      <c r="J380" s="94"/>
      <c r="K380" s="94"/>
      <c r="L380" s="94"/>
      <c r="M380" s="94"/>
      <c r="N380" s="94"/>
      <c r="O380" s="857"/>
      <c r="P380" s="99"/>
    </row>
    <row r="381" spans="1:16" s="983" customFormat="1" ht="15.75">
      <c r="A381" s="93"/>
      <c r="B381" s="94"/>
      <c r="C381" s="94"/>
      <c r="D381" s="94"/>
      <c r="E381" s="94"/>
      <c r="F381" s="94"/>
      <c r="G381" s="94"/>
      <c r="H381" s="94"/>
      <c r="I381" s="94"/>
      <c r="J381" s="94"/>
      <c r="K381" s="94"/>
      <c r="L381" s="94"/>
      <c r="M381" s="94"/>
      <c r="N381" s="94"/>
      <c r="O381" s="857"/>
      <c r="P381" s="99"/>
    </row>
    <row r="382" spans="1:16" s="983" customFormat="1" ht="15.75">
      <c r="A382" s="93"/>
      <c r="B382" s="94"/>
      <c r="C382" s="94"/>
      <c r="D382" s="94"/>
      <c r="E382" s="94"/>
      <c r="F382" s="94"/>
      <c r="G382" s="94"/>
      <c r="H382" s="94"/>
      <c r="I382" s="94"/>
      <c r="J382" s="94"/>
      <c r="K382" s="94"/>
      <c r="L382" s="94"/>
      <c r="M382" s="94"/>
      <c r="N382" s="94"/>
      <c r="O382" s="857"/>
      <c r="P382" s="99"/>
    </row>
    <row r="383" spans="1:16" s="983" customFormat="1" ht="15.75">
      <c r="A383" s="93"/>
      <c r="B383" s="94"/>
      <c r="C383" s="94"/>
      <c r="D383" s="94"/>
      <c r="E383" s="94"/>
      <c r="F383" s="94"/>
      <c r="G383" s="94"/>
      <c r="H383" s="94"/>
      <c r="I383" s="94"/>
      <c r="J383" s="94"/>
      <c r="K383" s="94"/>
      <c r="L383" s="94"/>
      <c r="M383" s="94"/>
      <c r="N383" s="94"/>
      <c r="O383" s="857"/>
      <c r="P383" s="99"/>
    </row>
    <row r="384" spans="1:16" s="983" customFormat="1" ht="15.75">
      <c r="A384" s="93"/>
      <c r="B384" s="94"/>
      <c r="C384" s="94"/>
      <c r="D384" s="94"/>
      <c r="E384" s="94"/>
      <c r="F384" s="94"/>
      <c r="G384" s="94"/>
      <c r="H384" s="94"/>
      <c r="I384" s="94"/>
      <c r="J384" s="94"/>
      <c r="K384" s="94"/>
      <c r="L384" s="94"/>
      <c r="M384" s="94"/>
      <c r="N384" s="94"/>
      <c r="O384" s="857"/>
      <c r="P384" s="99"/>
    </row>
    <row r="385" spans="1:16" s="983" customFormat="1" ht="15.75">
      <c r="A385" s="93"/>
      <c r="B385" s="94"/>
      <c r="C385" s="94"/>
      <c r="D385" s="94"/>
      <c r="E385" s="94"/>
      <c r="F385" s="94"/>
      <c r="G385" s="94"/>
      <c r="H385" s="94"/>
      <c r="I385" s="94"/>
      <c r="J385" s="94"/>
      <c r="K385" s="94"/>
      <c r="L385" s="94"/>
      <c r="M385" s="94"/>
      <c r="N385" s="94"/>
      <c r="O385" s="857"/>
      <c r="P385" s="99"/>
    </row>
    <row r="386" spans="1:16" s="983" customFormat="1" ht="15.75">
      <c r="A386" s="93"/>
      <c r="B386" s="94"/>
      <c r="C386" s="94"/>
      <c r="D386" s="94"/>
      <c r="E386" s="94"/>
      <c r="F386" s="94"/>
      <c r="G386" s="94"/>
      <c r="H386" s="94"/>
      <c r="I386" s="94"/>
      <c r="J386" s="94"/>
      <c r="K386" s="94"/>
      <c r="L386" s="94"/>
      <c r="M386" s="94"/>
      <c r="N386" s="94"/>
      <c r="O386" s="857"/>
      <c r="P386" s="99"/>
    </row>
    <row r="387" spans="1:16" s="983" customFormat="1" ht="15.75">
      <c r="A387" s="93"/>
      <c r="B387" s="94"/>
      <c r="C387" s="94"/>
      <c r="D387" s="94"/>
      <c r="E387" s="94"/>
      <c r="F387" s="94"/>
      <c r="G387" s="94"/>
      <c r="H387" s="94"/>
      <c r="I387" s="94"/>
      <c r="J387" s="94"/>
      <c r="K387" s="94"/>
      <c r="L387" s="94"/>
      <c r="M387" s="94"/>
      <c r="N387" s="94"/>
      <c r="O387" s="857"/>
      <c r="P387" s="99"/>
    </row>
    <row r="388" spans="1:16" s="983" customFormat="1" ht="15.75">
      <c r="A388" s="93"/>
      <c r="B388" s="94"/>
      <c r="C388" s="94"/>
      <c r="D388" s="94"/>
      <c r="E388" s="94"/>
      <c r="F388" s="94"/>
      <c r="G388" s="94"/>
      <c r="H388" s="94"/>
      <c r="I388" s="94"/>
      <c r="J388" s="94"/>
      <c r="K388" s="94"/>
      <c r="L388" s="94"/>
      <c r="M388" s="94"/>
      <c r="N388" s="94"/>
      <c r="O388" s="857"/>
      <c r="P388" s="99"/>
    </row>
    <row r="389" spans="1:16" s="983" customFormat="1" ht="15.75">
      <c r="A389" s="93"/>
      <c r="B389" s="94"/>
      <c r="C389" s="94"/>
      <c r="D389" s="94"/>
      <c r="E389" s="94"/>
      <c r="F389" s="94"/>
      <c r="G389" s="94"/>
      <c r="H389" s="94"/>
      <c r="I389" s="94"/>
      <c r="J389" s="94"/>
      <c r="K389" s="94"/>
      <c r="L389" s="94"/>
      <c r="M389" s="94"/>
      <c r="N389" s="94"/>
      <c r="O389" s="857"/>
      <c r="P389" s="99"/>
    </row>
    <row r="390" spans="1:16" s="983" customFormat="1" ht="15.75">
      <c r="A390" s="93"/>
      <c r="B390" s="94"/>
      <c r="C390" s="94"/>
      <c r="D390" s="94"/>
      <c r="E390" s="94"/>
      <c r="F390" s="94"/>
      <c r="G390" s="94"/>
      <c r="H390" s="94"/>
      <c r="I390" s="94"/>
      <c r="J390" s="94"/>
      <c r="K390" s="94"/>
      <c r="L390" s="94"/>
      <c r="M390" s="94"/>
      <c r="N390" s="94"/>
      <c r="O390" s="857"/>
      <c r="P390" s="99"/>
    </row>
    <row r="391" spans="1:16" s="983" customFormat="1" ht="15.75">
      <c r="A391" s="93"/>
      <c r="B391" s="94"/>
      <c r="C391" s="94"/>
      <c r="D391" s="94"/>
      <c r="E391" s="94"/>
      <c r="F391" s="94"/>
      <c r="G391" s="94"/>
      <c r="H391" s="94"/>
      <c r="I391" s="94"/>
      <c r="J391" s="94"/>
      <c r="K391" s="94"/>
      <c r="L391" s="94"/>
      <c r="M391" s="94"/>
      <c r="N391" s="94"/>
      <c r="O391" s="857"/>
      <c r="P391" s="99"/>
    </row>
    <row r="392" spans="1:16" s="983" customFormat="1" ht="15.75">
      <c r="A392" s="93"/>
      <c r="B392" s="94"/>
      <c r="C392" s="94"/>
      <c r="D392" s="94"/>
      <c r="E392" s="94"/>
      <c r="F392" s="94"/>
      <c r="G392" s="94"/>
      <c r="H392" s="94"/>
      <c r="I392" s="94"/>
      <c r="J392" s="94"/>
      <c r="K392" s="94"/>
      <c r="L392" s="94"/>
      <c r="M392" s="94"/>
      <c r="N392" s="94"/>
      <c r="O392" s="857"/>
      <c r="P392" s="99"/>
    </row>
    <row r="393" spans="1:16" s="983" customFormat="1" ht="15.75">
      <c r="A393" s="93"/>
      <c r="B393" s="94"/>
      <c r="C393" s="94"/>
      <c r="D393" s="94"/>
      <c r="E393" s="94"/>
      <c r="F393" s="94"/>
      <c r="G393" s="94"/>
      <c r="H393" s="94"/>
      <c r="I393" s="94"/>
      <c r="J393" s="94"/>
      <c r="K393" s="94"/>
      <c r="L393" s="94"/>
      <c r="M393" s="94"/>
      <c r="N393" s="94"/>
      <c r="O393" s="857"/>
      <c r="P393" s="99"/>
    </row>
    <row r="394" spans="1:16" s="983" customFormat="1" ht="15.75">
      <c r="A394" s="93"/>
      <c r="B394" s="94"/>
      <c r="C394" s="94"/>
      <c r="D394" s="94"/>
      <c r="E394" s="94"/>
      <c r="F394" s="94"/>
      <c r="G394" s="94"/>
      <c r="H394" s="94"/>
      <c r="I394" s="94"/>
      <c r="J394" s="94"/>
      <c r="K394" s="94"/>
      <c r="L394" s="94"/>
      <c r="M394" s="94"/>
      <c r="N394" s="94"/>
      <c r="O394" s="857"/>
      <c r="P394" s="99"/>
    </row>
    <row r="395" spans="1:16" s="983" customFormat="1" ht="15.75">
      <c r="A395" s="93"/>
      <c r="B395" s="94"/>
      <c r="C395" s="94"/>
      <c r="D395" s="94"/>
      <c r="E395" s="94"/>
      <c r="F395" s="94"/>
      <c r="G395" s="94"/>
      <c r="H395" s="94"/>
      <c r="I395" s="94"/>
      <c r="J395" s="94"/>
      <c r="K395" s="94"/>
      <c r="L395" s="94"/>
      <c r="M395" s="94"/>
      <c r="N395" s="94"/>
      <c r="O395" s="857"/>
      <c r="P395" s="99"/>
    </row>
    <row r="396" spans="1:16" s="983" customFormat="1" ht="15.75">
      <c r="A396" s="93"/>
      <c r="B396" s="94"/>
      <c r="C396" s="94"/>
      <c r="D396" s="94"/>
      <c r="E396" s="94"/>
      <c r="F396" s="94"/>
      <c r="G396" s="94"/>
      <c r="H396" s="94"/>
      <c r="I396" s="94"/>
      <c r="J396" s="94"/>
      <c r="K396" s="94"/>
      <c r="L396" s="94"/>
      <c r="M396" s="94"/>
      <c r="N396" s="94"/>
      <c r="O396" s="857"/>
      <c r="P396" s="99"/>
    </row>
    <row r="397" spans="1:16" s="983" customFormat="1" ht="15.75">
      <c r="A397" s="93"/>
      <c r="B397" s="94"/>
      <c r="C397" s="94"/>
      <c r="D397" s="94"/>
      <c r="E397" s="94"/>
      <c r="F397" s="94"/>
      <c r="G397" s="94"/>
      <c r="H397" s="94"/>
      <c r="I397" s="94"/>
      <c r="J397" s="94"/>
      <c r="K397" s="94"/>
      <c r="L397" s="94"/>
      <c r="M397" s="94"/>
      <c r="N397" s="94"/>
      <c r="O397" s="857"/>
      <c r="P397" s="99"/>
    </row>
    <row r="398" spans="1:16" s="983" customFormat="1" ht="15.75">
      <c r="A398" s="93"/>
      <c r="B398" s="94"/>
      <c r="C398" s="94"/>
      <c r="D398" s="94"/>
      <c r="E398" s="94"/>
      <c r="F398" s="94"/>
      <c r="G398" s="94"/>
      <c r="H398" s="94"/>
      <c r="I398" s="94"/>
      <c r="J398" s="94"/>
      <c r="K398" s="94"/>
      <c r="L398" s="94"/>
      <c r="M398" s="94"/>
      <c r="N398" s="94"/>
      <c r="O398" s="857"/>
      <c r="P398" s="99"/>
    </row>
    <row r="399" spans="1:16" s="983" customFormat="1" ht="15.75">
      <c r="A399" s="93"/>
      <c r="B399" s="94"/>
      <c r="C399" s="94"/>
      <c r="D399" s="94"/>
      <c r="E399" s="94"/>
      <c r="F399" s="94"/>
      <c r="G399" s="94"/>
      <c r="H399" s="94"/>
      <c r="I399" s="94"/>
      <c r="J399" s="94"/>
      <c r="K399" s="94"/>
      <c r="L399" s="94"/>
      <c r="M399" s="94"/>
      <c r="N399" s="94"/>
      <c r="O399" s="857"/>
      <c r="P399" s="99"/>
    </row>
    <row r="400" spans="1:16" s="983" customFormat="1" ht="15.75">
      <c r="A400" s="93"/>
      <c r="B400" s="94"/>
      <c r="C400" s="94"/>
      <c r="D400" s="94"/>
      <c r="E400" s="94"/>
      <c r="F400" s="94"/>
      <c r="G400" s="94"/>
      <c r="H400" s="94"/>
      <c r="I400" s="94"/>
      <c r="J400" s="94"/>
      <c r="K400" s="94"/>
      <c r="L400" s="94"/>
      <c r="M400" s="94"/>
      <c r="N400" s="94"/>
      <c r="O400" s="857"/>
      <c r="P400" s="99"/>
    </row>
    <row r="401" spans="1:16" s="983" customFormat="1" ht="15.75">
      <c r="A401" s="93"/>
      <c r="B401" s="94"/>
      <c r="C401" s="94"/>
      <c r="D401" s="94"/>
      <c r="E401" s="94"/>
      <c r="F401" s="94"/>
      <c r="G401" s="94"/>
      <c r="H401" s="94"/>
      <c r="I401" s="94"/>
      <c r="J401" s="94"/>
      <c r="K401" s="94"/>
      <c r="L401" s="94"/>
      <c r="M401" s="94"/>
      <c r="N401" s="94"/>
      <c r="O401" s="857"/>
      <c r="P401" s="99"/>
    </row>
    <row r="402" spans="1:16" s="983" customFormat="1" ht="15.75">
      <c r="A402" s="93"/>
      <c r="B402" s="94"/>
      <c r="C402" s="94"/>
      <c r="D402" s="94"/>
      <c r="E402" s="94"/>
      <c r="F402" s="94"/>
      <c r="G402" s="94"/>
      <c r="H402" s="94"/>
      <c r="I402" s="94"/>
      <c r="J402" s="94"/>
      <c r="K402" s="94"/>
      <c r="L402" s="94"/>
      <c r="M402" s="94"/>
      <c r="N402" s="94"/>
      <c r="O402" s="857"/>
      <c r="P402" s="99"/>
    </row>
    <row r="403" spans="1:16" s="983" customFormat="1" ht="15.75">
      <c r="A403" s="93"/>
      <c r="B403" s="94"/>
      <c r="C403" s="94"/>
      <c r="D403" s="94"/>
      <c r="E403" s="94"/>
      <c r="F403" s="94"/>
      <c r="G403" s="94"/>
      <c r="H403" s="94"/>
      <c r="I403" s="94"/>
      <c r="J403" s="94"/>
      <c r="K403" s="94"/>
      <c r="L403" s="94"/>
      <c r="M403" s="94"/>
      <c r="N403" s="94"/>
      <c r="O403" s="857"/>
      <c r="P403" s="99"/>
    </row>
    <row r="404" spans="1:16" s="983" customFormat="1" ht="15.75">
      <c r="A404" s="93"/>
      <c r="B404" s="94"/>
      <c r="C404" s="94"/>
      <c r="D404" s="94"/>
      <c r="E404" s="94"/>
      <c r="F404" s="94"/>
      <c r="G404" s="94"/>
      <c r="H404" s="94"/>
      <c r="I404" s="94"/>
      <c r="J404" s="94"/>
      <c r="K404" s="94"/>
      <c r="L404" s="94"/>
      <c r="M404" s="94"/>
      <c r="N404" s="94"/>
      <c r="O404" s="857"/>
      <c r="P404" s="99"/>
    </row>
    <row r="405" spans="1:16" s="983" customFormat="1" ht="15.75">
      <c r="A405" s="93"/>
      <c r="B405" s="94"/>
      <c r="C405" s="94"/>
      <c r="D405" s="94"/>
      <c r="E405" s="94"/>
      <c r="F405" s="94"/>
      <c r="G405" s="94"/>
      <c r="H405" s="94"/>
      <c r="I405" s="94"/>
      <c r="J405" s="94"/>
      <c r="K405" s="94"/>
      <c r="L405" s="94"/>
      <c r="M405" s="94"/>
      <c r="N405" s="94"/>
      <c r="O405" s="857"/>
      <c r="P405" s="99"/>
    </row>
    <row r="406" spans="1:16" s="983" customFormat="1" ht="15.75">
      <c r="A406" s="93"/>
      <c r="B406" s="94"/>
      <c r="C406" s="94"/>
      <c r="D406" s="94"/>
      <c r="E406" s="94"/>
      <c r="F406" s="94"/>
      <c r="G406" s="94"/>
      <c r="H406" s="94"/>
      <c r="I406" s="94"/>
      <c r="J406" s="94"/>
      <c r="K406" s="94"/>
      <c r="L406" s="94"/>
      <c r="M406" s="94"/>
      <c r="N406" s="94"/>
      <c r="O406" s="857"/>
      <c r="P406" s="99"/>
    </row>
    <row r="407" spans="1:16" s="983" customFormat="1" ht="15.75">
      <c r="A407" s="93"/>
      <c r="B407" s="94"/>
      <c r="C407" s="94"/>
      <c r="D407" s="94"/>
      <c r="E407" s="94"/>
      <c r="F407" s="94"/>
      <c r="G407" s="94"/>
      <c r="H407" s="94"/>
      <c r="I407" s="94"/>
      <c r="J407" s="94"/>
      <c r="K407" s="94"/>
      <c r="L407" s="94"/>
      <c r="M407" s="94"/>
      <c r="N407" s="94"/>
      <c r="O407" s="857"/>
      <c r="P407" s="99"/>
    </row>
    <row r="408" spans="1:16" s="983" customFormat="1" ht="15.75">
      <c r="A408" s="93"/>
      <c r="B408" s="94"/>
      <c r="C408" s="94"/>
      <c r="D408" s="94"/>
      <c r="E408" s="94"/>
      <c r="F408" s="94"/>
      <c r="G408" s="94"/>
      <c r="H408" s="94"/>
      <c r="I408" s="94"/>
      <c r="J408" s="94"/>
      <c r="K408" s="94"/>
      <c r="L408" s="94"/>
      <c r="M408" s="94"/>
      <c r="N408" s="94"/>
      <c r="O408" s="857"/>
      <c r="P408" s="99"/>
    </row>
    <row r="409" spans="1:16" s="983" customFormat="1" ht="15.75">
      <c r="A409" s="93"/>
      <c r="B409" s="94"/>
      <c r="C409" s="94"/>
      <c r="D409" s="94"/>
      <c r="E409" s="94"/>
      <c r="F409" s="94"/>
      <c r="G409" s="94"/>
      <c r="H409" s="94"/>
      <c r="I409" s="94"/>
      <c r="J409" s="94"/>
      <c r="K409" s="94"/>
      <c r="L409" s="94"/>
      <c r="M409" s="94"/>
      <c r="N409" s="94"/>
      <c r="O409" s="857"/>
      <c r="P409" s="99"/>
    </row>
    <row r="410" spans="1:16" s="983" customFormat="1" ht="15.75">
      <c r="A410" s="93"/>
      <c r="B410" s="94"/>
      <c r="C410" s="94"/>
      <c r="D410" s="94"/>
      <c r="E410" s="94"/>
      <c r="F410" s="94"/>
      <c r="G410" s="94"/>
      <c r="H410" s="94"/>
      <c r="I410" s="94"/>
      <c r="J410" s="94"/>
      <c r="K410" s="94"/>
      <c r="L410" s="94"/>
      <c r="M410" s="94"/>
      <c r="N410" s="94"/>
      <c r="O410" s="857"/>
      <c r="P410" s="99"/>
    </row>
    <row r="411" spans="1:16" s="983" customFormat="1" ht="15.75">
      <c r="A411" s="93"/>
      <c r="B411" s="94"/>
      <c r="C411" s="94"/>
      <c r="D411" s="94"/>
      <c r="E411" s="94"/>
      <c r="F411" s="94"/>
      <c r="G411" s="94"/>
      <c r="H411" s="94"/>
      <c r="I411" s="94"/>
      <c r="J411" s="94"/>
      <c r="K411" s="94"/>
      <c r="L411" s="94"/>
      <c r="M411" s="94"/>
      <c r="N411" s="94"/>
      <c r="O411" s="857"/>
      <c r="P411" s="99"/>
    </row>
    <row r="412" spans="1:16" s="983" customFormat="1" ht="15.75">
      <c r="A412" s="93"/>
      <c r="B412" s="94"/>
      <c r="C412" s="94"/>
      <c r="D412" s="94"/>
      <c r="E412" s="94"/>
      <c r="F412" s="94"/>
      <c r="G412" s="94"/>
      <c r="H412" s="94"/>
      <c r="I412" s="94"/>
      <c r="J412" s="94"/>
      <c r="K412" s="94"/>
      <c r="L412" s="94"/>
      <c r="M412" s="94"/>
      <c r="N412" s="94"/>
      <c r="O412" s="857"/>
      <c r="P412" s="99"/>
    </row>
    <row r="413" spans="1:16" s="983" customFormat="1" ht="15.75">
      <c r="A413" s="93"/>
      <c r="B413" s="94"/>
      <c r="C413" s="94"/>
      <c r="D413" s="94"/>
      <c r="E413" s="94"/>
      <c r="F413" s="94"/>
      <c r="G413" s="94"/>
      <c r="H413" s="94"/>
      <c r="I413" s="94"/>
      <c r="J413" s="94"/>
      <c r="K413" s="94"/>
      <c r="L413" s="94"/>
      <c r="M413" s="94"/>
      <c r="N413" s="94"/>
      <c r="O413" s="857"/>
      <c r="P413" s="99"/>
    </row>
    <row r="414" spans="1:16" s="983" customFormat="1" ht="15.75">
      <c r="A414" s="93"/>
      <c r="B414" s="94"/>
      <c r="C414" s="94"/>
      <c r="D414" s="94"/>
      <c r="E414" s="94"/>
      <c r="F414" s="94"/>
      <c r="G414" s="94"/>
      <c r="H414" s="94"/>
      <c r="I414" s="94"/>
      <c r="J414" s="94"/>
      <c r="K414" s="94"/>
      <c r="L414" s="94"/>
      <c r="M414" s="94"/>
      <c r="N414" s="94"/>
      <c r="O414" s="857"/>
      <c r="P414" s="99"/>
    </row>
    <row r="415" spans="1:16" s="983" customFormat="1" ht="15.75">
      <c r="A415" s="93"/>
      <c r="B415" s="94"/>
      <c r="C415" s="94"/>
      <c r="D415" s="94"/>
      <c r="E415" s="94"/>
      <c r="F415" s="94"/>
      <c r="G415" s="94"/>
      <c r="H415" s="94"/>
      <c r="I415" s="94"/>
      <c r="J415" s="94"/>
      <c r="K415" s="94"/>
      <c r="L415" s="94"/>
      <c r="M415" s="94"/>
      <c r="N415" s="94"/>
      <c r="O415" s="857"/>
      <c r="P415" s="99"/>
    </row>
    <row r="416" spans="1:16" s="983" customFormat="1" ht="15.75">
      <c r="A416" s="93"/>
      <c r="B416" s="94"/>
      <c r="C416" s="94"/>
      <c r="D416" s="94"/>
      <c r="E416" s="94"/>
      <c r="F416" s="94"/>
      <c r="G416" s="94"/>
      <c r="H416" s="94"/>
      <c r="I416" s="94"/>
      <c r="J416" s="94"/>
      <c r="K416" s="94"/>
      <c r="L416" s="94"/>
      <c r="M416" s="94"/>
      <c r="N416" s="94"/>
      <c r="O416" s="857"/>
      <c r="P416" s="99"/>
    </row>
    <row r="417" spans="1:16" s="983" customFormat="1" ht="15.75">
      <c r="A417" s="93"/>
      <c r="B417" s="94"/>
      <c r="C417" s="94"/>
      <c r="D417" s="94"/>
      <c r="E417" s="94"/>
      <c r="F417" s="94"/>
      <c r="G417" s="94"/>
      <c r="H417" s="94"/>
      <c r="I417" s="94"/>
      <c r="J417" s="94"/>
      <c r="K417" s="94"/>
      <c r="L417" s="94"/>
      <c r="M417" s="94"/>
      <c r="N417" s="94"/>
      <c r="O417" s="857"/>
      <c r="P417" s="99"/>
    </row>
    <row r="418" spans="1:16" s="983" customFormat="1" ht="15.75">
      <c r="A418" s="93"/>
      <c r="B418" s="94"/>
      <c r="C418" s="94"/>
      <c r="D418" s="94"/>
      <c r="E418" s="94"/>
      <c r="F418" s="94"/>
      <c r="G418" s="94"/>
      <c r="H418" s="94"/>
      <c r="I418" s="94"/>
      <c r="J418" s="94"/>
      <c r="K418" s="94"/>
      <c r="L418" s="94"/>
      <c r="M418" s="94"/>
      <c r="N418" s="94"/>
      <c r="O418" s="857"/>
      <c r="P418" s="99"/>
    </row>
    <row r="419" spans="1:16" s="983" customFormat="1" ht="15.75">
      <c r="A419" s="93"/>
      <c r="B419" s="94"/>
      <c r="C419" s="94"/>
      <c r="D419" s="94"/>
      <c r="E419" s="94"/>
      <c r="F419" s="94"/>
      <c r="G419" s="94"/>
      <c r="H419" s="94"/>
      <c r="I419" s="94"/>
      <c r="J419" s="94"/>
      <c r="K419" s="94"/>
      <c r="L419" s="94"/>
      <c r="M419" s="94"/>
      <c r="N419" s="94"/>
      <c r="O419" s="857"/>
      <c r="P419" s="99"/>
    </row>
    <row r="420" spans="1:16" s="983" customFormat="1" ht="15.75">
      <c r="A420" s="93"/>
      <c r="B420" s="94"/>
      <c r="C420" s="94"/>
      <c r="D420" s="94"/>
      <c r="E420" s="94"/>
      <c r="F420" s="94"/>
      <c r="G420" s="94"/>
      <c r="H420" s="94"/>
      <c r="I420" s="94"/>
      <c r="J420" s="94"/>
      <c r="K420" s="94"/>
      <c r="L420" s="94"/>
      <c r="M420" s="94"/>
      <c r="N420" s="94"/>
      <c r="O420" s="857"/>
      <c r="P420" s="99"/>
    </row>
    <row r="421" spans="1:16" s="983" customFormat="1" ht="15.75">
      <c r="A421" s="93"/>
      <c r="B421" s="94"/>
      <c r="C421" s="94"/>
      <c r="D421" s="94"/>
      <c r="E421" s="94"/>
      <c r="F421" s="94"/>
      <c r="G421" s="94"/>
      <c r="H421" s="94"/>
      <c r="I421" s="94"/>
      <c r="J421" s="94"/>
      <c r="K421" s="94"/>
      <c r="L421" s="94"/>
      <c r="M421" s="94"/>
      <c r="N421" s="94"/>
      <c r="O421" s="857"/>
      <c r="P421" s="99"/>
    </row>
    <row r="422" spans="1:16" s="983" customFormat="1" ht="15.75">
      <c r="A422" s="93"/>
      <c r="B422" s="94"/>
      <c r="C422" s="94"/>
      <c r="D422" s="94"/>
      <c r="E422" s="94"/>
      <c r="F422" s="94"/>
      <c r="G422" s="94"/>
      <c r="H422" s="94"/>
      <c r="I422" s="94"/>
      <c r="J422" s="94"/>
      <c r="K422" s="94"/>
      <c r="L422" s="94"/>
      <c r="M422" s="94"/>
      <c r="N422" s="94"/>
      <c r="O422" s="857"/>
      <c r="P422" s="99"/>
    </row>
    <row r="423" spans="1:16" s="983" customFormat="1" ht="15.75">
      <c r="A423" s="93"/>
      <c r="B423" s="94"/>
      <c r="C423" s="94"/>
      <c r="D423" s="94"/>
      <c r="E423" s="94"/>
      <c r="F423" s="94"/>
      <c r="G423" s="94"/>
      <c r="H423" s="94"/>
      <c r="I423" s="94"/>
      <c r="J423" s="94"/>
      <c r="K423" s="94"/>
      <c r="L423" s="94"/>
      <c r="M423" s="94"/>
      <c r="N423" s="94"/>
      <c r="O423" s="857"/>
      <c r="P423" s="99"/>
    </row>
    <row r="424" spans="1:16" s="983" customFormat="1" ht="15.75">
      <c r="A424" s="93"/>
      <c r="B424" s="94"/>
      <c r="C424" s="94"/>
      <c r="D424" s="94"/>
      <c r="E424" s="94"/>
      <c r="F424" s="94"/>
      <c r="G424" s="94"/>
      <c r="H424" s="94"/>
      <c r="I424" s="94"/>
      <c r="J424" s="94"/>
      <c r="K424" s="94"/>
      <c r="L424" s="94"/>
      <c r="M424" s="94"/>
      <c r="N424" s="94"/>
      <c r="O424" s="857"/>
      <c r="P424" s="99"/>
    </row>
    <row r="425" spans="1:16" s="983" customFormat="1" ht="15.75">
      <c r="A425" s="93"/>
      <c r="B425" s="94"/>
      <c r="C425" s="94"/>
      <c r="D425" s="94"/>
      <c r="E425" s="94"/>
      <c r="F425" s="94"/>
      <c r="G425" s="94"/>
      <c r="H425" s="94"/>
      <c r="I425" s="94"/>
      <c r="J425" s="94"/>
      <c r="K425" s="94"/>
      <c r="L425" s="94"/>
      <c r="M425" s="94"/>
      <c r="N425" s="94"/>
      <c r="O425" s="857"/>
      <c r="P425" s="99"/>
    </row>
    <row r="426" spans="1:16" s="983" customFormat="1" ht="15.75">
      <c r="A426" s="93"/>
      <c r="B426" s="94"/>
      <c r="C426" s="94"/>
      <c r="D426" s="94"/>
      <c r="E426" s="94"/>
      <c r="F426" s="94"/>
      <c r="G426" s="94"/>
      <c r="H426" s="94"/>
      <c r="I426" s="94"/>
      <c r="J426" s="94"/>
      <c r="K426" s="94"/>
      <c r="L426" s="94"/>
      <c r="M426" s="94"/>
      <c r="N426" s="94"/>
      <c r="O426" s="857"/>
      <c r="P426" s="99"/>
    </row>
    <row r="427" spans="1:16" s="983" customFormat="1" ht="15.75">
      <c r="A427" s="93"/>
      <c r="B427" s="94"/>
      <c r="C427" s="94"/>
      <c r="D427" s="94"/>
      <c r="E427" s="94"/>
      <c r="F427" s="94"/>
      <c r="G427" s="94"/>
      <c r="H427" s="94"/>
      <c r="I427" s="94"/>
      <c r="J427" s="94"/>
      <c r="K427" s="94"/>
      <c r="L427" s="94"/>
      <c r="M427" s="94"/>
      <c r="N427" s="94"/>
      <c r="O427" s="857"/>
      <c r="P427" s="99"/>
    </row>
    <row r="428" spans="1:16" s="983" customFormat="1" ht="15.75">
      <c r="A428" s="93"/>
      <c r="B428" s="94"/>
      <c r="C428" s="94"/>
      <c r="D428" s="94"/>
      <c r="E428" s="94"/>
      <c r="F428" s="94"/>
      <c r="G428" s="94"/>
      <c r="H428" s="94"/>
      <c r="I428" s="94"/>
      <c r="J428" s="94"/>
      <c r="K428" s="94"/>
      <c r="L428" s="94"/>
      <c r="M428" s="94"/>
      <c r="N428" s="94"/>
      <c r="O428" s="857"/>
      <c r="P428" s="99"/>
    </row>
    <row r="429" spans="1:16" s="983" customFormat="1" ht="15.75">
      <c r="A429" s="93"/>
      <c r="B429" s="94"/>
      <c r="C429" s="94"/>
      <c r="D429" s="94"/>
      <c r="E429" s="94"/>
      <c r="F429" s="94"/>
      <c r="G429" s="94"/>
      <c r="H429" s="94"/>
      <c r="I429" s="94"/>
      <c r="J429" s="94"/>
      <c r="K429" s="94"/>
      <c r="L429" s="94"/>
      <c r="M429" s="94"/>
      <c r="N429" s="94"/>
      <c r="O429" s="857"/>
      <c r="P429" s="99"/>
    </row>
    <row r="430" spans="1:16" s="983" customFormat="1" ht="15.75">
      <c r="A430" s="93"/>
      <c r="B430" s="94"/>
      <c r="C430" s="94"/>
      <c r="D430" s="94"/>
      <c r="E430" s="94"/>
      <c r="F430" s="94"/>
      <c r="G430" s="94"/>
      <c r="H430" s="94"/>
      <c r="I430" s="94"/>
      <c r="J430" s="94"/>
      <c r="K430" s="94"/>
      <c r="L430" s="94"/>
      <c r="M430" s="94"/>
      <c r="N430" s="94"/>
      <c r="O430" s="857"/>
      <c r="P430" s="99"/>
    </row>
    <row r="431" spans="1:16" s="983" customFormat="1" ht="15.75">
      <c r="A431" s="93"/>
      <c r="B431" s="94"/>
      <c r="C431" s="94"/>
      <c r="D431" s="94"/>
      <c r="E431" s="94"/>
      <c r="F431" s="94"/>
      <c r="G431" s="94"/>
      <c r="H431" s="94"/>
      <c r="I431" s="94"/>
      <c r="J431" s="94"/>
      <c r="K431" s="94"/>
      <c r="L431" s="94"/>
      <c r="M431" s="94"/>
      <c r="N431" s="94"/>
      <c r="O431" s="857"/>
      <c r="P431" s="99"/>
    </row>
    <row r="432" spans="1:16" s="983" customFormat="1" ht="15.75">
      <c r="A432" s="93"/>
      <c r="B432" s="94"/>
      <c r="C432" s="94"/>
      <c r="D432" s="94"/>
      <c r="E432" s="94"/>
      <c r="F432" s="94"/>
      <c r="G432" s="94"/>
      <c r="H432" s="94"/>
      <c r="I432" s="94"/>
      <c r="J432" s="94"/>
      <c r="K432" s="94"/>
      <c r="L432" s="94"/>
      <c r="M432" s="94"/>
      <c r="N432" s="94"/>
      <c r="O432" s="857"/>
      <c r="P432" s="99"/>
    </row>
    <row r="433" spans="1:16" s="983" customFormat="1" ht="15.75">
      <c r="A433" s="93"/>
      <c r="B433" s="94"/>
      <c r="C433" s="94"/>
      <c r="D433" s="94"/>
      <c r="E433" s="94"/>
      <c r="F433" s="94"/>
      <c r="G433" s="94"/>
      <c r="H433" s="94"/>
      <c r="I433" s="94"/>
      <c r="J433" s="94"/>
      <c r="K433" s="94"/>
      <c r="L433" s="94"/>
      <c r="M433" s="94"/>
      <c r="N433" s="94"/>
      <c r="O433" s="857"/>
      <c r="P433" s="99"/>
    </row>
    <row r="434" spans="1:16" s="983" customFormat="1" ht="15.75">
      <c r="A434" s="93"/>
      <c r="B434" s="94"/>
      <c r="C434" s="94"/>
      <c r="D434" s="94"/>
      <c r="E434" s="94"/>
      <c r="F434" s="94"/>
      <c r="G434" s="94"/>
      <c r="H434" s="94"/>
      <c r="I434" s="94"/>
      <c r="J434" s="94"/>
      <c r="K434" s="94"/>
      <c r="L434" s="94"/>
      <c r="M434" s="94"/>
      <c r="N434" s="94"/>
      <c r="O434" s="857"/>
      <c r="P434" s="99"/>
    </row>
    <row r="435" spans="1:16" s="983" customFormat="1" ht="15.75">
      <c r="A435" s="93"/>
      <c r="B435" s="94"/>
      <c r="C435" s="94"/>
      <c r="D435" s="94"/>
      <c r="E435" s="94"/>
      <c r="F435" s="94"/>
      <c r="G435" s="94"/>
      <c r="H435" s="94"/>
      <c r="I435" s="94"/>
      <c r="J435" s="94"/>
      <c r="K435" s="94"/>
      <c r="L435" s="94"/>
      <c r="M435" s="94"/>
      <c r="N435" s="94"/>
      <c r="O435" s="857"/>
      <c r="P435" s="99"/>
    </row>
    <row r="436" spans="1:16" s="983" customFormat="1" ht="15.75">
      <c r="A436" s="93"/>
      <c r="B436" s="94"/>
      <c r="C436" s="94"/>
      <c r="D436" s="94"/>
      <c r="E436" s="94"/>
      <c r="F436" s="94"/>
      <c r="G436" s="94"/>
      <c r="H436" s="94"/>
      <c r="I436" s="94"/>
      <c r="J436" s="94"/>
      <c r="K436" s="94"/>
      <c r="L436" s="94"/>
      <c r="M436" s="94"/>
      <c r="N436" s="94"/>
      <c r="O436" s="857"/>
      <c r="P436" s="99"/>
    </row>
    <row r="437" spans="1:16" s="983" customFormat="1" ht="15.75">
      <c r="A437" s="93"/>
      <c r="B437" s="94"/>
      <c r="C437" s="94"/>
      <c r="D437" s="94"/>
      <c r="E437" s="94"/>
      <c r="F437" s="94"/>
      <c r="G437" s="94"/>
      <c r="H437" s="94"/>
      <c r="I437" s="94"/>
      <c r="J437" s="94"/>
      <c r="K437" s="94"/>
      <c r="L437" s="94"/>
      <c r="M437" s="94"/>
      <c r="N437" s="94"/>
      <c r="O437" s="857"/>
      <c r="P437" s="99"/>
    </row>
    <row r="438" spans="1:16" s="983" customFormat="1" ht="15.75">
      <c r="A438" s="93"/>
      <c r="B438" s="94"/>
      <c r="C438" s="94"/>
      <c r="D438" s="94"/>
      <c r="E438" s="94"/>
      <c r="F438" s="94"/>
      <c r="G438" s="94"/>
      <c r="H438" s="94"/>
      <c r="I438" s="94"/>
      <c r="J438" s="94"/>
      <c r="K438" s="94"/>
      <c r="L438" s="94"/>
      <c r="M438" s="94"/>
      <c r="N438" s="94"/>
      <c r="O438" s="857"/>
      <c r="P438" s="99"/>
    </row>
    <row r="439" spans="1:16" s="983" customFormat="1" ht="15.75">
      <c r="A439" s="93"/>
      <c r="B439" s="94"/>
      <c r="C439" s="94"/>
      <c r="D439" s="94"/>
      <c r="E439" s="94"/>
      <c r="F439" s="94"/>
      <c r="G439" s="94"/>
      <c r="H439" s="94"/>
      <c r="I439" s="94"/>
      <c r="J439" s="94"/>
      <c r="K439" s="94"/>
      <c r="L439" s="94"/>
      <c r="M439" s="94"/>
      <c r="N439" s="94"/>
      <c r="O439" s="857"/>
      <c r="P439" s="99"/>
    </row>
    <row r="440" spans="1:16" s="983" customFormat="1" ht="15.75">
      <c r="A440" s="93"/>
      <c r="B440" s="94"/>
      <c r="C440" s="94"/>
      <c r="D440" s="94"/>
      <c r="E440" s="94"/>
      <c r="F440" s="94"/>
      <c r="G440" s="94"/>
      <c r="H440" s="94"/>
      <c r="I440" s="94"/>
      <c r="J440" s="94"/>
      <c r="K440" s="94"/>
      <c r="L440" s="94"/>
      <c r="M440" s="94"/>
      <c r="N440" s="94"/>
      <c r="O440" s="857"/>
      <c r="P440" s="99"/>
    </row>
    <row r="441" spans="1:16" s="983" customFormat="1" ht="15.75">
      <c r="A441" s="93"/>
      <c r="B441" s="94"/>
      <c r="C441" s="94"/>
      <c r="D441" s="94"/>
      <c r="E441" s="94"/>
      <c r="F441" s="94"/>
      <c r="G441" s="94"/>
      <c r="H441" s="94"/>
      <c r="I441" s="94"/>
      <c r="J441" s="94"/>
      <c r="K441" s="94"/>
      <c r="L441" s="94"/>
      <c r="M441" s="94"/>
      <c r="N441" s="94"/>
      <c r="O441" s="857"/>
      <c r="P441" s="99"/>
    </row>
    <row r="442" spans="1:16" s="983" customFormat="1" ht="15.75">
      <c r="A442" s="93"/>
      <c r="B442" s="94"/>
      <c r="C442" s="94"/>
      <c r="D442" s="94"/>
      <c r="E442" s="94"/>
      <c r="F442" s="94"/>
      <c r="G442" s="94"/>
      <c r="H442" s="94"/>
      <c r="I442" s="94"/>
      <c r="J442" s="94"/>
      <c r="K442" s="94"/>
      <c r="L442" s="94"/>
      <c r="M442" s="94"/>
      <c r="N442" s="94"/>
      <c r="O442" s="857"/>
      <c r="P442" s="99"/>
    </row>
    <row r="443" spans="1:16" s="983" customFormat="1" ht="15.75">
      <c r="A443" s="93"/>
      <c r="B443" s="94"/>
      <c r="C443" s="94"/>
      <c r="D443" s="94"/>
      <c r="E443" s="94"/>
      <c r="F443" s="94"/>
      <c r="G443" s="94"/>
      <c r="H443" s="94"/>
      <c r="I443" s="94"/>
      <c r="J443" s="94"/>
      <c r="K443" s="94"/>
      <c r="L443" s="94"/>
      <c r="M443" s="94"/>
      <c r="N443" s="94"/>
      <c r="O443" s="857"/>
      <c r="P443" s="99"/>
    </row>
    <row r="444" spans="1:16" s="983" customFormat="1" ht="15.75">
      <c r="A444" s="93"/>
      <c r="B444" s="94"/>
      <c r="C444" s="94"/>
      <c r="D444" s="94"/>
      <c r="E444" s="94"/>
      <c r="F444" s="94"/>
      <c r="G444" s="94"/>
      <c r="H444" s="94"/>
      <c r="I444" s="94"/>
      <c r="J444" s="94"/>
      <c r="K444" s="94"/>
      <c r="L444" s="94"/>
      <c r="M444" s="94"/>
      <c r="N444" s="94"/>
      <c r="O444" s="857"/>
      <c r="P444" s="99"/>
    </row>
    <row r="445" spans="1:16" s="983" customFormat="1" ht="15.75">
      <c r="A445" s="93"/>
      <c r="B445" s="94"/>
      <c r="C445" s="94"/>
      <c r="D445" s="94"/>
      <c r="E445" s="94"/>
      <c r="F445" s="94"/>
      <c r="G445" s="94"/>
      <c r="H445" s="94"/>
      <c r="I445" s="94"/>
      <c r="J445" s="94"/>
      <c r="K445" s="94"/>
      <c r="L445" s="94"/>
      <c r="M445" s="94"/>
      <c r="N445" s="94"/>
      <c r="O445" s="857"/>
      <c r="P445" s="99"/>
    </row>
    <row r="446" spans="1:16" s="983" customFormat="1" ht="15.75">
      <c r="A446" s="93"/>
      <c r="B446" s="94"/>
      <c r="C446" s="94"/>
      <c r="D446" s="94"/>
      <c r="E446" s="94"/>
      <c r="F446" s="94"/>
      <c r="G446" s="94"/>
      <c r="H446" s="94"/>
      <c r="I446" s="94"/>
      <c r="J446" s="94"/>
      <c r="K446" s="94"/>
      <c r="L446" s="94"/>
      <c r="M446" s="94"/>
      <c r="N446" s="94"/>
      <c r="O446" s="857"/>
      <c r="P446" s="99"/>
    </row>
    <row r="447" spans="1:16" s="983" customFormat="1" ht="15.75">
      <c r="A447" s="93"/>
      <c r="B447" s="94"/>
      <c r="C447" s="94"/>
      <c r="D447" s="94"/>
      <c r="E447" s="94"/>
      <c r="F447" s="94"/>
      <c r="G447" s="94"/>
      <c r="H447" s="94"/>
      <c r="I447" s="94"/>
      <c r="J447" s="94"/>
      <c r="K447" s="94"/>
      <c r="L447" s="94"/>
      <c r="M447" s="94"/>
      <c r="N447" s="94"/>
      <c r="O447" s="857"/>
      <c r="P447" s="99"/>
    </row>
    <row r="448" spans="1:16" s="983" customFormat="1" ht="15.75">
      <c r="A448" s="93"/>
      <c r="B448" s="94"/>
      <c r="C448" s="94"/>
      <c r="D448" s="94"/>
      <c r="E448" s="94"/>
      <c r="F448" s="94"/>
      <c r="G448" s="94"/>
      <c r="H448" s="94"/>
      <c r="I448" s="94"/>
      <c r="J448" s="94"/>
      <c r="K448" s="94"/>
      <c r="L448" s="94"/>
      <c r="M448" s="94"/>
      <c r="N448" s="94"/>
      <c r="O448" s="857"/>
      <c r="P448" s="99"/>
    </row>
    <row r="449" spans="1:16" s="983" customFormat="1" ht="15.75">
      <c r="A449" s="93"/>
      <c r="B449" s="94"/>
      <c r="C449" s="94"/>
      <c r="D449" s="94"/>
      <c r="E449" s="94"/>
      <c r="F449" s="94"/>
      <c r="G449" s="94"/>
      <c r="H449" s="94"/>
      <c r="I449" s="94"/>
      <c r="J449" s="94"/>
      <c r="K449" s="94"/>
      <c r="L449" s="94"/>
      <c r="M449" s="94"/>
      <c r="N449" s="94"/>
      <c r="O449" s="857"/>
      <c r="P449" s="99"/>
    </row>
    <row r="450" spans="1:16" s="983" customFormat="1" ht="15.75">
      <c r="A450" s="93"/>
      <c r="B450" s="94"/>
      <c r="C450" s="94"/>
      <c r="D450" s="94"/>
      <c r="E450" s="94"/>
      <c r="F450" s="94"/>
      <c r="G450" s="94"/>
      <c r="H450" s="94"/>
      <c r="I450" s="94"/>
      <c r="J450" s="94"/>
      <c r="K450" s="94"/>
      <c r="L450" s="94"/>
      <c r="M450" s="94"/>
      <c r="N450" s="94"/>
      <c r="O450" s="857"/>
      <c r="P450" s="99"/>
    </row>
    <row r="451" spans="1:16" s="983" customFormat="1" ht="15.75">
      <c r="A451" s="93"/>
      <c r="B451" s="94"/>
      <c r="C451" s="94"/>
      <c r="D451" s="94"/>
      <c r="E451" s="94"/>
      <c r="F451" s="94"/>
      <c r="G451" s="94"/>
      <c r="H451" s="94"/>
      <c r="I451" s="94"/>
      <c r="J451" s="94"/>
      <c r="K451" s="94"/>
      <c r="L451" s="94"/>
      <c r="M451" s="94"/>
      <c r="N451" s="94"/>
      <c r="O451" s="857"/>
      <c r="P451" s="99"/>
    </row>
    <row r="452" spans="1:16" s="983" customFormat="1" ht="15.75">
      <c r="A452" s="93"/>
      <c r="B452" s="94"/>
      <c r="C452" s="94"/>
      <c r="D452" s="94"/>
      <c r="E452" s="94"/>
      <c r="F452" s="94"/>
      <c r="G452" s="94"/>
      <c r="H452" s="94"/>
      <c r="I452" s="94"/>
      <c r="J452" s="94"/>
      <c r="K452" s="94"/>
      <c r="L452" s="94"/>
      <c r="M452" s="94"/>
      <c r="N452" s="94"/>
      <c r="O452" s="857"/>
      <c r="P452" s="99"/>
    </row>
    <row r="453" spans="1:16" s="983" customFormat="1" ht="15.75">
      <c r="A453" s="93"/>
      <c r="B453" s="94"/>
      <c r="C453" s="94"/>
      <c r="D453" s="94"/>
      <c r="E453" s="94"/>
      <c r="F453" s="94"/>
      <c r="G453" s="94"/>
      <c r="H453" s="94"/>
      <c r="I453" s="94"/>
      <c r="J453" s="94"/>
      <c r="K453" s="94"/>
      <c r="L453" s="94"/>
      <c r="M453" s="94"/>
      <c r="N453" s="94"/>
      <c r="O453" s="857"/>
      <c r="P453" s="99"/>
    </row>
    <row r="454" spans="1:16" s="983" customFormat="1" ht="15.75">
      <c r="A454" s="93"/>
      <c r="B454" s="94"/>
      <c r="C454" s="94"/>
      <c r="D454" s="94"/>
      <c r="E454" s="94"/>
      <c r="F454" s="94"/>
      <c r="G454" s="94"/>
      <c r="H454" s="94"/>
      <c r="I454" s="94"/>
      <c r="J454" s="94"/>
      <c r="K454" s="94"/>
      <c r="L454" s="94"/>
      <c r="M454" s="94"/>
      <c r="N454" s="94"/>
      <c r="O454" s="857"/>
      <c r="P454" s="99"/>
    </row>
    <row r="455" spans="1:16" s="983" customFormat="1" ht="15.75">
      <c r="A455" s="93"/>
      <c r="B455" s="94"/>
      <c r="C455" s="94"/>
      <c r="D455" s="94"/>
      <c r="E455" s="94"/>
      <c r="F455" s="94"/>
      <c r="G455" s="94"/>
      <c r="H455" s="94"/>
      <c r="I455" s="94"/>
      <c r="J455" s="94"/>
      <c r="K455" s="94"/>
      <c r="L455" s="94"/>
      <c r="M455" s="94"/>
      <c r="N455" s="94"/>
      <c r="O455" s="857"/>
      <c r="P455" s="99"/>
    </row>
    <row r="456" spans="1:16" s="983" customFormat="1" ht="15.75">
      <c r="A456" s="93"/>
      <c r="B456" s="94"/>
      <c r="C456" s="94"/>
      <c r="D456" s="94"/>
      <c r="E456" s="94"/>
      <c r="F456" s="94"/>
      <c r="G456" s="94"/>
      <c r="H456" s="94"/>
      <c r="I456" s="94"/>
      <c r="J456" s="94"/>
      <c r="K456" s="94"/>
      <c r="L456" s="94"/>
      <c r="M456" s="94"/>
      <c r="N456" s="94"/>
      <c r="O456" s="857"/>
      <c r="P456" s="99"/>
    </row>
    <row r="457" spans="1:16" s="983" customFormat="1" ht="15.75">
      <c r="A457" s="93"/>
      <c r="B457" s="94"/>
      <c r="C457" s="94"/>
      <c r="D457" s="94"/>
      <c r="E457" s="94"/>
      <c r="F457" s="94"/>
      <c r="G457" s="94"/>
      <c r="H457" s="94"/>
      <c r="I457" s="94"/>
      <c r="J457" s="94"/>
      <c r="K457" s="94"/>
      <c r="L457" s="94"/>
      <c r="M457" s="94"/>
      <c r="N457" s="94"/>
      <c r="O457" s="857"/>
      <c r="P457" s="99"/>
    </row>
    <row r="458" spans="1:16" s="983" customFormat="1" ht="15.75">
      <c r="A458" s="93"/>
      <c r="B458" s="94"/>
      <c r="C458" s="94"/>
      <c r="D458" s="94"/>
      <c r="E458" s="94"/>
      <c r="F458" s="94"/>
      <c r="G458" s="94"/>
      <c r="H458" s="94"/>
      <c r="I458" s="94"/>
      <c r="J458" s="94"/>
      <c r="K458" s="94"/>
      <c r="L458" s="94"/>
      <c r="M458" s="94"/>
      <c r="N458" s="94"/>
      <c r="O458" s="857"/>
      <c r="P458" s="99"/>
    </row>
    <row r="459" spans="1:16" s="983" customFormat="1" ht="15.75">
      <c r="A459" s="93"/>
      <c r="B459" s="94"/>
      <c r="C459" s="94"/>
      <c r="D459" s="94"/>
      <c r="E459" s="94"/>
      <c r="F459" s="94"/>
      <c r="G459" s="94"/>
      <c r="H459" s="94"/>
      <c r="I459" s="94"/>
      <c r="J459" s="94"/>
      <c r="K459" s="94"/>
      <c r="L459" s="94"/>
      <c r="M459" s="94"/>
      <c r="N459" s="94"/>
      <c r="O459" s="857"/>
      <c r="P459" s="99"/>
    </row>
    <row r="460" spans="1:16" s="983" customFormat="1" ht="15.75">
      <c r="A460" s="93"/>
      <c r="B460" s="94"/>
      <c r="C460" s="94"/>
      <c r="D460" s="94"/>
      <c r="E460" s="94"/>
      <c r="F460" s="94"/>
      <c r="G460" s="94"/>
      <c r="H460" s="94"/>
      <c r="I460" s="94"/>
      <c r="J460" s="94"/>
      <c r="K460" s="94"/>
      <c r="L460" s="94"/>
      <c r="M460" s="94"/>
      <c r="N460" s="94"/>
      <c r="O460" s="857"/>
      <c r="P460" s="99"/>
    </row>
    <row r="461" spans="1:16" s="983" customFormat="1" ht="15.75">
      <c r="A461" s="93"/>
      <c r="B461" s="94"/>
      <c r="C461" s="94"/>
      <c r="D461" s="94"/>
      <c r="E461" s="94"/>
      <c r="F461" s="94"/>
      <c r="G461" s="94"/>
      <c r="H461" s="94"/>
      <c r="I461" s="94"/>
      <c r="J461" s="94"/>
      <c r="K461" s="94"/>
      <c r="L461" s="94"/>
      <c r="M461" s="94"/>
      <c r="N461" s="94"/>
      <c r="O461" s="857"/>
      <c r="P461" s="99"/>
    </row>
    <row r="462" spans="1:16" s="983" customFormat="1" ht="15.75">
      <c r="A462" s="93"/>
      <c r="B462" s="94"/>
      <c r="C462" s="94"/>
      <c r="D462" s="94"/>
      <c r="E462" s="94"/>
      <c r="F462" s="94"/>
      <c r="G462" s="94"/>
      <c r="H462" s="94"/>
      <c r="I462" s="94"/>
      <c r="J462" s="94"/>
      <c r="K462" s="94"/>
      <c r="L462" s="94"/>
      <c r="M462" s="94"/>
      <c r="N462" s="94"/>
      <c r="O462" s="857"/>
      <c r="P462" s="99"/>
    </row>
    <row r="463" spans="1:16" s="983" customFormat="1" ht="15.75">
      <c r="A463" s="93"/>
      <c r="B463" s="94"/>
      <c r="C463" s="94"/>
      <c r="D463" s="94"/>
      <c r="E463" s="94"/>
      <c r="F463" s="94"/>
      <c r="G463" s="94"/>
      <c r="H463" s="94"/>
      <c r="I463" s="94"/>
      <c r="J463" s="94"/>
      <c r="K463" s="94"/>
      <c r="L463" s="94"/>
      <c r="M463" s="94"/>
      <c r="N463" s="94"/>
      <c r="O463" s="857"/>
      <c r="P463" s="99"/>
    </row>
    <row r="464" spans="1:16" s="983" customFormat="1" ht="15.75">
      <c r="A464" s="93"/>
      <c r="B464" s="94"/>
      <c r="C464" s="94"/>
      <c r="D464" s="94"/>
      <c r="E464" s="94"/>
      <c r="F464" s="94"/>
      <c r="G464" s="94"/>
      <c r="H464" s="94"/>
      <c r="I464" s="94"/>
      <c r="J464" s="94"/>
      <c r="K464" s="94"/>
      <c r="L464" s="94"/>
      <c r="M464" s="94"/>
      <c r="N464" s="94"/>
      <c r="O464" s="857"/>
      <c r="P464" s="99"/>
    </row>
    <row r="465" spans="1:16" s="983" customFormat="1" ht="15.75">
      <c r="A465" s="93"/>
      <c r="B465" s="94"/>
      <c r="C465" s="94"/>
      <c r="D465" s="94"/>
      <c r="E465" s="94"/>
      <c r="F465" s="94"/>
      <c r="G465" s="94"/>
      <c r="H465" s="94"/>
      <c r="I465" s="94"/>
      <c r="J465" s="94"/>
      <c r="K465" s="94"/>
      <c r="L465" s="94"/>
      <c r="M465" s="94"/>
      <c r="N465" s="94"/>
      <c r="O465" s="857"/>
      <c r="P465" s="99"/>
    </row>
    <row r="466" spans="1:16" s="983" customFormat="1" ht="15.75">
      <c r="A466" s="93"/>
      <c r="B466" s="94"/>
      <c r="C466" s="94"/>
      <c r="D466" s="94"/>
      <c r="E466" s="94"/>
      <c r="F466" s="94"/>
      <c r="G466" s="94"/>
      <c r="H466" s="94"/>
      <c r="I466" s="94"/>
      <c r="J466" s="94"/>
      <c r="K466" s="94"/>
      <c r="L466" s="94"/>
      <c r="M466" s="94"/>
      <c r="N466" s="94"/>
      <c r="O466" s="857"/>
      <c r="P466" s="99"/>
    </row>
    <row r="467" spans="1:16" s="983" customFormat="1" ht="15.75">
      <c r="A467" s="93"/>
      <c r="B467" s="94"/>
      <c r="C467" s="94"/>
      <c r="D467" s="94"/>
      <c r="E467" s="94"/>
      <c r="F467" s="94"/>
      <c r="G467" s="94"/>
      <c r="H467" s="94"/>
      <c r="I467" s="94"/>
      <c r="J467" s="94"/>
      <c r="K467" s="94"/>
      <c r="L467" s="94"/>
      <c r="M467" s="94"/>
      <c r="N467" s="94"/>
      <c r="O467" s="857"/>
      <c r="P467" s="99"/>
    </row>
    <row r="468" spans="1:16" s="983" customFormat="1" ht="15.75">
      <c r="A468" s="93"/>
      <c r="B468" s="94"/>
      <c r="C468" s="94"/>
      <c r="D468" s="94"/>
      <c r="E468" s="94"/>
      <c r="F468" s="94"/>
      <c r="G468" s="94"/>
      <c r="H468" s="94"/>
      <c r="I468" s="94"/>
      <c r="J468" s="94"/>
      <c r="K468" s="94"/>
      <c r="L468" s="94"/>
      <c r="M468" s="94"/>
      <c r="N468" s="94"/>
      <c r="O468" s="857"/>
      <c r="P468" s="99"/>
    </row>
    <row r="469" spans="1:16" s="983" customFormat="1" ht="15.75">
      <c r="A469" s="93"/>
      <c r="B469" s="94"/>
      <c r="C469" s="94"/>
      <c r="D469" s="94"/>
      <c r="E469" s="94"/>
      <c r="F469" s="94"/>
      <c r="G469" s="94"/>
      <c r="H469" s="94"/>
      <c r="I469" s="94"/>
      <c r="J469" s="94"/>
      <c r="K469" s="94"/>
      <c r="L469" s="94"/>
      <c r="M469" s="94"/>
      <c r="N469" s="94"/>
      <c r="O469" s="857"/>
      <c r="P469" s="99"/>
    </row>
    <row r="470" spans="1:16" s="983" customFormat="1" ht="15.75">
      <c r="A470" s="93"/>
      <c r="B470" s="94"/>
      <c r="C470" s="94"/>
      <c r="D470" s="94"/>
      <c r="E470" s="94"/>
      <c r="F470" s="94"/>
      <c r="G470" s="94"/>
      <c r="H470" s="94"/>
      <c r="I470" s="94"/>
      <c r="J470" s="94"/>
      <c r="K470" s="94"/>
      <c r="L470" s="94"/>
      <c r="M470" s="94"/>
      <c r="N470" s="94"/>
      <c r="O470" s="857"/>
      <c r="P470" s="99"/>
    </row>
    <row r="471" spans="1:16" s="983" customFormat="1" ht="15.75">
      <c r="A471" s="93"/>
      <c r="B471" s="94"/>
      <c r="C471" s="94"/>
      <c r="D471" s="94"/>
      <c r="E471" s="94"/>
      <c r="F471" s="94"/>
      <c r="G471" s="94"/>
      <c r="H471" s="94"/>
      <c r="I471" s="94"/>
      <c r="J471" s="94"/>
      <c r="K471" s="94"/>
      <c r="L471" s="94"/>
      <c r="M471" s="94"/>
      <c r="N471" s="94"/>
      <c r="O471" s="857"/>
      <c r="P471" s="99"/>
    </row>
    <row r="472" spans="1:16" s="983" customFormat="1" ht="15.75">
      <c r="A472" s="93"/>
      <c r="B472" s="94"/>
      <c r="C472" s="94"/>
      <c r="D472" s="94"/>
      <c r="E472" s="94"/>
      <c r="F472" s="94"/>
      <c r="G472" s="94"/>
      <c r="H472" s="94"/>
      <c r="I472" s="94"/>
      <c r="J472" s="94"/>
      <c r="K472" s="94"/>
      <c r="L472" s="94"/>
      <c r="M472" s="94"/>
      <c r="N472" s="94"/>
      <c r="O472" s="857"/>
      <c r="P472" s="99"/>
    </row>
    <row r="473" spans="1:16" s="983" customFormat="1" ht="15.75">
      <c r="A473" s="93"/>
      <c r="B473" s="94"/>
      <c r="C473" s="94"/>
      <c r="D473" s="94"/>
      <c r="E473" s="94"/>
      <c r="F473" s="94"/>
      <c r="G473" s="94"/>
      <c r="H473" s="94"/>
      <c r="I473" s="94"/>
      <c r="J473" s="94"/>
      <c r="K473" s="94"/>
      <c r="L473" s="94"/>
      <c r="M473" s="94"/>
      <c r="N473" s="94"/>
      <c r="O473" s="857"/>
      <c r="P473" s="99"/>
    </row>
    <row r="474" spans="1:16" s="983" customFormat="1" ht="15.75">
      <c r="A474" s="93"/>
      <c r="B474" s="94"/>
      <c r="C474" s="94"/>
      <c r="D474" s="94"/>
      <c r="E474" s="94"/>
      <c r="F474" s="94"/>
      <c r="G474" s="94"/>
      <c r="H474" s="94"/>
      <c r="I474" s="94"/>
      <c r="J474" s="94"/>
      <c r="K474" s="94"/>
      <c r="L474" s="94"/>
      <c r="M474" s="94"/>
      <c r="N474" s="94"/>
      <c r="O474" s="857"/>
      <c r="P474" s="99"/>
    </row>
    <row r="475" spans="1:16" s="983" customFormat="1" ht="15.75">
      <c r="A475" s="93"/>
      <c r="B475" s="94"/>
      <c r="C475" s="94"/>
      <c r="D475" s="94"/>
      <c r="E475" s="94"/>
      <c r="F475" s="94"/>
      <c r="G475" s="94"/>
      <c r="H475" s="94"/>
      <c r="I475" s="94"/>
      <c r="J475" s="94"/>
      <c r="K475" s="94"/>
      <c r="L475" s="94"/>
      <c r="M475" s="94"/>
      <c r="N475" s="94"/>
      <c r="O475" s="857"/>
      <c r="P475" s="99"/>
    </row>
    <row r="476" spans="1:16" s="983" customFormat="1" ht="15.75">
      <c r="A476" s="93"/>
      <c r="B476" s="94"/>
      <c r="C476" s="94"/>
      <c r="D476" s="94"/>
      <c r="E476" s="94"/>
      <c r="F476" s="94"/>
      <c r="G476" s="94"/>
      <c r="H476" s="94"/>
      <c r="I476" s="94"/>
      <c r="J476" s="94"/>
      <c r="K476" s="94"/>
      <c r="L476" s="94"/>
      <c r="M476" s="94"/>
      <c r="N476" s="94"/>
      <c r="O476" s="857"/>
      <c r="P476" s="99"/>
    </row>
    <row r="477" spans="1:16" s="983" customFormat="1" ht="15.75">
      <c r="A477" s="93"/>
      <c r="B477" s="94"/>
      <c r="C477" s="94"/>
      <c r="D477" s="94"/>
      <c r="E477" s="94"/>
      <c r="F477" s="94"/>
      <c r="G477" s="94"/>
      <c r="H477" s="94"/>
      <c r="I477" s="94"/>
      <c r="J477" s="94"/>
      <c r="K477" s="94"/>
      <c r="L477" s="94"/>
      <c r="M477" s="94"/>
      <c r="N477" s="94"/>
      <c r="O477" s="857"/>
      <c r="P477" s="99"/>
    </row>
    <row r="478" spans="1:16" s="983" customFormat="1" ht="15.75">
      <c r="A478" s="93"/>
      <c r="B478" s="94"/>
      <c r="C478" s="94"/>
      <c r="D478" s="94"/>
      <c r="E478" s="94"/>
      <c r="F478" s="94"/>
      <c r="G478" s="94"/>
      <c r="H478" s="94"/>
      <c r="I478" s="94"/>
      <c r="J478" s="94"/>
      <c r="K478" s="94"/>
      <c r="L478" s="94"/>
      <c r="M478" s="94"/>
      <c r="N478" s="94"/>
      <c r="O478" s="857"/>
      <c r="P478" s="99"/>
    </row>
    <row r="479" spans="1:16" s="983" customFormat="1" ht="15.75">
      <c r="A479" s="93"/>
      <c r="B479" s="94"/>
      <c r="C479" s="94"/>
      <c r="D479" s="94"/>
      <c r="E479" s="94"/>
      <c r="F479" s="94"/>
      <c r="G479" s="94"/>
      <c r="H479" s="94"/>
      <c r="I479" s="94"/>
      <c r="J479" s="94"/>
      <c r="K479" s="94"/>
      <c r="L479" s="94"/>
      <c r="M479" s="94"/>
      <c r="N479" s="94"/>
      <c r="O479" s="857"/>
      <c r="P479" s="99"/>
    </row>
    <row r="480" spans="1:16" s="983" customFormat="1" ht="15.75">
      <c r="A480" s="93"/>
      <c r="B480" s="94"/>
      <c r="C480" s="94"/>
      <c r="D480" s="94"/>
      <c r="E480" s="94"/>
      <c r="F480" s="94"/>
      <c r="G480" s="94"/>
      <c r="H480" s="94"/>
      <c r="I480" s="94"/>
      <c r="J480" s="94"/>
      <c r="K480" s="94"/>
      <c r="L480" s="94"/>
      <c r="M480" s="94"/>
      <c r="N480" s="94"/>
      <c r="O480" s="857"/>
      <c r="P480" s="99"/>
    </row>
    <row r="481" spans="1:16" s="983" customFormat="1" ht="15.75">
      <c r="A481" s="93"/>
      <c r="B481" s="94"/>
      <c r="C481" s="94"/>
      <c r="D481" s="94"/>
      <c r="E481" s="94"/>
      <c r="F481" s="94"/>
      <c r="G481" s="94"/>
      <c r="H481" s="94"/>
      <c r="I481" s="94"/>
      <c r="J481" s="94"/>
      <c r="K481" s="94"/>
      <c r="L481" s="94"/>
      <c r="M481" s="94"/>
      <c r="N481" s="94"/>
      <c r="O481" s="857"/>
      <c r="P481" s="99"/>
    </row>
    <row r="482" spans="1:16" s="983" customFormat="1" ht="15.75">
      <c r="A482" s="93"/>
      <c r="B482" s="94"/>
      <c r="C482" s="94"/>
      <c r="D482" s="94"/>
      <c r="E482" s="94"/>
      <c r="F482" s="94"/>
      <c r="G482" s="94"/>
      <c r="H482" s="94"/>
      <c r="I482" s="94"/>
      <c r="J482" s="94"/>
      <c r="K482" s="94"/>
      <c r="L482" s="94"/>
      <c r="M482" s="94"/>
      <c r="N482" s="94"/>
      <c r="O482" s="857"/>
      <c r="P482" s="99"/>
    </row>
    <row r="483" spans="1:16" s="983" customFormat="1" ht="15.75">
      <c r="A483" s="93"/>
      <c r="B483" s="94"/>
      <c r="C483" s="94"/>
      <c r="D483" s="94"/>
      <c r="E483" s="94"/>
      <c r="F483" s="94"/>
      <c r="G483" s="94"/>
      <c r="H483" s="94"/>
      <c r="I483" s="94"/>
      <c r="J483" s="94"/>
      <c r="K483" s="94"/>
      <c r="L483" s="94"/>
      <c r="M483" s="94"/>
      <c r="N483" s="94"/>
      <c r="O483" s="857"/>
      <c r="P483" s="99"/>
    </row>
    <row r="484" spans="1:16" s="983" customFormat="1" ht="15.75">
      <c r="A484" s="93"/>
      <c r="B484" s="94"/>
      <c r="C484" s="94"/>
      <c r="D484" s="94"/>
      <c r="E484" s="94"/>
      <c r="F484" s="94"/>
      <c r="G484" s="94"/>
      <c r="H484" s="94"/>
      <c r="I484" s="94"/>
      <c r="J484" s="94"/>
      <c r="K484" s="94"/>
      <c r="L484" s="94"/>
      <c r="M484" s="94"/>
      <c r="N484" s="94"/>
      <c r="O484" s="857"/>
      <c r="P484" s="99"/>
    </row>
    <row r="485" spans="1:16" s="983" customFormat="1" ht="15.75">
      <c r="A485" s="93"/>
      <c r="B485" s="94"/>
      <c r="C485" s="94"/>
      <c r="D485" s="94"/>
      <c r="E485" s="94"/>
      <c r="F485" s="94"/>
      <c r="G485" s="94"/>
      <c r="H485" s="94"/>
      <c r="I485" s="94"/>
      <c r="J485" s="94"/>
      <c r="K485" s="94"/>
      <c r="L485" s="94"/>
      <c r="M485" s="94"/>
      <c r="N485" s="94"/>
      <c r="O485" s="857"/>
      <c r="P485" s="99"/>
    </row>
    <row r="486" spans="1:16" s="983" customFormat="1" ht="15.75">
      <c r="A486" s="93"/>
      <c r="B486" s="94"/>
      <c r="C486" s="94"/>
      <c r="D486" s="94"/>
      <c r="E486" s="94"/>
      <c r="F486" s="94"/>
      <c r="G486" s="94"/>
      <c r="H486" s="94"/>
      <c r="I486" s="94"/>
      <c r="J486" s="94"/>
      <c r="K486" s="94"/>
      <c r="L486" s="94"/>
      <c r="M486" s="94"/>
      <c r="N486" s="94"/>
      <c r="O486" s="857"/>
      <c r="P486" s="99"/>
    </row>
    <row r="487" spans="1:16" s="983" customFormat="1" ht="15.75">
      <c r="A487" s="93"/>
      <c r="B487" s="94"/>
      <c r="C487" s="94"/>
      <c r="D487" s="94"/>
      <c r="E487" s="94"/>
      <c r="F487" s="94"/>
      <c r="G487" s="94"/>
      <c r="H487" s="94"/>
      <c r="I487" s="94"/>
      <c r="J487" s="94"/>
      <c r="K487" s="94"/>
      <c r="L487" s="94"/>
      <c r="M487" s="94"/>
      <c r="N487" s="94"/>
      <c r="O487" s="857"/>
      <c r="P487" s="99"/>
    </row>
    <row r="488" spans="1:16" s="983" customFormat="1" ht="15.75">
      <c r="A488" s="93"/>
      <c r="B488" s="94"/>
      <c r="C488" s="94"/>
      <c r="D488" s="94"/>
      <c r="E488" s="94"/>
      <c r="F488" s="94"/>
      <c r="G488" s="94"/>
      <c r="H488" s="94"/>
      <c r="I488" s="94"/>
      <c r="J488" s="94"/>
      <c r="K488" s="94"/>
      <c r="L488" s="94"/>
      <c r="M488" s="94"/>
      <c r="N488" s="94"/>
      <c r="O488" s="857"/>
      <c r="P488" s="99"/>
    </row>
    <row r="489" spans="1:16" s="983" customFormat="1" ht="15.75">
      <c r="A489" s="93"/>
      <c r="B489" s="94"/>
      <c r="C489" s="94"/>
      <c r="D489" s="94"/>
      <c r="E489" s="94"/>
      <c r="F489" s="94"/>
      <c r="G489" s="94"/>
      <c r="H489" s="94"/>
      <c r="I489" s="94"/>
      <c r="J489" s="94"/>
      <c r="K489" s="94"/>
      <c r="L489" s="94"/>
      <c r="M489" s="94"/>
      <c r="N489" s="94"/>
      <c r="O489" s="857"/>
      <c r="P489" s="99"/>
    </row>
    <row r="490" spans="1:16" s="983" customFormat="1" ht="15.75">
      <c r="A490" s="93"/>
      <c r="B490" s="94"/>
      <c r="C490" s="94"/>
      <c r="D490" s="94"/>
      <c r="E490" s="94"/>
      <c r="F490" s="94"/>
      <c r="G490" s="94"/>
      <c r="H490" s="94"/>
      <c r="I490" s="94"/>
      <c r="J490" s="94"/>
      <c r="K490" s="94"/>
      <c r="L490" s="94"/>
      <c r="M490" s="94"/>
      <c r="N490" s="94"/>
      <c r="O490" s="857"/>
      <c r="P490" s="99"/>
    </row>
    <row r="491" spans="1:16" s="983" customFormat="1" ht="15.75">
      <c r="A491" s="93"/>
      <c r="B491" s="94"/>
      <c r="C491" s="94"/>
      <c r="D491" s="94"/>
      <c r="E491" s="94"/>
      <c r="F491" s="94"/>
      <c r="G491" s="94"/>
      <c r="H491" s="94"/>
      <c r="I491" s="94"/>
      <c r="J491" s="94"/>
      <c r="K491" s="94"/>
      <c r="L491" s="94"/>
      <c r="M491" s="94"/>
      <c r="N491" s="94"/>
      <c r="O491" s="857"/>
      <c r="P491" s="99"/>
    </row>
    <row r="492" spans="1:16" s="983" customFormat="1" ht="15.75">
      <c r="A492" s="93"/>
      <c r="B492" s="94"/>
      <c r="C492" s="94"/>
      <c r="D492" s="94"/>
      <c r="E492" s="94"/>
      <c r="F492" s="94"/>
      <c r="G492" s="94"/>
      <c r="H492" s="94"/>
      <c r="I492" s="94"/>
      <c r="J492" s="94"/>
      <c r="K492" s="94"/>
      <c r="L492" s="94"/>
      <c r="M492" s="94"/>
      <c r="N492" s="94"/>
      <c r="O492" s="857"/>
      <c r="P492" s="99"/>
    </row>
    <row r="493" spans="1:16" s="983" customFormat="1" ht="15.75">
      <c r="A493" s="93"/>
      <c r="B493" s="94"/>
      <c r="C493" s="94"/>
      <c r="D493" s="94"/>
      <c r="E493" s="94"/>
      <c r="F493" s="94"/>
      <c r="G493" s="94"/>
      <c r="H493" s="94"/>
      <c r="I493" s="94"/>
      <c r="J493" s="94"/>
      <c r="K493" s="94"/>
      <c r="L493" s="94"/>
      <c r="M493" s="94"/>
      <c r="N493" s="94"/>
      <c r="O493" s="857"/>
      <c r="P493" s="99"/>
    </row>
    <row r="494" spans="1:16" s="983" customFormat="1" ht="15.75">
      <c r="A494" s="93"/>
      <c r="B494" s="94"/>
      <c r="C494" s="94"/>
      <c r="D494" s="94"/>
      <c r="E494" s="94"/>
      <c r="F494" s="94"/>
      <c r="G494" s="94"/>
      <c r="H494" s="94"/>
      <c r="I494" s="94"/>
      <c r="J494" s="94"/>
      <c r="K494" s="94"/>
      <c r="L494" s="94"/>
      <c r="M494" s="94"/>
      <c r="N494" s="94"/>
      <c r="O494" s="857"/>
      <c r="P494" s="99"/>
    </row>
    <row r="495" spans="1:16" s="983" customFormat="1" ht="15.75">
      <c r="A495" s="93"/>
      <c r="B495" s="94"/>
      <c r="C495" s="94"/>
      <c r="D495" s="94"/>
      <c r="E495" s="94"/>
      <c r="F495" s="94"/>
      <c r="G495" s="94"/>
      <c r="H495" s="94"/>
      <c r="I495" s="94"/>
      <c r="J495" s="94"/>
      <c r="K495" s="94"/>
      <c r="L495" s="94"/>
      <c r="M495" s="94"/>
      <c r="N495" s="94"/>
      <c r="O495" s="857"/>
      <c r="P495" s="99"/>
    </row>
    <row r="496" spans="1:16" s="983" customFormat="1" ht="15.75">
      <c r="A496" s="93"/>
      <c r="B496" s="94"/>
      <c r="C496" s="94"/>
      <c r="D496" s="94"/>
      <c r="E496" s="94"/>
      <c r="F496" s="94"/>
      <c r="G496" s="94"/>
      <c r="H496" s="94"/>
      <c r="I496" s="94"/>
      <c r="J496" s="94"/>
      <c r="K496" s="94"/>
      <c r="L496" s="94"/>
      <c r="M496" s="94"/>
      <c r="N496" s="94"/>
      <c r="O496" s="857"/>
      <c r="P496" s="99"/>
    </row>
    <row r="497" spans="1:16" s="983" customFormat="1" ht="15.75">
      <c r="A497" s="93"/>
      <c r="B497" s="94"/>
      <c r="C497" s="94"/>
      <c r="D497" s="94"/>
      <c r="E497" s="94"/>
      <c r="F497" s="94"/>
      <c r="G497" s="94"/>
      <c r="H497" s="94"/>
      <c r="I497" s="94"/>
      <c r="J497" s="94"/>
      <c r="K497" s="94"/>
      <c r="L497" s="94"/>
      <c r="M497" s="94"/>
      <c r="N497" s="94"/>
      <c r="O497" s="857"/>
      <c r="P497" s="99"/>
    </row>
    <row r="498" spans="1:16" s="983" customFormat="1" ht="15.75">
      <c r="A498" s="93"/>
      <c r="B498" s="94"/>
      <c r="C498" s="94"/>
      <c r="D498" s="94"/>
      <c r="E498" s="94"/>
      <c r="F498" s="94"/>
      <c r="G498" s="94"/>
      <c r="H498" s="94"/>
      <c r="I498" s="94"/>
      <c r="J498" s="94"/>
      <c r="K498" s="94"/>
      <c r="L498" s="94"/>
      <c r="M498" s="94"/>
      <c r="N498" s="94"/>
      <c r="O498" s="857"/>
      <c r="P498" s="99"/>
    </row>
    <row r="499" spans="1:16" s="983" customFormat="1" ht="15.75">
      <c r="A499" s="93"/>
      <c r="B499" s="94"/>
      <c r="C499" s="94"/>
      <c r="D499" s="94"/>
      <c r="E499" s="94"/>
      <c r="F499" s="94"/>
      <c r="G499" s="94"/>
      <c r="H499" s="94"/>
      <c r="I499" s="94"/>
      <c r="J499" s="94"/>
      <c r="K499" s="94"/>
      <c r="L499" s="94"/>
      <c r="M499" s="94"/>
      <c r="N499" s="94"/>
      <c r="O499" s="857"/>
      <c r="P499" s="99"/>
    </row>
    <row r="500" spans="1:16" s="983" customFormat="1" ht="15.75">
      <c r="A500" s="93"/>
      <c r="B500" s="94"/>
      <c r="C500" s="94"/>
      <c r="D500" s="94"/>
      <c r="E500" s="94"/>
      <c r="F500" s="94"/>
      <c r="G500" s="94"/>
      <c r="H500" s="94"/>
      <c r="I500" s="94"/>
      <c r="J500" s="94"/>
      <c r="K500" s="94"/>
      <c r="L500" s="94"/>
      <c r="M500" s="94"/>
      <c r="N500" s="94"/>
      <c r="O500" s="857"/>
      <c r="P500" s="99"/>
    </row>
    <row r="501" spans="1:16" s="983" customFormat="1" ht="15.75">
      <c r="A501" s="93"/>
      <c r="B501" s="94"/>
      <c r="C501" s="94"/>
      <c r="D501" s="94"/>
      <c r="E501" s="94"/>
      <c r="F501" s="94"/>
      <c r="G501" s="94"/>
      <c r="H501" s="94"/>
      <c r="I501" s="94"/>
      <c r="J501" s="94"/>
      <c r="K501" s="94"/>
      <c r="L501" s="94"/>
      <c r="M501" s="94"/>
      <c r="N501" s="94"/>
      <c r="O501" s="857"/>
      <c r="P501" s="99"/>
    </row>
    <row r="502" spans="1:16" s="983" customFormat="1" ht="15.75">
      <c r="A502" s="93"/>
      <c r="B502" s="94"/>
      <c r="C502" s="94"/>
      <c r="D502" s="94"/>
      <c r="E502" s="94"/>
      <c r="F502" s="94"/>
      <c r="G502" s="94"/>
      <c r="H502" s="94"/>
      <c r="I502" s="94"/>
      <c r="J502" s="94"/>
      <c r="K502" s="94"/>
      <c r="L502" s="94"/>
      <c r="M502" s="94"/>
      <c r="N502" s="94"/>
      <c r="O502" s="857"/>
      <c r="P502" s="99"/>
    </row>
    <row r="503" spans="1:16" s="983" customFormat="1" ht="15.75">
      <c r="A503" s="93"/>
      <c r="B503" s="94"/>
      <c r="C503" s="94"/>
      <c r="D503" s="94"/>
      <c r="E503" s="94"/>
      <c r="F503" s="94"/>
      <c r="G503" s="94"/>
      <c r="H503" s="94"/>
      <c r="I503" s="94"/>
      <c r="J503" s="94"/>
      <c r="K503" s="94"/>
      <c r="L503" s="94"/>
      <c r="M503" s="94"/>
      <c r="N503" s="94"/>
      <c r="O503" s="857"/>
      <c r="P503" s="99"/>
    </row>
    <row r="504" spans="1:16" s="983" customFormat="1" ht="15.75">
      <c r="A504" s="93"/>
      <c r="B504" s="94"/>
      <c r="C504" s="94"/>
      <c r="D504" s="94"/>
      <c r="E504" s="94"/>
      <c r="F504" s="94"/>
      <c r="G504" s="94"/>
      <c r="H504" s="94"/>
      <c r="I504" s="94"/>
      <c r="J504" s="94"/>
      <c r="K504" s="94"/>
      <c r="L504" s="94"/>
      <c r="M504" s="94"/>
      <c r="N504" s="94"/>
      <c r="O504" s="857"/>
      <c r="P504" s="99"/>
    </row>
    <row r="505" spans="1:16" s="983" customFormat="1" ht="15.75">
      <c r="A505" s="93"/>
      <c r="B505" s="94"/>
      <c r="C505" s="94"/>
      <c r="D505" s="94"/>
      <c r="E505" s="94"/>
      <c r="F505" s="94"/>
      <c r="G505" s="94"/>
      <c r="H505" s="94"/>
      <c r="I505" s="94"/>
      <c r="J505" s="94"/>
      <c r="K505" s="94"/>
      <c r="L505" s="94"/>
      <c r="M505" s="94"/>
      <c r="N505" s="94"/>
      <c r="O505" s="857"/>
      <c r="P505" s="99"/>
    </row>
    <row r="506" spans="1:16" s="983" customFormat="1" ht="15.75">
      <c r="A506" s="93"/>
      <c r="B506" s="94"/>
      <c r="C506" s="94"/>
      <c r="D506" s="94"/>
      <c r="E506" s="94"/>
      <c r="F506" s="94"/>
      <c r="G506" s="94"/>
      <c r="H506" s="94"/>
      <c r="I506" s="94"/>
      <c r="J506" s="94"/>
      <c r="K506" s="94"/>
      <c r="L506" s="94"/>
      <c r="M506" s="94"/>
      <c r="N506" s="94"/>
      <c r="O506" s="857"/>
      <c r="P506" s="99"/>
    </row>
    <row r="507" spans="1:16" s="983" customFormat="1" ht="15.75">
      <c r="A507" s="93"/>
      <c r="B507" s="94"/>
      <c r="C507" s="94"/>
      <c r="D507" s="94"/>
      <c r="E507" s="94"/>
      <c r="F507" s="94"/>
      <c r="G507" s="94"/>
      <c r="H507" s="94"/>
      <c r="I507" s="94"/>
      <c r="J507" s="94"/>
      <c r="K507" s="94"/>
      <c r="L507" s="94"/>
      <c r="M507" s="94"/>
      <c r="N507" s="94"/>
      <c r="O507" s="857"/>
      <c r="P507" s="99"/>
    </row>
    <row r="508" spans="1:16" s="983" customFormat="1" ht="15.75">
      <c r="A508" s="93"/>
      <c r="B508" s="94"/>
      <c r="C508" s="94"/>
      <c r="D508" s="94"/>
      <c r="E508" s="94"/>
      <c r="F508" s="94"/>
      <c r="G508" s="94"/>
      <c r="H508" s="94"/>
      <c r="I508" s="94"/>
      <c r="J508" s="94"/>
      <c r="K508" s="94"/>
      <c r="L508" s="94"/>
      <c r="M508" s="94"/>
      <c r="N508" s="94"/>
      <c r="O508" s="857"/>
      <c r="P508" s="99"/>
    </row>
    <row r="509" spans="1:16" s="983" customFormat="1" ht="15.75">
      <c r="A509" s="93"/>
      <c r="B509" s="94"/>
      <c r="C509" s="94"/>
      <c r="D509" s="94"/>
      <c r="E509" s="94"/>
      <c r="F509" s="94"/>
      <c r="G509" s="94"/>
      <c r="H509" s="94"/>
      <c r="I509" s="94"/>
      <c r="J509" s="94"/>
      <c r="K509" s="94"/>
      <c r="L509" s="94"/>
      <c r="M509" s="94"/>
      <c r="N509" s="94"/>
      <c r="O509" s="857"/>
      <c r="P509" s="99"/>
    </row>
    <row r="510" spans="1:16" s="983" customFormat="1" ht="15.75">
      <c r="A510" s="93"/>
      <c r="B510" s="94"/>
      <c r="C510" s="94"/>
      <c r="D510" s="94"/>
      <c r="E510" s="94"/>
      <c r="F510" s="94"/>
      <c r="G510" s="94"/>
      <c r="H510" s="94"/>
      <c r="I510" s="94"/>
      <c r="J510" s="94"/>
      <c r="K510" s="94"/>
      <c r="L510" s="94"/>
      <c r="M510" s="94"/>
      <c r="N510" s="94"/>
      <c r="O510" s="857"/>
      <c r="P510" s="99"/>
    </row>
    <row r="511" spans="1:16" s="983" customFormat="1" ht="15.75">
      <c r="A511" s="93"/>
      <c r="B511" s="94"/>
      <c r="C511" s="94"/>
      <c r="D511" s="94"/>
      <c r="E511" s="94"/>
      <c r="F511" s="94"/>
      <c r="G511" s="94"/>
      <c r="H511" s="94"/>
      <c r="I511" s="94"/>
      <c r="J511" s="94"/>
      <c r="K511" s="94"/>
      <c r="L511" s="94"/>
      <c r="M511" s="94"/>
      <c r="N511" s="94"/>
      <c r="O511" s="857"/>
      <c r="P511" s="99"/>
    </row>
    <row r="512" spans="1:16" s="983" customFormat="1" ht="15.75">
      <c r="A512" s="93"/>
      <c r="B512" s="94"/>
      <c r="C512" s="94"/>
      <c r="D512" s="94"/>
      <c r="E512" s="94"/>
      <c r="F512" s="94"/>
      <c r="G512" s="94"/>
      <c r="H512" s="94"/>
      <c r="I512" s="94"/>
      <c r="J512" s="94"/>
      <c r="K512" s="94"/>
      <c r="L512" s="94"/>
      <c r="M512" s="94"/>
      <c r="N512" s="94"/>
      <c r="O512" s="857"/>
      <c r="P512" s="99"/>
    </row>
    <row r="513" spans="1:16" s="983" customFormat="1" ht="15.75">
      <c r="A513" s="93"/>
      <c r="B513" s="94"/>
      <c r="C513" s="94"/>
      <c r="D513" s="94"/>
      <c r="E513" s="94"/>
      <c r="F513" s="94"/>
      <c r="G513" s="94"/>
      <c r="H513" s="94"/>
      <c r="I513" s="94"/>
      <c r="J513" s="94"/>
      <c r="K513" s="94"/>
      <c r="L513" s="94"/>
      <c r="M513" s="94"/>
      <c r="N513" s="94"/>
      <c r="O513" s="857"/>
      <c r="P513" s="99"/>
    </row>
    <row r="514" spans="1:16" s="983" customFormat="1" ht="15.75">
      <c r="A514" s="93"/>
      <c r="B514" s="94"/>
      <c r="C514" s="94"/>
      <c r="D514" s="94"/>
      <c r="E514" s="94"/>
      <c r="F514" s="94"/>
      <c r="G514" s="94"/>
      <c r="H514" s="94"/>
      <c r="I514" s="94"/>
      <c r="J514" s="94"/>
      <c r="K514" s="94"/>
      <c r="L514" s="94"/>
      <c r="M514" s="94"/>
      <c r="N514" s="94"/>
      <c r="O514" s="857"/>
      <c r="P514" s="99"/>
    </row>
    <row r="515" spans="1:16" s="983" customFormat="1" ht="15.75">
      <c r="A515" s="93"/>
      <c r="B515" s="94"/>
      <c r="C515" s="94"/>
      <c r="D515" s="94"/>
      <c r="E515" s="94"/>
      <c r="F515" s="94"/>
      <c r="G515" s="94"/>
      <c r="H515" s="94"/>
      <c r="I515" s="94"/>
      <c r="J515" s="94"/>
      <c r="K515" s="94"/>
      <c r="L515" s="94"/>
      <c r="M515" s="94"/>
      <c r="N515" s="94"/>
      <c r="O515" s="857"/>
      <c r="P515" s="99"/>
    </row>
    <row r="516" spans="1:16" s="983" customFormat="1" ht="15.75">
      <c r="A516" s="93"/>
      <c r="B516" s="94"/>
      <c r="C516" s="94"/>
      <c r="D516" s="94"/>
      <c r="E516" s="94"/>
      <c r="F516" s="94"/>
      <c r="G516" s="94"/>
      <c r="H516" s="94"/>
      <c r="I516" s="94"/>
      <c r="J516" s="94"/>
      <c r="K516" s="94"/>
      <c r="L516" s="94"/>
      <c r="M516" s="94"/>
      <c r="N516" s="94"/>
      <c r="O516" s="857"/>
      <c r="P516" s="99"/>
    </row>
    <row r="517" spans="1:16" s="983" customFormat="1" ht="15.75">
      <c r="A517" s="93"/>
      <c r="B517" s="94"/>
      <c r="C517" s="94"/>
      <c r="D517" s="94"/>
      <c r="E517" s="94"/>
      <c r="F517" s="94"/>
      <c r="G517" s="94"/>
      <c r="H517" s="94"/>
      <c r="I517" s="94"/>
      <c r="J517" s="94"/>
      <c r="K517" s="94"/>
      <c r="L517" s="94"/>
      <c r="M517" s="94"/>
      <c r="N517" s="94"/>
      <c r="O517" s="857"/>
      <c r="P517" s="99"/>
    </row>
    <row r="518" spans="1:16" s="983" customFormat="1" ht="15.75">
      <c r="A518" s="93"/>
      <c r="B518" s="94"/>
      <c r="C518" s="94"/>
      <c r="D518" s="94"/>
      <c r="E518" s="94"/>
      <c r="F518" s="94"/>
      <c r="G518" s="94"/>
      <c r="H518" s="94"/>
      <c r="I518" s="94"/>
      <c r="J518" s="94"/>
      <c r="K518" s="94"/>
      <c r="L518" s="94"/>
      <c r="M518" s="94"/>
      <c r="N518" s="94"/>
      <c r="O518" s="857"/>
      <c r="P518" s="99"/>
    </row>
    <row r="519" spans="1:16" s="983" customFormat="1" ht="15.75">
      <c r="A519" s="93"/>
      <c r="B519" s="94"/>
      <c r="C519" s="94"/>
      <c r="D519" s="94"/>
      <c r="E519" s="94"/>
      <c r="F519" s="94"/>
      <c r="G519" s="94"/>
      <c r="H519" s="94"/>
      <c r="I519" s="94"/>
      <c r="J519" s="94"/>
      <c r="K519" s="94"/>
      <c r="L519" s="94"/>
      <c r="M519" s="94"/>
      <c r="N519" s="94"/>
      <c r="O519" s="857"/>
      <c r="P519" s="99"/>
    </row>
    <row r="520" spans="1:16" s="983" customFormat="1" ht="15.75">
      <c r="A520" s="93"/>
      <c r="B520" s="94"/>
      <c r="C520" s="94"/>
      <c r="D520" s="94"/>
      <c r="E520" s="94"/>
      <c r="F520" s="94"/>
      <c r="G520" s="94"/>
      <c r="H520" s="94"/>
      <c r="I520" s="94"/>
      <c r="J520" s="94"/>
      <c r="K520" s="94"/>
      <c r="L520" s="94"/>
      <c r="M520" s="94"/>
      <c r="N520" s="94"/>
      <c r="O520" s="857"/>
      <c r="P520" s="99"/>
    </row>
    <row r="521" spans="1:16" s="983" customFormat="1" ht="15.75">
      <c r="A521" s="93"/>
      <c r="B521" s="94"/>
      <c r="C521" s="94"/>
      <c r="D521" s="94"/>
      <c r="E521" s="94"/>
      <c r="F521" s="94"/>
      <c r="G521" s="94"/>
      <c r="H521" s="94"/>
      <c r="I521" s="94"/>
      <c r="J521" s="94"/>
      <c r="K521" s="94"/>
      <c r="L521" s="94"/>
      <c r="M521" s="94"/>
      <c r="N521" s="94"/>
      <c r="O521" s="857"/>
      <c r="P521" s="99"/>
    </row>
    <row r="522" spans="1:16" s="983" customFormat="1" ht="15.75">
      <c r="A522" s="93"/>
      <c r="B522" s="94"/>
      <c r="C522" s="94"/>
      <c r="D522" s="94"/>
      <c r="E522" s="94"/>
      <c r="F522" s="94"/>
      <c r="G522" s="94"/>
      <c r="H522" s="94"/>
      <c r="I522" s="94"/>
      <c r="J522" s="94"/>
      <c r="K522" s="94"/>
      <c r="L522" s="94"/>
      <c r="M522" s="94"/>
      <c r="N522" s="94"/>
      <c r="O522" s="857"/>
      <c r="P522" s="99"/>
    </row>
    <row r="523" spans="1:16" s="983" customFormat="1" ht="15.75">
      <c r="A523" s="93"/>
      <c r="B523" s="94"/>
      <c r="C523" s="94"/>
      <c r="D523" s="94"/>
      <c r="E523" s="94"/>
      <c r="F523" s="94"/>
      <c r="G523" s="94"/>
      <c r="H523" s="94"/>
      <c r="I523" s="94"/>
      <c r="J523" s="94"/>
      <c r="K523" s="94"/>
      <c r="L523" s="94"/>
      <c r="M523" s="94"/>
      <c r="N523" s="94"/>
      <c r="O523" s="857"/>
      <c r="P523" s="99"/>
    </row>
    <row r="524" spans="1:16" s="983" customFormat="1" ht="15.75">
      <c r="A524" s="93"/>
      <c r="B524" s="94"/>
      <c r="C524" s="94"/>
      <c r="D524" s="94"/>
      <c r="E524" s="94"/>
      <c r="F524" s="94"/>
      <c r="G524" s="94"/>
      <c r="H524" s="94"/>
      <c r="I524" s="94"/>
      <c r="J524" s="94"/>
      <c r="K524" s="94"/>
      <c r="L524" s="94"/>
      <c r="M524" s="94"/>
      <c r="N524" s="94"/>
      <c r="O524" s="857"/>
      <c r="P524" s="99"/>
    </row>
    <row r="525" spans="1:16" s="983" customFormat="1" ht="15.75">
      <c r="A525" s="93"/>
      <c r="B525" s="94"/>
      <c r="C525" s="94"/>
      <c r="D525" s="94"/>
      <c r="E525" s="94"/>
      <c r="F525" s="94"/>
      <c r="G525" s="94"/>
      <c r="H525" s="94"/>
      <c r="I525" s="94"/>
      <c r="J525" s="94"/>
      <c r="K525" s="94"/>
      <c r="L525" s="94"/>
      <c r="M525" s="94"/>
      <c r="N525" s="94"/>
      <c r="O525" s="857"/>
      <c r="P525" s="99"/>
    </row>
    <row r="526" spans="1:16" s="983" customFormat="1" ht="15.75">
      <c r="A526" s="93"/>
      <c r="B526" s="94"/>
      <c r="C526" s="94"/>
      <c r="D526" s="94"/>
      <c r="E526" s="94"/>
      <c r="F526" s="94"/>
      <c r="G526" s="94"/>
      <c r="H526" s="94"/>
      <c r="I526" s="94"/>
      <c r="J526" s="94"/>
      <c r="K526" s="94"/>
      <c r="L526" s="94"/>
      <c r="M526" s="94"/>
      <c r="N526" s="94"/>
      <c r="O526" s="857"/>
      <c r="P526" s="99"/>
    </row>
    <row r="527" spans="1:16" s="983" customFormat="1" ht="15.75">
      <c r="A527" s="93"/>
      <c r="B527" s="94"/>
      <c r="C527" s="94"/>
      <c r="D527" s="94"/>
      <c r="E527" s="94"/>
      <c r="F527" s="94"/>
      <c r="G527" s="94"/>
      <c r="H527" s="94"/>
      <c r="I527" s="94"/>
      <c r="J527" s="94"/>
      <c r="K527" s="94"/>
      <c r="L527" s="94"/>
      <c r="M527" s="94"/>
      <c r="N527" s="94"/>
      <c r="O527" s="857"/>
      <c r="P527" s="99"/>
    </row>
    <row r="528" spans="1:16" s="983" customFormat="1" ht="15.75">
      <c r="A528" s="93"/>
      <c r="B528" s="94"/>
      <c r="C528" s="94"/>
      <c r="D528" s="94"/>
      <c r="E528" s="94"/>
      <c r="F528" s="94"/>
      <c r="G528" s="94"/>
      <c r="H528" s="94"/>
      <c r="I528" s="94"/>
      <c r="J528" s="94"/>
      <c r="K528" s="94"/>
      <c r="L528" s="94"/>
      <c r="M528" s="94"/>
      <c r="N528" s="94"/>
      <c r="O528" s="857"/>
      <c r="P528" s="99"/>
    </row>
    <row r="529" spans="1:16" s="983" customFormat="1" ht="15.75">
      <c r="A529" s="93"/>
      <c r="B529" s="94"/>
      <c r="C529" s="94"/>
      <c r="D529" s="94"/>
      <c r="E529" s="94"/>
      <c r="F529" s="94"/>
      <c r="G529" s="94"/>
      <c r="H529" s="94"/>
      <c r="I529" s="94"/>
      <c r="J529" s="94"/>
      <c r="K529" s="94"/>
      <c r="L529" s="94"/>
      <c r="M529" s="94"/>
      <c r="N529" s="94"/>
      <c r="O529" s="857"/>
      <c r="P529" s="99"/>
    </row>
    <row r="530" spans="1:16" s="983" customFormat="1" ht="15.75">
      <c r="A530" s="93"/>
      <c r="B530" s="94"/>
      <c r="C530" s="94"/>
      <c r="D530" s="94"/>
      <c r="E530" s="94"/>
      <c r="F530" s="94"/>
      <c r="G530" s="94"/>
      <c r="H530" s="94"/>
      <c r="I530" s="94"/>
      <c r="J530" s="94"/>
      <c r="K530" s="94"/>
      <c r="L530" s="94"/>
      <c r="M530" s="94"/>
      <c r="N530" s="94"/>
      <c r="O530" s="857"/>
      <c r="P530" s="99"/>
    </row>
    <row r="531" spans="1:16" s="983" customFormat="1" ht="15.75">
      <c r="A531" s="93"/>
      <c r="B531" s="94"/>
      <c r="C531" s="94"/>
      <c r="D531" s="94"/>
      <c r="E531" s="94"/>
      <c r="F531" s="94"/>
      <c r="G531" s="94"/>
      <c r="H531" s="94"/>
      <c r="I531" s="94"/>
      <c r="J531" s="94"/>
      <c r="K531" s="94"/>
      <c r="L531" s="94"/>
      <c r="M531" s="94"/>
      <c r="N531" s="94"/>
      <c r="O531" s="857"/>
      <c r="P531" s="99"/>
    </row>
    <row r="532" spans="1:16" s="983" customFormat="1" ht="15.75">
      <c r="A532" s="93"/>
      <c r="B532" s="94"/>
      <c r="C532" s="94"/>
      <c r="D532" s="94"/>
      <c r="E532" s="94"/>
      <c r="F532" s="94"/>
      <c r="G532" s="94"/>
      <c r="H532" s="94"/>
      <c r="I532" s="94"/>
      <c r="J532" s="94"/>
      <c r="K532" s="94"/>
      <c r="L532" s="94"/>
      <c r="M532" s="94"/>
      <c r="N532" s="94"/>
      <c r="O532" s="857"/>
      <c r="P532" s="99"/>
    </row>
    <row r="533" spans="1:16" s="983" customFormat="1" ht="15.75">
      <c r="A533" s="93"/>
      <c r="B533" s="94"/>
      <c r="C533" s="94"/>
      <c r="D533" s="94"/>
      <c r="E533" s="94"/>
      <c r="F533" s="94"/>
      <c r="G533" s="94"/>
      <c r="H533" s="94"/>
      <c r="I533" s="94"/>
      <c r="J533" s="94"/>
      <c r="K533" s="94"/>
      <c r="L533" s="94"/>
      <c r="M533" s="94"/>
      <c r="N533" s="94"/>
      <c r="O533" s="857"/>
      <c r="P533" s="99"/>
    </row>
    <row r="534" spans="1:16" s="983" customFormat="1" ht="15.75">
      <c r="A534" s="93"/>
      <c r="B534" s="94"/>
      <c r="C534" s="94"/>
      <c r="D534" s="94"/>
      <c r="E534" s="94"/>
      <c r="F534" s="94"/>
      <c r="G534" s="94"/>
      <c r="H534" s="94"/>
      <c r="I534" s="94"/>
      <c r="J534" s="94"/>
      <c r="K534" s="94"/>
      <c r="L534" s="94"/>
      <c r="M534" s="94"/>
      <c r="N534" s="94"/>
      <c r="O534" s="857"/>
      <c r="P534" s="99"/>
    </row>
    <row r="535" spans="1:16" s="983" customFormat="1" ht="15.75">
      <c r="A535" s="93"/>
      <c r="B535" s="94"/>
      <c r="C535" s="94"/>
      <c r="D535" s="94"/>
      <c r="E535" s="94"/>
      <c r="F535" s="94"/>
      <c r="G535" s="94"/>
      <c r="H535" s="94"/>
      <c r="I535" s="94"/>
      <c r="J535" s="94"/>
      <c r="K535" s="94"/>
      <c r="L535" s="94"/>
      <c r="M535" s="94"/>
      <c r="N535" s="94"/>
      <c r="O535" s="857"/>
      <c r="P535" s="99"/>
    </row>
    <row r="536" spans="1:16" s="983" customFormat="1" ht="15.75">
      <c r="A536" s="93"/>
      <c r="B536" s="94"/>
      <c r="C536" s="94"/>
      <c r="D536" s="94"/>
      <c r="E536" s="94"/>
      <c r="F536" s="94"/>
      <c r="G536" s="94"/>
      <c r="H536" s="94"/>
      <c r="I536" s="94"/>
      <c r="J536" s="94"/>
      <c r="K536" s="94"/>
      <c r="L536" s="94"/>
      <c r="M536" s="94"/>
      <c r="N536" s="94"/>
      <c r="O536" s="857"/>
      <c r="P536" s="99"/>
    </row>
    <row r="537" spans="1:16" s="983" customFormat="1" ht="15.75">
      <c r="A537" s="93"/>
      <c r="B537" s="94"/>
      <c r="C537" s="94"/>
      <c r="D537" s="94"/>
      <c r="E537" s="94"/>
      <c r="F537" s="94"/>
      <c r="G537" s="94"/>
      <c r="H537" s="94"/>
      <c r="I537" s="94"/>
      <c r="J537" s="94"/>
      <c r="K537" s="94"/>
      <c r="L537" s="94"/>
      <c r="M537" s="94"/>
      <c r="N537" s="94"/>
      <c r="O537" s="857"/>
      <c r="P537" s="99"/>
    </row>
    <row r="538" spans="1:16" s="983" customFormat="1" ht="15.75">
      <c r="A538" s="93"/>
      <c r="B538" s="94"/>
      <c r="C538" s="94"/>
      <c r="D538" s="94"/>
      <c r="E538" s="94"/>
      <c r="F538" s="94"/>
      <c r="G538" s="94"/>
      <c r="H538" s="94"/>
      <c r="I538" s="94"/>
      <c r="J538" s="94"/>
      <c r="K538" s="94"/>
      <c r="L538" s="94"/>
      <c r="M538" s="94"/>
      <c r="N538" s="94"/>
      <c r="O538" s="857"/>
      <c r="P538" s="99"/>
    </row>
    <row r="539" spans="1:16" s="983" customFormat="1" ht="15.75">
      <c r="A539" s="93"/>
      <c r="B539" s="94"/>
      <c r="C539" s="94"/>
      <c r="D539" s="94"/>
      <c r="E539" s="94"/>
      <c r="F539" s="94"/>
      <c r="G539" s="94"/>
      <c r="H539" s="94"/>
      <c r="I539" s="94"/>
      <c r="J539" s="94"/>
      <c r="K539" s="94"/>
      <c r="L539" s="94"/>
      <c r="M539" s="94"/>
      <c r="N539" s="94"/>
      <c r="O539" s="857"/>
      <c r="P539" s="99"/>
    </row>
    <row r="540" spans="1:16" s="983" customFormat="1" ht="15.75">
      <c r="A540" s="93"/>
      <c r="B540" s="94"/>
      <c r="C540" s="94"/>
      <c r="D540" s="94"/>
      <c r="E540" s="94"/>
      <c r="F540" s="94"/>
      <c r="G540" s="94"/>
      <c r="H540" s="94"/>
      <c r="I540" s="94"/>
      <c r="J540" s="94"/>
      <c r="K540" s="94"/>
      <c r="L540" s="94"/>
      <c r="M540" s="94"/>
      <c r="N540" s="94"/>
      <c r="O540" s="857"/>
      <c r="P540" s="99"/>
    </row>
    <row r="541" spans="1:16" s="983" customFormat="1" ht="15.75">
      <c r="A541" s="93"/>
      <c r="B541" s="94"/>
      <c r="C541" s="94"/>
      <c r="D541" s="94"/>
      <c r="E541" s="94"/>
      <c r="F541" s="94"/>
      <c r="G541" s="94"/>
      <c r="H541" s="94"/>
      <c r="I541" s="94"/>
      <c r="J541" s="94"/>
      <c r="K541" s="94"/>
      <c r="L541" s="94"/>
      <c r="M541" s="94"/>
      <c r="N541" s="94"/>
      <c r="O541" s="857"/>
      <c r="P541" s="99"/>
    </row>
    <row r="542" spans="1:16" s="983" customFormat="1" ht="15.75">
      <c r="A542" s="93"/>
      <c r="B542" s="94"/>
      <c r="C542" s="94"/>
      <c r="D542" s="94"/>
      <c r="E542" s="94"/>
      <c r="F542" s="94"/>
      <c r="G542" s="94"/>
      <c r="H542" s="94"/>
      <c r="I542" s="94"/>
      <c r="J542" s="94"/>
      <c r="K542" s="94"/>
      <c r="L542" s="94"/>
      <c r="M542" s="94"/>
      <c r="N542" s="94"/>
      <c r="O542" s="857"/>
      <c r="P542" s="99"/>
    </row>
    <row r="543" spans="1:16" s="983" customFormat="1" ht="15.75">
      <c r="A543" s="93"/>
      <c r="B543" s="94"/>
      <c r="C543" s="94"/>
      <c r="D543" s="94"/>
      <c r="E543" s="94"/>
      <c r="F543" s="94"/>
      <c r="G543" s="94"/>
      <c r="H543" s="94"/>
      <c r="I543" s="94"/>
      <c r="J543" s="94"/>
      <c r="K543" s="94"/>
      <c r="L543" s="94"/>
      <c r="M543" s="94"/>
      <c r="N543" s="94"/>
      <c r="O543" s="857"/>
      <c r="P543" s="99"/>
    </row>
    <row r="544" spans="1:16" s="983" customFormat="1" ht="15.75">
      <c r="A544" s="93"/>
      <c r="B544" s="94"/>
      <c r="C544" s="94"/>
      <c r="D544" s="94"/>
      <c r="E544" s="94"/>
      <c r="F544" s="94"/>
      <c r="G544" s="94"/>
      <c r="H544" s="94"/>
      <c r="I544" s="94"/>
      <c r="J544" s="94"/>
      <c r="K544" s="94"/>
      <c r="L544" s="94"/>
      <c r="M544" s="94"/>
      <c r="N544" s="94"/>
      <c r="O544" s="857"/>
      <c r="P544" s="99"/>
    </row>
    <row r="545" spans="1:16" s="983" customFormat="1" ht="15.75">
      <c r="A545" s="93"/>
      <c r="B545" s="94"/>
      <c r="C545" s="94"/>
      <c r="D545" s="94"/>
      <c r="E545" s="94"/>
      <c r="F545" s="94"/>
      <c r="G545" s="94"/>
      <c r="H545" s="94"/>
      <c r="I545" s="94"/>
      <c r="J545" s="94"/>
      <c r="K545" s="94"/>
      <c r="L545" s="94"/>
      <c r="M545" s="94"/>
      <c r="N545" s="94"/>
      <c r="O545" s="857"/>
      <c r="P545" s="99"/>
    </row>
    <row r="546" spans="1:16" s="983" customFormat="1" ht="15.75">
      <c r="A546" s="93"/>
      <c r="B546" s="94"/>
      <c r="C546" s="94"/>
      <c r="D546" s="94"/>
      <c r="E546" s="94"/>
      <c r="F546" s="94"/>
      <c r="G546" s="94"/>
      <c r="H546" s="94"/>
      <c r="I546" s="94"/>
      <c r="J546" s="94"/>
      <c r="K546" s="94"/>
      <c r="L546" s="94"/>
      <c r="M546" s="94"/>
      <c r="N546" s="94"/>
      <c r="O546" s="857"/>
      <c r="P546" s="99"/>
    </row>
    <row r="547" spans="1:16" s="983" customFormat="1" ht="15.75">
      <c r="A547" s="93"/>
      <c r="B547" s="94"/>
      <c r="C547" s="94"/>
      <c r="D547" s="94"/>
      <c r="E547" s="94"/>
      <c r="F547" s="94"/>
      <c r="G547" s="94"/>
      <c r="H547" s="94"/>
      <c r="I547" s="94"/>
      <c r="J547" s="94"/>
      <c r="K547" s="94"/>
      <c r="L547" s="94"/>
      <c r="M547" s="94"/>
      <c r="N547" s="94"/>
      <c r="O547" s="857"/>
      <c r="P547" s="99"/>
    </row>
    <row r="548" spans="1:16" s="983" customFormat="1" ht="15.75">
      <c r="A548" s="93"/>
      <c r="B548" s="94"/>
      <c r="C548" s="94"/>
      <c r="D548" s="94"/>
      <c r="E548" s="94"/>
      <c r="F548" s="94"/>
      <c r="G548" s="94"/>
      <c r="H548" s="94"/>
      <c r="I548" s="94"/>
      <c r="J548" s="94"/>
      <c r="K548" s="94"/>
      <c r="L548" s="94"/>
      <c r="M548" s="94"/>
      <c r="N548" s="94"/>
      <c r="O548" s="857"/>
      <c r="P548" s="99"/>
    </row>
    <row r="549" spans="1:16" s="983" customFormat="1" ht="15.75">
      <c r="A549" s="93"/>
      <c r="B549" s="94"/>
      <c r="C549" s="94"/>
      <c r="D549" s="94"/>
      <c r="E549" s="94"/>
      <c r="F549" s="94"/>
      <c r="G549" s="94"/>
      <c r="H549" s="94"/>
      <c r="I549" s="94"/>
      <c r="J549" s="94"/>
      <c r="K549" s="94"/>
      <c r="L549" s="94"/>
      <c r="M549" s="94"/>
      <c r="N549" s="94"/>
      <c r="O549" s="857"/>
      <c r="P549" s="99"/>
    </row>
    <row r="550" spans="1:16" s="983" customFormat="1" ht="15.75">
      <c r="A550" s="93"/>
      <c r="B550" s="94"/>
      <c r="C550" s="94"/>
      <c r="D550" s="94"/>
      <c r="E550" s="94"/>
      <c r="F550" s="94"/>
      <c r="G550" s="94"/>
      <c r="H550" s="94"/>
      <c r="I550" s="94"/>
      <c r="J550" s="94"/>
      <c r="K550" s="94"/>
      <c r="L550" s="94"/>
      <c r="M550" s="94"/>
      <c r="N550" s="94"/>
      <c r="O550" s="857"/>
      <c r="P550" s="99"/>
    </row>
    <row r="551" spans="1:16" s="983" customFormat="1" ht="15.75">
      <c r="A551" s="93"/>
      <c r="B551" s="94"/>
      <c r="C551" s="94"/>
      <c r="D551" s="94"/>
      <c r="E551" s="94"/>
      <c r="F551" s="94"/>
      <c r="G551" s="94"/>
      <c r="H551" s="94"/>
      <c r="I551" s="94"/>
      <c r="J551" s="94"/>
      <c r="K551" s="94"/>
      <c r="L551" s="94"/>
      <c r="M551" s="94"/>
      <c r="N551" s="94"/>
      <c r="O551" s="857"/>
      <c r="P551" s="99"/>
    </row>
    <row r="552" spans="1:16" s="983" customFormat="1" ht="15.75">
      <c r="A552" s="93"/>
      <c r="B552" s="94"/>
      <c r="C552" s="94"/>
      <c r="D552" s="94"/>
      <c r="E552" s="94"/>
      <c r="F552" s="94"/>
      <c r="G552" s="94"/>
      <c r="H552" s="94"/>
      <c r="I552" s="94"/>
      <c r="J552" s="94"/>
      <c r="K552" s="94"/>
      <c r="L552" s="94"/>
      <c r="M552" s="94"/>
      <c r="N552" s="94"/>
      <c r="O552" s="857"/>
      <c r="P552" s="99"/>
    </row>
    <row r="553" spans="1:16" s="983" customFormat="1" ht="15.75">
      <c r="A553" s="93"/>
      <c r="B553" s="94"/>
      <c r="C553" s="94"/>
      <c r="D553" s="94"/>
      <c r="E553" s="94"/>
      <c r="F553" s="94"/>
      <c r="G553" s="94"/>
      <c r="H553" s="94"/>
      <c r="I553" s="94"/>
      <c r="J553" s="94"/>
      <c r="K553" s="94"/>
      <c r="L553" s="94"/>
      <c r="M553" s="94"/>
      <c r="N553" s="94"/>
      <c r="O553" s="857"/>
      <c r="P553" s="99"/>
    </row>
    <row r="554" spans="1:16" s="983" customFormat="1" ht="15.75">
      <c r="A554" s="93"/>
      <c r="B554" s="94"/>
      <c r="C554" s="94"/>
      <c r="D554" s="94"/>
      <c r="E554" s="94"/>
      <c r="F554" s="94"/>
      <c r="G554" s="94"/>
      <c r="H554" s="94"/>
      <c r="I554" s="94"/>
      <c r="J554" s="94"/>
      <c r="K554" s="94"/>
      <c r="L554" s="94"/>
      <c r="M554" s="94"/>
      <c r="N554" s="94"/>
      <c r="O554" s="857"/>
      <c r="P554" s="99"/>
    </row>
    <row r="555" spans="1:16" s="983" customFormat="1" ht="15.75">
      <c r="A555" s="93"/>
      <c r="B555" s="94"/>
      <c r="C555" s="94"/>
      <c r="D555" s="94"/>
      <c r="E555" s="94"/>
      <c r="F555" s="94"/>
      <c r="G555" s="94"/>
      <c r="H555" s="94"/>
      <c r="I555" s="94"/>
      <c r="J555" s="94"/>
      <c r="K555" s="94"/>
      <c r="L555" s="94"/>
      <c r="M555" s="94"/>
      <c r="N555" s="94"/>
      <c r="O555" s="857"/>
      <c r="P555" s="99"/>
    </row>
    <row r="556" spans="1:16" s="983" customFormat="1" ht="15.75">
      <c r="A556" s="93"/>
      <c r="B556" s="94"/>
      <c r="C556" s="94"/>
      <c r="D556" s="94"/>
      <c r="E556" s="94"/>
      <c r="F556" s="94"/>
      <c r="G556" s="94"/>
      <c r="H556" s="94"/>
      <c r="I556" s="94"/>
      <c r="J556" s="94"/>
      <c r="K556" s="94"/>
      <c r="L556" s="94"/>
      <c r="M556" s="94"/>
      <c r="N556" s="94"/>
      <c r="O556" s="857"/>
      <c r="P556" s="99"/>
    </row>
    <row r="557" spans="1:16" s="983" customFormat="1" ht="15.75">
      <c r="A557" s="93"/>
      <c r="B557" s="94"/>
      <c r="C557" s="94"/>
      <c r="D557" s="94"/>
      <c r="E557" s="94"/>
      <c r="F557" s="94"/>
      <c r="G557" s="94"/>
      <c r="H557" s="94"/>
      <c r="I557" s="94"/>
      <c r="J557" s="94"/>
      <c r="K557" s="94"/>
      <c r="L557" s="94"/>
      <c r="M557" s="94"/>
      <c r="N557" s="94"/>
      <c r="O557" s="857"/>
      <c r="P557" s="99"/>
    </row>
    <row r="558" spans="1:16" s="983" customFormat="1" ht="15.75">
      <c r="A558" s="93"/>
      <c r="B558" s="94"/>
      <c r="C558" s="94"/>
      <c r="D558" s="94"/>
      <c r="E558" s="94"/>
      <c r="F558" s="94"/>
      <c r="G558" s="94"/>
      <c r="H558" s="94"/>
      <c r="I558" s="94"/>
      <c r="J558" s="94"/>
      <c r="K558" s="94"/>
      <c r="L558" s="94"/>
      <c r="M558" s="94"/>
      <c r="N558" s="94"/>
      <c r="O558" s="857"/>
      <c r="P558" s="99"/>
    </row>
    <row r="559" spans="1:16" s="983" customFormat="1" ht="15.75">
      <c r="A559" s="93"/>
      <c r="B559" s="94"/>
      <c r="C559" s="94"/>
      <c r="D559" s="94"/>
      <c r="E559" s="94"/>
      <c r="F559" s="94"/>
      <c r="G559" s="94"/>
      <c r="H559" s="94"/>
      <c r="I559" s="94"/>
      <c r="J559" s="94"/>
      <c r="K559" s="94"/>
      <c r="L559" s="94"/>
      <c r="M559" s="94"/>
      <c r="N559" s="94"/>
      <c r="O559" s="857"/>
      <c r="P559" s="99"/>
    </row>
    <row r="560" spans="1:16" s="983" customFormat="1" ht="15.75">
      <c r="A560" s="93"/>
      <c r="B560" s="94"/>
      <c r="C560" s="94"/>
      <c r="D560" s="94"/>
      <c r="E560" s="94"/>
      <c r="F560" s="94"/>
      <c r="G560" s="94"/>
      <c r="H560" s="94"/>
      <c r="I560" s="94"/>
      <c r="J560" s="94"/>
      <c r="K560" s="94"/>
      <c r="L560" s="94"/>
      <c r="M560" s="94"/>
      <c r="N560" s="94"/>
      <c r="O560" s="857"/>
      <c r="P560" s="99"/>
    </row>
    <row r="561" spans="1:16" s="983" customFormat="1" ht="15.75">
      <c r="A561" s="93"/>
      <c r="B561" s="94"/>
      <c r="C561" s="94"/>
      <c r="D561" s="94"/>
      <c r="E561" s="94"/>
      <c r="F561" s="94"/>
      <c r="G561" s="94"/>
      <c r="H561" s="94"/>
      <c r="I561" s="94"/>
      <c r="J561" s="94"/>
      <c r="K561" s="94"/>
      <c r="L561" s="94"/>
      <c r="M561" s="94"/>
      <c r="N561" s="94"/>
      <c r="O561" s="857"/>
      <c r="P561" s="99"/>
    </row>
    <row r="562" spans="1:16" s="983" customFormat="1" ht="15.75">
      <c r="A562" s="93"/>
      <c r="B562" s="94"/>
      <c r="C562" s="94"/>
      <c r="D562" s="94"/>
      <c r="E562" s="94"/>
      <c r="F562" s="94"/>
      <c r="G562" s="94"/>
      <c r="H562" s="94"/>
      <c r="I562" s="94"/>
      <c r="J562" s="94"/>
      <c r="K562" s="94"/>
      <c r="L562" s="94"/>
      <c r="M562" s="94"/>
      <c r="N562" s="94"/>
      <c r="O562" s="857"/>
      <c r="P562" s="99"/>
    </row>
    <row r="563" spans="1:16" s="983" customFormat="1" ht="15.75">
      <c r="A563" s="93"/>
      <c r="B563" s="94"/>
      <c r="C563" s="94"/>
      <c r="D563" s="94"/>
      <c r="E563" s="94"/>
      <c r="F563" s="94"/>
      <c r="G563" s="94"/>
      <c r="H563" s="94"/>
      <c r="I563" s="94"/>
      <c r="J563" s="94"/>
      <c r="K563" s="94"/>
      <c r="L563" s="94"/>
      <c r="M563" s="94"/>
      <c r="N563" s="94"/>
      <c r="O563" s="857"/>
      <c r="P563" s="99"/>
    </row>
    <row r="564" spans="1:16" s="983" customFormat="1" ht="15.75">
      <c r="A564" s="93"/>
      <c r="B564" s="94"/>
      <c r="C564" s="94"/>
      <c r="D564" s="94"/>
      <c r="E564" s="94"/>
      <c r="F564" s="94"/>
      <c r="G564" s="94"/>
      <c r="H564" s="94"/>
      <c r="I564" s="94"/>
      <c r="J564" s="94"/>
      <c r="K564" s="94"/>
      <c r="L564" s="94"/>
      <c r="M564" s="94"/>
      <c r="N564" s="94"/>
      <c r="O564" s="857"/>
      <c r="P564" s="99"/>
    </row>
    <row r="565" spans="1:16" s="983" customFormat="1" ht="15.75">
      <c r="A565" s="93"/>
      <c r="B565" s="94"/>
      <c r="C565" s="94"/>
      <c r="D565" s="94"/>
      <c r="E565" s="94"/>
      <c r="F565" s="94"/>
      <c r="G565" s="94"/>
      <c r="H565" s="94"/>
      <c r="I565" s="94"/>
      <c r="J565" s="94"/>
      <c r="K565" s="94"/>
      <c r="L565" s="94"/>
      <c r="M565" s="94"/>
      <c r="N565" s="94"/>
      <c r="O565" s="857"/>
      <c r="P565" s="99"/>
    </row>
    <row r="566" spans="1:16" s="983" customFormat="1" ht="15.75">
      <c r="A566" s="93"/>
      <c r="B566" s="94"/>
      <c r="C566" s="94"/>
      <c r="D566" s="94"/>
      <c r="E566" s="94"/>
      <c r="F566" s="94"/>
      <c r="G566" s="94"/>
      <c r="H566" s="94"/>
      <c r="I566" s="94"/>
      <c r="J566" s="94"/>
      <c r="K566" s="94"/>
      <c r="L566" s="94"/>
      <c r="M566" s="94"/>
      <c r="N566" s="94"/>
      <c r="O566" s="857"/>
      <c r="P566" s="99"/>
    </row>
    <row r="567" spans="1:16" s="983" customFormat="1" ht="15.75">
      <c r="A567" s="93"/>
      <c r="B567" s="94"/>
      <c r="C567" s="94"/>
      <c r="D567" s="94"/>
      <c r="E567" s="94"/>
      <c r="F567" s="94"/>
      <c r="G567" s="94"/>
      <c r="H567" s="94"/>
      <c r="I567" s="94"/>
      <c r="J567" s="94"/>
      <c r="K567" s="94"/>
      <c r="L567" s="94"/>
      <c r="M567" s="94"/>
      <c r="N567" s="94"/>
      <c r="O567" s="857"/>
      <c r="P567" s="99"/>
    </row>
    <row r="568" spans="1:16" s="983" customFormat="1" ht="15.75">
      <c r="A568" s="93"/>
      <c r="B568" s="94"/>
      <c r="C568" s="94"/>
      <c r="D568" s="94"/>
      <c r="E568" s="94"/>
      <c r="F568" s="94"/>
      <c r="G568" s="94"/>
      <c r="H568" s="94"/>
      <c r="I568" s="94"/>
      <c r="J568" s="94"/>
      <c r="K568" s="94"/>
      <c r="L568" s="94"/>
      <c r="M568" s="94"/>
      <c r="N568" s="94"/>
      <c r="O568" s="857"/>
      <c r="P568" s="99"/>
    </row>
    <row r="569" spans="1:16" s="983" customFormat="1" ht="15.75">
      <c r="A569" s="93"/>
      <c r="B569" s="94"/>
      <c r="C569" s="94"/>
      <c r="D569" s="94"/>
      <c r="E569" s="94"/>
      <c r="F569" s="94"/>
      <c r="G569" s="94"/>
      <c r="H569" s="94"/>
      <c r="I569" s="94"/>
      <c r="J569" s="94"/>
      <c r="K569" s="94"/>
      <c r="L569" s="94"/>
      <c r="M569" s="94"/>
      <c r="N569" s="94"/>
      <c r="O569" s="857"/>
      <c r="P569" s="99"/>
    </row>
    <row r="570" spans="1:16" s="983" customFormat="1" ht="15.75">
      <c r="A570" s="93"/>
      <c r="B570" s="94"/>
      <c r="C570" s="94"/>
      <c r="D570" s="94"/>
      <c r="E570" s="94"/>
      <c r="F570" s="94"/>
      <c r="G570" s="94"/>
      <c r="H570" s="94"/>
      <c r="I570" s="94"/>
      <c r="J570" s="94"/>
      <c r="K570" s="94"/>
      <c r="L570" s="94"/>
      <c r="M570" s="94"/>
      <c r="N570" s="94"/>
      <c r="O570" s="857"/>
      <c r="P570" s="99"/>
    </row>
    <row r="571" spans="1:16" s="983" customFormat="1" ht="15.75">
      <c r="A571" s="93"/>
      <c r="B571" s="94"/>
      <c r="C571" s="94"/>
      <c r="D571" s="94"/>
      <c r="E571" s="94"/>
      <c r="F571" s="94"/>
      <c r="G571" s="94"/>
      <c r="H571" s="94"/>
      <c r="I571" s="94"/>
      <c r="J571" s="94"/>
      <c r="K571" s="94"/>
      <c r="L571" s="94"/>
      <c r="M571" s="94"/>
      <c r="N571" s="94"/>
      <c r="O571" s="857"/>
      <c r="P571" s="99"/>
    </row>
    <row r="572" spans="1:16" s="983" customFormat="1" ht="15.75">
      <c r="A572" s="93"/>
      <c r="B572" s="94"/>
      <c r="C572" s="94"/>
      <c r="D572" s="94"/>
      <c r="E572" s="94"/>
      <c r="F572" s="94"/>
      <c r="G572" s="94"/>
      <c r="H572" s="94"/>
      <c r="I572" s="94"/>
      <c r="J572" s="94"/>
      <c r="K572" s="94"/>
      <c r="L572" s="94"/>
      <c r="M572" s="94"/>
      <c r="N572" s="94"/>
      <c r="O572" s="857"/>
      <c r="P572" s="99"/>
    </row>
    <row r="573" spans="1:16" s="983" customFormat="1" ht="15.75">
      <c r="A573" s="93"/>
      <c r="B573" s="94"/>
      <c r="C573" s="94"/>
      <c r="D573" s="94"/>
      <c r="E573" s="94"/>
      <c r="F573" s="94"/>
      <c r="G573" s="94"/>
      <c r="H573" s="94"/>
      <c r="I573" s="94"/>
      <c r="J573" s="94"/>
      <c r="K573" s="94"/>
      <c r="L573" s="94"/>
      <c r="M573" s="94"/>
      <c r="N573" s="94"/>
      <c r="O573" s="857"/>
      <c r="P573" s="99"/>
    </row>
    <row r="574" spans="1:16" s="983" customFormat="1" ht="15.75">
      <c r="A574" s="93"/>
      <c r="B574" s="94"/>
      <c r="C574" s="94"/>
      <c r="D574" s="94"/>
      <c r="E574" s="94"/>
      <c r="F574" s="94"/>
      <c r="G574" s="94"/>
      <c r="H574" s="94"/>
      <c r="I574" s="94"/>
      <c r="J574" s="94"/>
      <c r="K574" s="94"/>
      <c r="L574" s="94"/>
      <c r="M574" s="94"/>
      <c r="N574" s="94"/>
      <c r="O574" s="857"/>
      <c r="P574" s="99"/>
    </row>
    <row r="575" spans="1:16" s="983" customFormat="1" ht="15.75">
      <c r="A575" s="93"/>
      <c r="B575" s="94"/>
      <c r="C575" s="94"/>
      <c r="D575" s="94"/>
      <c r="E575" s="94"/>
      <c r="F575" s="94"/>
      <c r="G575" s="94"/>
      <c r="H575" s="94"/>
      <c r="I575" s="94"/>
      <c r="J575" s="94"/>
      <c r="K575" s="94"/>
      <c r="L575" s="94"/>
      <c r="M575" s="94"/>
      <c r="N575" s="94"/>
      <c r="O575" s="857"/>
      <c r="P575" s="99"/>
    </row>
    <row r="576" spans="1:16" s="983" customFormat="1" ht="15.75">
      <c r="A576" s="93"/>
      <c r="B576" s="94"/>
      <c r="C576" s="94"/>
      <c r="D576" s="94"/>
      <c r="E576" s="94"/>
      <c r="F576" s="94"/>
      <c r="G576" s="94"/>
      <c r="H576" s="94"/>
      <c r="I576" s="94"/>
      <c r="J576" s="94"/>
      <c r="K576" s="94"/>
      <c r="L576" s="94"/>
      <c r="M576" s="94"/>
      <c r="N576" s="94"/>
      <c r="O576" s="857"/>
      <c r="P576" s="99"/>
    </row>
    <row r="577" spans="1:16" s="983" customFormat="1" ht="15.75">
      <c r="A577" s="93"/>
      <c r="B577" s="94"/>
      <c r="C577" s="94"/>
      <c r="D577" s="94"/>
      <c r="E577" s="94"/>
      <c r="F577" s="94"/>
      <c r="G577" s="94"/>
      <c r="H577" s="94"/>
      <c r="I577" s="94"/>
      <c r="J577" s="94"/>
      <c r="K577" s="94"/>
      <c r="L577" s="94"/>
      <c r="M577" s="94"/>
      <c r="N577" s="94"/>
      <c r="O577" s="857"/>
      <c r="P577" s="99"/>
    </row>
    <row r="578" spans="1:16" s="983" customFormat="1" ht="15.75">
      <c r="A578" s="93"/>
      <c r="B578" s="94"/>
      <c r="C578" s="94"/>
      <c r="D578" s="94"/>
      <c r="E578" s="94"/>
      <c r="F578" s="94"/>
      <c r="G578" s="94"/>
      <c r="H578" s="94"/>
      <c r="I578" s="94"/>
      <c r="J578" s="94"/>
      <c r="K578" s="94"/>
      <c r="L578" s="94"/>
      <c r="M578" s="94"/>
      <c r="N578" s="94"/>
      <c r="O578" s="857"/>
      <c r="P578" s="99"/>
    </row>
    <row r="579" spans="1:16" s="983" customFormat="1" ht="15.75">
      <c r="A579" s="93"/>
      <c r="B579" s="94"/>
      <c r="C579" s="94"/>
      <c r="D579" s="94"/>
      <c r="E579" s="94"/>
      <c r="F579" s="94"/>
      <c r="G579" s="94"/>
      <c r="H579" s="94"/>
      <c r="I579" s="94"/>
      <c r="J579" s="94"/>
      <c r="K579" s="94"/>
      <c r="L579" s="94"/>
      <c r="M579" s="94"/>
      <c r="N579" s="94"/>
      <c r="O579" s="857"/>
      <c r="P579" s="99"/>
    </row>
    <row r="580" spans="1:16" s="983" customFormat="1" ht="15.75">
      <c r="A580" s="93"/>
      <c r="B580" s="94"/>
      <c r="C580" s="94"/>
      <c r="D580" s="94"/>
      <c r="E580" s="94"/>
      <c r="F580" s="94"/>
      <c r="G580" s="94"/>
      <c r="H580" s="94"/>
      <c r="I580" s="94"/>
      <c r="J580" s="94"/>
      <c r="K580" s="94"/>
      <c r="L580" s="94"/>
      <c r="M580" s="94"/>
      <c r="N580" s="94"/>
      <c r="O580" s="857"/>
      <c r="P580" s="99"/>
    </row>
    <row r="581" spans="1:16" s="983" customFormat="1" ht="15.75">
      <c r="A581" s="93"/>
      <c r="B581" s="94"/>
      <c r="C581" s="94"/>
      <c r="D581" s="94"/>
      <c r="E581" s="94"/>
      <c r="F581" s="94"/>
      <c r="G581" s="94"/>
      <c r="H581" s="94"/>
      <c r="I581" s="94"/>
      <c r="J581" s="94"/>
      <c r="K581" s="94"/>
      <c r="L581" s="94"/>
      <c r="M581" s="94"/>
      <c r="N581" s="94"/>
      <c r="O581" s="857"/>
      <c r="P581" s="99"/>
    </row>
    <row r="582" spans="1:16" s="983" customFormat="1" ht="15.75">
      <c r="A582" s="93"/>
      <c r="B582" s="94"/>
      <c r="C582" s="94"/>
      <c r="D582" s="94"/>
      <c r="E582" s="94"/>
      <c r="F582" s="94"/>
      <c r="G582" s="94"/>
      <c r="H582" s="94"/>
      <c r="I582" s="94"/>
      <c r="J582" s="94"/>
      <c r="K582" s="94"/>
      <c r="L582" s="94"/>
      <c r="M582" s="94"/>
      <c r="N582" s="94"/>
      <c r="O582" s="857"/>
      <c r="P582" s="99"/>
    </row>
    <row r="583" spans="1:16" s="983" customFormat="1" ht="15.75">
      <c r="A583" s="93"/>
      <c r="B583" s="94"/>
      <c r="C583" s="94"/>
      <c r="D583" s="94"/>
      <c r="E583" s="94"/>
      <c r="F583" s="94"/>
      <c r="G583" s="94"/>
      <c r="H583" s="94"/>
      <c r="I583" s="94"/>
      <c r="J583" s="94"/>
      <c r="K583" s="94"/>
      <c r="L583" s="94"/>
      <c r="M583" s="94"/>
      <c r="N583" s="94"/>
      <c r="O583" s="857"/>
      <c r="P583" s="99"/>
    </row>
    <row r="584" spans="1:16" s="983" customFormat="1" ht="15.75">
      <c r="A584" s="93"/>
      <c r="B584" s="94"/>
      <c r="C584" s="94"/>
      <c r="D584" s="94"/>
      <c r="E584" s="94"/>
      <c r="F584" s="94"/>
      <c r="G584" s="94"/>
      <c r="H584" s="94"/>
      <c r="I584" s="94"/>
      <c r="J584" s="94"/>
      <c r="K584" s="94"/>
      <c r="L584" s="94"/>
      <c r="M584" s="94"/>
      <c r="N584" s="94"/>
      <c r="O584" s="857"/>
      <c r="P584" s="99"/>
    </row>
    <row r="585" spans="1:16" s="983" customFormat="1" ht="15.75">
      <c r="A585" s="93"/>
      <c r="B585" s="94"/>
      <c r="C585" s="94"/>
      <c r="D585" s="94"/>
      <c r="E585" s="94"/>
      <c r="F585" s="94"/>
      <c r="G585" s="94"/>
      <c r="H585" s="94"/>
      <c r="I585" s="94"/>
      <c r="J585" s="94"/>
      <c r="K585" s="94"/>
      <c r="L585" s="94"/>
      <c r="M585" s="94"/>
      <c r="N585" s="94"/>
      <c r="O585" s="857"/>
      <c r="P585" s="99"/>
    </row>
    <row r="586" spans="1:16" s="983" customFormat="1" ht="15.75">
      <c r="A586" s="93"/>
      <c r="B586" s="94"/>
      <c r="C586" s="94"/>
      <c r="D586" s="94"/>
      <c r="E586" s="94"/>
      <c r="F586" s="94"/>
      <c r="G586" s="94"/>
      <c r="H586" s="94"/>
      <c r="I586" s="94"/>
      <c r="J586" s="94"/>
      <c r="K586" s="94"/>
      <c r="L586" s="94"/>
      <c r="M586" s="94"/>
      <c r="N586" s="94"/>
      <c r="O586" s="857"/>
      <c r="P586" s="99"/>
    </row>
    <row r="587" spans="1:16" s="983" customFormat="1" ht="15.75">
      <c r="A587" s="93"/>
      <c r="B587" s="94"/>
      <c r="C587" s="94"/>
      <c r="D587" s="94"/>
      <c r="E587" s="94"/>
      <c r="F587" s="94"/>
      <c r="G587" s="94"/>
      <c r="H587" s="94"/>
      <c r="I587" s="94"/>
      <c r="J587" s="94"/>
      <c r="K587" s="94"/>
      <c r="L587" s="94"/>
      <c r="M587" s="94"/>
      <c r="N587" s="94"/>
      <c r="O587" s="857"/>
      <c r="P587" s="99"/>
    </row>
    <row r="588" spans="1:16" s="983" customFormat="1" ht="15.75">
      <c r="A588" s="93"/>
      <c r="B588" s="94"/>
      <c r="C588" s="94"/>
      <c r="D588" s="94"/>
      <c r="E588" s="94"/>
      <c r="F588" s="94"/>
      <c r="G588" s="94"/>
      <c r="H588" s="94"/>
      <c r="I588" s="94"/>
      <c r="J588" s="94"/>
      <c r="K588" s="94"/>
      <c r="L588" s="94"/>
      <c r="M588" s="94"/>
      <c r="N588" s="94"/>
      <c r="O588" s="857"/>
      <c r="P588" s="99"/>
    </row>
    <row r="589" spans="1:16" s="983" customFormat="1" ht="15.75">
      <c r="A589" s="93"/>
      <c r="B589" s="94"/>
      <c r="C589" s="94"/>
      <c r="D589" s="94"/>
      <c r="E589" s="94"/>
      <c r="F589" s="94"/>
      <c r="G589" s="94"/>
      <c r="H589" s="94"/>
      <c r="I589" s="94"/>
      <c r="J589" s="94"/>
      <c r="K589" s="94"/>
      <c r="L589" s="94"/>
      <c r="M589" s="94"/>
      <c r="N589" s="94"/>
      <c r="O589" s="857"/>
      <c r="P589" s="99"/>
    </row>
    <row r="590" spans="1:16" s="983" customFormat="1" ht="15.75">
      <c r="A590" s="93"/>
      <c r="B590" s="94"/>
      <c r="C590" s="94"/>
      <c r="D590" s="94"/>
      <c r="E590" s="94"/>
      <c r="F590" s="94"/>
      <c r="G590" s="94"/>
      <c r="H590" s="94"/>
      <c r="I590" s="94"/>
      <c r="J590" s="94"/>
      <c r="K590" s="94"/>
      <c r="L590" s="94"/>
      <c r="M590" s="94"/>
      <c r="N590" s="94"/>
      <c r="O590" s="857"/>
      <c r="P590" s="99"/>
    </row>
    <row r="591" spans="1:16" s="983" customFormat="1" ht="15.75">
      <c r="A591" s="93"/>
      <c r="B591" s="94"/>
      <c r="C591" s="94"/>
      <c r="D591" s="94"/>
      <c r="E591" s="94"/>
      <c r="F591" s="94"/>
      <c r="G591" s="94"/>
      <c r="H591" s="94"/>
      <c r="I591" s="94"/>
      <c r="J591" s="94"/>
      <c r="K591" s="94"/>
      <c r="L591" s="94"/>
      <c r="M591" s="94"/>
      <c r="N591" s="94"/>
      <c r="O591" s="857"/>
      <c r="P591" s="99"/>
    </row>
    <row r="592" spans="1:16" s="983" customFormat="1" ht="15.75">
      <c r="A592" s="93"/>
      <c r="B592" s="94"/>
      <c r="C592" s="94"/>
      <c r="D592" s="94"/>
      <c r="E592" s="94"/>
      <c r="F592" s="94"/>
      <c r="G592" s="94"/>
      <c r="H592" s="94"/>
      <c r="I592" s="94"/>
      <c r="J592" s="94"/>
      <c r="K592" s="94"/>
      <c r="L592" s="94"/>
      <c r="M592" s="94"/>
      <c r="N592" s="94"/>
      <c r="O592" s="857"/>
      <c r="P592" s="99"/>
    </row>
    <row r="593" spans="1:16" s="983" customFormat="1" ht="15.75">
      <c r="A593" s="93"/>
      <c r="B593" s="94"/>
      <c r="C593" s="94"/>
      <c r="D593" s="94"/>
      <c r="E593" s="94"/>
      <c r="F593" s="94"/>
      <c r="G593" s="94"/>
      <c r="H593" s="94"/>
      <c r="I593" s="94"/>
      <c r="J593" s="94"/>
      <c r="K593" s="94"/>
      <c r="L593" s="94"/>
      <c r="M593" s="94"/>
      <c r="N593" s="94"/>
      <c r="O593" s="857"/>
      <c r="P593" s="99"/>
    </row>
    <row r="594" spans="1:16" s="983" customFormat="1" ht="15.75">
      <c r="A594" s="93"/>
      <c r="B594" s="94"/>
      <c r="C594" s="94"/>
      <c r="D594" s="94"/>
      <c r="E594" s="94"/>
      <c r="F594" s="94"/>
      <c r="G594" s="94"/>
      <c r="H594" s="94"/>
      <c r="I594" s="94"/>
      <c r="J594" s="94"/>
      <c r="K594" s="94"/>
      <c r="L594" s="94"/>
      <c r="M594" s="94"/>
      <c r="N594" s="94"/>
      <c r="O594" s="857"/>
      <c r="P594" s="99"/>
    </row>
    <row r="595" spans="1:16" s="983" customFormat="1" ht="15.75">
      <c r="A595" s="93"/>
      <c r="B595" s="94"/>
      <c r="C595" s="94"/>
      <c r="D595" s="94"/>
      <c r="E595" s="94"/>
      <c r="F595" s="94"/>
      <c r="G595" s="94"/>
      <c r="H595" s="94"/>
      <c r="I595" s="94"/>
      <c r="J595" s="94"/>
      <c r="K595" s="94"/>
      <c r="L595" s="94"/>
      <c r="M595" s="94"/>
      <c r="N595" s="94"/>
      <c r="O595" s="857"/>
      <c r="P595" s="99"/>
    </row>
    <row r="596" spans="1:16" s="983" customFormat="1" ht="15.75">
      <c r="A596" s="93"/>
      <c r="B596" s="94"/>
      <c r="C596" s="94"/>
      <c r="D596" s="94"/>
      <c r="E596" s="94"/>
      <c r="F596" s="94"/>
      <c r="G596" s="94"/>
      <c r="H596" s="94"/>
      <c r="I596" s="94"/>
      <c r="J596" s="94"/>
      <c r="K596" s="94"/>
      <c r="L596" s="94"/>
      <c r="M596" s="94"/>
      <c r="N596" s="94"/>
      <c r="O596" s="857"/>
      <c r="P596" s="99"/>
    </row>
    <row r="597" spans="1:16" s="983" customFormat="1" ht="15.75">
      <c r="A597" s="93"/>
      <c r="B597" s="94"/>
      <c r="C597" s="94"/>
      <c r="D597" s="94"/>
      <c r="E597" s="94"/>
      <c r="F597" s="94"/>
      <c r="G597" s="94"/>
      <c r="H597" s="94"/>
      <c r="I597" s="94"/>
      <c r="J597" s="94"/>
      <c r="K597" s="94"/>
      <c r="L597" s="94"/>
      <c r="M597" s="94"/>
      <c r="N597" s="94"/>
      <c r="O597" s="857"/>
      <c r="P597" s="99"/>
    </row>
    <row r="598" spans="1:16" s="983" customFormat="1" ht="15.75">
      <c r="A598" s="93"/>
      <c r="B598" s="94"/>
      <c r="C598" s="94"/>
      <c r="D598" s="94"/>
      <c r="E598" s="94"/>
      <c r="F598" s="94"/>
      <c r="G598" s="94"/>
      <c r="H598" s="94"/>
      <c r="I598" s="94"/>
      <c r="J598" s="94"/>
      <c r="K598" s="94"/>
      <c r="L598" s="94"/>
      <c r="M598" s="94"/>
      <c r="N598" s="94"/>
      <c r="O598" s="857"/>
      <c r="P598" s="99"/>
    </row>
    <row r="599" spans="1:16" s="983" customFormat="1" ht="15.75">
      <c r="A599" s="93"/>
      <c r="B599" s="94"/>
      <c r="C599" s="94"/>
      <c r="D599" s="94"/>
      <c r="E599" s="94"/>
      <c r="F599" s="94"/>
      <c r="G599" s="94"/>
      <c r="H599" s="94"/>
      <c r="I599" s="94"/>
      <c r="J599" s="94"/>
      <c r="K599" s="94"/>
      <c r="L599" s="94"/>
      <c r="M599" s="94"/>
      <c r="N599" s="94"/>
      <c r="O599" s="857"/>
      <c r="P599" s="99"/>
    </row>
    <row r="600" spans="1:16" s="983" customFormat="1" ht="15.75">
      <c r="A600" s="93"/>
      <c r="B600" s="94"/>
      <c r="C600" s="94"/>
      <c r="D600" s="94"/>
      <c r="E600" s="94"/>
      <c r="F600" s="94"/>
      <c r="G600" s="94"/>
      <c r="H600" s="94"/>
      <c r="I600" s="94"/>
      <c r="J600" s="94"/>
      <c r="K600" s="94"/>
      <c r="L600" s="94"/>
      <c r="M600" s="94"/>
      <c r="N600" s="94"/>
      <c r="O600" s="857"/>
      <c r="P600" s="99"/>
    </row>
    <row r="601" spans="1:16" s="983" customFormat="1" ht="15.75">
      <c r="A601" s="93"/>
      <c r="B601" s="94"/>
      <c r="C601" s="94"/>
      <c r="D601" s="94"/>
      <c r="E601" s="94"/>
      <c r="F601" s="94"/>
      <c r="G601" s="94"/>
      <c r="H601" s="94"/>
      <c r="I601" s="94"/>
      <c r="J601" s="94"/>
      <c r="K601" s="94"/>
      <c r="L601" s="94"/>
      <c r="M601" s="94"/>
      <c r="N601" s="94"/>
      <c r="O601" s="857"/>
      <c r="P601" s="99"/>
    </row>
    <row r="602" spans="1:16" s="983" customFormat="1" ht="15.75">
      <c r="A602" s="93"/>
      <c r="B602" s="94"/>
      <c r="C602" s="94"/>
      <c r="D602" s="94"/>
      <c r="E602" s="94"/>
      <c r="F602" s="94"/>
      <c r="G602" s="94"/>
      <c r="H602" s="94"/>
      <c r="I602" s="94"/>
      <c r="J602" s="94"/>
      <c r="K602" s="94"/>
      <c r="L602" s="94"/>
      <c r="M602" s="94"/>
      <c r="N602" s="94"/>
      <c r="O602" s="857"/>
      <c r="P602" s="99"/>
    </row>
    <row r="603" spans="1:16" s="983" customFormat="1" ht="15.75">
      <c r="A603" s="93"/>
      <c r="B603" s="94"/>
      <c r="C603" s="94"/>
      <c r="D603" s="94"/>
      <c r="E603" s="94"/>
      <c r="F603" s="94"/>
      <c r="G603" s="94"/>
      <c r="H603" s="94"/>
      <c r="I603" s="94"/>
      <c r="J603" s="94"/>
      <c r="K603" s="94"/>
      <c r="L603" s="94"/>
      <c r="M603" s="94"/>
      <c r="N603" s="94"/>
      <c r="O603" s="857"/>
      <c r="P603" s="99"/>
    </row>
    <row r="604" spans="1:16" s="983" customFormat="1" ht="15.75">
      <c r="A604" s="93"/>
      <c r="B604" s="94"/>
      <c r="C604" s="94"/>
      <c r="D604" s="94"/>
      <c r="E604" s="94"/>
      <c r="F604" s="94"/>
      <c r="G604" s="94"/>
      <c r="H604" s="94"/>
      <c r="I604" s="94"/>
      <c r="J604" s="94"/>
      <c r="K604" s="94"/>
      <c r="L604" s="94"/>
      <c r="M604" s="94"/>
      <c r="N604" s="94"/>
      <c r="O604" s="857"/>
      <c r="P604" s="99"/>
    </row>
    <row r="605" spans="1:16" s="983" customFormat="1" ht="15.75">
      <c r="A605" s="93"/>
      <c r="B605" s="94"/>
      <c r="C605" s="94"/>
      <c r="D605" s="94"/>
      <c r="E605" s="94"/>
      <c r="F605" s="94"/>
      <c r="G605" s="94"/>
      <c r="H605" s="94"/>
      <c r="I605" s="94"/>
      <c r="J605" s="94"/>
      <c r="K605" s="94"/>
      <c r="L605" s="94"/>
      <c r="M605" s="94"/>
      <c r="N605" s="94"/>
      <c r="O605" s="857"/>
      <c r="P605" s="99"/>
    </row>
    <row r="606" spans="1:16" s="983" customFormat="1" ht="15.75">
      <c r="A606" s="93"/>
      <c r="B606" s="94"/>
      <c r="C606" s="94"/>
      <c r="D606" s="94"/>
      <c r="E606" s="94"/>
      <c r="F606" s="94"/>
      <c r="G606" s="94"/>
      <c r="H606" s="94"/>
      <c r="I606" s="94"/>
      <c r="J606" s="94"/>
      <c r="K606" s="94"/>
      <c r="L606" s="94"/>
      <c r="M606" s="94"/>
      <c r="N606" s="94"/>
      <c r="O606" s="857"/>
      <c r="P606" s="99"/>
    </row>
    <row r="607" spans="1:16" s="983" customFormat="1" ht="15.75">
      <c r="A607" s="93"/>
      <c r="B607" s="94"/>
      <c r="C607" s="94"/>
      <c r="D607" s="94"/>
      <c r="E607" s="94"/>
      <c r="F607" s="94"/>
      <c r="G607" s="94"/>
      <c r="H607" s="94"/>
      <c r="I607" s="94"/>
      <c r="J607" s="94"/>
      <c r="K607" s="94"/>
      <c r="L607" s="94"/>
      <c r="M607" s="94"/>
      <c r="N607" s="94"/>
      <c r="O607" s="857"/>
      <c r="P607" s="99"/>
    </row>
    <row r="608" spans="1:16" s="983" customFormat="1" ht="15.75">
      <c r="A608" s="93"/>
      <c r="B608" s="94"/>
      <c r="C608" s="94"/>
      <c r="D608" s="94"/>
      <c r="E608" s="94"/>
      <c r="F608" s="94"/>
      <c r="G608" s="94"/>
      <c r="H608" s="94"/>
      <c r="I608" s="94"/>
      <c r="J608" s="94"/>
      <c r="K608" s="94"/>
      <c r="L608" s="94"/>
      <c r="M608" s="94"/>
      <c r="N608" s="94"/>
      <c r="O608" s="857"/>
      <c r="P608" s="99"/>
    </row>
    <row r="609" spans="1:16" s="983" customFormat="1" ht="15.75">
      <c r="A609" s="93"/>
      <c r="B609" s="94"/>
      <c r="C609" s="94"/>
      <c r="D609" s="94"/>
      <c r="E609" s="94"/>
      <c r="F609" s="94"/>
      <c r="G609" s="94"/>
      <c r="H609" s="94"/>
      <c r="I609" s="94"/>
      <c r="J609" s="94"/>
      <c r="K609" s="94"/>
      <c r="L609" s="94"/>
      <c r="M609" s="94"/>
      <c r="N609" s="94"/>
      <c r="O609" s="857"/>
      <c r="P609" s="99"/>
    </row>
    <row r="610" spans="1:16" s="983" customFormat="1" ht="15.75">
      <c r="A610" s="93"/>
      <c r="B610" s="94"/>
      <c r="C610" s="94"/>
      <c r="D610" s="94"/>
      <c r="E610" s="94"/>
      <c r="F610" s="94"/>
      <c r="G610" s="94"/>
      <c r="H610" s="94"/>
      <c r="I610" s="94"/>
      <c r="J610" s="94"/>
      <c r="K610" s="94"/>
      <c r="L610" s="94"/>
      <c r="M610" s="94"/>
      <c r="N610" s="94"/>
      <c r="O610" s="857"/>
      <c r="P610" s="99"/>
    </row>
    <row r="611" spans="1:16" s="983" customFormat="1" ht="15.75">
      <c r="A611" s="93"/>
      <c r="B611" s="94"/>
      <c r="C611" s="94"/>
      <c r="D611" s="94"/>
      <c r="E611" s="94"/>
      <c r="F611" s="94"/>
      <c r="G611" s="94"/>
      <c r="H611" s="94"/>
      <c r="I611" s="94"/>
      <c r="J611" s="94"/>
      <c r="K611" s="94"/>
      <c r="L611" s="94"/>
      <c r="M611" s="94"/>
      <c r="N611" s="94"/>
      <c r="O611" s="857"/>
      <c r="P611" s="99"/>
    </row>
    <row r="612" spans="1:16" s="983" customFormat="1" ht="15.75">
      <c r="A612" s="93"/>
      <c r="B612" s="94"/>
      <c r="C612" s="94"/>
      <c r="D612" s="94"/>
      <c r="E612" s="94"/>
      <c r="F612" s="94"/>
      <c r="G612" s="94"/>
      <c r="H612" s="94"/>
      <c r="I612" s="94"/>
      <c r="J612" s="94"/>
      <c r="K612" s="94"/>
      <c r="L612" s="94"/>
      <c r="M612" s="94"/>
      <c r="N612" s="94"/>
      <c r="O612" s="857"/>
      <c r="P612" s="99"/>
    </row>
    <row r="613" spans="1:16" s="983" customFormat="1" ht="15.75">
      <c r="A613" s="93"/>
      <c r="B613" s="94"/>
      <c r="C613" s="94"/>
      <c r="D613" s="94"/>
      <c r="E613" s="94"/>
      <c r="F613" s="94"/>
      <c r="G613" s="94"/>
      <c r="H613" s="94"/>
      <c r="I613" s="94"/>
      <c r="J613" s="94"/>
      <c r="K613" s="94"/>
      <c r="L613" s="94"/>
      <c r="M613" s="94"/>
      <c r="N613" s="94"/>
      <c r="O613" s="857"/>
      <c r="P613" s="99"/>
    </row>
    <row r="614" spans="1:16" s="983" customFormat="1" ht="15.75">
      <c r="A614" s="93"/>
      <c r="B614" s="94"/>
      <c r="C614" s="94"/>
      <c r="D614" s="94"/>
      <c r="E614" s="94"/>
      <c r="F614" s="94"/>
      <c r="G614" s="94"/>
      <c r="H614" s="94"/>
      <c r="I614" s="94"/>
      <c r="J614" s="94"/>
      <c r="K614" s="94"/>
      <c r="L614" s="94"/>
      <c r="M614" s="94"/>
      <c r="N614" s="94"/>
      <c r="O614" s="857"/>
      <c r="P614" s="99"/>
    </row>
    <row r="615" spans="1:16" s="983" customFormat="1" ht="15.75">
      <c r="A615" s="93"/>
      <c r="B615" s="94"/>
      <c r="C615" s="94"/>
      <c r="D615" s="94"/>
      <c r="E615" s="94"/>
      <c r="F615" s="94"/>
      <c r="G615" s="94"/>
      <c r="H615" s="94"/>
      <c r="I615" s="94"/>
      <c r="J615" s="94"/>
      <c r="K615" s="94"/>
      <c r="L615" s="94"/>
      <c r="M615" s="94"/>
      <c r="N615" s="94"/>
      <c r="O615" s="857"/>
      <c r="P615" s="99"/>
    </row>
    <row r="616" spans="1:16" s="983" customFormat="1" ht="15.75">
      <c r="A616" s="93"/>
      <c r="B616" s="94"/>
      <c r="C616" s="94"/>
      <c r="D616" s="94"/>
      <c r="E616" s="94"/>
      <c r="F616" s="94"/>
      <c r="G616" s="94"/>
      <c r="H616" s="94"/>
      <c r="I616" s="94"/>
      <c r="J616" s="94"/>
      <c r="K616" s="94"/>
      <c r="L616" s="94"/>
      <c r="M616" s="94"/>
      <c r="N616" s="94"/>
      <c r="O616" s="857"/>
      <c r="P616" s="99"/>
    </row>
    <row r="617" spans="1:16" s="983" customFormat="1" ht="15.75">
      <c r="A617" s="93"/>
      <c r="B617" s="94"/>
      <c r="C617" s="94"/>
      <c r="D617" s="94"/>
      <c r="E617" s="94"/>
      <c r="F617" s="94"/>
      <c r="G617" s="94"/>
      <c r="H617" s="94"/>
      <c r="I617" s="94"/>
      <c r="J617" s="94"/>
      <c r="K617" s="94"/>
      <c r="L617" s="94"/>
      <c r="M617" s="94"/>
      <c r="N617" s="94"/>
      <c r="O617" s="857"/>
      <c r="P617" s="99"/>
    </row>
    <row r="618" spans="1:16" s="983" customFormat="1" ht="15.75">
      <c r="A618" s="93"/>
      <c r="B618" s="94"/>
      <c r="C618" s="94"/>
      <c r="D618" s="94"/>
      <c r="E618" s="94"/>
      <c r="F618" s="94"/>
      <c r="G618" s="94"/>
      <c r="H618" s="94"/>
      <c r="I618" s="94"/>
      <c r="J618" s="94"/>
      <c r="K618" s="94"/>
      <c r="L618" s="94"/>
      <c r="M618" s="94"/>
      <c r="N618" s="94"/>
      <c r="O618" s="857"/>
      <c r="P618" s="99"/>
    </row>
    <row r="619" spans="1:16" s="983" customFormat="1" ht="15.75">
      <c r="A619" s="93"/>
      <c r="B619" s="94"/>
      <c r="C619" s="94"/>
      <c r="D619" s="94"/>
      <c r="E619" s="94"/>
      <c r="F619" s="94"/>
      <c r="G619" s="94"/>
      <c r="H619" s="94"/>
      <c r="I619" s="94"/>
      <c r="J619" s="94"/>
      <c r="K619" s="94"/>
      <c r="L619" s="94"/>
      <c r="M619" s="94"/>
      <c r="N619" s="94"/>
      <c r="O619" s="857"/>
      <c r="P619" s="99"/>
    </row>
    <row r="620" spans="1:16" s="983" customFormat="1" ht="15.75">
      <c r="A620" s="93"/>
      <c r="B620" s="94"/>
      <c r="C620" s="94"/>
      <c r="D620" s="94"/>
      <c r="E620" s="94"/>
      <c r="F620" s="94"/>
      <c r="G620" s="94"/>
      <c r="H620" s="94"/>
      <c r="I620" s="94"/>
      <c r="J620" s="94"/>
      <c r="K620" s="94"/>
      <c r="L620" s="94"/>
      <c r="M620" s="94"/>
      <c r="N620" s="94"/>
      <c r="O620" s="857"/>
      <c r="P620" s="99"/>
    </row>
    <row r="621" spans="1:16" s="983" customFormat="1" ht="15.75">
      <c r="A621" s="93"/>
      <c r="B621" s="94"/>
      <c r="C621" s="94"/>
      <c r="D621" s="94"/>
      <c r="E621" s="94"/>
      <c r="F621" s="94"/>
      <c r="G621" s="94"/>
      <c r="H621" s="94"/>
      <c r="I621" s="94"/>
      <c r="J621" s="94"/>
      <c r="K621" s="94"/>
      <c r="L621" s="94"/>
      <c r="M621" s="94"/>
      <c r="N621" s="94"/>
      <c r="O621" s="857"/>
      <c r="P621" s="99"/>
    </row>
    <row r="622" spans="1:16" s="983" customFormat="1" ht="15.75">
      <c r="A622" s="93"/>
      <c r="B622" s="94"/>
      <c r="C622" s="94"/>
      <c r="D622" s="94"/>
      <c r="E622" s="94"/>
      <c r="F622" s="94"/>
      <c r="G622" s="94"/>
      <c r="H622" s="94"/>
      <c r="I622" s="94"/>
      <c r="J622" s="94"/>
      <c r="K622" s="94"/>
      <c r="L622" s="94"/>
      <c r="M622" s="94"/>
      <c r="N622" s="94"/>
      <c r="O622" s="857"/>
      <c r="P622" s="99"/>
    </row>
    <row r="623" spans="1:16" s="983" customFormat="1" ht="15.75">
      <c r="A623" s="93"/>
      <c r="B623" s="94"/>
      <c r="C623" s="94"/>
      <c r="D623" s="94"/>
      <c r="E623" s="94"/>
      <c r="F623" s="94"/>
      <c r="G623" s="94"/>
      <c r="H623" s="94"/>
      <c r="I623" s="94"/>
      <c r="J623" s="94"/>
      <c r="K623" s="94"/>
      <c r="L623" s="94"/>
      <c r="M623" s="94"/>
      <c r="N623" s="94"/>
      <c r="O623" s="857"/>
      <c r="P623" s="99"/>
    </row>
    <row r="624" spans="1:16" s="983" customFormat="1" ht="15.75">
      <c r="A624" s="93"/>
      <c r="B624" s="94"/>
      <c r="C624" s="94"/>
      <c r="D624" s="94"/>
      <c r="E624" s="94"/>
      <c r="F624" s="94"/>
      <c r="G624" s="94"/>
      <c r="H624" s="94"/>
      <c r="I624" s="94"/>
      <c r="J624" s="94"/>
      <c r="K624" s="94"/>
      <c r="L624" s="94"/>
      <c r="M624" s="94"/>
      <c r="N624" s="94"/>
      <c r="O624" s="857"/>
      <c r="P624" s="99"/>
    </row>
    <row r="625" spans="1:16" s="983" customFormat="1" ht="15.75">
      <c r="A625" s="93"/>
      <c r="B625" s="94"/>
      <c r="C625" s="94"/>
      <c r="D625" s="94"/>
      <c r="E625" s="94"/>
      <c r="F625" s="94"/>
      <c r="G625" s="94"/>
      <c r="H625" s="94"/>
      <c r="I625" s="94"/>
      <c r="J625" s="94"/>
      <c r="K625" s="94"/>
      <c r="L625" s="94"/>
      <c r="M625" s="94"/>
      <c r="N625" s="94"/>
      <c r="O625" s="857"/>
      <c r="P625" s="99"/>
    </row>
    <row r="626" spans="1:16" s="983" customFormat="1" ht="15.75">
      <c r="A626" s="93"/>
      <c r="B626" s="94"/>
      <c r="C626" s="94"/>
      <c r="D626" s="94"/>
      <c r="E626" s="94"/>
      <c r="F626" s="94"/>
      <c r="G626" s="94"/>
      <c r="H626" s="94"/>
      <c r="I626" s="94"/>
      <c r="J626" s="94"/>
      <c r="K626" s="94"/>
      <c r="L626" s="94"/>
      <c r="M626" s="94"/>
      <c r="N626" s="94"/>
      <c r="O626" s="857"/>
      <c r="P626" s="99"/>
    </row>
    <row r="627" spans="1:16" s="983" customFormat="1" ht="15.75">
      <c r="A627" s="93"/>
      <c r="B627" s="94"/>
      <c r="C627" s="94"/>
      <c r="D627" s="94"/>
      <c r="E627" s="94"/>
      <c r="F627" s="94"/>
      <c r="G627" s="94"/>
      <c r="H627" s="94"/>
      <c r="I627" s="94"/>
      <c r="J627" s="94"/>
      <c r="K627" s="94"/>
      <c r="L627" s="94"/>
      <c r="M627" s="94"/>
      <c r="N627" s="94"/>
      <c r="O627" s="857"/>
      <c r="P627" s="99"/>
    </row>
    <row r="628" spans="1:16" s="983" customFormat="1" ht="15.75">
      <c r="A628" s="93"/>
      <c r="B628" s="94"/>
      <c r="C628" s="94"/>
      <c r="D628" s="94"/>
      <c r="E628" s="94"/>
      <c r="F628" s="94"/>
      <c r="G628" s="94"/>
      <c r="H628" s="94"/>
      <c r="I628" s="94"/>
      <c r="J628" s="94"/>
      <c r="K628" s="94"/>
      <c r="L628" s="94"/>
      <c r="M628" s="94"/>
      <c r="N628" s="94"/>
      <c r="O628" s="857"/>
      <c r="P628" s="99"/>
    </row>
    <row r="629" spans="1:16" s="983" customFormat="1" ht="15.75">
      <c r="A629" s="93"/>
      <c r="B629" s="94"/>
      <c r="C629" s="94"/>
      <c r="D629" s="94"/>
      <c r="E629" s="94"/>
      <c r="F629" s="94"/>
      <c r="G629" s="94"/>
      <c r="H629" s="94"/>
      <c r="I629" s="94"/>
      <c r="J629" s="94"/>
      <c r="K629" s="94"/>
      <c r="L629" s="94"/>
      <c r="M629" s="94"/>
      <c r="N629" s="94"/>
      <c r="O629" s="857"/>
      <c r="P629" s="99"/>
    </row>
    <row r="630" spans="1:16" s="983" customFormat="1" ht="15.75">
      <c r="A630" s="93"/>
      <c r="B630" s="94"/>
      <c r="C630" s="94"/>
      <c r="D630" s="94"/>
      <c r="E630" s="94"/>
      <c r="F630" s="94"/>
      <c r="G630" s="94"/>
      <c r="H630" s="94"/>
      <c r="I630" s="94"/>
      <c r="J630" s="94"/>
      <c r="K630" s="94"/>
      <c r="L630" s="94"/>
      <c r="M630" s="94"/>
      <c r="N630" s="94"/>
      <c r="O630" s="857"/>
      <c r="P630" s="99"/>
    </row>
    <row r="631" spans="1:16" s="983" customFormat="1" ht="15.75">
      <c r="A631" s="93"/>
      <c r="B631" s="94"/>
      <c r="C631" s="94"/>
      <c r="D631" s="94"/>
      <c r="E631" s="94"/>
      <c r="F631" s="94"/>
      <c r="G631" s="94"/>
      <c r="H631" s="94"/>
      <c r="I631" s="94"/>
      <c r="J631" s="94"/>
      <c r="K631" s="94"/>
      <c r="L631" s="94"/>
      <c r="M631" s="94"/>
      <c r="N631" s="94"/>
      <c r="O631" s="857"/>
      <c r="P631" s="99"/>
    </row>
    <row r="632" spans="1:16" s="983" customFormat="1" ht="15.75">
      <c r="A632" s="93"/>
      <c r="B632" s="94"/>
      <c r="C632" s="94"/>
      <c r="D632" s="94"/>
      <c r="E632" s="94"/>
      <c r="F632" s="94"/>
      <c r="G632" s="94"/>
      <c r="H632" s="94"/>
      <c r="I632" s="94"/>
      <c r="J632" s="94"/>
      <c r="K632" s="94"/>
      <c r="L632" s="94"/>
      <c r="M632" s="94"/>
      <c r="N632" s="94"/>
      <c r="O632" s="857"/>
      <c r="P632" s="99"/>
    </row>
    <row r="633" spans="1:16" s="983" customFormat="1" ht="15.75">
      <c r="A633" s="93"/>
      <c r="B633" s="94"/>
      <c r="C633" s="94"/>
      <c r="D633" s="94"/>
      <c r="E633" s="94"/>
      <c r="F633" s="94"/>
      <c r="G633" s="94"/>
      <c r="H633" s="94"/>
      <c r="I633" s="94"/>
      <c r="J633" s="94"/>
      <c r="K633" s="94"/>
      <c r="L633" s="94"/>
      <c r="M633" s="94"/>
      <c r="N633" s="94"/>
      <c r="O633" s="857"/>
      <c r="P633" s="99"/>
    </row>
    <row r="634" spans="1:16" s="983" customFormat="1" ht="15.75">
      <c r="A634" s="93"/>
      <c r="B634" s="94"/>
      <c r="C634" s="94"/>
      <c r="D634" s="94"/>
      <c r="E634" s="94"/>
      <c r="F634" s="94"/>
      <c r="G634" s="94"/>
      <c r="H634" s="94"/>
      <c r="I634" s="94"/>
      <c r="J634" s="94"/>
      <c r="K634" s="94"/>
      <c r="L634" s="94"/>
      <c r="M634" s="94"/>
      <c r="N634" s="94"/>
      <c r="O634" s="857"/>
      <c r="P634" s="99"/>
    </row>
    <row r="635" spans="1:16" s="983" customFormat="1" ht="15.75">
      <c r="A635" s="93"/>
      <c r="B635" s="94"/>
      <c r="C635" s="94"/>
      <c r="D635" s="94"/>
      <c r="E635" s="94"/>
      <c r="F635" s="94"/>
      <c r="G635" s="94"/>
      <c r="H635" s="94"/>
      <c r="I635" s="94"/>
      <c r="J635" s="94"/>
      <c r="K635" s="94"/>
      <c r="L635" s="94"/>
      <c r="M635" s="94"/>
      <c r="N635" s="94"/>
      <c r="O635" s="857"/>
      <c r="P635" s="99"/>
    </row>
    <row r="636" spans="1:16" s="983" customFormat="1" ht="15.75">
      <c r="A636" s="93"/>
      <c r="B636" s="94"/>
      <c r="C636" s="94"/>
      <c r="D636" s="94"/>
      <c r="E636" s="94"/>
      <c r="F636" s="94"/>
      <c r="G636" s="94"/>
      <c r="H636" s="94"/>
      <c r="I636" s="94"/>
      <c r="J636" s="94"/>
      <c r="K636" s="94"/>
      <c r="L636" s="94"/>
      <c r="M636" s="94"/>
      <c r="N636" s="94"/>
      <c r="O636" s="857"/>
      <c r="P636" s="99"/>
    </row>
    <row r="637" spans="1:16" s="983" customFormat="1" ht="15.75">
      <c r="A637" s="93"/>
      <c r="B637" s="94"/>
      <c r="C637" s="94"/>
      <c r="D637" s="94"/>
      <c r="E637" s="94"/>
      <c r="F637" s="94"/>
      <c r="G637" s="94"/>
      <c r="H637" s="94"/>
      <c r="I637" s="94"/>
      <c r="J637" s="94"/>
      <c r="K637" s="94"/>
      <c r="L637" s="94"/>
      <c r="M637" s="94"/>
      <c r="N637" s="94"/>
      <c r="O637" s="857"/>
      <c r="P637" s="99"/>
    </row>
    <row r="638" spans="1:16" s="983" customFormat="1" ht="15.75">
      <c r="A638" s="93"/>
      <c r="B638" s="94"/>
      <c r="C638" s="94"/>
      <c r="D638" s="94"/>
      <c r="E638" s="94"/>
      <c r="F638" s="94"/>
      <c r="G638" s="94"/>
      <c r="H638" s="94"/>
      <c r="I638" s="94"/>
      <c r="J638" s="94"/>
      <c r="K638" s="94"/>
      <c r="L638" s="94"/>
      <c r="M638" s="94"/>
      <c r="N638" s="94"/>
      <c r="O638" s="857"/>
      <c r="P638" s="99"/>
    </row>
    <row r="639" spans="1:16" s="983" customFormat="1" ht="15.75">
      <c r="A639" s="93"/>
      <c r="B639" s="94"/>
      <c r="C639" s="94"/>
      <c r="D639" s="94"/>
      <c r="E639" s="94"/>
      <c r="F639" s="94"/>
      <c r="G639" s="94"/>
      <c r="H639" s="94"/>
      <c r="I639" s="94"/>
      <c r="J639" s="94"/>
      <c r="K639" s="94"/>
      <c r="L639" s="94"/>
      <c r="M639" s="94"/>
      <c r="N639" s="94"/>
      <c r="O639" s="857"/>
      <c r="P639" s="99"/>
    </row>
    <row r="640" spans="1:16" s="983" customFormat="1" ht="15.75">
      <c r="A640" s="93"/>
      <c r="B640" s="94"/>
      <c r="C640" s="94"/>
      <c r="D640" s="94"/>
      <c r="E640" s="94"/>
      <c r="F640" s="94"/>
      <c r="G640" s="94"/>
      <c r="H640" s="94"/>
      <c r="I640" s="94"/>
      <c r="J640" s="94"/>
      <c r="K640" s="94"/>
      <c r="L640" s="94"/>
      <c r="M640" s="94"/>
      <c r="N640" s="94"/>
      <c r="O640" s="857"/>
      <c r="P640" s="99"/>
    </row>
    <row r="641" spans="1:16" s="983" customFormat="1" ht="15.75">
      <c r="A641" s="93"/>
      <c r="B641" s="94"/>
      <c r="C641" s="94"/>
      <c r="D641" s="94"/>
      <c r="E641" s="94"/>
      <c r="F641" s="94"/>
      <c r="G641" s="94"/>
      <c r="H641" s="94"/>
      <c r="I641" s="94"/>
      <c r="J641" s="94"/>
      <c r="K641" s="94"/>
      <c r="L641" s="94"/>
      <c r="M641" s="94"/>
      <c r="N641" s="94"/>
      <c r="O641" s="857"/>
      <c r="P641" s="99"/>
    </row>
    <row r="642" spans="1:16" s="983" customFormat="1" ht="15.75">
      <c r="A642" s="93"/>
      <c r="B642" s="94"/>
      <c r="C642" s="94"/>
      <c r="D642" s="94"/>
      <c r="E642" s="94"/>
      <c r="F642" s="94"/>
      <c r="G642" s="94"/>
      <c r="H642" s="94"/>
      <c r="I642" s="94"/>
      <c r="J642" s="94"/>
      <c r="K642" s="94"/>
      <c r="L642" s="94"/>
      <c r="M642" s="94"/>
      <c r="N642" s="94"/>
      <c r="O642" s="857"/>
      <c r="P642" s="99"/>
    </row>
    <row r="643" spans="1:16" s="983" customFormat="1" ht="15.75">
      <c r="A643" s="93"/>
      <c r="B643" s="94"/>
      <c r="C643" s="94"/>
      <c r="D643" s="94"/>
      <c r="E643" s="94"/>
      <c r="F643" s="94"/>
      <c r="G643" s="94"/>
      <c r="H643" s="94"/>
      <c r="I643" s="94"/>
      <c r="J643" s="94"/>
      <c r="K643" s="94"/>
      <c r="L643" s="94"/>
      <c r="M643" s="94"/>
      <c r="N643" s="94"/>
      <c r="O643" s="857"/>
      <c r="P643" s="99"/>
    </row>
    <row r="644" spans="1:16" s="983" customFormat="1" ht="15.75">
      <c r="A644" s="93"/>
      <c r="B644" s="94"/>
      <c r="C644" s="94"/>
      <c r="D644" s="94"/>
      <c r="E644" s="94"/>
      <c r="F644" s="94"/>
      <c r="G644" s="94"/>
      <c r="H644" s="94"/>
      <c r="I644" s="94"/>
      <c r="J644" s="94"/>
      <c r="K644" s="94"/>
      <c r="L644" s="94"/>
      <c r="M644" s="94"/>
      <c r="N644" s="94"/>
      <c r="O644" s="857"/>
      <c r="P644" s="99"/>
    </row>
    <row r="645" spans="1:16" s="983" customFormat="1" ht="15.75">
      <c r="A645" s="93"/>
      <c r="B645" s="94"/>
      <c r="C645" s="94"/>
      <c r="D645" s="94"/>
      <c r="E645" s="94"/>
      <c r="F645" s="94"/>
      <c r="G645" s="94"/>
      <c r="H645" s="94"/>
      <c r="I645" s="94"/>
      <c r="J645" s="94"/>
      <c r="K645" s="94"/>
      <c r="L645" s="94"/>
      <c r="M645" s="94"/>
      <c r="N645" s="94"/>
      <c r="O645" s="857"/>
      <c r="P645" s="99"/>
    </row>
    <row r="646" spans="1:16" s="983" customFormat="1" ht="15.75">
      <c r="A646" s="93"/>
      <c r="B646" s="94"/>
      <c r="C646" s="94"/>
      <c r="D646" s="94"/>
      <c r="E646" s="94"/>
      <c r="F646" s="94"/>
      <c r="G646" s="94"/>
      <c r="H646" s="94"/>
      <c r="I646" s="94"/>
      <c r="J646" s="94"/>
      <c r="K646" s="94"/>
      <c r="L646" s="94"/>
      <c r="M646" s="94"/>
      <c r="N646" s="94"/>
      <c r="O646" s="857"/>
      <c r="P646" s="99"/>
    </row>
    <row r="647" spans="1:16" s="983" customFormat="1" ht="15.75">
      <c r="A647" s="93"/>
      <c r="B647" s="94"/>
      <c r="C647" s="94"/>
      <c r="D647" s="94"/>
      <c r="E647" s="94"/>
      <c r="F647" s="94"/>
      <c r="G647" s="94"/>
      <c r="H647" s="94"/>
      <c r="I647" s="94"/>
      <c r="J647" s="94"/>
      <c r="K647" s="94"/>
      <c r="L647" s="94"/>
      <c r="M647" s="94"/>
      <c r="N647" s="94"/>
      <c r="O647" s="857"/>
      <c r="P647" s="99"/>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D649"/>
  <sheetViews>
    <sheetView topLeftCell="A2" zoomScale="55" zoomScaleNormal="55" workbookViewId="0">
      <selection activeCell="D9" sqref="D9"/>
    </sheetView>
  </sheetViews>
  <sheetFormatPr defaultRowHeight="15"/>
  <cols>
    <col min="1" max="1" width="65.28515625" style="831" bestFit="1" customWidth="1"/>
    <col min="2" max="15" width="18.85546875" style="983" customWidth="1"/>
    <col min="16" max="16" width="18.85546875" style="229" customWidth="1"/>
    <col min="17" max="29" width="20.28515625" style="983" customWidth="1"/>
    <col min="30" max="30" width="20.28515625" style="229" customWidth="1"/>
    <col min="31" max="256" width="11.42578125" style="983" customWidth="1"/>
    <col min="257" max="257" width="65.28515625" style="983" bestFit="1" customWidth="1"/>
    <col min="258" max="272" width="18.85546875" style="983" customWidth="1"/>
    <col min="273" max="286" width="20.28515625" style="983" customWidth="1"/>
    <col min="287" max="512" width="11.42578125" style="983" customWidth="1"/>
    <col min="513" max="513" width="65.28515625" style="983" bestFit="1" customWidth="1"/>
    <col min="514" max="528" width="18.85546875" style="983" customWidth="1"/>
    <col min="529" max="542" width="20.28515625" style="983" customWidth="1"/>
    <col min="543" max="768" width="11.42578125" style="983" customWidth="1"/>
    <col min="769" max="769" width="65.28515625" style="983" bestFit="1" customWidth="1"/>
    <col min="770" max="784" width="18.85546875" style="983" customWidth="1"/>
    <col min="785" max="798" width="20.28515625" style="983" customWidth="1"/>
    <col min="799" max="1024" width="11.42578125" style="983" customWidth="1"/>
    <col min="1025" max="1025" width="65.28515625" style="983" bestFit="1" customWidth="1"/>
    <col min="1026" max="1040" width="18.85546875" style="983" customWidth="1"/>
    <col min="1041" max="1054" width="20.28515625" style="983" customWidth="1"/>
    <col min="1055" max="1280" width="11.42578125" style="983" customWidth="1"/>
    <col min="1281" max="1281" width="65.28515625" style="983" bestFit="1" customWidth="1"/>
    <col min="1282" max="1296" width="18.85546875" style="983" customWidth="1"/>
    <col min="1297" max="1310" width="20.28515625" style="983" customWidth="1"/>
    <col min="1311" max="1536" width="11.42578125" style="983" customWidth="1"/>
    <col min="1537" max="1537" width="65.28515625" style="983" bestFit="1" customWidth="1"/>
    <col min="1538" max="1552" width="18.85546875" style="983" customWidth="1"/>
    <col min="1553" max="1566" width="20.28515625" style="983" customWidth="1"/>
    <col min="1567" max="1792" width="11.42578125" style="983" customWidth="1"/>
    <col min="1793" max="1793" width="65.28515625" style="983" bestFit="1" customWidth="1"/>
    <col min="1794" max="1808" width="18.85546875" style="983" customWidth="1"/>
    <col min="1809" max="1822" width="20.28515625" style="983" customWidth="1"/>
    <col min="1823" max="2048" width="11.42578125" style="983" customWidth="1"/>
    <col min="2049" max="2049" width="65.28515625" style="983" bestFit="1" customWidth="1"/>
    <col min="2050" max="2064" width="18.85546875" style="983" customWidth="1"/>
    <col min="2065" max="2078" width="20.28515625" style="983" customWidth="1"/>
    <col min="2079" max="2304" width="11.42578125" style="983" customWidth="1"/>
    <col min="2305" max="2305" width="65.28515625" style="983" bestFit="1" customWidth="1"/>
    <col min="2306" max="2320" width="18.85546875" style="983" customWidth="1"/>
    <col min="2321" max="2334" width="20.28515625" style="983" customWidth="1"/>
    <col min="2335" max="2560" width="11.42578125" style="983" customWidth="1"/>
    <col min="2561" max="2561" width="65.28515625" style="983" bestFit="1" customWidth="1"/>
    <col min="2562" max="2576" width="18.85546875" style="983" customWidth="1"/>
    <col min="2577" max="2590" width="20.28515625" style="983" customWidth="1"/>
    <col min="2591" max="2816" width="11.42578125" style="983" customWidth="1"/>
    <col min="2817" max="2817" width="65.28515625" style="983" bestFit="1" customWidth="1"/>
    <col min="2818" max="2832" width="18.85546875" style="983" customWidth="1"/>
    <col min="2833" max="2846" width="20.28515625" style="983" customWidth="1"/>
    <col min="2847" max="3072" width="11.42578125" style="983" customWidth="1"/>
    <col min="3073" max="3073" width="65.28515625" style="983" bestFit="1" customWidth="1"/>
    <col min="3074" max="3088" width="18.85546875" style="983" customWidth="1"/>
    <col min="3089" max="3102" width="20.28515625" style="983" customWidth="1"/>
    <col min="3103" max="3328" width="11.42578125" style="983" customWidth="1"/>
    <col min="3329" max="3329" width="65.28515625" style="983" bestFit="1" customWidth="1"/>
    <col min="3330" max="3344" width="18.85546875" style="983" customWidth="1"/>
    <col min="3345" max="3358" width="20.28515625" style="983" customWidth="1"/>
    <col min="3359" max="3584" width="11.42578125" style="983" customWidth="1"/>
    <col min="3585" max="3585" width="65.28515625" style="983" bestFit="1" customWidth="1"/>
    <col min="3586" max="3600" width="18.85546875" style="983" customWidth="1"/>
    <col min="3601" max="3614" width="20.28515625" style="983" customWidth="1"/>
    <col min="3615" max="3840" width="11.42578125" style="983" customWidth="1"/>
    <col min="3841" max="3841" width="65.28515625" style="983" bestFit="1" customWidth="1"/>
    <col min="3842" max="3856" width="18.85546875" style="983" customWidth="1"/>
    <col min="3857" max="3870" width="20.28515625" style="983" customWidth="1"/>
    <col min="3871" max="4096" width="11.42578125" style="983" customWidth="1"/>
    <col min="4097" max="4097" width="65.28515625" style="983" bestFit="1" customWidth="1"/>
    <col min="4098" max="4112" width="18.85546875" style="983" customWidth="1"/>
    <col min="4113" max="4126" width="20.28515625" style="983" customWidth="1"/>
    <col min="4127" max="4352" width="11.42578125" style="983" customWidth="1"/>
    <col min="4353" max="4353" width="65.28515625" style="983" bestFit="1" customWidth="1"/>
    <col min="4354" max="4368" width="18.85546875" style="983" customWidth="1"/>
    <col min="4369" max="4382" width="20.28515625" style="983" customWidth="1"/>
    <col min="4383" max="4608" width="11.42578125" style="983" customWidth="1"/>
    <col min="4609" max="4609" width="65.28515625" style="983" bestFit="1" customWidth="1"/>
    <col min="4610" max="4624" width="18.85546875" style="983" customWidth="1"/>
    <col min="4625" max="4638" width="20.28515625" style="983" customWidth="1"/>
    <col min="4639" max="4864" width="11.42578125" style="983" customWidth="1"/>
    <col min="4865" max="4865" width="65.28515625" style="983" bestFit="1" customWidth="1"/>
    <col min="4866" max="4880" width="18.85546875" style="983" customWidth="1"/>
    <col min="4881" max="4894" width="20.28515625" style="983" customWidth="1"/>
    <col min="4895" max="5120" width="11.42578125" style="983" customWidth="1"/>
    <col min="5121" max="5121" width="65.28515625" style="983" bestFit="1" customWidth="1"/>
    <col min="5122" max="5136" width="18.85546875" style="983" customWidth="1"/>
    <col min="5137" max="5150" width="20.28515625" style="983" customWidth="1"/>
    <col min="5151" max="5376" width="11.42578125" style="983" customWidth="1"/>
    <col min="5377" max="5377" width="65.28515625" style="983" bestFit="1" customWidth="1"/>
    <col min="5378" max="5392" width="18.85546875" style="983" customWidth="1"/>
    <col min="5393" max="5406" width="20.28515625" style="983" customWidth="1"/>
    <col min="5407" max="5632" width="11.42578125" style="983" customWidth="1"/>
    <col min="5633" max="5633" width="65.28515625" style="983" bestFit="1" customWidth="1"/>
    <col min="5634" max="5648" width="18.85546875" style="983" customWidth="1"/>
    <col min="5649" max="5662" width="20.28515625" style="983" customWidth="1"/>
    <col min="5663" max="5888" width="11.42578125" style="983" customWidth="1"/>
    <col min="5889" max="5889" width="65.28515625" style="983" bestFit="1" customWidth="1"/>
    <col min="5890" max="5904" width="18.85546875" style="983" customWidth="1"/>
    <col min="5905" max="5918" width="20.28515625" style="983" customWidth="1"/>
    <col min="5919" max="6144" width="11.42578125" style="983" customWidth="1"/>
    <col min="6145" max="6145" width="65.28515625" style="983" bestFit="1" customWidth="1"/>
    <col min="6146" max="6160" width="18.85546875" style="983" customWidth="1"/>
    <col min="6161" max="6174" width="20.28515625" style="983" customWidth="1"/>
    <col min="6175" max="6400" width="11.42578125" style="983" customWidth="1"/>
    <col min="6401" max="6401" width="65.28515625" style="983" bestFit="1" customWidth="1"/>
    <col min="6402" max="6416" width="18.85546875" style="983" customWidth="1"/>
    <col min="6417" max="6430" width="20.28515625" style="983" customWidth="1"/>
    <col min="6431" max="6656" width="11.42578125" style="983" customWidth="1"/>
    <col min="6657" max="6657" width="65.28515625" style="983" bestFit="1" customWidth="1"/>
    <col min="6658" max="6672" width="18.85546875" style="983" customWidth="1"/>
    <col min="6673" max="6686" width="20.28515625" style="983" customWidth="1"/>
    <col min="6687" max="6912" width="11.42578125" style="983" customWidth="1"/>
    <col min="6913" max="6913" width="65.28515625" style="983" bestFit="1" customWidth="1"/>
    <col min="6914" max="6928" width="18.85546875" style="983" customWidth="1"/>
    <col min="6929" max="6942" width="20.28515625" style="983" customWidth="1"/>
    <col min="6943" max="7168" width="11.42578125" style="983" customWidth="1"/>
    <col min="7169" max="7169" width="65.28515625" style="983" bestFit="1" customWidth="1"/>
    <col min="7170" max="7184" width="18.85546875" style="983" customWidth="1"/>
    <col min="7185" max="7198" width="20.28515625" style="983" customWidth="1"/>
    <col min="7199" max="7424" width="11.42578125" style="983" customWidth="1"/>
    <col min="7425" max="7425" width="65.28515625" style="983" bestFit="1" customWidth="1"/>
    <col min="7426" max="7440" width="18.85546875" style="983" customWidth="1"/>
    <col min="7441" max="7454" width="20.28515625" style="983" customWidth="1"/>
    <col min="7455" max="7680" width="11.42578125" style="983" customWidth="1"/>
    <col min="7681" max="7681" width="65.28515625" style="983" bestFit="1" customWidth="1"/>
    <col min="7682" max="7696" width="18.85546875" style="983" customWidth="1"/>
    <col min="7697" max="7710" width="20.28515625" style="983" customWidth="1"/>
    <col min="7711" max="7936" width="11.42578125" style="983" customWidth="1"/>
    <col min="7937" max="7937" width="65.28515625" style="983" bestFit="1" customWidth="1"/>
    <col min="7938" max="7952" width="18.85546875" style="983" customWidth="1"/>
    <col min="7953" max="7966" width="20.28515625" style="983" customWidth="1"/>
    <col min="7967" max="8192" width="11.42578125" style="983" customWidth="1"/>
    <col min="8193" max="8193" width="65.28515625" style="983" bestFit="1" customWidth="1"/>
    <col min="8194" max="8208" width="18.85546875" style="983" customWidth="1"/>
    <col min="8209" max="8222" width="20.28515625" style="983" customWidth="1"/>
    <col min="8223" max="8448" width="11.42578125" style="983" customWidth="1"/>
    <col min="8449" max="8449" width="65.28515625" style="983" bestFit="1" customWidth="1"/>
    <col min="8450" max="8464" width="18.85546875" style="983" customWidth="1"/>
    <col min="8465" max="8478" width="20.28515625" style="983" customWidth="1"/>
    <col min="8479" max="8704" width="11.42578125" style="983" customWidth="1"/>
    <col min="8705" max="8705" width="65.28515625" style="983" bestFit="1" customWidth="1"/>
    <col min="8706" max="8720" width="18.85546875" style="983" customWidth="1"/>
    <col min="8721" max="8734" width="20.28515625" style="983" customWidth="1"/>
    <col min="8735" max="8960" width="11.42578125" style="983" customWidth="1"/>
    <col min="8961" max="8961" width="65.28515625" style="983" bestFit="1" customWidth="1"/>
    <col min="8962" max="8976" width="18.85546875" style="983" customWidth="1"/>
    <col min="8977" max="8990" width="20.28515625" style="983" customWidth="1"/>
    <col min="8991" max="9216" width="11.42578125" style="983" customWidth="1"/>
    <col min="9217" max="9217" width="65.28515625" style="983" bestFit="1" customWidth="1"/>
    <col min="9218" max="9232" width="18.85546875" style="983" customWidth="1"/>
    <col min="9233" max="9246" width="20.28515625" style="983" customWidth="1"/>
    <col min="9247" max="9472" width="11.42578125" style="983" customWidth="1"/>
    <col min="9473" max="9473" width="65.28515625" style="983" bestFit="1" customWidth="1"/>
    <col min="9474" max="9488" width="18.85546875" style="983" customWidth="1"/>
    <col min="9489" max="9502" width="20.28515625" style="983" customWidth="1"/>
    <col min="9503" max="9728" width="11.42578125" style="983" customWidth="1"/>
    <col min="9729" max="9729" width="65.28515625" style="983" bestFit="1" customWidth="1"/>
    <col min="9730" max="9744" width="18.85546875" style="983" customWidth="1"/>
    <col min="9745" max="9758" width="20.28515625" style="983" customWidth="1"/>
    <col min="9759" max="9984" width="11.42578125" style="983" customWidth="1"/>
    <col min="9985" max="9985" width="65.28515625" style="983" bestFit="1" customWidth="1"/>
    <col min="9986" max="10000" width="18.85546875" style="983" customWidth="1"/>
    <col min="10001" max="10014" width="20.28515625" style="983" customWidth="1"/>
    <col min="10015" max="10240" width="11.42578125" style="983" customWidth="1"/>
    <col min="10241" max="10241" width="65.28515625" style="983" bestFit="1" customWidth="1"/>
    <col min="10242" max="10256" width="18.85546875" style="983" customWidth="1"/>
    <col min="10257" max="10270" width="20.28515625" style="983" customWidth="1"/>
    <col min="10271" max="10496" width="11.42578125" style="983" customWidth="1"/>
    <col min="10497" max="10497" width="65.28515625" style="983" bestFit="1" customWidth="1"/>
    <col min="10498" max="10512" width="18.85546875" style="983" customWidth="1"/>
    <col min="10513" max="10526" width="20.28515625" style="983" customWidth="1"/>
    <col min="10527" max="10752" width="11.42578125" style="983" customWidth="1"/>
    <col min="10753" max="10753" width="65.28515625" style="983" bestFit="1" customWidth="1"/>
    <col min="10754" max="10768" width="18.85546875" style="983" customWidth="1"/>
    <col min="10769" max="10782" width="20.28515625" style="983" customWidth="1"/>
    <col min="10783" max="11008" width="11.42578125" style="983" customWidth="1"/>
    <col min="11009" max="11009" width="65.28515625" style="983" bestFit="1" customWidth="1"/>
    <col min="11010" max="11024" width="18.85546875" style="983" customWidth="1"/>
    <col min="11025" max="11038" width="20.28515625" style="983" customWidth="1"/>
    <col min="11039" max="11264" width="11.42578125" style="983" customWidth="1"/>
    <col min="11265" max="11265" width="65.28515625" style="983" bestFit="1" customWidth="1"/>
    <col min="11266" max="11280" width="18.85546875" style="983" customWidth="1"/>
    <col min="11281" max="11294" width="20.28515625" style="983" customWidth="1"/>
    <col min="11295" max="11520" width="11.42578125" style="983" customWidth="1"/>
    <col min="11521" max="11521" width="65.28515625" style="983" bestFit="1" customWidth="1"/>
    <col min="11522" max="11536" width="18.85546875" style="983" customWidth="1"/>
    <col min="11537" max="11550" width="20.28515625" style="983" customWidth="1"/>
    <col min="11551" max="11776" width="11.42578125" style="983" customWidth="1"/>
    <col min="11777" max="11777" width="65.28515625" style="983" bestFit="1" customWidth="1"/>
    <col min="11778" max="11792" width="18.85546875" style="983" customWidth="1"/>
    <col min="11793" max="11806" width="20.28515625" style="983" customWidth="1"/>
    <col min="11807" max="12032" width="11.42578125" style="983" customWidth="1"/>
    <col min="12033" max="12033" width="65.28515625" style="983" bestFit="1" customWidth="1"/>
    <col min="12034" max="12048" width="18.85546875" style="983" customWidth="1"/>
    <col min="12049" max="12062" width="20.28515625" style="983" customWidth="1"/>
    <col min="12063" max="12288" width="11.42578125" style="983" customWidth="1"/>
    <col min="12289" max="12289" width="65.28515625" style="983" bestFit="1" customWidth="1"/>
    <col min="12290" max="12304" width="18.85546875" style="983" customWidth="1"/>
    <col min="12305" max="12318" width="20.28515625" style="983" customWidth="1"/>
    <col min="12319" max="12544" width="11.42578125" style="983" customWidth="1"/>
    <col min="12545" max="12545" width="65.28515625" style="983" bestFit="1" customWidth="1"/>
    <col min="12546" max="12560" width="18.85546875" style="983" customWidth="1"/>
    <col min="12561" max="12574" width="20.28515625" style="983" customWidth="1"/>
    <col min="12575" max="12800" width="11.42578125" style="983" customWidth="1"/>
    <col min="12801" max="12801" width="65.28515625" style="983" bestFit="1" customWidth="1"/>
    <col min="12802" max="12816" width="18.85546875" style="983" customWidth="1"/>
    <col min="12817" max="12830" width="20.28515625" style="983" customWidth="1"/>
    <col min="12831" max="13056" width="11.42578125" style="983" customWidth="1"/>
    <col min="13057" max="13057" width="65.28515625" style="983" bestFit="1" customWidth="1"/>
    <col min="13058" max="13072" width="18.85546875" style="983" customWidth="1"/>
    <col min="13073" max="13086" width="20.28515625" style="983" customWidth="1"/>
    <col min="13087" max="13312" width="11.42578125" style="983" customWidth="1"/>
    <col min="13313" max="13313" width="65.28515625" style="983" bestFit="1" customWidth="1"/>
    <col min="13314" max="13328" width="18.85546875" style="983" customWidth="1"/>
    <col min="13329" max="13342" width="20.28515625" style="983" customWidth="1"/>
    <col min="13343" max="13568" width="11.42578125" style="983" customWidth="1"/>
    <col min="13569" max="13569" width="65.28515625" style="983" bestFit="1" customWidth="1"/>
    <col min="13570" max="13584" width="18.85546875" style="983" customWidth="1"/>
    <col min="13585" max="13598" width="20.28515625" style="983" customWidth="1"/>
    <col min="13599" max="13824" width="11.42578125" style="983" customWidth="1"/>
    <col min="13825" max="13825" width="65.28515625" style="983" bestFit="1" customWidth="1"/>
    <col min="13826" max="13840" width="18.85546875" style="983" customWidth="1"/>
    <col min="13841" max="13854" width="20.28515625" style="983" customWidth="1"/>
    <col min="13855" max="14080" width="11.42578125" style="983" customWidth="1"/>
    <col min="14081" max="14081" width="65.28515625" style="983" bestFit="1" customWidth="1"/>
    <col min="14082" max="14096" width="18.85546875" style="983" customWidth="1"/>
    <col min="14097" max="14110" width="20.28515625" style="983" customWidth="1"/>
    <col min="14111" max="14336" width="11.42578125" style="983" customWidth="1"/>
    <col min="14337" max="14337" width="65.28515625" style="983" bestFit="1" customWidth="1"/>
    <col min="14338" max="14352" width="18.85546875" style="983" customWidth="1"/>
    <col min="14353" max="14366" width="20.28515625" style="983" customWidth="1"/>
    <col min="14367" max="14592" width="11.42578125" style="983" customWidth="1"/>
    <col min="14593" max="14593" width="65.28515625" style="983" bestFit="1" customWidth="1"/>
    <col min="14594" max="14608" width="18.85546875" style="983" customWidth="1"/>
    <col min="14609" max="14622" width="20.28515625" style="983" customWidth="1"/>
    <col min="14623" max="14848" width="11.42578125" style="983" customWidth="1"/>
    <col min="14849" max="14849" width="65.28515625" style="983" bestFit="1" customWidth="1"/>
    <col min="14850" max="14864" width="18.85546875" style="983" customWidth="1"/>
    <col min="14865" max="14878" width="20.28515625" style="983" customWidth="1"/>
    <col min="14879" max="15104" width="11.42578125" style="983" customWidth="1"/>
    <col min="15105" max="15105" width="65.28515625" style="983" bestFit="1" customWidth="1"/>
    <col min="15106" max="15120" width="18.85546875" style="983" customWidth="1"/>
    <col min="15121" max="15134" width="20.28515625" style="983" customWidth="1"/>
    <col min="15135" max="15360" width="11.42578125" style="983" customWidth="1"/>
    <col min="15361" max="15361" width="65.28515625" style="983" bestFit="1" customWidth="1"/>
    <col min="15362" max="15376" width="18.85546875" style="983" customWidth="1"/>
    <col min="15377" max="15390" width="20.28515625" style="983" customWidth="1"/>
    <col min="15391" max="15616" width="11.42578125" style="983" customWidth="1"/>
    <col min="15617" max="15617" width="65.28515625" style="983" bestFit="1" customWidth="1"/>
    <col min="15618" max="15632" width="18.85546875" style="983" customWidth="1"/>
    <col min="15633" max="15646" width="20.28515625" style="983" customWidth="1"/>
    <col min="15647" max="15872" width="11.42578125" style="983" customWidth="1"/>
    <col min="15873" max="15873" width="65.28515625" style="983" bestFit="1" customWidth="1"/>
    <col min="15874" max="15888" width="18.85546875" style="983" customWidth="1"/>
    <col min="15889" max="15902" width="20.28515625" style="983" customWidth="1"/>
    <col min="15903" max="16128" width="11.42578125" style="983" customWidth="1"/>
    <col min="16129" max="16129" width="65.28515625" style="983" bestFit="1" customWidth="1"/>
    <col min="16130" max="16144" width="18.85546875" style="983" customWidth="1"/>
    <col min="16145" max="16158" width="20.28515625" style="983" customWidth="1"/>
    <col min="16159" max="16384" width="11.42578125" style="983" customWidth="1"/>
  </cols>
  <sheetData>
    <row r="1" spans="1:30" s="98" customFormat="1" ht="3.75" hidden="1" customHeight="1">
      <c r="A1" s="1059" t="s">
        <v>903</v>
      </c>
      <c r="B1" s="1059"/>
      <c r="C1" s="1059"/>
      <c r="D1" s="1059"/>
      <c r="E1" s="1059"/>
      <c r="F1" s="1059"/>
      <c r="G1" s="1059"/>
      <c r="H1" s="1059"/>
      <c r="I1" s="1059"/>
      <c r="J1" s="1059"/>
      <c r="K1" s="1059"/>
      <c r="L1" s="1059"/>
      <c r="M1" s="1059"/>
      <c r="N1" s="1059"/>
      <c r="O1" s="1059"/>
      <c r="P1" s="1059"/>
      <c r="Q1" s="1059"/>
      <c r="R1" s="1059"/>
      <c r="S1" s="1059"/>
      <c r="T1" s="1059"/>
      <c r="U1" s="1059"/>
      <c r="V1" s="1059"/>
      <c r="W1" s="1059"/>
      <c r="X1" s="1059"/>
      <c r="Y1" s="1059"/>
      <c r="Z1" s="1059"/>
      <c r="AA1" s="1059"/>
      <c r="AB1" s="1059"/>
      <c r="AC1" s="1059"/>
      <c r="AD1" s="1059"/>
    </row>
    <row r="2" spans="1:30" s="623" customFormat="1" ht="60" customHeight="1">
      <c r="A2" s="1059"/>
      <c r="B2" s="1059"/>
      <c r="C2" s="1059"/>
      <c r="D2" s="1059"/>
      <c r="E2" s="1059"/>
      <c r="F2" s="1059"/>
      <c r="G2" s="1059"/>
      <c r="H2" s="1059"/>
      <c r="I2" s="1059"/>
      <c r="J2" s="1059"/>
      <c r="K2" s="1059"/>
      <c r="L2" s="1059"/>
      <c r="M2" s="1059"/>
      <c r="N2" s="1059"/>
      <c r="O2" s="1059"/>
      <c r="P2" s="1059"/>
      <c r="Q2" s="1059"/>
      <c r="R2" s="1059"/>
      <c r="S2" s="1059"/>
      <c r="T2" s="1059"/>
      <c r="U2" s="1059"/>
      <c r="V2" s="1059"/>
      <c r="W2" s="1059"/>
      <c r="X2" s="1059"/>
      <c r="Y2" s="1059"/>
      <c r="Z2" s="1059"/>
      <c r="AA2" s="1059"/>
      <c r="AB2" s="1059"/>
      <c r="AC2" s="1059"/>
      <c r="AD2" s="1059"/>
    </row>
    <row r="3" spans="1:30" s="623" customFormat="1" ht="39" customHeight="1">
      <c r="A3" s="1059" t="s">
        <v>868</v>
      </c>
      <c r="B3" s="1059"/>
      <c r="C3" s="1059"/>
      <c r="D3" s="1059"/>
      <c r="E3" s="1059"/>
      <c r="F3" s="1059"/>
      <c r="G3" s="1059"/>
      <c r="H3" s="1059"/>
      <c r="I3" s="1059"/>
      <c r="J3" s="1059"/>
      <c r="K3" s="1059"/>
      <c r="L3" s="1059"/>
      <c r="M3" s="1059"/>
      <c r="N3" s="1059"/>
      <c r="O3" s="1059"/>
      <c r="P3" s="1059"/>
      <c r="Q3" s="1059"/>
      <c r="R3" s="1059"/>
      <c r="S3" s="1059"/>
      <c r="T3" s="1059"/>
      <c r="U3" s="1059"/>
      <c r="V3" s="1059"/>
      <c r="W3" s="1059"/>
      <c r="X3" s="1059"/>
      <c r="Y3" s="1059"/>
      <c r="Z3" s="1059"/>
      <c r="AA3" s="1059"/>
      <c r="AB3" s="1059"/>
      <c r="AC3" s="1059"/>
      <c r="AD3" s="1059"/>
    </row>
    <row r="4" spans="1:30" s="623" customFormat="1" ht="39" customHeight="1">
      <c r="A4" s="1059" t="s">
        <v>1509</v>
      </c>
      <c r="B4" s="1059"/>
      <c r="C4" s="1059"/>
      <c r="D4" s="1059"/>
      <c r="E4" s="1059"/>
      <c r="F4" s="1059"/>
      <c r="G4" s="1059"/>
      <c r="H4" s="1059"/>
      <c r="I4" s="1059"/>
      <c r="J4" s="1059"/>
      <c r="K4" s="1059"/>
      <c r="L4" s="1059"/>
      <c r="M4" s="1059"/>
      <c r="N4" s="1059"/>
      <c r="O4" s="1059"/>
      <c r="P4" s="1059"/>
      <c r="Q4" s="1059"/>
      <c r="R4" s="1059"/>
      <c r="S4" s="1059"/>
      <c r="T4" s="1059"/>
      <c r="U4" s="1059"/>
      <c r="V4" s="1059"/>
      <c r="W4" s="1059"/>
      <c r="X4" s="1059"/>
      <c r="Y4" s="1059"/>
      <c r="Z4" s="1059"/>
      <c r="AA4" s="1059"/>
      <c r="AB4" s="1059"/>
      <c r="AC4" s="1059"/>
      <c r="AD4" s="1059"/>
    </row>
    <row r="5" spans="1:30" s="624" customFormat="1" ht="48.75" customHeight="1">
      <c r="A5" s="1110" t="s">
        <v>1346</v>
      </c>
      <c r="B5" s="1110"/>
      <c r="C5" s="1110"/>
      <c r="D5" s="1110"/>
      <c r="E5" s="1110"/>
      <c r="F5" s="1110"/>
      <c r="G5" s="1110"/>
      <c r="H5" s="1110"/>
      <c r="I5" s="1110"/>
      <c r="J5" s="1110"/>
      <c r="K5" s="1110"/>
      <c r="L5" s="1110"/>
      <c r="M5" s="1110"/>
      <c r="N5" s="1110"/>
      <c r="O5" s="1110"/>
      <c r="P5" s="1110"/>
      <c r="Q5" s="1110"/>
      <c r="R5" s="1110"/>
      <c r="S5" s="1110"/>
      <c r="T5" s="1110"/>
      <c r="U5" s="1110"/>
      <c r="V5" s="1110"/>
      <c r="W5" s="1110"/>
      <c r="X5" s="1110"/>
      <c r="Y5" s="1110"/>
      <c r="Z5" s="1110"/>
      <c r="AA5" s="1110"/>
      <c r="AB5" s="1110"/>
      <c r="AC5" s="1110"/>
      <c r="AD5" s="1110"/>
    </row>
    <row r="6" spans="1:30" ht="6" customHeight="1">
      <c r="A6" s="1190"/>
    </row>
    <row r="7" spans="1:30" ht="10.5" customHeight="1" thickBot="1">
      <c r="A7" s="1185"/>
      <c r="B7" s="493"/>
      <c r="C7" s="493"/>
      <c r="D7" s="493"/>
      <c r="E7" s="493"/>
      <c r="F7" s="493"/>
      <c r="G7" s="493"/>
      <c r="H7" s="493"/>
      <c r="I7" s="493"/>
      <c r="J7" s="493"/>
      <c r="K7" s="493"/>
      <c r="L7" s="493"/>
      <c r="M7" s="493"/>
      <c r="N7" s="493"/>
      <c r="O7" s="493"/>
      <c r="P7" s="493"/>
      <c r="Q7" s="493"/>
      <c r="R7" s="493"/>
      <c r="S7" s="493"/>
      <c r="T7" s="493"/>
      <c r="U7" s="493"/>
      <c r="V7" s="493"/>
      <c r="W7" s="493"/>
      <c r="X7" s="493"/>
      <c r="Y7" s="493"/>
      <c r="Z7" s="493"/>
      <c r="AA7" s="493"/>
      <c r="AB7" s="493"/>
      <c r="AC7" s="493"/>
      <c r="AD7" s="685"/>
    </row>
    <row r="8" spans="1:30" ht="27" customHeight="1" thickTop="1" thickBot="1">
      <c r="A8" s="668" t="s">
        <v>810</v>
      </c>
      <c r="B8" s="663" t="s">
        <v>873</v>
      </c>
      <c r="C8" s="663" t="s">
        <v>874</v>
      </c>
      <c r="D8" s="663" t="s">
        <v>875</v>
      </c>
      <c r="E8" s="663" t="s">
        <v>876</v>
      </c>
      <c r="F8" s="663" t="s">
        <v>877</v>
      </c>
      <c r="G8" s="663" t="s">
        <v>878</v>
      </c>
      <c r="H8" s="663" t="s">
        <v>879</v>
      </c>
      <c r="I8" s="663" t="s">
        <v>880</v>
      </c>
      <c r="J8" s="663" t="s">
        <v>881</v>
      </c>
      <c r="K8" s="663" t="s">
        <v>882</v>
      </c>
      <c r="L8" s="663" t="s">
        <v>883</v>
      </c>
      <c r="M8" s="663" t="s">
        <v>884</v>
      </c>
      <c r="N8" s="663" t="s">
        <v>885</v>
      </c>
      <c r="O8" s="663" t="s">
        <v>886</v>
      </c>
      <c r="P8" s="663" t="s">
        <v>887</v>
      </c>
      <c r="Q8" s="663" t="s">
        <v>888</v>
      </c>
      <c r="R8" s="663" t="s">
        <v>889</v>
      </c>
      <c r="S8" s="663" t="s">
        <v>890</v>
      </c>
      <c r="T8" s="663" t="s">
        <v>891</v>
      </c>
      <c r="U8" s="663" t="s">
        <v>892</v>
      </c>
      <c r="V8" s="663" t="s">
        <v>893</v>
      </c>
      <c r="W8" s="663" t="s">
        <v>894</v>
      </c>
      <c r="X8" s="663" t="s">
        <v>895</v>
      </c>
      <c r="Y8" s="663" t="s">
        <v>896</v>
      </c>
      <c r="Z8" s="663" t="s">
        <v>897</v>
      </c>
      <c r="AA8" s="663" t="s">
        <v>898</v>
      </c>
      <c r="AB8" s="663" t="s">
        <v>1487</v>
      </c>
      <c r="AC8" s="663" t="s">
        <v>6</v>
      </c>
      <c r="AD8" s="664" t="s">
        <v>720</v>
      </c>
    </row>
    <row r="9" spans="1:30" ht="63" customHeight="1" thickTop="1">
      <c r="A9" s="665" t="s">
        <v>812</v>
      </c>
      <c r="B9" s="666">
        <v>61274.144560000001</v>
      </c>
      <c r="C9" s="666">
        <v>15000</v>
      </c>
      <c r="D9" s="666">
        <v>20500</v>
      </c>
      <c r="E9" s="666">
        <v>0</v>
      </c>
      <c r="F9" s="666">
        <v>0</v>
      </c>
      <c r="G9" s="666">
        <v>0</v>
      </c>
      <c r="H9" s="666">
        <v>0</v>
      </c>
      <c r="I9" s="666">
        <v>0</v>
      </c>
      <c r="J9" s="666">
        <v>0</v>
      </c>
      <c r="K9" s="666">
        <v>0</v>
      </c>
      <c r="L9" s="666">
        <v>0</v>
      </c>
      <c r="M9" s="666">
        <v>0</v>
      </c>
      <c r="N9" s="666">
        <v>0</v>
      </c>
      <c r="O9" s="666">
        <v>0</v>
      </c>
      <c r="P9" s="666">
        <v>0</v>
      </c>
      <c r="Q9" s="666">
        <v>0</v>
      </c>
      <c r="R9" s="666">
        <v>0</v>
      </c>
      <c r="S9" s="666">
        <v>0</v>
      </c>
      <c r="T9" s="666">
        <v>0</v>
      </c>
      <c r="U9" s="666">
        <v>0</v>
      </c>
      <c r="V9" s="666">
        <v>0</v>
      </c>
      <c r="W9" s="666">
        <v>0</v>
      </c>
      <c r="X9" s="666">
        <v>0</v>
      </c>
      <c r="Y9" s="666">
        <v>0</v>
      </c>
      <c r="Z9" s="666">
        <v>0</v>
      </c>
      <c r="AA9" s="666">
        <v>0</v>
      </c>
      <c r="AB9" s="666">
        <v>0</v>
      </c>
      <c r="AC9" s="666">
        <v>96774.144560000001</v>
      </c>
      <c r="AD9" s="667">
        <v>1.7641016752255604E-2</v>
      </c>
    </row>
    <row r="10" spans="1:30" ht="30" customHeight="1">
      <c r="A10" s="665" t="s">
        <v>813</v>
      </c>
      <c r="B10" s="666">
        <v>84942.397540000005</v>
      </c>
      <c r="C10" s="666">
        <v>10200</v>
      </c>
      <c r="D10" s="666">
        <v>0</v>
      </c>
      <c r="E10" s="666">
        <v>0</v>
      </c>
      <c r="F10" s="666">
        <v>0</v>
      </c>
      <c r="G10" s="666">
        <v>0</v>
      </c>
      <c r="H10" s="666">
        <v>0</v>
      </c>
      <c r="I10" s="666">
        <v>0</v>
      </c>
      <c r="J10" s="666">
        <v>0</v>
      </c>
      <c r="K10" s="666">
        <v>0</v>
      </c>
      <c r="L10" s="666">
        <v>0</v>
      </c>
      <c r="M10" s="666">
        <v>0</v>
      </c>
      <c r="N10" s="666">
        <v>0</v>
      </c>
      <c r="O10" s="666">
        <v>0</v>
      </c>
      <c r="P10" s="666">
        <v>0</v>
      </c>
      <c r="Q10" s="666">
        <v>0</v>
      </c>
      <c r="R10" s="666">
        <v>0</v>
      </c>
      <c r="S10" s="666">
        <v>0</v>
      </c>
      <c r="T10" s="666">
        <v>0</v>
      </c>
      <c r="U10" s="666">
        <v>0</v>
      </c>
      <c r="V10" s="666">
        <v>0</v>
      </c>
      <c r="W10" s="666">
        <v>0</v>
      </c>
      <c r="X10" s="666">
        <v>0</v>
      </c>
      <c r="Y10" s="666">
        <v>0</v>
      </c>
      <c r="Z10" s="666">
        <v>7000</v>
      </c>
      <c r="AA10" s="666">
        <v>0</v>
      </c>
      <c r="AB10" s="666">
        <v>0</v>
      </c>
      <c r="AC10" s="666">
        <v>102142.39754000001</v>
      </c>
      <c r="AD10" s="667">
        <v>1.8619598802048987E-2</v>
      </c>
    </row>
    <row r="11" spans="1:30" ht="30" customHeight="1">
      <c r="A11" s="665" t="s">
        <v>814</v>
      </c>
      <c r="B11" s="666">
        <v>53161.798600000002</v>
      </c>
      <c r="C11" s="666">
        <v>57795.039570000001</v>
      </c>
      <c r="D11" s="666">
        <v>21816.63984</v>
      </c>
      <c r="E11" s="666">
        <v>0</v>
      </c>
      <c r="F11" s="666">
        <v>0</v>
      </c>
      <c r="G11" s="666">
        <v>0</v>
      </c>
      <c r="H11" s="666">
        <v>0</v>
      </c>
      <c r="I11" s="666">
        <v>0</v>
      </c>
      <c r="J11" s="666">
        <v>0</v>
      </c>
      <c r="K11" s="666">
        <v>0</v>
      </c>
      <c r="L11" s="666">
        <v>0</v>
      </c>
      <c r="M11" s="666">
        <v>0</v>
      </c>
      <c r="N11" s="666">
        <v>0</v>
      </c>
      <c r="O11" s="666">
        <v>0</v>
      </c>
      <c r="P11" s="666">
        <v>0</v>
      </c>
      <c r="Q11" s="666">
        <v>0</v>
      </c>
      <c r="R11" s="666">
        <v>0</v>
      </c>
      <c r="S11" s="666">
        <v>0</v>
      </c>
      <c r="T11" s="666">
        <v>0</v>
      </c>
      <c r="U11" s="666">
        <v>0</v>
      </c>
      <c r="V11" s="666">
        <v>3500</v>
      </c>
      <c r="W11" s="666">
        <v>0</v>
      </c>
      <c r="X11" s="666">
        <v>4000</v>
      </c>
      <c r="Y11" s="666">
        <v>0</v>
      </c>
      <c r="Z11" s="666">
        <v>12472.21918</v>
      </c>
      <c r="AA11" s="666">
        <v>3587.6280000000002</v>
      </c>
      <c r="AB11" s="666">
        <v>4408.7572499999997</v>
      </c>
      <c r="AC11" s="666">
        <v>160742.08244</v>
      </c>
      <c r="AD11" s="667">
        <v>2.9301770447150634E-2</v>
      </c>
    </row>
    <row r="12" spans="1:30" ht="30" customHeight="1">
      <c r="A12" s="665" t="s">
        <v>815</v>
      </c>
      <c r="B12" s="666">
        <v>248637.57402999999</v>
      </c>
      <c r="C12" s="666">
        <v>77463.741849999991</v>
      </c>
      <c r="D12" s="666">
        <v>36637.97264</v>
      </c>
      <c r="E12" s="666">
        <v>6397.4258799999998</v>
      </c>
      <c r="F12" s="666">
        <v>13582.873449999999</v>
      </c>
      <c r="G12" s="666">
        <v>5737.8160499999994</v>
      </c>
      <c r="H12" s="666">
        <v>16090.339800000002</v>
      </c>
      <c r="I12" s="666">
        <v>6582</v>
      </c>
      <c r="J12" s="666">
        <v>12652.7</v>
      </c>
      <c r="K12" s="666">
        <v>0</v>
      </c>
      <c r="L12" s="666">
        <v>0</v>
      </c>
      <c r="M12" s="666">
        <v>0</v>
      </c>
      <c r="N12" s="666">
        <v>5000</v>
      </c>
      <c r="O12" s="666">
        <v>6500</v>
      </c>
      <c r="P12" s="666">
        <v>0</v>
      </c>
      <c r="Q12" s="666">
        <v>2958.3269399999999</v>
      </c>
      <c r="R12" s="666">
        <v>1506.33152</v>
      </c>
      <c r="S12" s="666">
        <v>0</v>
      </c>
      <c r="T12" s="666">
        <v>0</v>
      </c>
      <c r="U12" s="666">
        <v>0</v>
      </c>
      <c r="V12" s="666">
        <v>0</v>
      </c>
      <c r="W12" s="666">
        <v>5398.1383800000003</v>
      </c>
      <c r="X12" s="666">
        <v>9881.2000000000007</v>
      </c>
      <c r="Y12" s="666">
        <v>0</v>
      </c>
      <c r="Z12" s="666">
        <v>29908.82014</v>
      </c>
      <c r="AA12" s="666">
        <v>3477</v>
      </c>
      <c r="AB12" s="666">
        <v>2954.08</v>
      </c>
      <c r="AC12" s="666">
        <v>491366.34068000002</v>
      </c>
      <c r="AD12" s="667">
        <v>8.9571464432383868E-2</v>
      </c>
    </row>
    <row r="13" spans="1:30" ht="30" customHeight="1">
      <c r="A13" s="665" t="s">
        <v>816</v>
      </c>
      <c r="B13" s="666">
        <v>151607.70918000001</v>
      </c>
      <c r="C13" s="666">
        <v>79581.992879999991</v>
      </c>
      <c r="D13" s="666">
        <v>26128.489890000001</v>
      </c>
      <c r="E13" s="666">
        <v>3905.2109300000002</v>
      </c>
      <c r="F13" s="666">
        <v>18500.139859999999</v>
      </c>
      <c r="G13" s="666">
        <v>5365.62752</v>
      </c>
      <c r="H13" s="666">
        <v>25890.13607</v>
      </c>
      <c r="I13" s="666">
        <v>6673.4460399999998</v>
      </c>
      <c r="J13" s="666">
        <v>7553.8</v>
      </c>
      <c r="K13" s="666">
        <v>0</v>
      </c>
      <c r="L13" s="666">
        <v>0</v>
      </c>
      <c r="M13" s="666">
        <v>0</v>
      </c>
      <c r="N13" s="666">
        <v>2765.5</v>
      </c>
      <c r="O13" s="666">
        <v>5566.3787999999995</v>
      </c>
      <c r="P13" s="666">
        <v>892.15694999999994</v>
      </c>
      <c r="Q13" s="666">
        <v>6004.3</v>
      </c>
      <c r="R13" s="666">
        <v>6252.7824299999993</v>
      </c>
      <c r="S13" s="666">
        <v>1500</v>
      </c>
      <c r="T13" s="666">
        <v>0</v>
      </c>
      <c r="U13" s="666">
        <v>1200</v>
      </c>
      <c r="V13" s="666">
        <v>0</v>
      </c>
      <c r="W13" s="666">
        <v>9729.6916400000009</v>
      </c>
      <c r="X13" s="666">
        <v>16885.214</v>
      </c>
      <c r="Y13" s="666">
        <v>0</v>
      </c>
      <c r="Z13" s="666">
        <v>35842.34259</v>
      </c>
      <c r="AA13" s="666">
        <v>12889.967359999999</v>
      </c>
      <c r="AB13" s="666">
        <v>5429.0069699999995</v>
      </c>
      <c r="AC13" s="666">
        <v>430163.89311</v>
      </c>
      <c r="AD13" s="667">
        <v>7.8414833621847299E-2</v>
      </c>
    </row>
    <row r="14" spans="1:30" ht="30" customHeight="1">
      <c r="A14" s="665" t="s">
        <v>817</v>
      </c>
      <c r="B14" s="666">
        <v>151820.04599000001</v>
      </c>
      <c r="C14" s="666">
        <v>124321.70465</v>
      </c>
      <c r="D14" s="666">
        <v>69652.007370000007</v>
      </c>
      <c r="E14" s="666">
        <v>12603.246289999999</v>
      </c>
      <c r="F14" s="666">
        <v>21535.20462</v>
      </c>
      <c r="G14" s="666">
        <v>13296.782019999999</v>
      </c>
      <c r="H14" s="666">
        <v>11781.03666</v>
      </c>
      <c r="I14" s="666">
        <v>8768.0093100000013</v>
      </c>
      <c r="J14" s="666">
        <v>7563.0150599999997</v>
      </c>
      <c r="K14" s="666">
        <v>2470.5234300000002</v>
      </c>
      <c r="L14" s="666">
        <v>416.64114000000001</v>
      </c>
      <c r="M14" s="666">
        <v>3791.7368500000002</v>
      </c>
      <c r="N14" s="666">
        <v>6977.1129099999998</v>
      </c>
      <c r="O14" s="666">
        <v>14599.08059</v>
      </c>
      <c r="P14" s="666">
        <v>2675.4356899999998</v>
      </c>
      <c r="Q14" s="666">
        <v>6467.7703099999999</v>
      </c>
      <c r="R14" s="666">
        <v>6692.6198199999999</v>
      </c>
      <c r="S14" s="666">
        <v>6044.6924500000005</v>
      </c>
      <c r="T14" s="666">
        <v>2731.9423900000002</v>
      </c>
      <c r="U14" s="666">
        <v>2956.5952000000002</v>
      </c>
      <c r="V14" s="666">
        <v>3820.0312200000003</v>
      </c>
      <c r="W14" s="666">
        <v>7134.4856600000003</v>
      </c>
      <c r="X14" s="666">
        <v>21711.556</v>
      </c>
      <c r="Y14" s="666">
        <v>4491.3524500000003</v>
      </c>
      <c r="Z14" s="666">
        <v>34932.29176</v>
      </c>
      <c r="AA14" s="666">
        <v>7650.1309499999998</v>
      </c>
      <c r="AB14" s="666">
        <v>10330.573470000001</v>
      </c>
      <c r="AC14" s="666">
        <v>567235.62425999995</v>
      </c>
      <c r="AD14" s="667">
        <v>0.10340172156048066</v>
      </c>
    </row>
    <row r="15" spans="1:30" ht="30" customHeight="1">
      <c r="A15" s="665" t="s">
        <v>818</v>
      </c>
      <c r="B15" s="666">
        <v>128749.32996999999</v>
      </c>
      <c r="C15" s="666">
        <v>92417.69954999999</v>
      </c>
      <c r="D15" s="666">
        <v>53606.671430000002</v>
      </c>
      <c r="E15" s="666">
        <v>10288.192869999999</v>
      </c>
      <c r="F15" s="666">
        <v>12438.436109999999</v>
      </c>
      <c r="G15" s="666">
        <v>14450.646869999999</v>
      </c>
      <c r="H15" s="666">
        <v>10020.03823</v>
      </c>
      <c r="I15" s="666">
        <v>10980.57314</v>
      </c>
      <c r="J15" s="666">
        <v>7648.5095099999999</v>
      </c>
      <c r="K15" s="666">
        <v>4786.4347300000009</v>
      </c>
      <c r="L15" s="666">
        <v>3289.9969100000003</v>
      </c>
      <c r="M15" s="666">
        <v>4750.7784599999995</v>
      </c>
      <c r="N15" s="666">
        <v>9460.8526300000012</v>
      </c>
      <c r="O15" s="666">
        <v>10489.070659999999</v>
      </c>
      <c r="P15" s="666">
        <v>8543.8647700000001</v>
      </c>
      <c r="Q15" s="666">
        <v>4136.6277399999999</v>
      </c>
      <c r="R15" s="666">
        <v>7313.4345499999999</v>
      </c>
      <c r="S15" s="666">
        <v>9287.0208299999995</v>
      </c>
      <c r="T15" s="666">
        <v>2569.4910399999999</v>
      </c>
      <c r="U15" s="666">
        <v>10183.792099999999</v>
      </c>
      <c r="V15" s="666">
        <v>5992.3461299999999</v>
      </c>
      <c r="W15" s="666">
        <v>9852.06</v>
      </c>
      <c r="X15" s="666">
        <v>12189.68489</v>
      </c>
      <c r="Y15" s="666">
        <v>6104.8342000000002</v>
      </c>
      <c r="Z15" s="666">
        <v>29529.635899999997</v>
      </c>
      <c r="AA15" s="666">
        <v>4075.0502799999999</v>
      </c>
      <c r="AB15" s="666">
        <v>13499.663779999999</v>
      </c>
      <c r="AC15" s="666">
        <v>496654.73727999994</v>
      </c>
      <c r="AD15" s="667">
        <v>9.0535489414855591E-2</v>
      </c>
    </row>
    <row r="16" spans="1:30" ht="30" customHeight="1">
      <c r="A16" s="665" t="s">
        <v>819</v>
      </c>
      <c r="B16" s="666">
        <v>67084.74682</v>
      </c>
      <c r="C16" s="666">
        <v>71347.96656999999</v>
      </c>
      <c r="D16" s="666">
        <v>45577.715479999999</v>
      </c>
      <c r="E16" s="666">
        <v>8339.8801199999998</v>
      </c>
      <c r="F16" s="666">
        <v>13313.641170000001</v>
      </c>
      <c r="G16" s="666">
        <v>16351.14034</v>
      </c>
      <c r="H16" s="666">
        <v>9267.8701300000012</v>
      </c>
      <c r="I16" s="666">
        <v>14138.66359</v>
      </c>
      <c r="J16" s="666">
        <v>10176.3642</v>
      </c>
      <c r="K16" s="666">
        <v>10081.544890000001</v>
      </c>
      <c r="L16" s="666">
        <v>5128.2120000000004</v>
      </c>
      <c r="M16" s="666">
        <v>7634.4358700000003</v>
      </c>
      <c r="N16" s="666">
        <v>16165.11627</v>
      </c>
      <c r="O16" s="666">
        <v>11288.472179999999</v>
      </c>
      <c r="P16" s="666">
        <v>8753.8918400000002</v>
      </c>
      <c r="Q16" s="666">
        <v>4219.6539499999999</v>
      </c>
      <c r="R16" s="666">
        <v>8053.7178099999992</v>
      </c>
      <c r="S16" s="666">
        <v>12232.269990000001</v>
      </c>
      <c r="T16" s="666">
        <v>3796.18408</v>
      </c>
      <c r="U16" s="666">
        <v>14122.08201</v>
      </c>
      <c r="V16" s="666">
        <v>14064.76491</v>
      </c>
      <c r="W16" s="666">
        <v>8786.5478199999998</v>
      </c>
      <c r="X16" s="666">
        <v>14256.48359</v>
      </c>
      <c r="Y16" s="666">
        <v>8733.9685700000009</v>
      </c>
      <c r="Z16" s="666">
        <v>29242.208039999998</v>
      </c>
      <c r="AA16" s="666">
        <v>6766.7312899999997</v>
      </c>
      <c r="AB16" s="666">
        <v>17190.017390000001</v>
      </c>
      <c r="AC16" s="666">
        <v>456114.29092</v>
      </c>
      <c r="AD16" s="667">
        <v>8.3145347175600043E-2</v>
      </c>
    </row>
    <row r="17" spans="1:30" ht="30" customHeight="1">
      <c r="A17" s="665" t="s">
        <v>820</v>
      </c>
      <c r="B17" s="666">
        <v>44836.324789999999</v>
      </c>
      <c r="C17" s="666">
        <v>35830.241049999997</v>
      </c>
      <c r="D17" s="666">
        <v>29233.642329999999</v>
      </c>
      <c r="E17" s="666">
        <v>7234.6587900000004</v>
      </c>
      <c r="F17" s="666">
        <v>6892.4333099999994</v>
      </c>
      <c r="G17" s="666">
        <v>10946.504510000001</v>
      </c>
      <c r="H17" s="666">
        <v>6829.9960899999996</v>
      </c>
      <c r="I17" s="666">
        <v>8736.6388499999994</v>
      </c>
      <c r="J17" s="666">
        <v>7121.3011900000001</v>
      </c>
      <c r="K17" s="666">
        <v>6814.5059099999999</v>
      </c>
      <c r="L17" s="666">
        <v>3303.9048399999997</v>
      </c>
      <c r="M17" s="666">
        <v>3953.8262599999998</v>
      </c>
      <c r="N17" s="666">
        <v>8372.2924899999998</v>
      </c>
      <c r="O17" s="666">
        <v>3941.4177500000001</v>
      </c>
      <c r="P17" s="666">
        <v>5091.5072</v>
      </c>
      <c r="Q17" s="666">
        <v>1569.20911</v>
      </c>
      <c r="R17" s="666">
        <v>5878.57017</v>
      </c>
      <c r="S17" s="666">
        <v>7651.5150999999996</v>
      </c>
      <c r="T17" s="666">
        <v>3410.4301399999999</v>
      </c>
      <c r="U17" s="666">
        <v>11019.832869999998</v>
      </c>
      <c r="V17" s="666">
        <v>10861.75008</v>
      </c>
      <c r="W17" s="666">
        <v>6884.8924299999999</v>
      </c>
      <c r="X17" s="666">
        <v>6105.2937999999995</v>
      </c>
      <c r="Y17" s="666">
        <v>6451.7548200000001</v>
      </c>
      <c r="Z17" s="666">
        <v>15825.332710000001</v>
      </c>
      <c r="AA17" s="666">
        <v>3997.6576600000003</v>
      </c>
      <c r="AB17" s="666">
        <v>12645.64926</v>
      </c>
      <c r="AC17" s="666">
        <v>281441.08350999997</v>
      </c>
      <c r="AD17" s="667">
        <v>5.1304063616854127E-2</v>
      </c>
    </row>
    <row r="18" spans="1:30" ht="30" customHeight="1">
      <c r="A18" s="665" t="s">
        <v>821</v>
      </c>
      <c r="B18" s="666">
        <v>91344.598060000004</v>
      </c>
      <c r="C18" s="666">
        <v>57951.672659999997</v>
      </c>
      <c r="D18" s="666">
        <v>38102.425840000004</v>
      </c>
      <c r="E18" s="666">
        <v>10252.07553</v>
      </c>
      <c r="F18" s="666">
        <v>12703.11204</v>
      </c>
      <c r="G18" s="666">
        <v>26713.879719999997</v>
      </c>
      <c r="H18" s="666">
        <v>14116.95326</v>
      </c>
      <c r="I18" s="666">
        <v>18188.316340000001</v>
      </c>
      <c r="J18" s="666">
        <v>15330.622869999999</v>
      </c>
      <c r="K18" s="666">
        <v>15575.72876</v>
      </c>
      <c r="L18" s="666">
        <v>6915.4521799999993</v>
      </c>
      <c r="M18" s="666">
        <v>6796.7103099999995</v>
      </c>
      <c r="N18" s="666">
        <v>23407.366109999999</v>
      </c>
      <c r="O18" s="666">
        <v>10974.342869999999</v>
      </c>
      <c r="P18" s="666">
        <v>12976.181909999999</v>
      </c>
      <c r="Q18" s="666">
        <v>3062.4378700000002</v>
      </c>
      <c r="R18" s="666">
        <v>9702.4265899999991</v>
      </c>
      <c r="S18" s="666">
        <v>17645.38996</v>
      </c>
      <c r="T18" s="666">
        <v>6965.3371799999995</v>
      </c>
      <c r="U18" s="666">
        <v>21342.395469999999</v>
      </c>
      <c r="V18" s="666">
        <v>27237.57719</v>
      </c>
      <c r="W18" s="666">
        <v>12720.73857</v>
      </c>
      <c r="X18" s="666">
        <v>14892.225550000001</v>
      </c>
      <c r="Y18" s="666">
        <v>12160.434859999999</v>
      </c>
      <c r="Z18" s="666">
        <v>21005.232519999998</v>
      </c>
      <c r="AA18" s="666">
        <v>7679.4021199999997</v>
      </c>
      <c r="AB18" s="666">
        <v>34505.866880000001</v>
      </c>
      <c r="AC18" s="666">
        <v>550268.90321999998</v>
      </c>
      <c r="AD18" s="667">
        <v>0.10030884782381937</v>
      </c>
    </row>
    <row r="19" spans="1:30" ht="30" customHeight="1">
      <c r="A19" s="665" t="s">
        <v>822</v>
      </c>
      <c r="B19" s="666">
        <v>126505.77201</v>
      </c>
      <c r="C19" s="666">
        <v>59956.49123</v>
      </c>
      <c r="D19" s="666">
        <v>47595.163540000001</v>
      </c>
      <c r="E19" s="666">
        <v>16626.38003</v>
      </c>
      <c r="F19" s="666">
        <v>18178.738120000002</v>
      </c>
      <c r="G19" s="666">
        <v>36490.947469999999</v>
      </c>
      <c r="H19" s="666">
        <v>19014.939039999997</v>
      </c>
      <c r="I19" s="666">
        <v>29567.332100000003</v>
      </c>
      <c r="J19" s="666">
        <v>22517.449410000001</v>
      </c>
      <c r="K19" s="666">
        <v>20748.584890000002</v>
      </c>
      <c r="L19" s="666">
        <v>12115.11656</v>
      </c>
      <c r="M19" s="666">
        <v>10081.74512</v>
      </c>
      <c r="N19" s="666">
        <v>28204.095069999999</v>
      </c>
      <c r="O19" s="666">
        <v>15770.453029999999</v>
      </c>
      <c r="P19" s="666">
        <v>14512.949119999999</v>
      </c>
      <c r="Q19" s="666">
        <v>3331.5834100000002</v>
      </c>
      <c r="R19" s="666">
        <v>15594.47731</v>
      </c>
      <c r="S19" s="666">
        <v>23061.48746</v>
      </c>
      <c r="T19" s="666">
        <v>10747.10124</v>
      </c>
      <c r="U19" s="666">
        <v>32430.006989999998</v>
      </c>
      <c r="V19" s="666">
        <v>39709.118670000003</v>
      </c>
      <c r="W19" s="666">
        <v>17908.91576</v>
      </c>
      <c r="X19" s="666">
        <v>19001.656050000001</v>
      </c>
      <c r="Y19" s="666">
        <v>17846.035820000001</v>
      </c>
      <c r="Z19" s="666">
        <v>28162.027109999999</v>
      </c>
      <c r="AA19" s="666">
        <v>10926.697759999999</v>
      </c>
      <c r="AB19" s="666">
        <v>20220.66274</v>
      </c>
      <c r="AC19" s="666">
        <v>716825.9270599999</v>
      </c>
      <c r="AD19" s="667">
        <v>0.13067062742028551</v>
      </c>
    </row>
    <row r="20" spans="1:30" ht="30" customHeight="1">
      <c r="A20" s="665" t="s">
        <v>823</v>
      </c>
      <c r="B20" s="666">
        <v>120643.49531</v>
      </c>
      <c r="C20" s="666">
        <v>58828.822409999993</v>
      </c>
      <c r="D20" s="666">
        <v>47512.509149999998</v>
      </c>
      <c r="E20" s="666">
        <v>21697.63075</v>
      </c>
      <c r="F20" s="666">
        <v>19651.777850000002</v>
      </c>
      <c r="G20" s="666">
        <v>44484.801570000003</v>
      </c>
      <c r="H20" s="666">
        <v>21609.0772</v>
      </c>
      <c r="I20" s="666">
        <v>31170.452350000003</v>
      </c>
      <c r="J20" s="666">
        <v>28550.135030000001</v>
      </c>
      <c r="K20" s="666">
        <v>22073.640090000001</v>
      </c>
      <c r="L20" s="666">
        <v>17334.95147</v>
      </c>
      <c r="M20" s="666">
        <v>10564.306130000001</v>
      </c>
      <c r="N20" s="666">
        <v>34338.708310000002</v>
      </c>
      <c r="O20" s="666">
        <v>17669.66229</v>
      </c>
      <c r="P20" s="666">
        <v>16021.229380000001</v>
      </c>
      <c r="Q20" s="666">
        <v>6463.9166999999998</v>
      </c>
      <c r="R20" s="666">
        <v>16558.67052</v>
      </c>
      <c r="S20" s="666">
        <v>26333.087289999999</v>
      </c>
      <c r="T20" s="666">
        <v>16368.318369999999</v>
      </c>
      <c r="U20" s="666">
        <v>43267.061600000001</v>
      </c>
      <c r="V20" s="666">
        <v>66361.211840000004</v>
      </c>
      <c r="W20" s="666">
        <v>22500.217860000001</v>
      </c>
      <c r="X20" s="666">
        <v>17661.163140000001</v>
      </c>
      <c r="Y20" s="666">
        <v>22102.143829999997</v>
      </c>
      <c r="Z20" s="666">
        <v>22164.983359999998</v>
      </c>
      <c r="AA20" s="666">
        <v>12382.71938</v>
      </c>
      <c r="AB20" s="666">
        <v>30175.333139999999</v>
      </c>
      <c r="AC20" s="666">
        <v>814490.02632000006</v>
      </c>
      <c r="AD20" s="667">
        <v>0.14847387454763597</v>
      </c>
    </row>
    <row r="21" spans="1:30" ht="30" customHeight="1">
      <c r="A21" s="665" t="s">
        <v>824</v>
      </c>
      <c r="B21" s="666">
        <v>28684.901030000001</v>
      </c>
      <c r="C21" s="666">
        <v>8688.7221300000001</v>
      </c>
      <c r="D21" s="666">
        <v>7370.4502400000001</v>
      </c>
      <c r="E21" s="666">
        <v>3788.7015699999997</v>
      </c>
      <c r="F21" s="666">
        <v>2819.4699100000003</v>
      </c>
      <c r="G21" s="666">
        <v>8028.6205499999996</v>
      </c>
      <c r="H21" s="666">
        <v>3295.33761</v>
      </c>
      <c r="I21" s="666">
        <v>4260.3316199999999</v>
      </c>
      <c r="J21" s="666">
        <v>4515.3047000000006</v>
      </c>
      <c r="K21" s="666">
        <v>2380.5814799999998</v>
      </c>
      <c r="L21" s="666">
        <v>3597.1075799999999</v>
      </c>
      <c r="M21" s="666">
        <v>1288.5878500000001</v>
      </c>
      <c r="N21" s="666">
        <v>5318.2999300000001</v>
      </c>
      <c r="O21" s="666">
        <v>2250.5830000000001</v>
      </c>
      <c r="P21" s="666">
        <v>2209.9531099999999</v>
      </c>
      <c r="Q21" s="666">
        <v>1515.00541</v>
      </c>
      <c r="R21" s="666">
        <v>2894.5828500000002</v>
      </c>
      <c r="S21" s="666">
        <v>3398.1142400000003</v>
      </c>
      <c r="T21" s="666">
        <v>2539.4492700000001</v>
      </c>
      <c r="U21" s="666">
        <v>7248.3573899999992</v>
      </c>
      <c r="V21" s="666">
        <v>11855.54852</v>
      </c>
      <c r="W21" s="666">
        <v>3278.4277900000002</v>
      </c>
      <c r="X21" s="666">
        <v>1852.75992</v>
      </c>
      <c r="Y21" s="666">
        <v>3204.0778</v>
      </c>
      <c r="Z21" s="666">
        <v>2644.15137</v>
      </c>
      <c r="AA21" s="666">
        <v>1736.49182</v>
      </c>
      <c r="AB21" s="666">
        <v>3959.4903899999999</v>
      </c>
      <c r="AC21" s="666">
        <v>134623.40908000001</v>
      </c>
      <c r="AD21" s="667">
        <v>2.4540581842638808E-2</v>
      </c>
    </row>
    <row r="22" spans="1:30" ht="30" customHeight="1" thickBot="1">
      <c r="A22" s="665" t="s">
        <v>825</v>
      </c>
      <c r="B22" s="666">
        <v>25001.278850000002</v>
      </c>
      <c r="C22" s="666">
        <v>11568.882900000001</v>
      </c>
      <c r="D22" s="666">
        <v>9610.1581500000011</v>
      </c>
      <c r="E22" s="666">
        <v>6902.0837999999994</v>
      </c>
      <c r="F22" s="666">
        <v>3674.3843700000002</v>
      </c>
      <c r="G22" s="666">
        <v>18949.61318</v>
      </c>
      <c r="H22" s="666">
        <v>5060.4597199999998</v>
      </c>
      <c r="I22" s="666">
        <v>5188.5067600000002</v>
      </c>
      <c r="J22" s="666">
        <v>6679.4167699999998</v>
      </c>
      <c r="K22" s="666">
        <v>3295.2778399999997</v>
      </c>
      <c r="L22" s="666">
        <v>6016.0951699999996</v>
      </c>
      <c r="M22" s="666">
        <v>1823.3071</v>
      </c>
      <c r="N22" s="666">
        <v>7365.2140799999997</v>
      </c>
      <c r="O22" s="666">
        <v>3576.3660800000002</v>
      </c>
      <c r="P22" s="666">
        <v>2880.6647699999999</v>
      </c>
      <c r="Q22" s="666">
        <v>4971.5859900000005</v>
      </c>
      <c r="R22" s="666">
        <v>4712.1702800000003</v>
      </c>
      <c r="S22" s="666">
        <v>3862.1146800000001</v>
      </c>
      <c r="T22" s="666">
        <v>4379.9774000000007</v>
      </c>
      <c r="U22" s="666">
        <v>9992.1018199999999</v>
      </c>
      <c r="V22" s="666">
        <v>17012.393989999997</v>
      </c>
      <c r="W22" s="666">
        <v>4540.7871999999998</v>
      </c>
      <c r="X22" s="666">
        <v>3001.6957499999999</v>
      </c>
      <c r="Y22" s="666">
        <v>4642.9286300000003</v>
      </c>
      <c r="Z22" s="666">
        <v>4206.1016100000006</v>
      </c>
      <c r="AA22" s="666">
        <v>2471.2825800000001</v>
      </c>
      <c r="AB22" s="666">
        <v>5518.7142999999996</v>
      </c>
      <c r="AC22" s="666">
        <v>186903.56377000001</v>
      </c>
      <c r="AD22" s="667">
        <v>3.4070762542143661E-2</v>
      </c>
    </row>
    <row r="23" spans="1:30" ht="35.25" customHeight="1" thickTop="1" thickBot="1">
      <c r="A23" s="668" t="s">
        <v>6</v>
      </c>
      <c r="B23" s="669">
        <v>1384294.11674</v>
      </c>
      <c r="C23" s="669">
        <v>760952.97745000012</v>
      </c>
      <c r="D23" s="669">
        <v>453343.84589999996</v>
      </c>
      <c r="E23" s="669">
        <v>108035.48656</v>
      </c>
      <c r="F23" s="669">
        <v>143290.21081000002</v>
      </c>
      <c r="G23" s="669">
        <v>200816.3798</v>
      </c>
      <c r="H23" s="669">
        <v>142976.18380999999</v>
      </c>
      <c r="I23" s="669">
        <v>144254.27009999999</v>
      </c>
      <c r="J23" s="669">
        <v>130308.61873999999</v>
      </c>
      <c r="K23" s="669">
        <v>88226.822019999992</v>
      </c>
      <c r="L23" s="669">
        <v>58117.477849999996</v>
      </c>
      <c r="M23" s="669">
        <v>50685.433949999991</v>
      </c>
      <c r="N23" s="669">
        <v>147374.55780000001</v>
      </c>
      <c r="O23" s="669">
        <v>102625.82724999999</v>
      </c>
      <c r="P23" s="669">
        <v>74557.834740000006</v>
      </c>
      <c r="Q23" s="669">
        <v>44700.417429999994</v>
      </c>
      <c r="R23" s="669">
        <v>85159.783850000007</v>
      </c>
      <c r="S23" s="669">
        <v>111015.692</v>
      </c>
      <c r="T23" s="669">
        <v>53508.231110000001</v>
      </c>
      <c r="U23" s="669">
        <v>153762.22545</v>
      </c>
      <c r="V23" s="669">
        <v>200414.74255000002</v>
      </c>
      <c r="W23" s="669">
        <v>108734.90311000001</v>
      </c>
      <c r="X23" s="669">
        <v>141438.93269000005</v>
      </c>
      <c r="Y23" s="669">
        <v>85737.530979999996</v>
      </c>
      <c r="Z23" s="669">
        <v>272935.34628999996</v>
      </c>
      <c r="AA23" s="669">
        <v>77640.759199999986</v>
      </c>
      <c r="AB23" s="669">
        <v>160837.81556999998</v>
      </c>
      <c r="AC23" s="669">
        <v>5485746.4237499991</v>
      </c>
      <c r="AD23" s="670">
        <v>1</v>
      </c>
    </row>
    <row r="24" spans="1:30" ht="31.5" customHeight="1" thickTop="1" thickBot="1">
      <c r="A24" s="671" t="s">
        <v>826</v>
      </c>
      <c r="B24" s="667">
        <v>0.25234380334220968</v>
      </c>
      <c r="C24" s="667">
        <v>0.13871457385553387</v>
      </c>
      <c r="D24" s="667">
        <v>8.2640321094189187E-2</v>
      </c>
      <c r="E24" s="667">
        <v>1.9693853527802709E-2</v>
      </c>
      <c r="F24" s="667">
        <v>2.6120458318969895E-2</v>
      </c>
      <c r="G24" s="667">
        <v>3.6606938106104436E-2</v>
      </c>
      <c r="H24" s="667">
        <v>2.6063214149126303E-2</v>
      </c>
      <c r="I24" s="667">
        <v>2.6296197264143551E-2</v>
      </c>
      <c r="J24" s="667">
        <v>2.3754036128217967E-2</v>
      </c>
      <c r="K24" s="667">
        <v>1.6082920209003947E-2</v>
      </c>
      <c r="L24" s="667">
        <v>1.059426983325115E-2</v>
      </c>
      <c r="M24" s="667">
        <v>9.2394781010223873E-3</v>
      </c>
      <c r="N24" s="667">
        <v>2.6864996377148672E-2</v>
      </c>
      <c r="O24" s="667">
        <v>1.8707723493322909E-2</v>
      </c>
      <c r="P24" s="667">
        <v>1.3591192333865305E-2</v>
      </c>
      <c r="Q24" s="667">
        <v>8.1484658562550275E-3</v>
      </c>
      <c r="R24" s="667">
        <v>1.5523827984703979E-2</v>
      </c>
      <c r="S24" s="667">
        <v>2.0237116961762665E-2</v>
      </c>
      <c r="T24" s="667">
        <v>9.7540474853779931E-3</v>
      </c>
      <c r="U24" s="667">
        <v>2.802940813747817E-2</v>
      </c>
      <c r="V24" s="667">
        <v>3.6533723411334533E-2</v>
      </c>
      <c r="W24" s="667">
        <v>1.982135058945542E-2</v>
      </c>
      <c r="X24" s="667">
        <v>2.5782987722081742E-2</v>
      </c>
      <c r="Y24" s="667">
        <v>1.5629145854939228E-2</v>
      </c>
      <c r="Z24" s="667">
        <v>4.9753547686483143E-2</v>
      </c>
      <c r="AA24" s="667">
        <v>1.4153180479480779E-2</v>
      </c>
      <c r="AB24" s="667">
        <v>2.9319221696735467E-2</v>
      </c>
      <c r="AC24" s="667">
        <v>1</v>
      </c>
      <c r="AD24" s="667"/>
    </row>
    <row r="25" spans="1:30" ht="73.5" customHeight="1" thickTop="1" thickBot="1">
      <c r="A25" s="672" t="s">
        <v>827</v>
      </c>
      <c r="B25" s="663" t="s">
        <v>873</v>
      </c>
      <c r="C25" s="663" t="s">
        <v>874</v>
      </c>
      <c r="D25" s="663" t="s">
        <v>875</v>
      </c>
      <c r="E25" s="663" t="s">
        <v>876</v>
      </c>
      <c r="F25" s="663" t="s">
        <v>877</v>
      </c>
      <c r="G25" s="663" t="s">
        <v>878</v>
      </c>
      <c r="H25" s="663" t="s">
        <v>879</v>
      </c>
      <c r="I25" s="663" t="s">
        <v>880</v>
      </c>
      <c r="J25" s="663" t="s">
        <v>881</v>
      </c>
      <c r="K25" s="663" t="s">
        <v>882</v>
      </c>
      <c r="L25" s="663" t="s">
        <v>883</v>
      </c>
      <c r="M25" s="663" t="s">
        <v>884</v>
      </c>
      <c r="N25" s="663" t="s">
        <v>885</v>
      </c>
      <c r="O25" s="663" t="s">
        <v>886</v>
      </c>
      <c r="P25" s="663" t="s">
        <v>887</v>
      </c>
      <c r="Q25" s="663" t="s">
        <v>888</v>
      </c>
      <c r="R25" s="663" t="s">
        <v>889</v>
      </c>
      <c r="S25" s="663" t="s">
        <v>890</v>
      </c>
      <c r="T25" s="663" t="s">
        <v>891</v>
      </c>
      <c r="U25" s="663" t="s">
        <v>892</v>
      </c>
      <c r="V25" s="663" t="s">
        <v>893</v>
      </c>
      <c r="W25" s="663" t="s">
        <v>894</v>
      </c>
      <c r="X25" s="663" t="s">
        <v>895</v>
      </c>
      <c r="Y25" s="663" t="s">
        <v>896</v>
      </c>
      <c r="Z25" s="663" t="s">
        <v>897</v>
      </c>
      <c r="AA25" s="663" t="s">
        <v>898</v>
      </c>
      <c r="AB25" s="663" t="s">
        <v>1487</v>
      </c>
      <c r="AC25" s="663" t="s">
        <v>6</v>
      </c>
      <c r="AD25" s="664" t="s">
        <v>720</v>
      </c>
    </row>
    <row r="26" spans="1:30" ht="42.75" customHeight="1" thickTop="1">
      <c r="A26" s="665" t="s">
        <v>812</v>
      </c>
      <c r="B26" s="666">
        <v>3</v>
      </c>
      <c r="C26" s="666">
        <v>1</v>
      </c>
      <c r="D26" s="666">
        <v>1</v>
      </c>
      <c r="E26" s="666">
        <v>0</v>
      </c>
      <c r="F26" s="666">
        <v>0</v>
      </c>
      <c r="G26" s="666">
        <v>0</v>
      </c>
      <c r="H26" s="666">
        <v>0</v>
      </c>
      <c r="I26" s="666">
        <v>0</v>
      </c>
      <c r="J26" s="666">
        <v>0</v>
      </c>
      <c r="K26" s="666">
        <v>0</v>
      </c>
      <c r="L26" s="666">
        <v>0</v>
      </c>
      <c r="M26" s="666">
        <v>0</v>
      </c>
      <c r="N26" s="666">
        <v>0</v>
      </c>
      <c r="O26" s="666">
        <v>0</v>
      </c>
      <c r="P26" s="666">
        <v>0</v>
      </c>
      <c r="Q26" s="666">
        <v>0</v>
      </c>
      <c r="R26" s="666">
        <v>0</v>
      </c>
      <c r="S26" s="666">
        <v>0</v>
      </c>
      <c r="T26" s="666">
        <v>0</v>
      </c>
      <c r="U26" s="666">
        <v>0</v>
      </c>
      <c r="V26" s="666">
        <v>0</v>
      </c>
      <c r="W26" s="666">
        <v>0</v>
      </c>
      <c r="X26" s="666">
        <v>0</v>
      </c>
      <c r="Y26" s="666">
        <v>0</v>
      </c>
      <c r="Z26" s="666">
        <v>0</v>
      </c>
      <c r="AA26" s="666">
        <v>0</v>
      </c>
      <c r="AB26" s="666">
        <v>0</v>
      </c>
      <c r="AC26" s="666">
        <v>5</v>
      </c>
      <c r="AD26" s="667">
        <v>5.697349934651396E-6</v>
      </c>
    </row>
    <row r="27" spans="1:30" ht="30.75" customHeight="1">
      <c r="A27" s="665" t="s">
        <v>813</v>
      </c>
      <c r="B27" s="666">
        <v>10</v>
      </c>
      <c r="C27" s="666">
        <v>1</v>
      </c>
      <c r="D27" s="666">
        <v>0</v>
      </c>
      <c r="E27" s="666">
        <v>0</v>
      </c>
      <c r="F27" s="666">
        <v>0</v>
      </c>
      <c r="G27" s="666">
        <v>0</v>
      </c>
      <c r="H27" s="666">
        <v>0</v>
      </c>
      <c r="I27" s="666">
        <v>0</v>
      </c>
      <c r="J27" s="666">
        <v>0</v>
      </c>
      <c r="K27" s="666">
        <v>0</v>
      </c>
      <c r="L27" s="666">
        <v>0</v>
      </c>
      <c r="M27" s="666">
        <v>0</v>
      </c>
      <c r="N27" s="666">
        <v>0</v>
      </c>
      <c r="O27" s="666">
        <v>0</v>
      </c>
      <c r="P27" s="666">
        <v>0</v>
      </c>
      <c r="Q27" s="666">
        <v>0</v>
      </c>
      <c r="R27" s="666">
        <v>0</v>
      </c>
      <c r="S27" s="666">
        <v>0</v>
      </c>
      <c r="T27" s="666">
        <v>0</v>
      </c>
      <c r="U27" s="666">
        <v>0</v>
      </c>
      <c r="V27" s="666">
        <v>0</v>
      </c>
      <c r="W27" s="666">
        <v>0</v>
      </c>
      <c r="X27" s="666">
        <v>0</v>
      </c>
      <c r="Y27" s="666">
        <v>0</v>
      </c>
      <c r="Z27" s="666">
        <v>1</v>
      </c>
      <c r="AA27" s="666">
        <v>0</v>
      </c>
      <c r="AB27" s="666">
        <v>0</v>
      </c>
      <c r="AC27" s="666">
        <v>12</v>
      </c>
      <c r="AD27" s="667">
        <v>1.3673639843163351E-5</v>
      </c>
    </row>
    <row r="28" spans="1:30" ht="30.75" customHeight="1">
      <c r="A28" s="665" t="s">
        <v>814</v>
      </c>
      <c r="B28" s="666">
        <v>11</v>
      </c>
      <c r="C28" s="666">
        <v>13</v>
      </c>
      <c r="D28" s="666">
        <v>4</v>
      </c>
      <c r="E28" s="666">
        <v>0</v>
      </c>
      <c r="F28" s="666">
        <v>0</v>
      </c>
      <c r="G28" s="666">
        <v>0</v>
      </c>
      <c r="H28" s="666">
        <v>0</v>
      </c>
      <c r="I28" s="666">
        <v>0</v>
      </c>
      <c r="J28" s="666">
        <v>0</v>
      </c>
      <c r="K28" s="666">
        <v>0</v>
      </c>
      <c r="L28" s="666">
        <v>0</v>
      </c>
      <c r="M28" s="666">
        <v>0</v>
      </c>
      <c r="N28" s="666">
        <v>0</v>
      </c>
      <c r="O28" s="666">
        <v>0</v>
      </c>
      <c r="P28" s="666">
        <v>0</v>
      </c>
      <c r="Q28" s="666">
        <v>0</v>
      </c>
      <c r="R28" s="666">
        <v>0</v>
      </c>
      <c r="S28" s="666">
        <v>0</v>
      </c>
      <c r="T28" s="666">
        <v>0</v>
      </c>
      <c r="U28" s="666">
        <v>0</v>
      </c>
      <c r="V28" s="666">
        <v>1</v>
      </c>
      <c r="W28" s="666">
        <v>0</v>
      </c>
      <c r="X28" s="666">
        <v>1</v>
      </c>
      <c r="Y28" s="666">
        <v>0</v>
      </c>
      <c r="Z28" s="666">
        <v>3</v>
      </c>
      <c r="AA28" s="666">
        <v>1</v>
      </c>
      <c r="AB28" s="666">
        <v>1</v>
      </c>
      <c r="AC28" s="666">
        <v>35</v>
      </c>
      <c r="AD28" s="667">
        <v>3.9881449542559773E-5</v>
      </c>
    </row>
    <row r="29" spans="1:30" ht="30.75" customHeight="1">
      <c r="A29" s="665" t="s">
        <v>815</v>
      </c>
      <c r="B29" s="666">
        <v>110</v>
      </c>
      <c r="C29" s="666">
        <v>39</v>
      </c>
      <c r="D29" s="666">
        <v>18</v>
      </c>
      <c r="E29" s="666">
        <v>3</v>
      </c>
      <c r="F29" s="666">
        <v>6</v>
      </c>
      <c r="G29" s="666">
        <v>3</v>
      </c>
      <c r="H29" s="666">
        <v>7</v>
      </c>
      <c r="I29" s="666">
        <v>4</v>
      </c>
      <c r="J29" s="666">
        <v>7</v>
      </c>
      <c r="K29" s="666">
        <v>0</v>
      </c>
      <c r="L29" s="666">
        <v>0</v>
      </c>
      <c r="M29" s="666">
        <v>0</v>
      </c>
      <c r="N29" s="666">
        <v>3</v>
      </c>
      <c r="O29" s="666">
        <v>4</v>
      </c>
      <c r="P29" s="666">
        <v>0</v>
      </c>
      <c r="Q29" s="666">
        <v>2</v>
      </c>
      <c r="R29" s="666">
        <v>1</v>
      </c>
      <c r="S29" s="666">
        <v>0</v>
      </c>
      <c r="T29" s="666">
        <v>0</v>
      </c>
      <c r="U29" s="666">
        <v>0</v>
      </c>
      <c r="V29" s="666">
        <v>0</v>
      </c>
      <c r="W29" s="666">
        <v>3</v>
      </c>
      <c r="X29" s="666">
        <v>5</v>
      </c>
      <c r="Y29" s="666">
        <v>0</v>
      </c>
      <c r="Z29" s="666">
        <v>16</v>
      </c>
      <c r="AA29" s="666">
        <v>2</v>
      </c>
      <c r="AB29" s="666">
        <v>2</v>
      </c>
      <c r="AC29" s="666">
        <v>235</v>
      </c>
      <c r="AD29" s="667">
        <v>2.6777544692861563E-4</v>
      </c>
    </row>
    <row r="30" spans="1:30" ht="30.75" customHeight="1">
      <c r="A30" s="665" t="s">
        <v>816</v>
      </c>
      <c r="B30" s="666">
        <v>156</v>
      </c>
      <c r="C30" s="666">
        <v>88</v>
      </c>
      <c r="D30" s="666">
        <v>31</v>
      </c>
      <c r="E30" s="666">
        <v>4</v>
      </c>
      <c r="F30" s="666">
        <v>20</v>
      </c>
      <c r="G30" s="666">
        <v>6</v>
      </c>
      <c r="H30" s="666">
        <v>26</v>
      </c>
      <c r="I30" s="666">
        <v>8</v>
      </c>
      <c r="J30" s="666">
        <v>8</v>
      </c>
      <c r="K30" s="666">
        <v>0</v>
      </c>
      <c r="L30" s="666">
        <v>0</v>
      </c>
      <c r="M30" s="666">
        <v>0</v>
      </c>
      <c r="N30" s="666">
        <v>3</v>
      </c>
      <c r="O30" s="666">
        <v>6</v>
      </c>
      <c r="P30" s="666">
        <v>1</v>
      </c>
      <c r="Q30" s="666">
        <v>7</v>
      </c>
      <c r="R30" s="666">
        <v>7</v>
      </c>
      <c r="S30" s="666">
        <v>2</v>
      </c>
      <c r="T30" s="666">
        <v>0</v>
      </c>
      <c r="U30" s="666">
        <v>1</v>
      </c>
      <c r="V30" s="666">
        <v>0</v>
      </c>
      <c r="W30" s="666">
        <v>10</v>
      </c>
      <c r="X30" s="666">
        <v>18</v>
      </c>
      <c r="Y30" s="666">
        <v>0</v>
      </c>
      <c r="Z30" s="666">
        <v>37</v>
      </c>
      <c r="AA30" s="666">
        <v>14</v>
      </c>
      <c r="AB30" s="666">
        <v>6</v>
      </c>
      <c r="AC30" s="666">
        <v>459</v>
      </c>
      <c r="AD30" s="667">
        <v>5.2301672400099821E-4</v>
      </c>
    </row>
    <row r="31" spans="1:30" ht="30.75" customHeight="1">
      <c r="A31" s="665" t="s">
        <v>817</v>
      </c>
      <c r="B31" s="666">
        <v>302</v>
      </c>
      <c r="C31" s="666">
        <v>262</v>
      </c>
      <c r="D31" s="666">
        <v>145</v>
      </c>
      <c r="E31" s="666">
        <v>26</v>
      </c>
      <c r="F31" s="666">
        <v>45</v>
      </c>
      <c r="G31" s="666">
        <v>28</v>
      </c>
      <c r="H31" s="666">
        <v>26</v>
      </c>
      <c r="I31" s="666">
        <v>18</v>
      </c>
      <c r="J31" s="666">
        <v>16</v>
      </c>
      <c r="K31" s="666">
        <v>6</v>
      </c>
      <c r="L31" s="666">
        <v>1</v>
      </c>
      <c r="M31" s="666">
        <v>8</v>
      </c>
      <c r="N31" s="666">
        <v>16</v>
      </c>
      <c r="O31" s="666">
        <v>31</v>
      </c>
      <c r="P31" s="666">
        <v>6</v>
      </c>
      <c r="Q31" s="666">
        <v>14</v>
      </c>
      <c r="R31" s="666">
        <v>13</v>
      </c>
      <c r="S31" s="666">
        <v>15</v>
      </c>
      <c r="T31" s="666">
        <v>6</v>
      </c>
      <c r="U31" s="666">
        <v>7</v>
      </c>
      <c r="V31" s="666">
        <v>9</v>
      </c>
      <c r="W31" s="666">
        <v>16</v>
      </c>
      <c r="X31" s="666">
        <v>42</v>
      </c>
      <c r="Y31" s="666">
        <v>10</v>
      </c>
      <c r="Z31" s="666">
        <v>73</v>
      </c>
      <c r="AA31" s="666">
        <v>17</v>
      </c>
      <c r="AB31" s="666">
        <v>25</v>
      </c>
      <c r="AC31" s="666">
        <v>1183</v>
      </c>
      <c r="AD31" s="667">
        <v>1.3479929945385204E-3</v>
      </c>
    </row>
    <row r="32" spans="1:30" ht="30.75" customHeight="1">
      <c r="A32" s="665" t="s">
        <v>818</v>
      </c>
      <c r="B32" s="666">
        <v>452</v>
      </c>
      <c r="C32" s="666">
        <v>344</v>
      </c>
      <c r="D32" s="666">
        <v>201</v>
      </c>
      <c r="E32" s="666">
        <v>40</v>
      </c>
      <c r="F32" s="666">
        <v>48</v>
      </c>
      <c r="G32" s="666">
        <v>58</v>
      </c>
      <c r="H32" s="666">
        <v>40</v>
      </c>
      <c r="I32" s="666">
        <v>42</v>
      </c>
      <c r="J32" s="666">
        <v>29</v>
      </c>
      <c r="K32" s="666">
        <v>19</v>
      </c>
      <c r="L32" s="666">
        <v>13</v>
      </c>
      <c r="M32" s="666">
        <v>19</v>
      </c>
      <c r="N32" s="666">
        <v>35</v>
      </c>
      <c r="O32" s="666">
        <v>38</v>
      </c>
      <c r="P32" s="666">
        <v>34</v>
      </c>
      <c r="Q32" s="666">
        <v>17</v>
      </c>
      <c r="R32" s="666">
        <v>28</v>
      </c>
      <c r="S32" s="666">
        <v>34</v>
      </c>
      <c r="T32" s="666">
        <v>11</v>
      </c>
      <c r="U32" s="666">
        <v>41</v>
      </c>
      <c r="V32" s="666">
        <v>23</v>
      </c>
      <c r="W32" s="666">
        <v>37</v>
      </c>
      <c r="X32" s="666">
        <v>47</v>
      </c>
      <c r="Y32" s="666">
        <v>24</v>
      </c>
      <c r="Z32" s="666">
        <v>113</v>
      </c>
      <c r="AA32" s="666">
        <v>15</v>
      </c>
      <c r="AB32" s="666">
        <v>51</v>
      </c>
      <c r="AC32" s="666">
        <v>1853</v>
      </c>
      <c r="AD32" s="667">
        <v>2.1114378857818076E-3</v>
      </c>
    </row>
    <row r="33" spans="1:30" ht="30.75" customHeight="1">
      <c r="A33" s="665" t="s">
        <v>819</v>
      </c>
      <c r="B33" s="666">
        <v>397</v>
      </c>
      <c r="C33" s="666">
        <v>419</v>
      </c>
      <c r="D33" s="666">
        <v>267</v>
      </c>
      <c r="E33" s="666">
        <v>50</v>
      </c>
      <c r="F33" s="666">
        <v>80</v>
      </c>
      <c r="G33" s="666">
        <v>96</v>
      </c>
      <c r="H33" s="666">
        <v>56</v>
      </c>
      <c r="I33" s="666">
        <v>86</v>
      </c>
      <c r="J33" s="666">
        <v>62</v>
      </c>
      <c r="K33" s="666">
        <v>61</v>
      </c>
      <c r="L33" s="666">
        <v>30</v>
      </c>
      <c r="M33" s="666">
        <v>45</v>
      </c>
      <c r="N33" s="666">
        <v>96</v>
      </c>
      <c r="O33" s="666">
        <v>66</v>
      </c>
      <c r="P33" s="666">
        <v>52</v>
      </c>
      <c r="Q33" s="666">
        <v>28</v>
      </c>
      <c r="R33" s="666">
        <v>47</v>
      </c>
      <c r="S33" s="666">
        <v>74</v>
      </c>
      <c r="T33" s="666">
        <v>22</v>
      </c>
      <c r="U33" s="666">
        <v>85</v>
      </c>
      <c r="V33" s="666">
        <v>85</v>
      </c>
      <c r="W33" s="666">
        <v>52</v>
      </c>
      <c r="X33" s="666">
        <v>84</v>
      </c>
      <c r="Y33" s="666">
        <v>52</v>
      </c>
      <c r="Z33" s="666">
        <v>171</v>
      </c>
      <c r="AA33" s="666">
        <v>41</v>
      </c>
      <c r="AB33" s="666">
        <v>105</v>
      </c>
      <c r="AC33" s="666">
        <v>2709</v>
      </c>
      <c r="AD33" s="667">
        <v>3.0868241945941266E-3</v>
      </c>
    </row>
    <row r="34" spans="1:30" ht="30.75" customHeight="1">
      <c r="A34" s="665" t="s">
        <v>820</v>
      </c>
      <c r="B34" s="666">
        <v>374</v>
      </c>
      <c r="C34" s="666">
        <v>300</v>
      </c>
      <c r="D34" s="666">
        <v>241</v>
      </c>
      <c r="E34" s="666">
        <v>60</v>
      </c>
      <c r="F34" s="666">
        <v>58</v>
      </c>
      <c r="G34" s="666">
        <v>93</v>
      </c>
      <c r="H34" s="666">
        <v>59</v>
      </c>
      <c r="I34" s="666">
        <v>75</v>
      </c>
      <c r="J34" s="666">
        <v>61</v>
      </c>
      <c r="K34" s="666">
        <v>58</v>
      </c>
      <c r="L34" s="666">
        <v>28</v>
      </c>
      <c r="M34" s="666">
        <v>34</v>
      </c>
      <c r="N34" s="666">
        <v>72</v>
      </c>
      <c r="O34" s="666">
        <v>33</v>
      </c>
      <c r="P34" s="666">
        <v>44</v>
      </c>
      <c r="Q34" s="666">
        <v>14</v>
      </c>
      <c r="R34" s="666">
        <v>49</v>
      </c>
      <c r="S34" s="666">
        <v>65</v>
      </c>
      <c r="T34" s="666">
        <v>30</v>
      </c>
      <c r="U34" s="666">
        <v>93</v>
      </c>
      <c r="V34" s="666">
        <v>94</v>
      </c>
      <c r="W34" s="666">
        <v>58</v>
      </c>
      <c r="X34" s="666">
        <v>50</v>
      </c>
      <c r="Y34" s="666">
        <v>55</v>
      </c>
      <c r="Z34" s="666">
        <v>131</v>
      </c>
      <c r="AA34" s="666">
        <v>34</v>
      </c>
      <c r="AB34" s="666">
        <v>105</v>
      </c>
      <c r="AC34" s="666">
        <v>2368</v>
      </c>
      <c r="AD34" s="667">
        <v>2.6982649290509014E-3</v>
      </c>
    </row>
    <row r="35" spans="1:30" ht="30.75" customHeight="1">
      <c r="A35" s="665" t="s">
        <v>821</v>
      </c>
      <c r="B35" s="666">
        <v>1069</v>
      </c>
      <c r="C35" s="666">
        <v>678</v>
      </c>
      <c r="D35" s="666">
        <v>457</v>
      </c>
      <c r="E35" s="666">
        <v>124</v>
      </c>
      <c r="F35" s="666">
        <v>155</v>
      </c>
      <c r="G35" s="666">
        <v>323</v>
      </c>
      <c r="H35" s="666">
        <v>170</v>
      </c>
      <c r="I35" s="666">
        <v>222</v>
      </c>
      <c r="J35" s="666">
        <v>186</v>
      </c>
      <c r="K35" s="666">
        <v>190</v>
      </c>
      <c r="L35" s="666">
        <v>82</v>
      </c>
      <c r="M35" s="666">
        <v>80</v>
      </c>
      <c r="N35" s="666">
        <v>276</v>
      </c>
      <c r="O35" s="666">
        <v>131</v>
      </c>
      <c r="P35" s="666">
        <v>152</v>
      </c>
      <c r="Q35" s="666">
        <v>36</v>
      </c>
      <c r="R35" s="666">
        <v>116</v>
      </c>
      <c r="S35" s="666">
        <v>209</v>
      </c>
      <c r="T35" s="666">
        <v>83</v>
      </c>
      <c r="U35" s="666">
        <v>254</v>
      </c>
      <c r="V35" s="666">
        <v>319</v>
      </c>
      <c r="W35" s="666">
        <v>153</v>
      </c>
      <c r="X35" s="666">
        <v>175</v>
      </c>
      <c r="Y35" s="666">
        <v>149</v>
      </c>
      <c r="Z35" s="666">
        <v>255</v>
      </c>
      <c r="AA35" s="666">
        <v>91</v>
      </c>
      <c r="AB35" s="666">
        <v>432</v>
      </c>
      <c r="AC35" s="666">
        <v>6567</v>
      </c>
      <c r="AD35" s="667">
        <v>7.4828994041711439E-3</v>
      </c>
    </row>
    <row r="36" spans="1:30" ht="30.75" customHeight="1">
      <c r="A36" s="665" t="s">
        <v>822</v>
      </c>
      <c r="B36" s="666">
        <v>2565</v>
      </c>
      <c r="C36" s="666">
        <v>1223</v>
      </c>
      <c r="D36" s="666">
        <v>962</v>
      </c>
      <c r="E36" s="666">
        <v>348</v>
      </c>
      <c r="F36" s="666">
        <v>376</v>
      </c>
      <c r="G36" s="666">
        <v>762</v>
      </c>
      <c r="H36" s="666">
        <v>398</v>
      </c>
      <c r="I36" s="666">
        <v>622</v>
      </c>
      <c r="J36" s="666">
        <v>474</v>
      </c>
      <c r="K36" s="666">
        <v>444</v>
      </c>
      <c r="L36" s="666">
        <v>250</v>
      </c>
      <c r="M36" s="666">
        <v>211</v>
      </c>
      <c r="N36" s="666">
        <v>591</v>
      </c>
      <c r="O36" s="666">
        <v>327</v>
      </c>
      <c r="P36" s="666">
        <v>305</v>
      </c>
      <c r="Q36" s="666">
        <v>72</v>
      </c>
      <c r="R36" s="666">
        <v>319</v>
      </c>
      <c r="S36" s="666">
        <v>471</v>
      </c>
      <c r="T36" s="666">
        <v>224</v>
      </c>
      <c r="U36" s="666">
        <v>678</v>
      </c>
      <c r="V36" s="666">
        <v>837</v>
      </c>
      <c r="W36" s="666">
        <v>369</v>
      </c>
      <c r="X36" s="666">
        <v>389</v>
      </c>
      <c r="Y36" s="666">
        <v>372</v>
      </c>
      <c r="Z36" s="666">
        <v>577</v>
      </c>
      <c r="AA36" s="666">
        <v>231</v>
      </c>
      <c r="AB36" s="666">
        <v>433</v>
      </c>
      <c r="AC36" s="666">
        <v>14830</v>
      </c>
      <c r="AD36" s="667">
        <v>1.6898339906176042E-2</v>
      </c>
    </row>
    <row r="37" spans="1:30" ht="30.75" customHeight="1">
      <c r="A37" s="665" t="s">
        <v>823</v>
      </c>
      <c r="B37" s="666">
        <v>7555</v>
      </c>
      <c r="C37" s="666">
        <v>3488</v>
      </c>
      <c r="D37" s="666">
        <v>2890</v>
      </c>
      <c r="E37" s="666">
        <v>1364</v>
      </c>
      <c r="F37" s="666">
        <v>1233</v>
      </c>
      <c r="G37" s="666">
        <v>2840</v>
      </c>
      <c r="H37" s="666">
        <v>1334</v>
      </c>
      <c r="I37" s="666">
        <v>1899</v>
      </c>
      <c r="J37" s="666">
        <v>1766</v>
      </c>
      <c r="K37" s="666">
        <v>1320</v>
      </c>
      <c r="L37" s="666">
        <v>1100</v>
      </c>
      <c r="M37" s="666">
        <v>646</v>
      </c>
      <c r="N37" s="666">
        <v>2170</v>
      </c>
      <c r="O37" s="666">
        <v>1088</v>
      </c>
      <c r="P37" s="666">
        <v>985</v>
      </c>
      <c r="Q37" s="666">
        <v>423</v>
      </c>
      <c r="R37" s="666">
        <v>1040</v>
      </c>
      <c r="S37" s="666">
        <v>1600</v>
      </c>
      <c r="T37" s="666">
        <v>1040</v>
      </c>
      <c r="U37" s="666">
        <v>2769</v>
      </c>
      <c r="V37" s="666">
        <v>4440</v>
      </c>
      <c r="W37" s="666">
        <v>1427</v>
      </c>
      <c r="X37" s="666">
        <v>1018</v>
      </c>
      <c r="Y37" s="666">
        <v>1393</v>
      </c>
      <c r="Z37" s="666">
        <v>1329</v>
      </c>
      <c r="AA37" s="666">
        <v>762</v>
      </c>
      <c r="AB37" s="666">
        <v>1913</v>
      </c>
      <c r="AC37" s="666">
        <v>50832</v>
      </c>
      <c r="AD37" s="667">
        <v>5.7921538375639958E-2</v>
      </c>
    </row>
    <row r="38" spans="1:30" ht="30.75" customHeight="1">
      <c r="A38" s="665" t="s">
        <v>824</v>
      </c>
      <c r="B38" s="666">
        <v>5871</v>
      </c>
      <c r="C38" s="666">
        <v>1785</v>
      </c>
      <c r="D38" s="666">
        <v>1552</v>
      </c>
      <c r="E38" s="666">
        <v>777</v>
      </c>
      <c r="F38" s="666">
        <v>574</v>
      </c>
      <c r="G38" s="666">
        <v>1652</v>
      </c>
      <c r="H38" s="666">
        <v>677</v>
      </c>
      <c r="I38" s="666">
        <v>864</v>
      </c>
      <c r="J38" s="666">
        <v>918</v>
      </c>
      <c r="K38" s="666">
        <v>473</v>
      </c>
      <c r="L38" s="666">
        <v>733</v>
      </c>
      <c r="M38" s="666">
        <v>255</v>
      </c>
      <c r="N38" s="666">
        <v>1068</v>
      </c>
      <c r="O38" s="666">
        <v>457</v>
      </c>
      <c r="P38" s="666">
        <v>447</v>
      </c>
      <c r="Q38" s="666">
        <v>313</v>
      </c>
      <c r="R38" s="666">
        <v>614</v>
      </c>
      <c r="S38" s="666">
        <v>683</v>
      </c>
      <c r="T38" s="666">
        <v>517</v>
      </c>
      <c r="U38" s="666">
        <v>1478</v>
      </c>
      <c r="V38" s="666">
        <v>2440</v>
      </c>
      <c r="W38" s="666">
        <v>671</v>
      </c>
      <c r="X38" s="666">
        <v>372</v>
      </c>
      <c r="Y38" s="666">
        <v>650</v>
      </c>
      <c r="Z38" s="666">
        <v>543</v>
      </c>
      <c r="AA38" s="666">
        <v>352</v>
      </c>
      <c r="AB38" s="666">
        <v>820</v>
      </c>
      <c r="AC38" s="666">
        <v>27556</v>
      </c>
      <c r="AD38" s="667">
        <v>3.1399234959850773E-2</v>
      </c>
    </row>
    <row r="39" spans="1:30" ht="30.75" customHeight="1" thickBot="1">
      <c r="A39" s="665" t="s">
        <v>825</v>
      </c>
      <c r="B39" s="666">
        <v>115296</v>
      </c>
      <c r="C39" s="666">
        <v>92413</v>
      </c>
      <c r="D39" s="666">
        <v>37746</v>
      </c>
      <c r="E39" s="666">
        <v>51079</v>
      </c>
      <c r="F39" s="666">
        <v>12892</v>
      </c>
      <c r="G39" s="666">
        <v>37058</v>
      </c>
      <c r="H39" s="666">
        <v>18990</v>
      </c>
      <c r="I39" s="666">
        <v>20420</v>
      </c>
      <c r="J39" s="666">
        <v>31650</v>
      </c>
      <c r="K39" s="666">
        <v>14318</v>
      </c>
      <c r="L39" s="666">
        <v>18351</v>
      </c>
      <c r="M39" s="666">
        <v>10784</v>
      </c>
      <c r="N39" s="666">
        <v>31143</v>
      </c>
      <c r="O39" s="666">
        <v>15595</v>
      </c>
      <c r="P39" s="666">
        <v>11435</v>
      </c>
      <c r="Q39" s="666">
        <v>34464</v>
      </c>
      <c r="R39" s="666">
        <v>14583</v>
      </c>
      <c r="S39" s="666">
        <v>19818</v>
      </c>
      <c r="T39" s="666">
        <v>13830</v>
      </c>
      <c r="U39" s="666">
        <v>25509</v>
      </c>
      <c r="V39" s="666">
        <v>31641</v>
      </c>
      <c r="W39" s="666">
        <v>20529</v>
      </c>
      <c r="X39" s="666">
        <v>19484</v>
      </c>
      <c r="Y39" s="666">
        <v>20578</v>
      </c>
      <c r="Z39" s="666">
        <v>23445</v>
      </c>
      <c r="AA39" s="666">
        <v>7737</v>
      </c>
      <c r="AB39" s="666">
        <v>18169</v>
      </c>
      <c r="AC39" s="666">
        <v>768957</v>
      </c>
      <c r="AD39" s="667">
        <v>0.87620342273994678</v>
      </c>
    </row>
    <row r="40" spans="1:30" ht="48.75" customHeight="1" thickTop="1" thickBot="1">
      <c r="A40" s="668" t="s">
        <v>6</v>
      </c>
      <c r="B40" s="669">
        <v>134171</v>
      </c>
      <c r="C40" s="669">
        <v>101054</v>
      </c>
      <c r="D40" s="669">
        <v>44515</v>
      </c>
      <c r="E40" s="669">
        <v>53875</v>
      </c>
      <c r="F40" s="669">
        <v>15487</v>
      </c>
      <c r="G40" s="669">
        <v>42919</v>
      </c>
      <c r="H40" s="669">
        <v>21783</v>
      </c>
      <c r="I40" s="669">
        <v>24260</v>
      </c>
      <c r="J40" s="669">
        <v>35177</v>
      </c>
      <c r="K40" s="669">
        <v>16889</v>
      </c>
      <c r="L40" s="669">
        <v>20588</v>
      </c>
      <c r="M40" s="669">
        <v>12082</v>
      </c>
      <c r="N40" s="669">
        <v>35473</v>
      </c>
      <c r="O40" s="669">
        <v>17776</v>
      </c>
      <c r="P40" s="669">
        <v>13461</v>
      </c>
      <c r="Q40" s="669">
        <v>35390</v>
      </c>
      <c r="R40" s="669">
        <v>16817</v>
      </c>
      <c r="S40" s="669">
        <v>22971</v>
      </c>
      <c r="T40" s="669">
        <v>15763</v>
      </c>
      <c r="U40" s="669">
        <v>30915</v>
      </c>
      <c r="V40" s="669">
        <v>39889</v>
      </c>
      <c r="W40" s="669">
        <v>23325</v>
      </c>
      <c r="X40" s="669">
        <v>21685</v>
      </c>
      <c r="Y40" s="669">
        <v>23283</v>
      </c>
      <c r="Z40" s="669">
        <v>26694</v>
      </c>
      <c r="AA40" s="669">
        <v>9297</v>
      </c>
      <c r="AB40" s="669">
        <v>22062</v>
      </c>
      <c r="AC40" s="669">
        <v>877601</v>
      </c>
      <c r="AD40" s="670">
        <v>1</v>
      </c>
    </row>
    <row r="41" spans="1:30" ht="24" customHeight="1" thickTop="1">
      <c r="A41" s="673" t="s">
        <v>826</v>
      </c>
      <c r="B41" s="667">
        <v>0.1528838276164225</v>
      </c>
      <c r="C41" s="667">
        <v>0.11514800005925244</v>
      </c>
      <c r="D41" s="667">
        <v>5.0723506468201382E-2</v>
      </c>
      <c r="E41" s="667">
        <v>6.1388945545868795E-2</v>
      </c>
      <c r="F41" s="667">
        <v>1.7646971687589236E-2</v>
      </c>
      <c r="G41" s="667">
        <v>4.8904912369060652E-2</v>
      </c>
      <c r="H41" s="667">
        <v>2.4821074725302272E-2</v>
      </c>
      <c r="I41" s="667">
        <v>2.7643541882928575E-2</v>
      </c>
      <c r="J41" s="667">
        <v>4.0083135730246432E-2</v>
      </c>
      <c r="K41" s="667">
        <v>1.9244508609265486E-2</v>
      </c>
      <c r="L41" s="667">
        <v>2.3459408090920588E-2</v>
      </c>
      <c r="M41" s="667">
        <v>1.3767076382091634E-2</v>
      </c>
      <c r="N41" s="667">
        <v>4.0420418846377794E-2</v>
      </c>
      <c r="O41" s="667">
        <v>2.0255218487672644E-2</v>
      </c>
      <c r="P41" s="667">
        <v>1.5338405494068489E-2</v>
      </c>
      <c r="Q41" s="667">
        <v>4.0325842837462586E-2</v>
      </c>
      <c r="R41" s="667">
        <v>1.9162466770206506E-2</v>
      </c>
      <c r="S41" s="667">
        <v>2.6174765069775445E-2</v>
      </c>
      <c r="T41" s="667">
        <v>1.7961465403981993E-2</v>
      </c>
      <c r="U41" s="667">
        <v>3.5226714645949585E-2</v>
      </c>
      <c r="V41" s="667">
        <v>4.5452318308661907E-2</v>
      </c>
      <c r="W41" s="667">
        <v>2.6578137445148763E-2</v>
      </c>
      <c r="X41" s="667">
        <v>2.4709406666583104E-2</v>
      </c>
      <c r="Y41" s="667">
        <v>2.6530279705697692E-2</v>
      </c>
      <c r="Z41" s="667">
        <v>3.0417011831116874E-2</v>
      </c>
      <c r="AA41" s="667">
        <v>1.0593652468490805E-2</v>
      </c>
      <c r="AB41" s="667">
        <v>2.5138986851655821E-2</v>
      </c>
      <c r="AC41" s="667">
        <v>1</v>
      </c>
      <c r="AD41" s="667"/>
    </row>
    <row r="42" spans="1:30" ht="9" customHeight="1" thickBot="1">
      <c r="A42" s="674"/>
      <c r="B42" s="675"/>
      <c r="C42" s="676"/>
      <c r="D42" s="676"/>
      <c r="E42" s="676"/>
      <c r="F42" s="676"/>
      <c r="G42" s="676"/>
      <c r="H42" s="675"/>
      <c r="I42" s="675"/>
      <c r="J42" s="675"/>
      <c r="K42" s="675"/>
      <c r="L42" s="675"/>
      <c r="M42" s="675"/>
      <c r="N42" s="675"/>
      <c r="O42" s="675"/>
      <c r="P42" s="675"/>
      <c r="Q42" s="617"/>
      <c r="R42" s="618"/>
      <c r="S42" s="618"/>
      <c r="T42" s="618"/>
      <c r="U42" s="618"/>
      <c r="V42" s="618"/>
      <c r="W42" s="617"/>
      <c r="X42" s="617"/>
      <c r="Y42" s="617"/>
      <c r="Z42" s="617"/>
      <c r="AA42" s="617"/>
      <c r="AB42" s="617"/>
      <c r="AC42" s="617"/>
      <c r="AD42" s="619"/>
    </row>
    <row r="43" spans="1:30" ht="39" customHeight="1">
      <c r="A43" s="1074" t="s">
        <v>828</v>
      </c>
      <c r="B43" s="1075"/>
      <c r="C43" s="1075"/>
      <c r="D43" s="1075"/>
      <c r="E43" s="1075"/>
      <c r="F43" s="1075"/>
      <c r="G43" s="1075"/>
      <c r="H43" s="1075"/>
      <c r="I43" s="1075"/>
      <c r="J43" s="1075"/>
      <c r="K43" s="1075"/>
      <c r="L43" s="1075"/>
      <c r="M43" s="1075"/>
      <c r="N43" s="1075"/>
      <c r="O43" s="1075"/>
      <c r="P43" s="1075"/>
      <c r="AD43" s="983"/>
    </row>
    <row r="44" spans="1:30" ht="9" customHeight="1">
      <c r="A44" s="1186"/>
      <c r="B44" s="102"/>
      <c r="C44" s="233"/>
      <c r="D44" s="233"/>
      <c r="E44" s="233"/>
      <c r="F44" s="233"/>
      <c r="G44" s="233"/>
      <c r="H44" s="102"/>
      <c r="I44" s="102"/>
      <c r="J44" s="102"/>
      <c r="K44" s="102"/>
      <c r="L44" s="102"/>
      <c r="M44" s="102"/>
      <c r="N44" s="102"/>
      <c r="O44" s="102"/>
      <c r="P44" s="314"/>
      <c r="Q44" s="102"/>
      <c r="R44" s="233"/>
      <c r="S44" s="233"/>
      <c r="T44" s="233"/>
      <c r="U44" s="233"/>
      <c r="V44" s="233"/>
      <c r="W44" s="102"/>
      <c r="X44" s="102"/>
      <c r="Y44" s="102"/>
      <c r="Z44" s="102"/>
      <c r="AA44" s="102"/>
      <c r="AB44" s="102"/>
      <c r="AC44" s="102"/>
      <c r="AD44" s="314"/>
    </row>
    <row r="45" spans="1:30" ht="9" customHeight="1">
      <c r="A45" s="1186"/>
      <c r="B45" s="102"/>
      <c r="C45" s="233"/>
      <c r="D45" s="233"/>
      <c r="E45" s="233"/>
      <c r="F45" s="233"/>
      <c r="G45" s="233"/>
      <c r="H45" s="102"/>
      <c r="I45" s="102"/>
      <c r="J45" s="102"/>
      <c r="K45" s="102"/>
      <c r="L45" s="102"/>
      <c r="M45" s="102"/>
      <c r="N45" s="102"/>
      <c r="O45" s="102"/>
      <c r="P45" s="314"/>
      <c r="Q45" s="102"/>
      <c r="R45" s="233"/>
      <c r="S45" s="233"/>
      <c r="T45" s="233"/>
      <c r="U45" s="233"/>
      <c r="V45" s="233"/>
      <c r="W45" s="102"/>
      <c r="X45" s="102"/>
      <c r="Y45" s="102"/>
      <c r="Z45" s="102"/>
      <c r="AA45" s="102"/>
      <c r="AB45" s="102"/>
      <c r="AC45" s="102"/>
      <c r="AD45" s="314"/>
    </row>
    <row r="46" spans="1:30" s="623" customFormat="1" ht="60" customHeight="1">
      <c r="A46" s="1059" t="s">
        <v>903</v>
      </c>
      <c r="B46" s="1059"/>
      <c r="C46" s="1059"/>
      <c r="D46" s="1059"/>
      <c r="E46" s="1059"/>
      <c r="F46" s="1059"/>
      <c r="G46" s="1059"/>
      <c r="H46" s="1059"/>
      <c r="I46" s="1059"/>
      <c r="J46" s="1059"/>
      <c r="K46" s="1059"/>
      <c r="L46" s="1059"/>
      <c r="M46" s="1059"/>
      <c r="N46" s="1059"/>
      <c r="O46" s="1059"/>
      <c r="P46" s="1059"/>
      <c r="Q46" s="1059"/>
      <c r="R46" s="1059"/>
      <c r="S46" s="1059"/>
      <c r="T46" s="1059"/>
      <c r="U46" s="1059"/>
      <c r="V46" s="1059"/>
      <c r="W46" s="1059"/>
      <c r="X46" s="1059"/>
      <c r="Y46" s="1059"/>
      <c r="Z46" s="1059"/>
      <c r="AA46" s="1059"/>
      <c r="AB46" s="1059"/>
      <c r="AC46" s="1059"/>
      <c r="AD46" s="1059"/>
    </row>
    <row r="47" spans="1:30" s="623" customFormat="1" ht="39" customHeight="1">
      <c r="A47" s="1059" t="s">
        <v>915</v>
      </c>
      <c r="B47" s="1059"/>
      <c r="C47" s="1059"/>
      <c r="D47" s="1059"/>
      <c r="E47" s="1059"/>
      <c r="F47" s="1059"/>
      <c r="G47" s="1059"/>
      <c r="H47" s="1059"/>
      <c r="I47" s="1059"/>
      <c r="J47" s="1059"/>
      <c r="K47" s="1059"/>
      <c r="L47" s="1059"/>
      <c r="M47" s="1059"/>
      <c r="N47" s="1059"/>
      <c r="O47" s="1059"/>
      <c r="P47" s="1059"/>
      <c r="Q47" s="1059"/>
      <c r="R47" s="1059"/>
      <c r="S47" s="1059"/>
      <c r="T47" s="1059"/>
      <c r="U47" s="1059"/>
      <c r="V47" s="1059"/>
      <c r="W47" s="1059"/>
      <c r="X47" s="1059"/>
      <c r="Y47" s="1059"/>
      <c r="Z47" s="1059"/>
      <c r="AA47" s="1059"/>
      <c r="AB47" s="1059"/>
      <c r="AC47" s="1059"/>
      <c r="AD47" s="1059"/>
    </row>
    <row r="48" spans="1:30" s="623" customFormat="1" ht="39" customHeight="1">
      <c r="A48" s="1059" t="s">
        <v>1509</v>
      </c>
      <c r="B48" s="1059"/>
      <c r="C48" s="1059"/>
      <c r="D48" s="1059"/>
      <c r="E48" s="1059"/>
      <c r="F48" s="1059"/>
      <c r="G48" s="1059"/>
      <c r="H48" s="1059"/>
      <c r="I48" s="1059"/>
      <c r="J48" s="1059"/>
      <c r="K48" s="1059"/>
      <c r="L48" s="1059"/>
      <c r="M48" s="1059"/>
      <c r="N48" s="1059"/>
      <c r="O48" s="1059"/>
      <c r="P48" s="1059"/>
      <c r="Q48" s="1059"/>
      <c r="R48" s="1059"/>
      <c r="S48" s="1059"/>
      <c r="T48" s="1059"/>
      <c r="U48" s="1059"/>
      <c r="V48" s="1059"/>
      <c r="W48" s="1059"/>
      <c r="X48" s="1059"/>
      <c r="Y48" s="1059"/>
      <c r="Z48" s="1059"/>
      <c r="AA48" s="1059"/>
      <c r="AB48" s="1059"/>
      <c r="AC48" s="1059"/>
      <c r="AD48" s="1059"/>
    </row>
    <row r="49" spans="1:30" s="624" customFormat="1" ht="48.75" customHeight="1">
      <c r="A49" s="1110" t="s">
        <v>1346</v>
      </c>
      <c r="B49" s="1110"/>
      <c r="C49" s="1110"/>
      <c r="D49" s="1110"/>
      <c r="E49" s="1110"/>
      <c r="F49" s="1110"/>
      <c r="G49" s="1110"/>
      <c r="H49" s="1110"/>
      <c r="I49" s="1110"/>
      <c r="J49" s="1110"/>
      <c r="K49" s="1110"/>
      <c r="L49" s="1110"/>
      <c r="M49" s="1110"/>
      <c r="N49" s="1110"/>
      <c r="O49" s="1110"/>
      <c r="P49" s="1110"/>
      <c r="Q49" s="1110"/>
      <c r="R49" s="1110"/>
      <c r="S49" s="1110"/>
      <c r="T49" s="1110"/>
      <c r="U49" s="1110"/>
      <c r="V49" s="1110"/>
      <c r="W49" s="1110"/>
      <c r="X49" s="1110"/>
      <c r="Y49" s="1110"/>
      <c r="Z49" s="1110"/>
      <c r="AA49" s="1110"/>
      <c r="AB49" s="1110"/>
      <c r="AC49" s="1110"/>
      <c r="AD49" s="1110"/>
    </row>
    <row r="50" spans="1:30" ht="6" customHeight="1">
      <c r="A50" s="1190"/>
      <c r="AD50" s="983"/>
    </row>
    <row r="51" spans="1:30" ht="10.5" customHeight="1" thickBot="1">
      <c r="A51" s="1185"/>
      <c r="B51" s="493"/>
      <c r="C51" s="493"/>
      <c r="D51" s="493"/>
      <c r="E51" s="493"/>
      <c r="F51" s="493"/>
      <c r="G51" s="493"/>
      <c r="H51" s="493"/>
      <c r="I51" s="493"/>
      <c r="J51" s="493"/>
      <c r="K51" s="493"/>
      <c r="L51" s="493"/>
      <c r="M51" s="493"/>
      <c r="N51" s="493"/>
      <c r="O51" s="493"/>
      <c r="P51" s="493"/>
      <c r="Q51" s="493"/>
      <c r="R51" s="493"/>
      <c r="S51" s="493"/>
      <c r="T51" s="493"/>
      <c r="U51" s="493"/>
      <c r="V51" s="493"/>
      <c r="W51" s="493"/>
      <c r="X51" s="493"/>
      <c r="Y51" s="493"/>
      <c r="Z51" s="493"/>
      <c r="AA51" s="493"/>
      <c r="AB51" s="493"/>
      <c r="AD51" s="983"/>
    </row>
    <row r="52" spans="1:30" ht="27" customHeight="1" thickTop="1" thickBot="1">
      <c r="A52" s="668" t="s">
        <v>810</v>
      </c>
      <c r="B52" s="663" t="s">
        <v>873</v>
      </c>
      <c r="C52" s="663" t="s">
        <v>874</v>
      </c>
      <c r="D52" s="663" t="s">
        <v>875</v>
      </c>
      <c r="E52" s="663" t="s">
        <v>876</v>
      </c>
      <c r="F52" s="663" t="s">
        <v>877</v>
      </c>
      <c r="G52" s="663" t="s">
        <v>878</v>
      </c>
      <c r="H52" s="663" t="s">
        <v>879</v>
      </c>
      <c r="I52" s="663" t="s">
        <v>880</v>
      </c>
      <c r="J52" s="663" t="s">
        <v>881</v>
      </c>
      <c r="K52" s="663" t="s">
        <v>882</v>
      </c>
      <c r="L52" s="663" t="s">
        <v>883</v>
      </c>
      <c r="M52" s="663" t="s">
        <v>884</v>
      </c>
      <c r="N52" s="663" t="s">
        <v>885</v>
      </c>
      <c r="O52" s="663" t="s">
        <v>886</v>
      </c>
      <c r="P52" s="663" t="s">
        <v>887</v>
      </c>
      <c r="Q52" s="663" t="s">
        <v>888</v>
      </c>
      <c r="R52" s="663" t="s">
        <v>889</v>
      </c>
      <c r="S52" s="663" t="s">
        <v>890</v>
      </c>
      <c r="T52" s="663" t="s">
        <v>891</v>
      </c>
      <c r="U52" s="663" t="s">
        <v>892</v>
      </c>
      <c r="V52" s="663" t="s">
        <v>893</v>
      </c>
      <c r="W52" s="663" t="s">
        <v>894</v>
      </c>
      <c r="X52" s="663" t="s">
        <v>895</v>
      </c>
      <c r="Y52" s="663" t="s">
        <v>896</v>
      </c>
      <c r="Z52" s="663" t="s">
        <v>897</v>
      </c>
      <c r="AA52" s="663" t="s">
        <v>898</v>
      </c>
      <c r="AB52" s="663" t="s">
        <v>1487</v>
      </c>
      <c r="AC52" s="663" t="s">
        <v>6</v>
      </c>
      <c r="AD52" s="664" t="s">
        <v>720</v>
      </c>
    </row>
    <row r="53" spans="1:30" ht="63" customHeight="1" thickTop="1">
      <c r="A53" s="665" t="s">
        <v>812</v>
      </c>
      <c r="B53" s="666">
        <v>16274.144560000001</v>
      </c>
      <c r="C53" s="666">
        <v>0</v>
      </c>
      <c r="D53" s="666">
        <v>0</v>
      </c>
      <c r="E53" s="666">
        <v>0</v>
      </c>
      <c r="F53" s="666">
        <v>0</v>
      </c>
      <c r="G53" s="666">
        <v>0</v>
      </c>
      <c r="H53" s="666">
        <v>0</v>
      </c>
      <c r="I53" s="666">
        <v>0</v>
      </c>
      <c r="J53" s="666">
        <v>0</v>
      </c>
      <c r="K53" s="666">
        <v>0</v>
      </c>
      <c r="L53" s="666">
        <v>0</v>
      </c>
      <c r="M53" s="666">
        <v>0</v>
      </c>
      <c r="N53" s="666">
        <v>0</v>
      </c>
      <c r="O53" s="666">
        <v>0</v>
      </c>
      <c r="P53" s="666">
        <v>0</v>
      </c>
      <c r="Q53" s="666">
        <v>0</v>
      </c>
      <c r="R53" s="666">
        <v>0</v>
      </c>
      <c r="S53" s="666">
        <v>0</v>
      </c>
      <c r="T53" s="666">
        <v>0</v>
      </c>
      <c r="U53" s="666">
        <v>0</v>
      </c>
      <c r="V53" s="666">
        <v>0</v>
      </c>
      <c r="W53" s="666">
        <v>0</v>
      </c>
      <c r="X53" s="666">
        <v>0</v>
      </c>
      <c r="Y53" s="666">
        <v>0</v>
      </c>
      <c r="Z53" s="666">
        <v>0</v>
      </c>
      <c r="AA53" s="666">
        <v>0</v>
      </c>
      <c r="AB53" s="666">
        <v>0</v>
      </c>
      <c r="AC53" s="666">
        <v>16274.144560000001</v>
      </c>
      <c r="AD53" s="667">
        <v>8.6063414668594816E-3</v>
      </c>
    </row>
    <row r="54" spans="1:30" ht="30" customHeight="1">
      <c r="A54" s="665" t="s">
        <v>813</v>
      </c>
      <c r="B54" s="666">
        <v>14633.672119999999</v>
      </c>
      <c r="C54" s="666">
        <v>0</v>
      </c>
      <c r="D54" s="666">
        <v>0</v>
      </c>
      <c r="E54" s="666">
        <v>0</v>
      </c>
      <c r="F54" s="666">
        <v>0</v>
      </c>
      <c r="G54" s="666">
        <v>0</v>
      </c>
      <c r="H54" s="666">
        <v>0</v>
      </c>
      <c r="I54" s="666">
        <v>0</v>
      </c>
      <c r="J54" s="666">
        <v>0</v>
      </c>
      <c r="K54" s="666">
        <v>0</v>
      </c>
      <c r="L54" s="666">
        <v>0</v>
      </c>
      <c r="M54" s="666">
        <v>0</v>
      </c>
      <c r="N54" s="666">
        <v>0</v>
      </c>
      <c r="O54" s="666">
        <v>0</v>
      </c>
      <c r="P54" s="666">
        <v>0</v>
      </c>
      <c r="Q54" s="666">
        <v>0</v>
      </c>
      <c r="R54" s="666">
        <v>0</v>
      </c>
      <c r="S54" s="666">
        <v>0</v>
      </c>
      <c r="T54" s="666">
        <v>0</v>
      </c>
      <c r="U54" s="666">
        <v>0</v>
      </c>
      <c r="V54" s="666">
        <v>0</v>
      </c>
      <c r="W54" s="666">
        <v>0</v>
      </c>
      <c r="X54" s="666">
        <v>0</v>
      </c>
      <c r="Y54" s="666">
        <v>0</v>
      </c>
      <c r="Z54" s="666">
        <v>0</v>
      </c>
      <c r="AA54" s="666">
        <v>0</v>
      </c>
      <c r="AB54" s="666">
        <v>0</v>
      </c>
      <c r="AC54" s="666">
        <v>14633.672119999999</v>
      </c>
      <c r="AD54" s="667">
        <v>7.7388017978120682E-3</v>
      </c>
    </row>
    <row r="55" spans="1:30" ht="30" customHeight="1">
      <c r="A55" s="665" t="s">
        <v>814</v>
      </c>
      <c r="B55" s="666">
        <v>4270.4380000000001</v>
      </c>
      <c r="C55" s="666">
        <v>12615.58957</v>
      </c>
      <c r="D55" s="666">
        <v>0</v>
      </c>
      <c r="E55" s="666">
        <v>0</v>
      </c>
      <c r="F55" s="666">
        <v>0</v>
      </c>
      <c r="G55" s="666">
        <v>0</v>
      </c>
      <c r="H55" s="666">
        <v>0</v>
      </c>
      <c r="I55" s="666">
        <v>0</v>
      </c>
      <c r="J55" s="666">
        <v>0</v>
      </c>
      <c r="K55" s="666">
        <v>0</v>
      </c>
      <c r="L55" s="666">
        <v>0</v>
      </c>
      <c r="M55" s="666">
        <v>0</v>
      </c>
      <c r="N55" s="666">
        <v>0</v>
      </c>
      <c r="O55" s="666">
        <v>0</v>
      </c>
      <c r="P55" s="666">
        <v>0</v>
      </c>
      <c r="Q55" s="666">
        <v>0</v>
      </c>
      <c r="R55" s="666">
        <v>0</v>
      </c>
      <c r="S55" s="666">
        <v>0</v>
      </c>
      <c r="T55" s="666">
        <v>0</v>
      </c>
      <c r="U55" s="666">
        <v>0</v>
      </c>
      <c r="V55" s="666">
        <v>0</v>
      </c>
      <c r="W55" s="666">
        <v>0</v>
      </c>
      <c r="X55" s="666">
        <v>0</v>
      </c>
      <c r="Y55" s="666">
        <v>0</v>
      </c>
      <c r="Z55" s="666">
        <v>0</v>
      </c>
      <c r="AA55" s="666">
        <v>0</v>
      </c>
      <c r="AB55" s="666">
        <v>4408.7572499999997</v>
      </c>
      <c r="AC55" s="666">
        <v>21294.784820000001</v>
      </c>
      <c r="AD55" s="667">
        <v>1.1261433063257477E-2</v>
      </c>
    </row>
    <row r="56" spans="1:30" ht="30" customHeight="1">
      <c r="A56" s="665" t="s">
        <v>815</v>
      </c>
      <c r="B56" s="666">
        <v>11681.76052</v>
      </c>
      <c r="C56" s="666">
        <v>6920.55753</v>
      </c>
      <c r="D56" s="666">
        <v>0</v>
      </c>
      <c r="E56" s="666">
        <v>0</v>
      </c>
      <c r="F56" s="666">
        <v>2838.87345</v>
      </c>
      <c r="G56" s="666">
        <v>0</v>
      </c>
      <c r="H56" s="666">
        <v>0</v>
      </c>
      <c r="I56" s="666">
        <v>0</v>
      </c>
      <c r="J56" s="666">
        <v>0</v>
      </c>
      <c r="K56" s="666">
        <v>0</v>
      </c>
      <c r="L56" s="666">
        <v>0</v>
      </c>
      <c r="M56" s="666">
        <v>0</v>
      </c>
      <c r="N56" s="666">
        <v>0</v>
      </c>
      <c r="O56" s="666">
        <v>0</v>
      </c>
      <c r="P56" s="666">
        <v>0</v>
      </c>
      <c r="Q56" s="666">
        <v>1458.3269399999999</v>
      </c>
      <c r="R56" s="666">
        <v>0</v>
      </c>
      <c r="S56" s="666">
        <v>0</v>
      </c>
      <c r="T56" s="666">
        <v>0</v>
      </c>
      <c r="U56" s="666">
        <v>0</v>
      </c>
      <c r="V56" s="666">
        <v>0</v>
      </c>
      <c r="W56" s="666">
        <v>1398.1383799999999</v>
      </c>
      <c r="X56" s="666">
        <v>0</v>
      </c>
      <c r="Y56" s="666">
        <v>0</v>
      </c>
      <c r="Z56" s="666">
        <v>2186.0692000000004</v>
      </c>
      <c r="AA56" s="666">
        <v>0</v>
      </c>
      <c r="AB56" s="666">
        <v>0</v>
      </c>
      <c r="AC56" s="666">
        <v>26483.726019999998</v>
      </c>
      <c r="AD56" s="667">
        <v>1.4005528130989601E-2</v>
      </c>
    </row>
    <row r="57" spans="1:30" ht="30" customHeight="1">
      <c r="A57" s="665" t="s">
        <v>816</v>
      </c>
      <c r="B57" s="666">
        <v>13186.341570000001</v>
      </c>
      <c r="C57" s="666">
        <v>6230.8735199999992</v>
      </c>
      <c r="D57" s="666">
        <v>0</v>
      </c>
      <c r="E57" s="666">
        <v>1118.4598899999999</v>
      </c>
      <c r="F57" s="666">
        <v>1141.37249</v>
      </c>
      <c r="G57" s="666">
        <v>711.70065</v>
      </c>
      <c r="H57" s="666">
        <v>1658.5485700000002</v>
      </c>
      <c r="I57" s="666">
        <v>0</v>
      </c>
      <c r="J57" s="666">
        <v>0</v>
      </c>
      <c r="K57" s="666">
        <v>0</v>
      </c>
      <c r="L57" s="666">
        <v>0</v>
      </c>
      <c r="M57" s="666">
        <v>0</v>
      </c>
      <c r="N57" s="666">
        <v>0</v>
      </c>
      <c r="O57" s="666">
        <v>1066.8908000000001</v>
      </c>
      <c r="P57" s="666">
        <v>0</v>
      </c>
      <c r="Q57" s="666">
        <v>0</v>
      </c>
      <c r="R57" s="666">
        <v>1324.53106</v>
      </c>
      <c r="S57" s="666">
        <v>0</v>
      </c>
      <c r="T57" s="666">
        <v>0</v>
      </c>
      <c r="U57" s="666">
        <v>0</v>
      </c>
      <c r="V57" s="666">
        <v>0</v>
      </c>
      <c r="W57" s="666">
        <v>0</v>
      </c>
      <c r="X57" s="666">
        <v>0</v>
      </c>
      <c r="Y57" s="666">
        <v>0</v>
      </c>
      <c r="Z57" s="666">
        <v>3542.0815299999999</v>
      </c>
      <c r="AA57" s="666">
        <v>0</v>
      </c>
      <c r="AB57" s="666">
        <v>905.94696999999996</v>
      </c>
      <c r="AC57" s="666">
        <v>30886.747050000002</v>
      </c>
      <c r="AD57" s="667">
        <v>1.633400090141603E-2</v>
      </c>
    </row>
    <row r="58" spans="1:30" ht="30" customHeight="1">
      <c r="A58" s="665" t="s">
        <v>817</v>
      </c>
      <c r="B58" s="666">
        <v>27351.806820000002</v>
      </c>
      <c r="C58" s="666">
        <v>21535.58466</v>
      </c>
      <c r="D58" s="666">
        <v>11105.205980000001</v>
      </c>
      <c r="E58" s="666">
        <v>2317.0232700000001</v>
      </c>
      <c r="F58" s="666">
        <v>5289.82978</v>
      </c>
      <c r="G58" s="666">
        <v>2536.4099300000003</v>
      </c>
      <c r="H58" s="666">
        <v>906.56547999999998</v>
      </c>
      <c r="I58" s="666">
        <v>354.20607000000001</v>
      </c>
      <c r="J58" s="666">
        <v>657.52468999999996</v>
      </c>
      <c r="K58" s="666">
        <v>400.48765000000003</v>
      </c>
      <c r="L58" s="666">
        <v>0</v>
      </c>
      <c r="M58" s="666">
        <v>867.42145999999991</v>
      </c>
      <c r="N58" s="666">
        <v>542.48447999999996</v>
      </c>
      <c r="O58" s="666">
        <v>2805.4137299999998</v>
      </c>
      <c r="P58" s="666">
        <v>427.43569000000002</v>
      </c>
      <c r="Q58" s="666">
        <v>0</v>
      </c>
      <c r="R58" s="666">
        <v>0</v>
      </c>
      <c r="S58" s="666">
        <v>757.04856999999993</v>
      </c>
      <c r="T58" s="666">
        <v>0</v>
      </c>
      <c r="U58" s="666">
        <v>1204.01847</v>
      </c>
      <c r="V58" s="666">
        <v>1528.5213999999999</v>
      </c>
      <c r="W58" s="666">
        <v>504.6379</v>
      </c>
      <c r="X58" s="666">
        <v>547.06729000000007</v>
      </c>
      <c r="Y58" s="666">
        <v>1384.6775400000001</v>
      </c>
      <c r="Z58" s="666">
        <v>4375.6207800000002</v>
      </c>
      <c r="AA58" s="666">
        <v>381.66091999999998</v>
      </c>
      <c r="AB58" s="666">
        <v>2938.3909900000003</v>
      </c>
      <c r="AC58" s="666">
        <v>90719.043550000002</v>
      </c>
      <c r="AD58" s="667">
        <v>4.7975428967075379E-2</v>
      </c>
    </row>
    <row r="59" spans="1:30" ht="30" customHeight="1">
      <c r="A59" s="665" t="s">
        <v>818</v>
      </c>
      <c r="B59" s="666">
        <v>35037.197180000003</v>
      </c>
      <c r="C59" s="666">
        <v>16978.838039999999</v>
      </c>
      <c r="D59" s="666">
        <v>9915.5002800000002</v>
      </c>
      <c r="E59" s="666">
        <v>4301.4634599999999</v>
      </c>
      <c r="F59" s="666">
        <v>3544.9412699999998</v>
      </c>
      <c r="G59" s="666">
        <v>4176.8566099999998</v>
      </c>
      <c r="H59" s="666">
        <v>914.34193999999991</v>
      </c>
      <c r="I59" s="666">
        <v>1563.5066299999999</v>
      </c>
      <c r="J59" s="666">
        <v>2067.6429800000001</v>
      </c>
      <c r="K59" s="666">
        <v>745.98021999999992</v>
      </c>
      <c r="L59" s="666">
        <v>558.65089</v>
      </c>
      <c r="M59" s="666">
        <v>1039.3524</v>
      </c>
      <c r="N59" s="666">
        <v>1874.8738600000001</v>
      </c>
      <c r="O59" s="666">
        <v>2993.6953599999997</v>
      </c>
      <c r="P59" s="666">
        <v>2799.1856499999999</v>
      </c>
      <c r="Q59" s="666">
        <v>305.19617</v>
      </c>
      <c r="R59" s="666">
        <v>1471.3679399999999</v>
      </c>
      <c r="S59" s="666">
        <v>701.17421999999999</v>
      </c>
      <c r="T59" s="666">
        <v>890.37186999999994</v>
      </c>
      <c r="U59" s="666">
        <v>4858.1639699999996</v>
      </c>
      <c r="V59" s="666">
        <v>2847.8681200000001</v>
      </c>
      <c r="W59" s="666">
        <v>3284.3793999999998</v>
      </c>
      <c r="X59" s="666">
        <v>829.68253000000004</v>
      </c>
      <c r="Y59" s="666">
        <v>1475.6352199999999</v>
      </c>
      <c r="Z59" s="666">
        <v>4083.5717200000004</v>
      </c>
      <c r="AA59" s="666">
        <v>1397.95759</v>
      </c>
      <c r="AB59" s="666">
        <v>2266.1795999999999</v>
      </c>
      <c r="AC59" s="666">
        <v>112923.57512000001</v>
      </c>
      <c r="AD59" s="667">
        <v>5.971796818924642E-2</v>
      </c>
    </row>
    <row r="60" spans="1:30" ht="30" customHeight="1">
      <c r="A60" s="665" t="s">
        <v>819</v>
      </c>
      <c r="B60" s="666">
        <v>30526.35268</v>
      </c>
      <c r="C60" s="666">
        <v>13177.204300000001</v>
      </c>
      <c r="D60" s="666">
        <v>9361.8863299999994</v>
      </c>
      <c r="E60" s="666">
        <v>4100.7389999999996</v>
      </c>
      <c r="F60" s="666">
        <v>3841.8805699999998</v>
      </c>
      <c r="G60" s="666">
        <v>5331.8692099999998</v>
      </c>
      <c r="H60" s="666">
        <v>179.08917000000002</v>
      </c>
      <c r="I60" s="666">
        <v>3743.54916</v>
      </c>
      <c r="J60" s="666">
        <v>1818.04603</v>
      </c>
      <c r="K60" s="666">
        <v>2471.6626499999998</v>
      </c>
      <c r="L60" s="666">
        <v>479.77499</v>
      </c>
      <c r="M60" s="666">
        <v>1464.34076</v>
      </c>
      <c r="N60" s="666">
        <v>3613.64579</v>
      </c>
      <c r="O60" s="666">
        <v>2756.0764599999998</v>
      </c>
      <c r="P60" s="666">
        <v>3246.3026800000002</v>
      </c>
      <c r="Q60" s="666">
        <v>496.26395000000002</v>
      </c>
      <c r="R60" s="666">
        <v>1017.8334599999999</v>
      </c>
      <c r="S60" s="666">
        <v>1809.98071</v>
      </c>
      <c r="T60" s="666">
        <v>783.38542000000007</v>
      </c>
      <c r="U60" s="666">
        <v>7525.5812500000002</v>
      </c>
      <c r="V60" s="666">
        <v>6373.8530000000001</v>
      </c>
      <c r="W60" s="666">
        <v>1582.9873500000001</v>
      </c>
      <c r="X60" s="666">
        <v>1794.4957899999999</v>
      </c>
      <c r="Y60" s="666">
        <v>2209.7801300000001</v>
      </c>
      <c r="Z60" s="666">
        <v>4224.7402400000001</v>
      </c>
      <c r="AA60" s="666">
        <v>1534.3836299999998</v>
      </c>
      <c r="AB60" s="666">
        <v>1971.3839599999999</v>
      </c>
      <c r="AC60" s="666">
        <v>117437.08867</v>
      </c>
      <c r="AD60" s="667">
        <v>6.2104873300196047E-2</v>
      </c>
    </row>
    <row r="61" spans="1:30" ht="30" customHeight="1">
      <c r="A61" s="665" t="s">
        <v>820</v>
      </c>
      <c r="B61" s="666">
        <v>23890.322379999998</v>
      </c>
      <c r="C61" s="666">
        <v>9412.5114300000005</v>
      </c>
      <c r="D61" s="666">
        <v>10136.794760000001</v>
      </c>
      <c r="E61" s="666">
        <v>4585.0321299999996</v>
      </c>
      <c r="F61" s="666">
        <v>4141.85484</v>
      </c>
      <c r="G61" s="666">
        <v>5337.8105599999999</v>
      </c>
      <c r="H61" s="666">
        <v>1550.37635</v>
      </c>
      <c r="I61" s="666">
        <v>2043.1794499999999</v>
      </c>
      <c r="J61" s="666">
        <v>2193.4870299999998</v>
      </c>
      <c r="K61" s="666">
        <v>2209.4589999999998</v>
      </c>
      <c r="L61" s="666">
        <v>910.25146999999993</v>
      </c>
      <c r="M61" s="666">
        <v>1424.0633500000001</v>
      </c>
      <c r="N61" s="666">
        <v>2599.4676800000002</v>
      </c>
      <c r="O61" s="666">
        <v>1524.90526</v>
      </c>
      <c r="P61" s="666">
        <v>1492.2936200000001</v>
      </c>
      <c r="Q61" s="666">
        <v>998.95911000000001</v>
      </c>
      <c r="R61" s="666">
        <v>1544.6521200000002</v>
      </c>
      <c r="S61" s="666">
        <v>2826.7888499999999</v>
      </c>
      <c r="T61" s="666">
        <v>800.25729000000001</v>
      </c>
      <c r="U61" s="666">
        <v>7611.0473400000001</v>
      </c>
      <c r="V61" s="666">
        <v>6961.3671399999994</v>
      </c>
      <c r="W61" s="666">
        <v>2108.62896</v>
      </c>
      <c r="X61" s="666">
        <v>966.44481999999994</v>
      </c>
      <c r="Y61" s="666">
        <v>2306.7431200000001</v>
      </c>
      <c r="Z61" s="666">
        <v>3622.93066</v>
      </c>
      <c r="AA61" s="666">
        <v>945.55846999999994</v>
      </c>
      <c r="AB61" s="666">
        <v>910.6278299999999</v>
      </c>
      <c r="AC61" s="666">
        <v>105055.81501999999</v>
      </c>
      <c r="AD61" s="667">
        <v>5.555721923250171E-2</v>
      </c>
    </row>
    <row r="62" spans="1:30" ht="30" customHeight="1">
      <c r="A62" s="665" t="s">
        <v>821</v>
      </c>
      <c r="B62" s="666">
        <v>39141.07475</v>
      </c>
      <c r="C62" s="666">
        <v>12993.478630000001</v>
      </c>
      <c r="D62" s="666">
        <v>15201.87012</v>
      </c>
      <c r="E62" s="666">
        <v>7267.9468899999993</v>
      </c>
      <c r="F62" s="666">
        <v>5301.5560800000003</v>
      </c>
      <c r="G62" s="666">
        <v>10631.875239999999</v>
      </c>
      <c r="H62" s="666">
        <v>2843.15607</v>
      </c>
      <c r="I62" s="666">
        <v>4145.8956499999995</v>
      </c>
      <c r="J62" s="666">
        <v>3647.0673500000003</v>
      </c>
      <c r="K62" s="666">
        <v>3863.7376200000003</v>
      </c>
      <c r="L62" s="666">
        <v>1556.1737700000001</v>
      </c>
      <c r="M62" s="666">
        <v>1485.55729</v>
      </c>
      <c r="N62" s="666">
        <v>6447.2763199999999</v>
      </c>
      <c r="O62" s="666">
        <v>3507.9985999999999</v>
      </c>
      <c r="P62" s="666">
        <v>4765.09429</v>
      </c>
      <c r="Q62" s="666">
        <v>1682.66698</v>
      </c>
      <c r="R62" s="666">
        <v>2441.13888</v>
      </c>
      <c r="S62" s="666">
        <v>6011.9375399999999</v>
      </c>
      <c r="T62" s="666">
        <v>1701.61995</v>
      </c>
      <c r="U62" s="666">
        <v>12380.98768</v>
      </c>
      <c r="V62" s="666">
        <v>15145.606589999999</v>
      </c>
      <c r="W62" s="666">
        <v>5409.0249000000003</v>
      </c>
      <c r="X62" s="666">
        <v>2223.6552200000001</v>
      </c>
      <c r="Y62" s="666">
        <v>3994.2586000000001</v>
      </c>
      <c r="Z62" s="666">
        <v>4668.89977</v>
      </c>
      <c r="AA62" s="666">
        <v>2420.4297200000001</v>
      </c>
      <c r="AB62" s="666">
        <v>3352.4673399999997</v>
      </c>
      <c r="AC62" s="666">
        <v>184232.45183999999</v>
      </c>
      <c r="AD62" s="667">
        <v>9.7428616537481721E-2</v>
      </c>
    </row>
    <row r="63" spans="1:30" ht="30" customHeight="1">
      <c r="A63" s="665" t="s">
        <v>822</v>
      </c>
      <c r="B63" s="666">
        <v>66682.297049999994</v>
      </c>
      <c r="C63" s="666">
        <v>20720.465270000001</v>
      </c>
      <c r="D63" s="666">
        <v>23756.64359</v>
      </c>
      <c r="E63" s="666">
        <v>13405.413050000001</v>
      </c>
      <c r="F63" s="666">
        <v>9002.1154399999996</v>
      </c>
      <c r="G63" s="666">
        <v>17532.113870000001</v>
      </c>
      <c r="H63" s="666">
        <v>6577.3972699999995</v>
      </c>
      <c r="I63" s="666">
        <v>8423.8347400000002</v>
      </c>
      <c r="J63" s="666">
        <v>8224.0468000000001</v>
      </c>
      <c r="K63" s="666">
        <v>8340.6958699999996</v>
      </c>
      <c r="L63" s="666">
        <v>4273.4877800000004</v>
      </c>
      <c r="M63" s="666">
        <v>4603.0588399999997</v>
      </c>
      <c r="N63" s="666">
        <v>11518.074060000001</v>
      </c>
      <c r="O63" s="666">
        <v>6589.4670700000006</v>
      </c>
      <c r="P63" s="666">
        <v>6686.3997800000006</v>
      </c>
      <c r="Q63" s="666">
        <v>2406.3979300000001</v>
      </c>
      <c r="R63" s="666">
        <v>5035.1439400000008</v>
      </c>
      <c r="S63" s="666">
        <v>10836.08484</v>
      </c>
      <c r="T63" s="666">
        <v>4707.5561699999998</v>
      </c>
      <c r="U63" s="666">
        <v>23473.28443</v>
      </c>
      <c r="V63" s="666">
        <v>26555.175340000002</v>
      </c>
      <c r="W63" s="666">
        <v>10151.278970000001</v>
      </c>
      <c r="X63" s="666">
        <v>5062.8963200000007</v>
      </c>
      <c r="Y63" s="666">
        <v>7389.75828</v>
      </c>
      <c r="Z63" s="666">
        <v>9195.8575600000004</v>
      </c>
      <c r="AA63" s="666">
        <v>5006.8435999999992</v>
      </c>
      <c r="AB63" s="666">
        <v>5656.7538299999997</v>
      </c>
      <c r="AC63" s="666">
        <v>331812.54168999998</v>
      </c>
      <c r="AD63" s="667">
        <v>0.17547417169868665</v>
      </c>
    </row>
    <row r="64" spans="1:30" ht="30" customHeight="1">
      <c r="A64" s="665" t="s">
        <v>823</v>
      </c>
      <c r="B64" s="666">
        <v>94963.16687999999</v>
      </c>
      <c r="C64" s="666">
        <v>33452.95536</v>
      </c>
      <c r="D64" s="666">
        <v>33246.93432</v>
      </c>
      <c r="E64" s="666">
        <v>19304.9215</v>
      </c>
      <c r="F64" s="666">
        <v>12672.974130000001</v>
      </c>
      <c r="G64" s="666">
        <v>31828.870510000001</v>
      </c>
      <c r="H64" s="666">
        <v>11226.11479</v>
      </c>
      <c r="I64" s="666">
        <v>16513.850190000001</v>
      </c>
      <c r="J64" s="666">
        <v>16602.494930000001</v>
      </c>
      <c r="K64" s="666">
        <v>12710.05322</v>
      </c>
      <c r="L64" s="666">
        <v>8363.4287499999991</v>
      </c>
      <c r="M64" s="666">
        <v>6191.4884599999996</v>
      </c>
      <c r="N64" s="666">
        <v>20188.09705</v>
      </c>
      <c r="O64" s="666">
        <v>10580.306140000001</v>
      </c>
      <c r="P64" s="666">
        <v>10598.852269999999</v>
      </c>
      <c r="Q64" s="666">
        <v>4967.0692900000004</v>
      </c>
      <c r="R64" s="666">
        <v>9040.7462200000009</v>
      </c>
      <c r="S64" s="666">
        <v>16351.820529999999</v>
      </c>
      <c r="T64" s="666">
        <v>10624.644289999998</v>
      </c>
      <c r="U64" s="666">
        <v>35706.471640000003</v>
      </c>
      <c r="V64" s="666">
        <v>50552.171090000003</v>
      </c>
      <c r="W64" s="666">
        <v>15904.711670000001</v>
      </c>
      <c r="X64" s="666">
        <v>7965.6447699999999</v>
      </c>
      <c r="Y64" s="666">
        <v>13678.386109999999</v>
      </c>
      <c r="Z64" s="666">
        <v>12732.285760000001</v>
      </c>
      <c r="AA64" s="666">
        <v>7904.7685099999999</v>
      </c>
      <c r="AB64" s="666">
        <v>10796.31457</v>
      </c>
      <c r="AC64" s="666">
        <v>534669.54295000003</v>
      </c>
      <c r="AD64" s="667">
        <v>0.28275210666786604</v>
      </c>
    </row>
    <row r="65" spans="1:30" ht="30" customHeight="1">
      <c r="A65" s="665" t="s">
        <v>824</v>
      </c>
      <c r="B65" s="666">
        <v>27557.431049999999</v>
      </c>
      <c r="C65" s="666">
        <v>6832.4933799999999</v>
      </c>
      <c r="D65" s="666">
        <v>6850.2487699999992</v>
      </c>
      <c r="E65" s="666">
        <v>3704.9949500000002</v>
      </c>
      <c r="F65" s="666">
        <v>2591.5721899999999</v>
      </c>
      <c r="G65" s="666">
        <v>7504.4786100000001</v>
      </c>
      <c r="H65" s="666">
        <v>2850.2357000000002</v>
      </c>
      <c r="I65" s="666">
        <v>3576.3006600000003</v>
      </c>
      <c r="J65" s="666">
        <v>4005.7342000000003</v>
      </c>
      <c r="K65" s="666">
        <v>2118.1313999999998</v>
      </c>
      <c r="L65" s="666">
        <v>2920.3355299999998</v>
      </c>
      <c r="M65" s="666">
        <v>1072.6993200000002</v>
      </c>
      <c r="N65" s="666">
        <v>4338.5931600000004</v>
      </c>
      <c r="O65" s="666">
        <v>1893.36213</v>
      </c>
      <c r="P65" s="666">
        <v>2015.048</v>
      </c>
      <c r="Q65" s="666">
        <v>1446.3354099999999</v>
      </c>
      <c r="R65" s="666">
        <v>2681.1207999999997</v>
      </c>
      <c r="S65" s="666">
        <v>2931.63796</v>
      </c>
      <c r="T65" s="666">
        <v>2164.5847599999997</v>
      </c>
      <c r="U65" s="666">
        <v>6741.1828499999992</v>
      </c>
      <c r="V65" s="666">
        <v>11339.558050000001</v>
      </c>
      <c r="W65" s="666">
        <v>2968.90571</v>
      </c>
      <c r="X65" s="666">
        <v>1445.7876699999999</v>
      </c>
      <c r="Y65" s="666">
        <v>2841.0361000000003</v>
      </c>
      <c r="Z65" s="666">
        <v>2382.1543900000001</v>
      </c>
      <c r="AA65" s="666">
        <v>1483.9798899999998</v>
      </c>
      <c r="AB65" s="666">
        <v>2851.1781800000003</v>
      </c>
      <c r="AC65" s="666">
        <v>121109.12082</v>
      </c>
      <c r="AD65" s="667">
        <v>6.4046773376336588E-2</v>
      </c>
    </row>
    <row r="66" spans="1:30" ht="30" customHeight="1" thickBot="1">
      <c r="A66" s="665" t="s">
        <v>825</v>
      </c>
      <c r="B66" s="666">
        <v>24673.589670000001</v>
      </c>
      <c r="C66" s="666">
        <v>11232.506720000001</v>
      </c>
      <c r="D66" s="666">
        <v>9503.2588100000012</v>
      </c>
      <c r="E66" s="666">
        <v>6895.2237999999998</v>
      </c>
      <c r="F66" s="666">
        <v>3582.0012000000002</v>
      </c>
      <c r="G66" s="666">
        <v>18803.812710000002</v>
      </c>
      <c r="H66" s="666">
        <v>4968.9249300000001</v>
      </c>
      <c r="I66" s="666">
        <v>4948.7702900000004</v>
      </c>
      <c r="J66" s="666">
        <v>6561.5126300000002</v>
      </c>
      <c r="K66" s="666">
        <v>3234.17902</v>
      </c>
      <c r="L66" s="666">
        <v>5700.3186900000001</v>
      </c>
      <c r="M66" s="666">
        <v>1797.03568</v>
      </c>
      <c r="N66" s="666">
        <v>7090.9715300000007</v>
      </c>
      <c r="O66" s="666">
        <v>3487.4349500000003</v>
      </c>
      <c r="P66" s="666">
        <v>2771.2530099999999</v>
      </c>
      <c r="Q66" s="666">
        <v>4956.0659900000001</v>
      </c>
      <c r="R66" s="666">
        <v>4621.6776600000003</v>
      </c>
      <c r="S66" s="666">
        <v>3753.9477599999996</v>
      </c>
      <c r="T66" s="666">
        <v>4263.5404600000002</v>
      </c>
      <c r="U66" s="666">
        <v>9745.943009999999</v>
      </c>
      <c r="V66" s="666">
        <v>17012.393989999997</v>
      </c>
      <c r="W66" s="666">
        <v>4537.3572000000004</v>
      </c>
      <c r="X66" s="666">
        <v>2926.2920099999997</v>
      </c>
      <c r="Y66" s="666">
        <v>4631.6678000000002</v>
      </c>
      <c r="Z66" s="666">
        <v>4179.4998999999998</v>
      </c>
      <c r="AA66" s="666">
        <v>2439.0463599999998</v>
      </c>
      <c r="AB66" s="666">
        <v>5097.5636699999995</v>
      </c>
      <c r="AC66" s="666">
        <v>183415.78944999998</v>
      </c>
      <c r="AD66" s="667">
        <v>9.6996736670274641E-2</v>
      </c>
    </row>
    <row r="67" spans="1:30" ht="35.25" customHeight="1" thickTop="1" thickBot="1">
      <c r="A67" s="668" t="s">
        <v>6</v>
      </c>
      <c r="B67" s="669">
        <v>429869.59523000004</v>
      </c>
      <c r="C67" s="669">
        <v>172103.05841</v>
      </c>
      <c r="D67" s="669">
        <v>129078.34296000001</v>
      </c>
      <c r="E67" s="669">
        <v>67001.217940000002</v>
      </c>
      <c r="F67" s="669">
        <v>53948.971440000001</v>
      </c>
      <c r="G67" s="669">
        <v>104395.79790000001</v>
      </c>
      <c r="H67" s="669">
        <v>33674.750269999997</v>
      </c>
      <c r="I67" s="669">
        <v>45313.092840000005</v>
      </c>
      <c r="J67" s="669">
        <v>45777.556640000003</v>
      </c>
      <c r="K67" s="669">
        <v>36094.38665</v>
      </c>
      <c r="L67" s="669">
        <v>24762.421869999998</v>
      </c>
      <c r="M67" s="669">
        <v>19945.01756</v>
      </c>
      <c r="N67" s="669">
        <v>58213.483930000009</v>
      </c>
      <c r="O67" s="669">
        <v>37205.550500000005</v>
      </c>
      <c r="P67" s="669">
        <v>34801.864989999995</v>
      </c>
      <c r="Q67" s="669">
        <v>18717.281769999998</v>
      </c>
      <c r="R67" s="669">
        <v>29178.212080000005</v>
      </c>
      <c r="S67" s="669">
        <v>45980.420980000003</v>
      </c>
      <c r="T67" s="669">
        <v>25935.960209999994</v>
      </c>
      <c r="U67" s="669">
        <v>109246.68064000001</v>
      </c>
      <c r="V67" s="669">
        <v>138316.51472000001</v>
      </c>
      <c r="W67" s="669">
        <v>47850.050439999999</v>
      </c>
      <c r="X67" s="669">
        <v>23761.966420000001</v>
      </c>
      <c r="Y67" s="669">
        <v>39911.942900000002</v>
      </c>
      <c r="Z67" s="669">
        <v>55193.711510000008</v>
      </c>
      <c r="AA67" s="669">
        <v>23514.628689999998</v>
      </c>
      <c r="AB67" s="669">
        <v>41155.564190000005</v>
      </c>
      <c r="AC67" s="669">
        <v>1890948.0436800004</v>
      </c>
      <c r="AD67" s="670">
        <v>1</v>
      </c>
    </row>
    <row r="68" spans="1:30" ht="31.5" customHeight="1" thickTop="1" thickBot="1">
      <c r="A68" s="671" t="s">
        <v>826</v>
      </c>
      <c r="B68" s="667">
        <v>0.22733019908544119</v>
      </c>
      <c r="C68" s="667">
        <v>9.1014165611376527E-2</v>
      </c>
      <c r="D68" s="667">
        <v>6.8261179037367337E-2</v>
      </c>
      <c r="E68" s="667">
        <v>3.5432606498065379E-2</v>
      </c>
      <c r="F68" s="667">
        <v>2.8530118328904033E-2</v>
      </c>
      <c r="G68" s="667">
        <v>5.5208178907355854E-2</v>
      </c>
      <c r="H68" s="667">
        <v>1.7808395308664904E-2</v>
      </c>
      <c r="I68" s="667">
        <v>2.3963161225633446E-2</v>
      </c>
      <c r="J68" s="667">
        <v>2.4208786059986959E-2</v>
      </c>
      <c r="K68" s="667">
        <v>1.9087984342370513E-2</v>
      </c>
      <c r="L68" s="667">
        <v>1.309524180358203E-2</v>
      </c>
      <c r="M68" s="667">
        <v>1.0547628543608594E-2</v>
      </c>
      <c r="N68" s="667">
        <v>3.0785342899591221E-2</v>
      </c>
      <c r="O68" s="667">
        <v>1.9675606965696299E-2</v>
      </c>
      <c r="P68" s="667">
        <v>1.8404453314471613E-2</v>
      </c>
      <c r="Q68" s="667">
        <v>9.8983585681043009E-3</v>
      </c>
      <c r="R68" s="667">
        <v>1.5430467366631544E-2</v>
      </c>
      <c r="S68" s="667">
        <v>2.4316067875940612E-2</v>
      </c>
      <c r="T68" s="667">
        <v>1.3715850256533574E-2</v>
      </c>
      <c r="U68" s="667">
        <v>5.7773496741556955E-2</v>
      </c>
      <c r="V68" s="667">
        <v>7.3146650000398911E-2</v>
      </c>
      <c r="W68" s="667">
        <v>2.5304793857201042E-2</v>
      </c>
      <c r="X68" s="667">
        <v>1.2566165685735344E-2</v>
      </c>
      <c r="Y68" s="667">
        <v>2.1106842693745732E-2</v>
      </c>
      <c r="Z68" s="667">
        <v>2.9188380767240309E-2</v>
      </c>
      <c r="AA68" s="667">
        <v>1.2435364773025625E-2</v>
      </c>
      <c r="AB68" s="667">
        <v>2.1764513481770015E-2</v>
      </c>
      <c r="AC68" s="667">
        <v>1</v>
      </c>
      <c r="AD68" s="667"/>
    </row>
    <row r="69" spans="1:30" ht="73.5" customHeight="1" thickTop="1" thickBot="1">
      <c r="A69" s="672" t="s">
        <v>830</v>
      </c>
      <c r="B69" s="663" t="s">
        <v>873</v>
      </c>
      <c r="C69" s="663" t="s">
        <v>874</v>
      </c>
      <c r="D69" s="663" t="s">
        <v>875</v>
      </c>
      <c r="E69" s="663" t="s">
        <v>876</v>
      </c>
      <c r="F69" s="663" t="s">
        <v>877</v>
      </c>
      <c r="G69" s="663" t="s">
        <v>878</v>
      </c>
      <c r="H69" s="663" t="s">
        <v>879</v>
      </c>
      <c r="I69" s="663" t="s">
        <v>880</v>
      </c>
      <c r="J69" s="663" t="s">
        <v>881</v>
      </c>
      <c r="K69" s="663" t="s">
        <v>882</v>
      </c>
      <c r="L69" s="663" t="s">
        <v>883</v>
      </c>
      <c r="M69" s="663" t="s">
        <v>884</v>
      </c>
      <c r="N69" s="663" t="s">
        <v>885</v>
      </c>
      <c r="O69" s="663" t="s">
        <v>886</v>
      </c>
      <c r="P69" s="663" t="s">
        <v>887</v>
      </c>
      <c r="Q69" s="663" t="s">
        <v>888</v>
      </c>
      <c r="R69" s="663" t="s">
        <v>889</v>
      </c>
      <c r="S69" s="663" t="s">
        <v>890</v>
      </c>
      <c r="T69" s="663" t="s">
        <v>891</v>
      </c>
      <c r="U69" s="663" t="s">
        <v>892</v>
      </c>
      <c r="V69" s="663" t="s">
        <v>893</v>
      </c>
      <c r="W69" s="663" t="s">
        <v>894</v>
      </c>
      <c r="X69" s="663" t="s">
        <v>895</v>
      </c>
      <c r="Y69" s="663" t="s">
        <v>896</v>
      </c>
      <c r="Z69" s="663" t="s">
        <v>897</v>
      </c>
      <c r="AA69" s="663" t="s">
        <v>898</v>
      </c>
      <c r="AB69" s="663" t="s">
        <v>1487</v>
      </c>
      <c r="AC69" s="663" t="s">
        <v>6</v>
      </c>
      <c r="AD69" s="664" t="s">
        <v>720</v>
      </c>
    </row>
    <row r="70" spans="1:30" ht="42.75" customHeight="1" thickTop="1">
      <c r="A70" s="665" t="s">
        <v>812</v>
      </c>
      <c r="B70" s="666">
        <v>1</v>
      </c>
      <c r="C70" s="666">
        <v>0</v>
      </c>
      <c r="D70" s="666">
        <v>0</v>
      </c>
      <c r="E70" s="666">
        <v>0</v>
      </c>
      <c r="F70" s="666">
        <v>0</v>
      </c>
      <c r="G70" s="666">
        <v>0</v>
      </c>
      <c r="H70" s="666">
        <v>0</v>
      </c>
      <c r="I70" s="666">
        <v>0</v>
      </c>
      <c r="J70" s="666">
        <v>0</v>
      </c>
      <c r="K70" s="666">
        <v>0</v>
      </c>
      <c r="L70" s="666">
        <v>0</v>
      </c>
      <c r="M70" s="666">
        <v>0</v>
      </c>
      <c r="N70" s="666">
        <v>0</v>
      </c>
      <c r="O70" s="666">
        <v>0</v>
      </c>
      <c r="P70" s="666">
        <v>0</v>
      </c>
      <c r="Q70" s="666">
        <v>0</v>
      </c>
      <c r="R70" s="666">
        <v>0</v>
      </c>
      <c r="S70" s="666">
        <v>0</v>
      </c>
      <c r="T70" s="666">
        <v>0</v>
      </c>
      <c r="U70" s="666">
        <v>0</v>
      </c>
      <c r="V70" s="666">
        <v>0</v>
      </c>
      <c r="W70" s="666">
        <v>0</v>
      </c>
      <c r="X70" s="666">
        <v>0</v>
      </c>
      <c r="Y70" s="666">
        <v>0</v>
      </c>
      <c r="Z70" s="666">
        <v>0</v>
      </c>
      <c r="AA70" s="666">
        <v>0</v>
      </c>
      <c r="AB70" s="666">
        <v>0</v>
      </c>
      <c r="AC70" s="666">
        <v>1</v>
      </c>
      <c r="AD70" s="667">
        <v>1.1918865896072258E-6</v>
      </c>
    </row>
    <row r="71" spans="1:30" ht="30.75" customHeight="1">
      <c r="A71" s="665" t="s">
        <v>813</v>
      </c>
      <c r="B71" s="666">
        <v>2</v>
      </c>
      <c r="C71" s="666">
        <v>0</v>
      </c>
      <c r="D71" s="666">
        <v>0</v>
      </c>
      <c r="E71" s="666">
        <v>0</v>
      </c>
      <c r="F71" s="666">
        <v>0</v>
      </c>
      <c r="G71" s="666">
        <v>0</v>
      </c>
      <c r="H71" s="666">
        <v>0</v>
      </c>
      <c r="I71" s="666">
        <v>0</v>
      </c>
      <c r="J71" s="666">
        <v>0</v>
      </c>
      <c r="K71" s="666">
        <v>0</v>
      </c>
      <c r="L71" s="666">
        <v>0</v>
      </c>
      <c r="M71" s="666">
        <v>0</v>
      </c>
      <c r="N71" s="666">
        <v>0</v>
      </c>
      <c r="O71" s="666">
        <v>0</v>
      </c>
      <c r="P71" s="666">
        <v>0</v>
      </c>
      <c r="Q71" s="666">
        <v>0</v>
      </c>
      <c r="R71" s="666">
        <v>0</v>
      </c>
      <c r="S71" s="666">
        <v>0</v>
      </c>
      <c r="T71" s="666">
        <v>0</v>
      </c>
      <c r="U71" s="666">
        <v>0</v>
      </c>
      <c r="V71" s="666">
        <v>0</v>
      </c>
      <c r="W71" s="666">
        <v>0</v>
      </c>
      <c r="X71" s="666">
        <v>0</v>
      </c>
      <c r="Y71" s="666">
        <v>0</v>
      </c>
      <c r="Z71" s="666">
        <v>0</v>
      </c>
      <c r="AA71" s="666">
        <v>0</v>
      </c>
      <c r="AB71" s="666">
        <v>0</v>
      </c>
      <c r="AC71" s="666">
        <v>2</v>
      </c>
      <c r="AD71" s="667">
        <v>2.3837731792144515E-6</v>
      </c>
    </row>
    <row r="72" spans="1:30" ht="30.75" customHeight="1">
      <c r="A72" s="665" t="s">
        <v>814</v>
      </c>
      <c r="B72" s="666">
        <v>1</v>
      </c>
      <c r="C72" s="666">
        <v>3</v>
      </c>
      <c r="D72" s="666">
        <v>0</v>
      </c>
      <c r="E72" s="666">
        <v>0</v>
      </c>
      <c r="F72" s="666">
        <v>0</v>
      </c>
      <c r="G72" s="666">
        <v>0</v>
      </c>
      <c r="H72" s="666">
        <v>0</v>
      </c>
      <c r="I72" s="666">
        <v>0</v>
      </c>
      <c r="J72" s="666">
        <v>0</v>
      </c>
      <c r="K72" s="666">
        <v>0</v>
      </c>
      <c r="L72" s="666">
        <v>0</v>
      </c>
      <c r="M72" s="666">
        <v>0</v>
      </c>
      <c r="N72" s="666">
        <v>0</v>
      </c>
      <c r="O72" s="666">
        <v>0</v>
      </c>
      <c r="P72" s="666">
        <v>0</v>
      </c>
      <c r="Q72" s="666">
        <v>0</v>
      </c>
      <c r="R72" s="666">
        <v>0</v>
      </c>
      <c r="S72" s="666">
        <v>0</v>
      </c>
      <c r="T72" s="666">
        <v>0</v>
      </c>
      <c r="U72" s="666">
        <v>0</v>
      </c>
      <c r="V72" s="666">
        <v>0</v>
      </c>
      <c r="W72" s="666">
        <v>0</v>
      </c>
      <c r="X72" s="666">
        <v>0</v>
      </c>
      <c r="Y72" s="666">
        <v>0</v>
      </c>
      <c r="Z72" s="666">
        <v>0</v>
      </c>
      <c r="AA72" s="666">
        <v>0</v>
      </c>
      <c r="AB72" s="666">
        <v>1</v>
      </c>
      <c r="AC72" s="666">
        <v>5</v>
      </c>
      <c r="AD72" s="667">
        <v>5.9594329480361282E-6</v>
      </c>
    </row>
    <row r="73" spans="1:30" ht="30.75" customHeight="1">
      <c r="A73" s="665" t="s">
        <v>815</v>
      </c>
      <c r="B73" s="666">
        <v>4</v>
      </c>
      <c r="C73" s="666">
        <v>3</v>
      </c>
      <c r="D73" s="666">
        <v>0</v>
      </c>
      <c r="E73" s="666">
        <v>0</v>
      </c>
      <c r="F73" s="666">
        <v>1</v>
      </c>
      <c r="G73" s="666">
        <v>0</v>
      </c>
      <c r="H73" s="666">
        <v>0</v>
      </c>
      <c r="I73" s="666">
        <v>0</v>
      </c>
      <c r="J73" s="666">
        <v>0</v>
      </c>
      <c r="K73" s="666">
        <v>0</v>
      </c>
      <c r="L73" s="666">
        <v>0</v>
      </c>
      <c r="M73" s="666">
        <v>0</v>
      </c>
      <c r="N73" s="666">
        <v>0</v>
      </c>
      <c r="O73" s="666">
        <v>0</v>
      </c>
      <c r="P73" s="666">
        <v>0</v>
      </c>
      <c r="Q73" s="666">
        <v>1</v>
      </c>
      <c r="R73" s="666">
        <v>0</v>
      </c>
      <c r="S73" s="666">
        <v>0</v>
      </c>
      <c r="T73" s="666">
        <v>0</v>
      </c>
      <c r="U73" s="666">
        <v>0</v>
      </c>
      <c r="V73" s="666">
        <v>0</v>
      </c>
      <c r="W73" s="666">
        <v>1</v>
      </c>
      <c r="X73" s="666">
        <v>0</v>
      </c>
      <c r="Y73" s="666">
        <v>0</v>
      </c>
      <c r="Z73" s="666">
        <v>1</v>
      </c>
      <c r="AA73" s="666">
        <v>0</v>
      </c>
      <c r="AB73" s="666">
        <v>0</v>
      </c>
      <c r="AC73" s="666">
        <v>11</v>
      </c>
      <c r="AD73" s="667">
        <v>1.3110752485679483E-5</v>
      </c>
    </row>
    <row r="74" spans="1:30" ht="30.75" customHeight="1">
      <c r="A74" s="665" t="s">
        <v>816</v>
      </c>
      <c r="B74" s="666">
        <v>14</v>
      </c>
      <c r="C74" s="666">
        <v>7</v>
      </c>
      <c r="D74" s="666">
        <v>0</v>
      </c>
      <c r="E74" s="666">
        <v>1</v>
      </c>
      <c r="F74" s="666">
        <v>1</v>
      </c>
      <c r="G74" s="666">
        <v>1</v>
      </c>
      <c r="H74" s="666">
        <v>2</v>
      </c>
      <c r="I74" s="666">
        <v>0</v>
      </c>
      <c r="J74" s="666">
        <v>0</v>
      </c>
      <c r="K74" s="666">
        <v>0</v>
      </c>
      <c r="L74" s="666">
        <v>0</v>
      </c>
      <c r="M74" s="666">
        <v>0</v>
      </c>
      <c r="N74" s="666">
        <v>0</v>
      </c>
      <c r="O74" s="666">
        <v>1</v>
      </c>
      <c r="P74" s="666">
        <v>0</v>
      </c>
      <c r="Q74" s="666">
        <v>0</v>
      </c>
      <c r="R74" s="666">
        <v>1</v>
      </c>
      <c r="S74" s="666">
        <v>0</v>
      </c>
      <c r="T74" s="666">
        <v>0</v>
      </c>
      <c r="U74" s="666">
        <v>0</v>
      </c>
      <c r="V74" s="666">
        <v>0</v>
      </c>
      <c r="W74" s="666">
        <v>0</v>
      </c>
      <c r="X74" s="666">
        <v>0</v>
      </c>
      <c r="Y74" s="666">
        <v>0</v>
      </c>
      <c r="Z74" s="666">
        <v>4</v>
      </c>
      <c r="AA74" s="666">
        <v>0</v>
      </c>
      <c r="AB74" s="666">
        <v>1</v>
      </c>
      <c r="AC74" s="666">
        <v>33</v>
      </c>
      <c r="AD74" s="667">
        <v>3.9332257457038445E-5</v>
      </c>
    </row>
    <row r="75" spans="1:30" ht="30.75" customHeight="1">
      <c r="A75" s="665" t="s">
        <v>817</v>
      </c>
      <c r="B75" s="666">
        <v>61</v>
      </c>
      <c r="C75" s="666">
        <v>48</v>
      </c>
      <c r="D75" s="666">
        <v>24</v>
      </c>
      <c r="E75" s="666">
        <v>5</v>
      </c>
      <c r="F75" s="666">
        <v>12</v>
      </c>
      <c r="G75" s="666">
        <v>6</v>
      </c>
      <c r="H75" s="666">
        <v>2</v>
      </c>
      <c r="I75" s="666">
        <v>1</v>
      </c>
      <c r="J75" s="666">
        <v>1</v>
      </c>
      <c r="K75" s="666">
        <v>1</v>
      </c>
      <c r="L75" s="666">
        <v>0</v>
      </c>
      <c r="M75" s="666">
        <v>2</v>
      </c>
      <c r="N75" s="666">
        <v>1</v>
      </c>
      <c r="O75" s="666">
        <v>6</v>
      </c>
      <c r="P75" s="666">
        <v>1</v>
      </c>
      <c r="Q75" s="666">
        <v>0</v>
      </c>
      <c r="R75" s="666">
        <v>0</v>
      </c>
      <c r="S75" s="666">
        <v>2</v>
      </c>
      <c r="T75" s="666">
        <v>0</v>
      </c>
      <c r="U75" s="666">
        <v>3</v>
      </c>
      <c r="V75" s="666">
        <v>4</v>
      </c>
      <c r="W75" s="666">
        <v>1</v>
      </c>
      <c r="X75" s="666">
        <v>1</v>
      </c>
      <c r="Y75" s="666">
        <v>3</v>
      </c>
      <c r="Z75" s="666">
        <v>9</v>
      </c>
      <c r="AA75" s="666">
        <v>1</v>
      </c>
      <c r="AB75" s="666">
        <v>7</v>
      </c>
      <c r="AC75" s="666">
        <v>202</v>
      </c>
      <c r="AD75" s="667">
        <v>2.407610911006596E-4</v>
      </c>
    </row>
    <row r="76" spans="1:30" ht="30.75" customHeight="1">
      <c r="A76" s="665" t="s">
        <v>818</v>
      </c>
      <c r="B76" s="666">
        <v>135</v>
      </c>
      <c r="C76" s="666">
        <v>66</v>
      </c>
      <c r="D76" s="666">
        <v>40</v>
      </c>
      <c r="E76" s="666">
        <v>18</v>
      </c>
      <c r="F76" s="666">
        <v>14</v>
      </c>
      <c r="G76" s="666">
        <v>17</v>
      </c>
      <c r="H76" s="666">
        <v>3</v>
      </c>
      <c r="I76" s="666">
        <v>6</v>
      </c>
      <c r="J76" s="666">
        <v>8</v>
      </c>
      <c r="K76" s="666">
        <v>3</v>
      </c>
      <c r="L76" s="666">
        <v>2</v>
      </c>
      <c r="M76" s="666">
        <v>4</v>
      </c>
      <c r="N76" s="666">
        <v>7</v>
      </c>
      <c r="O76" s="666">
        <v>12</v>
      </c>
      <c r="P76" s="666">
        <v>11</v>
      </c>
      <c r="Q76" s="666">
        <v>1</v>
      </c>
      <c r="R76" s="666">
        <v>6</v>
      </c>
      <c r="S76" s="666">
        <v>3</v>
      </c>
      <c r="T76" s="666">
        <v>4</v>
      </c>
      <c r="U76" s="666">
        <v>20</v>
      </c>
      <c r="V76" s="666">
        <v>11</v>
      </c>
      <c r="W76" s="666">
        <v>13</v>
      </c>
      <c r="X76" s="666">
        <v>3</v>
      </c>
      <c r="Y76" s="666">
        <v>6</v>
      </c>
      <c r="Z76" s="666">
        <v>16</v>
      </c>
      <c r="AA76" s="666">
        <v>5</v>
      </c>
      <c r="AB76" s="666">
        <v>9</v>
      </c>
      <c r="AC76" s="666">
        <v>443</v>
      </c>
      <c r="AD76" s="667">
        <v>5.28005759196001E-4</v>
      </c>
    </row>
    <row r="77" spans="1:30" ht="30.75" customHeight="1">
      <c r="A77" s="665" t="s">
        <v>819</v>
      </c>
      <c r="B77" s="666">
        <v>186</v>
      </c>
      <c r="C77" s="666">
        <v>80</v>
      </c>
      <c r="D77" s="666">
        <v>56</v>
      </c>
      <c r="E77" s="666">
        <v>25</v>
      </c>
      <c r="F77" s="666">
        <v>23</v>
      </c>
      <c r="G77" s="666">
        <v>32</v>
      </c>
      <c r="H77" s="666">
        <v>1</v>
      </c>
      <c r="I77" s="666">
        <v>24</v>
      </c>
      <c r="J77" s="666">
        <v>11</v>
      </c>
      <c r="K77" s="666">
        <v>15</v>
      </c>
      <c r="L77" s="666">
        <v>3</v>
      </c>
      <c r="M77" s="666">
        <v>9</v>
      </c>
      <c r="N77" s="666">
        <v>22</v>
      </c>
      <c r="O77" s="666">
        <v>17</v>
      </c>
      <c r="P77" s="666">
        <v>20</v>
      </c>
      <c r="Q77" s="666">
        <v>3</v>
      </c>
      <c r="R77" s="666">
        <v>6</v>
      </c>
      <c r="S77" s="666">
        <v>11</v>
      </c>
      <c r="T77" s="666">
        <v>5</v>
      </c>
      <c r="U77" s="666">
        <v>45</v>
      </c>
      <c r="V77" s="666">
        <v>39</v>
      </c>
      <c r="W77" s="666">
        <v>10</v>
      </c>
      <c r="X77" s="666">
        <v>11</v>
      </c>
      <c r="Y77" s="666">
        <v>13</v>
      </c>
      <c r="Z77" s="666">
        <v>25</v>
      </c>
      <c r="AA77" s="666">
        <v>9</v>
      </c>
      <c r="AB77" s="666">
        <v>13</v>
      </c>
      <c r="AC77" s="666">
        <v>714</v>
      </c>
      <c r="AD77" s="667">
        <v>8.510070249795592E-4</v>
      </c>
    </row>
    <row r="78" spans="1:30" ht="30.75" customHeight="1">
      <c r="A78" s="665" t="s">
        <v>820</v>
      </c>
      <c r="B78" s="666">
        <v>202</v>
      </c>
      <c r="C78" s="666">
        <v>81</v>
      </c>
      <c r="D78" s="666">
        <v>86</v>
      </c>
      <c r="E78" s="666">
        <v>39</v>
      </c>
      <c r="F78" s="666">
        <v>35</v>
      </c>
      <c r="G78" s="666">
        <v>45</v>
      </c>
      <c r="H78" s="666">
        <v>13</v>
      </c>
      <c r="I78" s="666">
        <v>18</v>
      </c>
      <c r="J78" s="666">
        <v>19</v>
      </c>
      <c r="K78" s="666">
        <v>19</v>
      </c>
      <c r="L78" s="666">
        <v>8</v>
      </c>
      <c r="M78" s="666">
        <v>12</v>
      </c>
      <c r="N78" s="666">
        <v>22</v>
      </c>
      <c r="O78" s="666">
        <v>13</v>
      </c>
      <c r="P78" s="666">
        <v>13</v>
      </c>
      <c r="Q78" s="666">
        <v>9</v>
      </c>
      <c r="R78" s="666">
        <v>13</v>
      </c>
      <c r="S78" s="666">
        <v>24</v>
      </c>
      <c r="T78" s="666">
        <v>7</v>
      </c>
      <c r="U78" s="666">
        <v>64</v>
      </c>
      <c r="V78" s="666">
        <v>61</v>
      </c>
      <c r="W78" s="666">
        <v>18</v>
      </c>
      <c r="X78" s="666">
        <v>8</v>
      </c>
      <c r="Y78" s="666">
        <v>20</v>
      </c>
      <c r="Z78" s="666">
        <v>30</v>
      </c>
      <c r="AA78" s="666">
        <v>8</v>
      </c>
      <c r="AB78" s="666">
        <v>8</v>
      </c>
      <c r="AC78" s="666">
        <v>895</v>
      </c>
      <c r="AD78" s="667">
        <v>1.0667384976984671E-3</v>
      </c>
    </row>
    <row r="79" spans="1:30" ht="30.75" customHeight="1">
      <c r="A79" s="665" t="s">
        <v>821</v>
      </c>
      <c r="B79" s="666">
        <v>471</v>
      </c>
      <c r="C79" s="666">
        <v>156</v>
      </c>
      <c r="D79" s="666">
        <v>184</v>
      </c>
      <c r="E79" s="666">
        <v>88</v>
      </c>
      <c r="F79" s="666">
        <v>64</v>
      </c>
      <c r="G79" s="666">
        <v>128</v>
      </c>
      <c r="H79" s="666">
        <v>35</v>
      </c>
      <c r="I79" s="666">
        <v>51</v>
      </c>
      <c r="J79" s="666">
        <v>44</v>
      </c>
      <c r="K79" s="666">
        <v>47</v>
      </c>
      <c r="L79" s="666">
        <v>19</v>
      </c>
      <c r="M79" s="666">
        <v>18</v>
      </c>
      <c r="N79" s="666">
        <v>79</v>
      </c>
      <c r="O79" s="666">
        <v>43</v>
      </c>
      <c r="P79" s="666">
        <v>58</v>
      </c>
      <c r="Q79" s="666">
        <v>20</v>
      </c>
      <c r="R79" s="666">
        <v>30</v>
      </c>
      <c r="S79" s="666">
        <v>72</v>
      </c>
      <c r="T79" s="666">
        <v>22</v>
      </c>
      <c r="U79" s="666">
        <v>150</v>
      </c>
      <c r="V79" s="666">
        <v>182</v>
      </c>
      <c r="W79" s="666">
        <v>65</v>
      </c>
      <c r="X79" s="666">
        <v>27</v>
      </c>
      <c r="Y79" s="666">
        <v>50</v>
      </c>
      <c r="Z79" s="666">
        <v>56</v>
      </c>
      <c r="AA79" s="666">
        <v>30</v>
      </c>
      <c r="AB79" s="666">
        <v>40</v>
      </c>
      <c r="AC79" s="666">
        <v>2229</v>
      </c>
      <c r="AD79" s="667">
        <v>2.6567152082345061E-3</v>
      </c>
    </row>
    <row r="80" spans="1:30" ht="30.75" customHeight="1">
      <c r="A80" s="665" t="s">
        <v>822</v>
      </c>
      <c r="B80" s="666">
        <v>1375</v>
      </c>
      <c r="C80" s="666">
        <v>434</v>
      </c>
      <c r="D80" s="666">
        <v>499</v>
      </c>
      <c r="E80" s="666">
        <v>286</v>
      </c>
      <c r="F80" s="666">
        <v>191</v>
      </c>
      <c r="G80" s="666">
        <v>371</v>
      </c>
      <c r="H80" s="666">
        <v>141</v>
      </c>
      <c r="I80" s="666">
        <v>186</v>
      </c>
      <c r="J80" s="666">
        <v>177</v>
      </c>
      <c r="K80" s="666">
        <v>183</v>
      </c>
      <c r="L80" s="666">
        <v>89</v>
      </c>
      <c r="M80" s="666">
        <v>94</v>
      </c>
      <c r="N80" s="666">
        <v>247</v>
      </c>
      <c r="O80" s="666">
        <v>137</v>
      </c>
      <c r="P80" s="666">
        <v>140</v>
      </c>
      <c r="Q80" s="666">
        <v>53</v>
      </c>
      <c r="R80" s="666">
        <v>106</v>
      </c>
      <c r="S80" s="666">
        <v>227</v>
      </c>
      <c r="T80" s="666">
        <v>100</v>
      </c>
      <c r="U80" s="666">
        <v>493</v>
      </c>
      <c r="V80" s="666">
        <v>561</v>
      </c>
      <c r="W80" s="666">
        <v>212</v>
      </c>
      <c r="X80" s="666">
        <v>104</v>
      </c>
      <c r="Y80" s="666">
        <v>158</v>
      </c>
      <c r="Z80" s="666">
        <v>196</v>
      </c>
      <c r="AA80" s="666">
        <v>106</v>
      </c>
      <c r="AB80" s="666">
        <v>120</v>
      </c>
      <c r="AC80" s="666">
        <v>6986</v>
      </c>
      <c r="AD80" s="667">
        <v>8.3265197149960789E-3</v>
      </c>
    </row>
    <row r="81" spans="1:30" ht="30.75" customHeight="1">
      <c r="A81" s="665" t="s">
        <v>823</v>
      </c>
      <c r="B81" s="666">
        <v>6236</v>
      </c>
      <c r="C81" s="666">
        <v>2163</v>
      </c>
      <c r="D81" s="666">
        <v>2156</v>
      </c>
      <c r="E81" s="666">
        <v>1242</v>
      </c>
      <c r="F81" s="666">
        <v>843</v>
      </c>
      <c r="G81" s="666">
        <v>2136</v>
      </c>
      <c r="H81" s="666">
        <v>764</v>
      </c>
      <c r="I81" s="666">
        <v>1095</v>
      </c>
      <c r="J81" s="666">
        <v>1111</v>
      </c>
      <c r="K81" s="666">
        <v>830</v>
      </c>
      <c r="L81" s="666">
        <v>581</v>
      </c>
      <c r="M81" s="666">
        <v>397</v>
      </c>
      <c r="N81" s="666">
        <v>1356</v>
      </c>
      <c r="O81" s="666">
        <v>684</v>
      </c>
      <c r="P81" s="666">
        <v>683</v>
      </c>
      <c r="Q81" s="666">
        <v>349</v>
      </c>
      <c r="R81" s="666">
        <v>621</v>
      </c>
      <c r="S81" s="666">
        <v>1049</v>
      </c>
      <c r="T81" s="666">
        <v>709</v>
      </c>
      <c r="U81" s="666">
        <v>2333</v>
      </c>
      <c r="V81" s="666">
        <v>3390</v>
      </c>
      <c r="W81" s="666">
        <v>1063</v>
      </c>
      <c r="X81" s="666">
        <v>513</v>
      </c>
      <c r="Y81" s="666">
        <v>927</v>
      </c>
      <c r="Z81" s="666">
        <v>842</v>
      </c>
      <c r="AA81" s="666">
        <v>504</v>
      </c>
      <c r="AB81" s="666">
        <v>739</v>
      </c>
      <c r="AC81" s="666">
        <v>35316</v>
      </c>
      <c r="AD81" s="667">
        <v>4.2092666798568781E-2</v>
      </c>
    </row>
    <row r="82" spans="1:30" ht="30.75" customHeight="1">
      <c r="A82" s="665" t="s">
        <v>824</v>
      </c>
      <c r="B82" s="666">
        <v>5646</v>
      </c>
      <c r="C82" s="666">
        <v>1409</v>
      </c>
      <c r="D82" s="666">
        <v>1450</v>
      </c>
      <c r="E82" s="666">
        <v>759</v>
      </c>
      <c r="F82" s="666">
        <v>530</v>
      </c>
      <c r="G82" s="666">
        <v>1550</v>
      </c>
      <c r="H82" s="666">
        <v>585</v>
      </c>
      <c r="I82" s="666">
        <v>728</v>
      </c>
      <c r="J82" s="666">
        <v>815</v>
      </c>
      <c r="K82" s="666">
        <v>423</v>
      </c>
      <c r="L82" s="666">
        <v>599</v>
      </c>
      <c r="M82" s="666">
        <v>213</v>
      </c>
      <c r="N82" s="666">
        <v>877</v>
      </c>
      <c r="O82" s="666">
        <v>388</v>
      </c>
      <c r="P82" s="666">
        <v>408</v>
      </c>
      <c r="Q82" s="666">
        <v>301</v>
      </c>
      <c r="R82" s="666">
        <v>572</v>
      </c>
      <c r="S82" s="666">
        <v>590</v>
      </c>
      <c r="T82" s="666">
        <v>444</v>
      </c>
      <c r="U82" s="666">
        <v>1375</v>
      </c>
      <c r="V82" s="666">
        <v>2331</v>
      </c>
      <c r="W82" s="666">
        <v>609</v>
      </c>
      <c r="X82" s="666">
        <v>294</v>
      </c>
      <c r="Y82" s="666">
        <v>583</v>
      </c>
      <c r="Z82" s="666">
        <v>494</v>
      </c>
      <c r="AA82" s="666">
        <v>302</v>
      </c>
      <c r="AB82" s="666">
        <v>595</v>
      </c>
      <c r="AC82" s="666">
        <v>24870</v>
      </c>
      <c r="AD82" s="667">
        <v>2.9642219483531702E-2</v>
      </c>
    </row>
    <row r="83" spans="1:30" ht="30.75" customHeight="1" thickBot="1">
      <c r="A83" s="665" t="s">
        <v>825</v>
      </c>
      <c r="B83" s="666">
        <v>115155</v>
      </c>
      <c r="C83" s="666">
        <v>92286</v>
      </c>
      <c r="D83" s="666">
        <v>37702</v>
      </c>
      <c r="E83" s="666">
        <v>51077</v>
      </c>
      <c r="F83" s="666">
        <v>12852</v>
      </c>
      <c r="G83" s="666">
        <v>36990</v>
      </c>
      <c r="H83" s="666">
        <v>18955</v>
      </c>
      <c r="I83" s="666">
        <v>20301</v>
      </c>
      <c r="J83" s="666">
        <v>31605</v>
      </c>
      <c r="K83" s="666">
        <v>14290</v>
      </c>
      <c r="L83" s="666">
        <v>18151</v>
      </c>
      <c r="M83" s="666">
        <v>10772</v>
      </c>
      <c r="N83" s="666">
        <v>31002</v>
      </c>
      <c r="O83" s="666">
        <v>15547</v>
      </c>
      <c r="P83" s="666">
        <v>11388</v>
      </c>
      <c r="Q83" s="666">
        <v>34457</v>
      </c>
      <c r="R83" s="666">
        <v>14543</v>
      </c>
      <c r="S83" s="666">
        <v>19766</v>
      </c>
      <c r="T83" s="666">
        <v>13778</v>
      </c>
      <c r="U83" s="666">
        <v>25358</v>
      </c>
      <c r="V83" s="666">
        <v>31641</v>
      </c>
      <c r="W83" s="666">
        <v>20528</v>
      </c>
      <c r="X83" s="666">
        <v>19453</v>
      </c>
      <c r="Y83" s="666">
        <v>20574</v>
      </c>
      <c r="Z83" s="666">
        <v>23435</v>
      </c>
      <c r="AA83" s="666">
        <v>7726</v>
      </c>
      <c r="AB83" s="666">
        <v>17967</v>
      </c>
      <c r="AC83" s="666">
        <v>767299</v>
      </c>
      <c r="AD83" s="667">
        <v>0.91453338831903463</v>
      </c>
    </row>
    <row r="84" spans="1:30" ht="48.75" customHeight="1" thickTop="1" thickBot="1">
      <c r="A84" s="668" t="s">
        <v>6</v>
      </c>
      <c r="B84" s="669">
        <v>129489</v>
      </c>
      <c r="C84" s="669">
        <v>96736</v>
      </c>
      <c r="D84" s="669">
        <v>42197</v>
      </c>
      <c r="E84" s="669">
        <v>53540</v>
      </c>
      <c r="F84" s="669">
        <v>14566</v>
      </c>
      <c r="G84" s="669">
        <v>41276</v>
      </c>
      <c r="H84" s="669">
        <v>20501</v>
      </c>
      <c r="I84" s="669">
        <v>22410</v>
      </c>
      <c r="J84" s="669">
        <v>33791</v>
      </c>
      <c r="K84" s="669">
        <v>15811</v>
      </c>
      <c r="L84" s="669">
        <v>19452</v>
      </c>
      <c r="M84" s="669">
        <v>11521</v>
      </c>
      <c r="N84" s="669">
        <v>33613</v>
      </c>
      <c r="O84" s="669">
        <v>16848</v>
      </c>
      <c r="P84" s="669">
        <v>12722</v>
      </c>
      <c r="Q84" s="669">
        <v>35194</v>
      </c>
      <c r="R84" s="669">
        <v>15898</v>
      </c>
      <c r="S84" s="669">
        <v>21744</v>
      </c>
      <c r="T84" s="669">
        <v>15069</v>
      </c>
      <c r="U84" s="669">
        <v>29841</v>
      </c>
      <c r="V84" s="669">
        <v>38220</v>
      </c>
      <c r="W84" s="669">
        <v>22520</v>
      </c>
      <c r="X84" s="669">
        <v>20414</v>
      </c>
      <c r="Y84" s="669">
        <v>22334</v>
      </c>
      <c r="Z84" s="669">
        <v>25108</v>
      </c>
      <c r="AA84" s="669">
        <v>8691</v>
      </c>
      <c r="AB84" s="669">
        <v>19500</v>
      </c>
      <c r="AC84" s="669">
        <v>839006</v>
      </c>
      <c r="AD84" s="670">
        <v>1</v>
      </c>
    </row>
    <row r="85" spans="1:30" ht="24" customHeight="1" thickTop="1">
      <c r="A85" s="673" t="s">
        <v>826</v>
      </c>
      <c r="B85" s="667">
        <v>0.15433620260165004</v>
      </c>
      <c r="C85" s="667">
        <v>0.11529834113224459</v>
      </c>
      <c r="D85" s="667">
        <v>5.0294038421656105E-2</v>
      </c>
      <c r="E85" s="667">
        <v>6.3813608007570868E-2</v>
      </c>
      <c r="F85" s="667">
        <v>1.736102006421885E-2</v>
      </c>
      <c r="G85" s="667">
        <v>4.9196310872627845E-2</v>
      </c>
      <c r="H85" s="667">
        <v>2.4434866973537733E-2</v>
      </c>
      <c r="I85" s="667">
        <v>2.6710178473097927E-2</v>
      </c>
      <c r="J85" s="667">
        <v>4.0275039749417763E-2</v>
      </c>
      <c r="K85" s="667">
        <v>1.8844918868279846E-2</v>
      </c>
      <c r="L85" s="667">
        <v>2.3184577941039754E-2</v>
      </c>
      <c r="M85" s="667">
        <v>1.3731725398864848E-2</v>
      </c>
      <c r="N85" s="667">
        <v>4.0062883936467675E-2</v>
      </c>
      <c r="O85" s="667">
        <v>2.0080905261702538E-2</v>
      </c>
      <c r="P85" s="667">
        <v>1.5163181192983126E-2</v>
      </c>
      <c r="Q85" s="667">
        <v>4.19472566346367E-2</v>
      </c>
      <c r="R85" s="667">
        <v>1.8948613001575673E-2</v>
      </c>
      <c r="S85" s="667">
        <v>2.5916382004419515E-2</v>
      </c>
      <c r="T85" s="667">
        <v>1.7960539018791286E-2</v>
      </c>
      <c r="U85" s="667">
        <v>3.5567087720469223E-2</v>
      </c>
      <c r="V85" s="667">
        <v>4.5553905454788164E-2</v>
      </c>
      <c r="W85" s="667">
        <v>2.6841285997954722E-2</v>
      </c>
      <c r="X85" s="667">
        <v>2.4331172840241905E-2</v>
      </c>
      <c r="Y85" s="667">
        <v>2.6619595092287777E-2</v>
      </c>
      <c r="Z85" s="667">
        <v>2.9925888491858222E-2</v>
      </c>
      <c r="AA85" s="667">
        <v>1.0358686350276399E-2</v>
      </c>
      <c r="AB85" s="667">
        <v>2.32417884973409E-2</v>
      </c>
      <c r="AC85" s="667">
        <v>1</v>
      </c>
      <c r="AD85" s="667"/>
    </row>
    <row r="86" spans="1:30" ht="9" customHeight="1" thickBot="1">
      <c r="A86" s="674"/>
      <c r="B86" s="675"/>
      <c r="C86" s="676"/>
      <c r="D86" s="676"/>
      <c r="E86" s="676"/>
      <c r="F86" s="676"/>
      <c r="G86" s="676"/>
      <c r="H86" s="675"/>
      <c r="I86" s="675"/>
      <c r="J86" s="675"/>
      <c r="K86" s="675"/>
      <c r="L86" s="675"/>
      <c r="M86" s="675"/>
      <c r="N86" s="675"/>
      <c r="O86" s="675"/>
      <c r="P86" s="675"/>
      <c r="Q86" s="617"/>
      <c r="R86" s="618"/>
      <c r="S86" s="618"/>
      <c r="T86" s="618"/>
      <c r="U86" s="618"/>
      <c r="V86" s="618"/>
      <c r="W86" s="617"/>
      <c r="X86" s="617"/>
      <c r="Y86" s="617"/>
      <c r="Z86" s="617"/>
      <c r="AA86" s="617"/>
      <c r="AB86" s="617"/>
      <c r="AC86" s="617"/>
      <c r="AD86" s="619"/>
    </row>
    <row r="87" spans="1:30" ht="17.25" customHeight="1">
      <c r="A87" s="1111" t="s">
        <v>833</v>
      </c>
      <c r="B87" s="1075"/>
      <c r="C87" s="1075"/>
      <c r="D87" s="1075"/>
      <c r="E87" s="1075"/>
      <c r="F87" s="1075"/>
      <c r="G87" s="1075"/>
      <c r="H87" s="1075"/>
      <c r="I87" s="1075"/>
      <c r="J87" s="1075"/>
      <c r="K87" s="1075"/>
      <c r="L87" s="1075"/>
      <c r="M87" s="1075"/>
      <c r="N87" s="1075"/>
      <c r="O87" s="1075"/>
      <c r="P87" s="1075"/>
      <c r="AD87" s="983"/>
    </row>
    <row r="88" spans="1:30" ht="9" customHeight="1">
      <c r="A88" s="1186"/>
      <c r="B88" s="102"/>
      <c r="C88" s="233"/>
      <c r="D88" s="233"/>
      <c r="E88" s="233"/>
      <c r="F88" s="233"/>
      <c r="G88" s="233"/>
      <c r="H88" s="102"/>
      <c r="I88" s="102"/>
      <c r="J88" s="102"/>
      <c r="K88" s="102"/>
      <c r="L88" s="102"/>
      <c r="M88" s="102"/>
      <c r="N88" s="102"/>
      <c r="O88" s="102"/>
      <c r="P88" s="314"/>
      <c r="AD88" s="983"/>
    </row>
    <row r="89" spans="1:30" ht="9" customHeight="1">
      <c r="A89" s="1186"/>
      <c r="B89" s="102"/>
      <c r="C89" s="102"/>
      <c r="D89" s="102"/>
      <c r="E89" s="102"/>
      <c r="F89" s="102"/>
      <c r="G89" s="102"/>
      <c r="H89" s="102"/>
      <c r="I89" s="102"/>
      <c r="J89" s="102"/>
      <c r="K89" s="102"/>
      <c r="L89" s="102"/>
      <c r="M89" s="102"/>
      <c r="N89" s="102"/>
      <c r="O89" s="102"/>
      <c r="P89" s="102"/>
      <c r="Q89" s="102"/>
      <c r="R89" s="102"/>
      <c r="S89" s="102"/>
      <c r="T89" s="102"/>
      <c r="U89" s="102"/>
      <c r="V89" s="102"/>
      <c r="W89" s="102"/>
      <c r="X89" s="102"/>
      <c r="Y89" s="102"/>
      <c r="Z89" s="102"/>
      <c r="AA89" s="102"/>
      <c r="AB89" s="102"/>
      <c r="AD89" s="983"/>
    </row>
    <row r="90" spans="1:30" s="623" customFormat="1" ht="60" customHeight="1">
      <c r="A90" s="1059" t="s">
        <v>903</v>
      </c>
      <c r="B90" s="1059"/>
      <c r="C90" s="1059"/>
      <c r="D90" s="1059"/>
      <c r="E90" s="1059"/>
      <c r="F90" s="1059"/>
      <c r="G90" s="1059"/>
      <c r="H90" s="1059"/>
      <c r="I90" s="1059"/>
      <c r="J90" s="1059"/>
      <c r="K90" s="1059"/>
      <c r="L90" s="1059"/>
      <c r="M90" s="1059"/>
      <c r="N90" s="1059"/>
      <c r="O90" s="1059"/>
      <c r="P90" s="1059"/>
      <c r="Q90" s="1059"/>
      <c r="R90" s="1059"/>
      <c r="S90" s="1059"/>
      <c r="T90" s="1059"/>
      <c r="U90" s="1059"/>
      <c r="V90" s="1059"/>
      <c r="W90" s="1059"/>
      <c r="X90" s="1059"/>
      <c r="Y90" s="1059"/>
      <c r="Z90" s="1059"/>
      <c r="AA90" s="1059"/>
      <c r="AB90" s="1059"/>
      <c r="AC90" s="1059"/>
      <c r="AD90" s="1059"/>
    </row>
    <row r="91" spans="1:30" s="623" customFormat="1" ht="39" customHeight="1">
      <c r="A91" s="1059" t="s">
        <v>916</v>
      </c>
      <c r="B91" s="1059"/>
      <c r="C91" s="1059"/>
      <c r="D91" s="1059"/>
      <c r="E91" s="1059"/>
      <c r="F91" s="1059"/>
      <c r="G91" s="1059"/>
      <c r="H91" s="1059"/>
      <c r="I91" s="1059"/>
      <c r="J91" s="1059"/>
      <c r="K91" s="1059"/>
      <c r="L91" s="1059"/>
      <c r="M91" s="1059"/>
      <c r="N91" s="1059"/>
      <c r="O91" s="1059"/>
      <c r="P91" s="1059"/>
      <c r="Q91" s="1059"/>
      <c r="R91" s="1059"/>
      <c r="S91" s="1059"/>
      <c r="T91" s="1059"/>
      <c r="U91" s="1059"/>
      <c r="V91" s="1059"/>
      <c r="W91" s="1059"/>
      <c r="X91" s="1059"/>
      <c r="Y91" s="1059"/>
      <c r="Z91" s="1059"/>
      <c r="AA91" s="1059"/>
      <c r="AB91" s="1059"/>
      <c r="AC91" s="1059"/>
      <c r="AD91" s="1059"/>
    </row>
    <row r="92" spans="1:30" s="623" customFormat="1" ht="39" customHeight="1">
      <c r="A92" s="1059" t="s">
        <v>1509</v>
      </c>
      <c r="B92" s="1059"/>
      <c r="C92" s="1059"/>
      <c r="D92" s="1059"/>
      <c r="E92" s="1059"/>
      <c r="F92" s="1059"/>
      <c r="G92" s="1059"/>
      <c r="H92" s="1059"/>
      <c r="I92" s="1059"/>
      <c r="J92" s="1059"/>
      <c r="K92" s="1059"/>
      <c r="L92" s="1059"/>
      <c r="M92" s="1059"/>
      <c r="N92" s="1059"/>
      <c r="O92" s="1059"/>
      <c r="P92" s="1059"/>
      <c r="Q92" s="1059"/>
      <c r="R92" s="1059"/>
      <c r="S92" s="1059"/>
      <c r="T92" s="1059"/>
      <c r="U92" s="1059"/>
      <c r="V92" s="1059"/>
      <c r="W92" s="1059"/>
      <c r="X92" s="1059"/>
      <c r="Y92" s="1059"/>
      <c r="Z92" s="1059"/>
      <c r="AA92" s="1059"/>
      <c r="AB92" s="1059"/>
      <c r="AC92" s="1059"/>
      <c r="AD92" s="1059"/>
    </row>
    <row r="93" spans="1:30" s="624" customFormat="1" ht="48.75" customHeight="1">
      <c r="A93" s="1110" t="s">
        <v>1346</v>
      </c>
      <c r="B93" s="1110"/>
      <c r="C93" s="1110"/>
      <c r="D93" s="1110"/>
      <c r="E93" s="1110"/>
      <c r="F93" s="1110"/>
      <c r="G93" s="1110"/>
      <c r="H93" s="1110"/>
      <c r="I93" s="1110"/>
      <c r="J93" s="1110"/>
      <c r="K93" s="1110"/>
      <c r="L93" s="1110"/>
      <c r="M93" s="1110"/>
      <c r="N93" s="1110"/>
      <c r="O93" s="1110"/>
      <c r="P93" s="1110"/>
      <c r="Q93" s="1110"/>
      <c r="R93" s="1110"/>
      <c r="S93" s="1110"/>
      <c r="T93" s="1110"/>
      <c r="U93" s="1110"/>
      <c r="V93" s="1110"/>
      <c r="W93" s="1110"/>
      <c r="X93" s="1110"/>
      <c r="Y93" s="1110"/>
      <c r="Z93" s="1110"/>
      <c r="AA93" s="1110"/>
      <c r="AB93" s="1110"/>
      <c r="AC93" s="1110"/>
      <c r="AD93" s="1110"/>
    </row>
    <row r="94" spans="1:30" ht="6" customHeight="1">
      <c r="A94" s="1190"/>
      <c r="AD94" s="983"/>
    </row>
    <row r="95" spans="1:30" ht="10.5" customHeight="1" thickBot="1">
      <c r="A95" s="1185"/>
      <c r="B95" s="493"/>
      <c r="C95" s="493"/>
      <c r="D95" s="494"/>
      <c r="E95" s="493"/>
      <c r="F95" s="493"/>
      <c r="G95" s="493"/>
      <c r="H95" s="493"/>
      <c r="I95" s="494"/>
      <c r="J95" s="493"/>
      <c r="K95" s="493"/>
      <c r="L95" s="493"/>
      <c r="M95" s="493"/>
      <c r="N95" s="493"/>
      <c r="O95" s="493"/>
      <c r="P95" s="493"/>
      <c r="AD95" s="983"/>
    </row>
    <row r="96" spans="1:30" ht="27" customHeight="1" thickTop="1" thickBot="1">
      <c r="A96" s="668" t="s">
        <v>810</v>
      </c>
      <c r="B96" s="663" t="s">
        <v>873</v>
      </c>
      <c r="C96" s="663" t="s">
        <v>874</v>
      </c>
      <c r="D96" s="663" t="s">
        <v>875</v>
      </c>
      <c r="E96" s="663" t="s">
        <v>876</v>
      </c>
      <c r="F96" s="663" t="s">
        <v>877</v>
      </c>
      <c r="G96" s="663" t="s">
        <v>878</v>
      </c>
      <c r="H96" s="663" t="s">
        <v>879</v>
      </c>
      <c r="I96" s="663" t="s">
        <v>880</v>
      </c>
      <c r="J96" s="663" t="s">
        <v>881</v>
      </c>
      <c r="K96" s="663" t="s">
        <v>882</v>
      </c>
      <c r="L96" s="663" t="s">
        <v>883</v>
      </c>
      <c r="M96" s="663" t="s">
        <v>884</v>
      </c>
      <c r="N96" s="663" t="s">
        <v>885</v>
      </c>
      <c r="O96" s="663" t="s">
        <v>886</v>
      </c>
      <c r="P96" s="663" t="s">
        <v>887</v>
      </c>
      <c r="Q96" s="663" t="s">
        <v>888</v>
      </c>
      <c r="R96" s="663" t="s">
        <v>889</v>
      </c>
      <c r="S96" s="663" t="s">
        <v>890</v>
      </c>
      <c r="T96" s="663" t="s">
        <v>891</v>
      </c>
      <c r="U96" s="663" t="s">
        <v>892</v>
      </c>
      <c r="V96" s="663" t="s">
        <v>893</v>
      </c>
      <c r="W96" s="663" t="s">
        <v>894</v>
      </c>
      <c r="X96" s="663" t="s">
        <v>895</v>
      </c>
      <c r="Y96" s="663" t="s">
        <v>896</v>
      </c>
      <c r="Z96" s="663" t="s">
        <v>897</v>
      </c>
      <c r="AA96" s="663" t="s">
        <v>898</v>
      </c>
      <c r="AB96" s="663" t="s">
        <v>1487</v>
      </c>
      <c r="AC96" s="663" t="s">
        <v>6</v>
      </c>
      <c r="AD96" s="664" t="s">
        <v>720</v>
      </c>
    </row>
    <row r="97" spans="1:30" ht="63" customHeight="1" thickTop="1">
      <c r="A97" s="665" t="s">
        <v>812</v>
      </c>
      <c r="B97" s="666">
        <v>45000</v>
      </c>
      <c r="C97" s="666">
        <v>15000</v>
      </c>
      <c r="D97" s="666">
        <v>20500</v>
      </c>
      <c r="E97" s="666">
        <v>0</v>
      </c>
      <c r="F97" s="666">
        <v>0</v>
      </c>
      <c r="G97" s="666">
        <v>0</v>
      </c>
      <c r="H97" s="666">
        <v>0</v>
      </c>
      <c r="I97" s="666">
        <v>0</v>
      </c>
      <c r="J97" s="666">
        <v>0</v>
      </c>
      <c r="K97" s="666">
        <v>0</v>
      </c>
      <c r="L97" s="666">
        <v>0</v>
      </c>
      <c r="M97" s="666">
        <v>0</v>
      </c>
      <c r="N97" s="666">
        <v>0</v>
      </c>
      <c r="O97" s="666">
        <v>0</v>
      </c>
      <c r="P97" s="666">
        <v>0</v>
      </c>
      <c r="Q97" s="666">
        <v>0</v>
      </c>
      <c r="R97" s="666">
        <v>0</v>
      </c>
      <c r="S97" s="666">
        <v>0</v>
      </c>
      <c r="T97" s="666">
        <v>0</v>
      </c>
      <c r="U97" s="666">
        <v>0</v>
      </c>
      <c r="V97" s="666">
        <v>0</v>
      </c>
      <c r="W97" s="666">
        <v>0</v>
      </c>
      <c r="X97" s="666">
        <v>0</v>
      </c>
      <c r="Y97" s="666">
        <v>0</v>
      </c>
      <c r="Z97" s="666">
        <v>0</v>
      </c>
      <c r="AA97" s="666">
        <v>0</v>
      </c>
      <c r="AB97" s="666">
        <v>0</v>
      </c>
      <c r="AC97" s="666">
        <v>80500</v>
      </c>
      <c r="AD97" s="667">
        <v>2.3621244365472926E-2</v>
      </c>
    </row>
    <row r="98" spans="1:30" ht="30" customHeight="1">
      <c r="A98" s="665" t="s">
        <v>813</v>
      </c>
      <c r="B98" s="666">
        <v>70308.725420000002</v>
      </c>
      <c r="C98" s="666">
        <v>10200</v>
      </c>
      <c r="D98" s="666">
        <v>0</v>
      </c>
      <c r="E98" s="666">
        <v>0</v>
      </c>
      <c r="F98" s="666">
        <v>0</v>
      </c>
      <c r="G98" s="666">
        <v>0</v>
      </c>
      <c r="H98" s="666">
        <v>0</v>
      </c>
      <c r="I98" s="666">
        <v>0</v>
      </c>
      <c r="J98" s="666">
        <v>0</v>
      </c>
      <c r="K98" s="666">
        <v>0</v>
      </c>
      <c r="L98" s="666">
        <v>0</v>
      </c>
      <c r="M98" s="666">
        <v>0</v>
      </c>
      <c r="N98" s="666">
        <v>0</v>
      </c>
      <c r="O98" s="666">
        <v>0</v>
      </c>
      <c r="P98" s="666">
        <v>0</v>
      </c>
      <c r="Q98" s="666">
        <v>0</v>
      </c>
      <c r="R98" s="666">
        <v>0</v>
      </c>
      <c r="S98" s="666">
        <v>0</v>
      </c>
      <c r="T98" s="666">
        <v>0</v>
      </c>
      <c r="U98" s="666">
        <v>0</v>
      </c>
      <c r="V98" s="666">
        <v>0</v>
      </c>
      <c r="W98" s="666">
        <v>0</v>
      </c>
      <c r="X98" s="666">
        <v>0</v>
      </c>
      <c r="Y98" s="666">
        <v>0</v>
      </c>
      <c r="Z98" s="666">
        <v>7000</v>
      </c>
      <c r="AA98" s="666">
        <v>0</v>
      </c>
      <c r="AB98" s="666">
        <v>0</v>
      </c>
      <c r="AC98" s="666">
        <v>87508.725420000002</v>
      </c>
      <c r="AD98" s="667">
        <v>2.5677825928657048E-2</v>
      </c>
    </row>
    <row r="99" spans="1:30" ht="30" customHeight="1">
      <c r="A99" s="665" t="s">
        <v>814</v>
      </c>
      <c r="B99" s="666">
        <v>45291.3606</v>
      </c>
      <c r="C99" s="666">
        <v>45179.45</v>
      </c>
      <c r="D99" s="666">
        <v>21816.63984</v>
      </c>
      <c r="E99" s="666">
        <v>0</v>
      </c>
      <c r="F99" s="666">
        <v>0</v>
      </c>
      <c r="G99" s="666">
        <v>0</v>
      </c>
      <c r="H99" s="666">
        <v>0</v>
      </c>
      <c r="I99" s="666">
        <v>0</v>
      </c>
      <c r="J99" s="666">
        <v>0</v>
      </c>
      <c r="K99" s="666">
        <v>0</v>
      </c>
      <c r="L99" s="666">
        <v>0</v>
      </c>
      <c r="M99" s="666">
        <v>0</v>
      </c>
      <c r="N99" s="666">
        <v>0</v>
      </c>
      <c r="O99" s="666">
        <v>0</v>
      </c>
      <c r="P99" s="666">
        <v>0</v>
      </c>
      <c r="Q99" s="666">
        <v>0</v>
      </c>
      <c r="R99" s="666">
        <v>0</v>
      </c>
      <c r="S99" s="666">
        <v>0</v>
      </c>
      <c r="T99" s="666">
        <v>0</v>
      </c>
      <c r="U99" s="666">
        <v>0</v>
      </c>
      <c r="V99" s="666">
        <v>3500</v>
      </c>
      <c r="W99" s="666">
        <v>0</v>
      </c>
      <c r="X99" s="666">
        <v>4000</v>
      </c>
      <c r="Y99" s="666">
        <v>0</v>
      </c>
      <c r="Z99" s="666">
        <v>12472.21918</v>
      </c>
      <c r="AA99" s="666">
        <v>3587.6280000000002</v>
      </c>
      <c r="AB99" s="666">
        <v>0</v>
      </c>
      <c r="AC99" s="666">
        <v>135847.29762</v>
      </c>
      <c r="AD99" s="667">
        <v>3.9861890850573276E-2</v>
      </c>
    </row>
    <row r="100" spans="1:30" ht="30" customHeight="1">
      <c r="A100" s="665" t="s">
        <v>815</v>
      </c>
      <c r="B100" s="666">
        <v>235240.81350999998</v>
      </c>
      <c r="C100" s="666">
        <v>65817.69720000001</v>
      </c>
      <c r="D100" s="666">
        <v>36637.97264</v>
      </c>
      <c r="E100" s="666">
        <v>6397.4258799999998</v>
      </c>
      <c r="F100" s="666">
        <v>10744</v>
      </c>
      <c r="G100" s="666">
        <v>5737.8160499999994</v>
      </c>
      <c r="H100" s="666">
        <v>16090.339800000002</v>
      </c>
      <c r="I100" s="666">
        <v>6582</v>
      </c>
      <c r="J100" s="666">
        <v>12652.7</v>
      </c>
      <c r="K100" s="666">
        <v>0</v>
      </c>
      <c r="L100" s="666">
        <v>0</v>
      </c>
      <c r="M100" s="666">
        <v>0</v>
      </c>
      <c r="N100" s="666">
        <v>3500</v>
      </c>
      <c r="O100" s="666">
        <v>6500</v>
      </c>
      <c r="P100" s="666">
        <v>0</v>
      </c>
      <c r="Q100" s="666">
        <v>1500</v>
      </c>
      <c r="R100" s="666">
        <v>1506.33152</v>
      </c>
      <c r="S100" s="666">
        <v>0</v>
      </c>
      <c r="T100" s="666">
        <v>0</v>
      </c>
      <c r="U100" s="666">
        <v>0</v>
      </c>
      <c r="V100" s="666">
        <v>0</v>
      </c>
      <c r="W100" s="666">
        <v>4000</v>
      </c>
      <c r="X100" s="666">
        <v>9881.2000000000007</v>
      </c>
      <c r="Y100" s="666">
        <v>0</v>
      </c>
      <c r="Z100" s="666">
        <v>27722.750940000002</v>
      </c>
      <c r="AA100" s="666">
        <v>3477</v>
      </c>
      <c r="AB100" s="666">
        <v>2954.08</v>
      </c>
      <c r="AC100" s="666">
        <v>456942.12754000002</v>
      </c>
      <c r="AD100" s="667">
        <v>0.13408126280126006</v>
      </c>
    </row>
    <row r="101" spans="1:30" ht="30" customHeight="1">
      <c r="A101" s="665" t="s">
        <v>816</v>
      </c>
      <c r="B101" s="666">
        <v>136473.76761000001</v>
      </c>
      <c r="C101" s="666">
        <v>70229.259359999996</v>
      </c>
      <c r="D101" s="666">
        <v>23695.909889999999</v>
      </c>
      <c r="E101" s="666">
        <v>2786.7510400000001</v>
      </c>
      <c r="F101" s="666">
        <v>17358.767370000001</v>
      </c>
      <c r="G101" s="666">
        <v>4653.9268700000002</v>
      </c>
      <c r="H101" s="666">
        <v>23399.887500000001</v>
      </c>
      <c r="I101" s="666">
        <v>6673.4460399999998</v>
      </c>
      <c r="J101" s="666">
        <v>7553.8</v>
      </c>
      <c r="K101" s="666">
        <v>0</v>
      </c>
      <c r="L101" s="666">
        <v>0</v>
      </c>
      <c r="M101" s="666">
        <v>0</v>
      </c>
      <c r="N101" s="666">
        <v>2765.5</v>
      </c>
      <c r="O101" s="666">
        <v>4499.4880000000003</v>
      </c>
      <c r="P101" s="666">
        <v>892.15694999999994</v>
      </c>
      <c r="Q101" s="666">
        <v>6004.3</v>
      </c>
      <c r="R101" s="666">
        <v>4928.25137</v>
      </c>
      <c r="S101" s="666">
        <v>800</v>
      </c>
      <c r="T101" s="666">
        <v>0</v>
      </c>
      <c r="U101" s="666">
        <v>1200</v>
      </c>
      <c r="V101" s="666">
        <v>0</v>
      </c>
      <c r="W101" s="666">
        <v>9729.6916400000009</v>
      </c>
      <c r="X101" s="666">
        <v>16885.214</v>
      </c>
      <c r="Y101" s="666">
        <v>0</v>
      </c>
      <c r="Z101" s="666">
        <v>30536.961059999998</v>
      </c>
      <c r="AA101" s="666">
        <v>12889.967359999999</v>
      </c>
      <c r="AB101" s="666">
        <v>4523.0600000000004</v>
      </c>
      <c r="AC101" s="666">
        <v>388480.10606000002</v>
      </c>
      <c r="AD101" s="667">
        <v>0.11399234181823727</v>
      </c>
    </row>
    <row r="102" spans="1:30" ht="30" customHeight="1">
      <c r="A102" s="665" t="s">
        <v>817</v>
      </c>
      <c r="B102" s="666">
        <v>116410.36258</v>
      </c>
      <c r="C102" s="666">
        <v>94152.064370000007</v>
      </c>
      <c r="D102" s="666">
        <v>53097.205369999996</v>
      </c>
      <c r="E102" s="666">
        <v>10286.223019999999</v>
      </c>
      <c r="F102" s="666">
        <v>16245.37484</v>
      </c>
      <c r="G102" s="666">
        <v>9675.4218800000017</v>
      </c>
      <c r="H102" s="666">
        <v>10874.47118</v>
      </c>
      <c r="I102" s="666">
        <v>8413.8032400000011</v>
      </c>
      <c r="J102" s="666">
        <v>6905.4903700000004</v>
      </c>
      <c r="K102" s="666">
        <v>2070.0357800000002</v>
      </c>
      <c r="L102" s="666">
        <v>416.64114000000001</v>
      </c>
      <c r="M102" s="666">
        <v>2924.3153900000002</v>
      </c>
      <c r="N102" s="666">
        <v>5947.4284299999999</v>
      </c>
      <c r="O102" s="666">
        <v>10846.61346</v>
      </c>
      <c r="P102" s="666">
        <v>2248</v>
      </c>
      <c r="Q102" s="666">
        <v>6467.7703099999999</v>
      </c>
      <c r="R102" s="666">
        <v>6692.6198199999999</v>
      </c>
      <c r="S102" s="666">
        <v>5287.6438799999996</v>
      </c>
      <c r="T102" s="666">
        <v>2731.9423900000002</v>
      </c>
      <c r="U102" s="666">
        <v>1752.57673</v>
      </c>
      <c r="V102" s="666">
        <v>2291.5098199999998</v>
      </c>
      <c r="W102" s="666">
        <v>6629.8477599999997</v>
      </c>
      <c r="X102" s="666">
        <v>20059.888709999999</v>
      </c>
      <c r="Y102" s="666">
        <v>2606.6749100000002</v>
      </c>
      <c r="Z102" s="666">
        <v>28423.058390000002</v>
      </c>
      <c r="AA102" s="666">
        <v>7268.4700300000004</v>
      </c>
      <c r="AB102" s="666">
        <v>6932.1824800000004</v>
      </c>
      <c r="AC102" s="666">
        <v>447657.63627999998</v>
      </c>
      <c r="AD102" s="667">
        <v>0.13135689961043326</v>
      </c>
    </row>
    <row r="103" spans="1:30" ht="30" customHeight="1">
      <c r="A103" s="665" t="s">
        <v>818</v>
      </c>
      <c r="B103" s="666">
        <v>84516.572069999995</v>
      </c>
      <c r="C103" s="666">
        <v>68018.623959999997</v>
      </c>
      <c r="D103" s="666">
        <v>41855.051149999999</v>
      </c>
      <c r="E103" s="666">
        <v>5986.7294099999999</v>
      </c>
      <c r="F103" s="666">
        <v>8619.0948399999997</v>
      </c>
      <c r="G103" s="666">
        <v>9855.590259999999</v>
      </c>
      <c r="H103" s="666">
        <v>8898.6962899999999</v>
      </c>
      <c r="I103" s="666">
        <v>8890.673929999999</v>
      </c>
      <c r="J103" s="666">
        <v>5580.8665300000002</v>
      </c>
      <c r="K103" s="666">
        <v>3770.4545099999996</v>
      </c>
      <c r="L103" s="666">
        <v>2731.34602</v>
      </c>
      <c r="M103" s="666">
        <v>3251.4260600000002</v>
      </c>
      <c r="N103" s="666">
        <v>7585.9787699999997</v>
      </c>
      <c r="O103" s="666">
        <v>7285.3752999999997</v>
      </c>
      <c r="P103" s="666">
        <v>5236.6791199999998</v>
      </c>
      <c r="Q103" s="666">
        <v>3624.0227</v>
      </c>
      <c r="R103" s="666">
        <v>5842.0666100000008</v>
      </c>
      <c r="S103" s="666">
        <v>8311.8466100000005</v>
      </c>
      <c r="T103" s="666">
        <v>1444.1191699999999</v>
      </c>
      <c r="U103" s="666">
        <v>5075.6281300000001</v>
      </c>
      <c r="V103" s="666">
        <v>3144.4780099999998</v>
      </c>
      <c r="W103" s="666">
        <v>6257.0390800000005</v>
      </c>
      <c r="X103" s="666">
        <v>11120.002359999999</v>
      </c>
      <c r="Y103" s="666">
        <v>4375.5239800000008</v>
      </c>
      <c r="Z103" s="666">
        <v>23056.59619</v>
      </c>
      <c r="AA103" s="666">
        <v>2677.0926899999999</v>
      </c>
      <c r="AB103" s="666">
        <v>9947.3734199999999</v>
      </c>
      <c r="AC103" s="666">
        <v>356958.94717</v>
      </c>
      <c r="AD103" s="667">
        <v>0.10474303750986969</v>
      </c>
    </row>
    <row r="104" spans="1:30" ht="30" customHeight="1">
      <c r="A104" s="665" t="s">
        <v>819</v>
      </c>
      <c r="B104" s="666">
        <v>30855.47971</v>
      </c>
      <c r="C104" s="666">
        <v>51707.871399999996</v>
      </c>
      <c r="D104" s="666">
        <v>34712.633310000005</v>
      </c>
      <c r="E104" s="666">
        <v>4239.1411200000002</v>
      </c>
      <c r="F104" s="666">
        <v>9331.7605999999996</v>
      </c>
      <c r="G104" s="666">
        <v>10271.2202</v>
      </c>
      <c r="H104" s="666">
        <v>8888.7809600000001</v>
      </c>
      <c r="I104" s="666">
        <v>10395.11443</v>
      </c>
      <c r="J104" s="666">
        <v>8358.3181700000005</v>
      </c>
      <c r="K104" s="666">
        <v>7609.8822399999999</v>
      </c>
      <c r="L104" s="666">
        <v>4488.4370099999996</v>
      </c>
      <c r="M104" s="666">
        <v>5790.0951100000002</v>
      </c>
      <c r="N104" s="666">
        <v>11837.349119999999</v>
      </c>
      <c r="O104" s="666">
        <v>8047.3957199999995</v>
      </c>
      <c r="P104" s="666">
        <v>5227.2220499999994</v>
      </c>
      <c r="Q104" s="666">
        <v>3584.39</v>
      </c>
      <c r="R104" s="666">
        <v>6855.8843499999994</v>
      </c>
      <c r="S104" s="666">
        <v>10272.289279999999</v>
      </c>
      <c r="T104" s="666">
        <v>2606.9986600000002</v>
      </c>
      <c r="U104" s="666">
        <v>6295.3992900000003</v>
      </c>
      <c r="V104" s="666">
        <v>7690.9119099999998</v>
      </c>
      <c r="W104" s="666">
        <v>7014.7911699999995</v>
      </c>
      <c r="X104" s="666">
        <v>11724.437800000002</v>
      </c>
      <c r="Y104" s="666">
        <v>6364.1884400000008</v>
      </c>
      <c r="Z104" s="666">
        <v>23410.488789999999</v>
      </c>
      <c r="AA104" s="666">
        <v>4787.8623699999998</v>
      </c>
      <c r="AB104" s="666">
        <v>13814.89343</v>
      </c>
      <c r="AC104" s="666">
        <v>316183.23663999996</v>
      </c>
      <c r="AD104" s="667">
        <v>9.277815524148561E-2</v>
      </c>
    </row>
    <row r="105" spans="1:30" ht="30" customHeight="1">
      <c r="A105" s="665" t="s">
        <v>820</v>
      </c>
      <c r="B105" s="666">
        <v>16959.773450000001</v>
      </c>
      <c r="C105" s="666">
        <v>24530.169879999998</v>
      </c>
      <c r="D105" s="666">
        <v>18525.151449999998</v>
      </c>
      <c r="E105" s="666">
        <v>2649.6266600000004</v>
      </c>
      <c r="F105" s="666">
        <v>2646.4034700000002</v>
      </c>
      <c r="G105" s="666">
        <v>5359.4078300000001</v>
      </c>
      <c r="H105" s="666">
        <v>5064.6197400000001</v>
      </c>
      <c r="I105" s="666">
        <v>6589.5094000000008</v>
      </c>
      <c r="J105" s="666">
        <v>4927.8141599999999</v>
      </c>
      <c r="K105" s="666">
        <v>4484.04691</v>
      </c>
      <c r="L105" s="666">
        <v>2157.30294</v>
      </c>
      <c r="M105" s="666">
        <v>2189.14291</v>
      </c>
      <c r="N105" s="666">
        <v>5320.5748099999992</v>
      </c>
      <c r="O105" s="666">
        <v>2159.8124900000003</v>
      </c>
      <c r="P105" s="666">
        <v>3487.2114100000003</v>
      </c>
      <c r="Q105" s="666">
        <v>570.25</v>
      </c>
      <c r="R105" s="666">
        <v>3843.6969900000004</v>
      </c>
      <c r="S105" s="666">
        <v>4824.7262499999997</v>
      </c>
      <c r="T105" s="666">
        <v>2472.9728500000001</v>
      </c>
      <c r="U105" s="666">
        <v>3299.3034300000004</v>
      </c>
      <c r="V105" s="666">
        <v>3900.38294</v>
      </c>
      <c r="W105" s="666">
        <v>4311.7465999999995</v>
      </c>
      <c r="X105" s="666">
        <v>4874.6489800000008</v>
      </c>
      <c r="Y105" s="666">
        <v>4014.6717000000003</v>
      </c>
      <c r="Z105" s="666">
        <v>11487.333929999999</v>
      </c>
      <c r="AA105" s="666">
        <v>2940.0991899999999</v>
      </c>
      <c r="AB105" s="666">
        <v>10714.271779999999</v>
      </c>
      <c r="AC105" s="666">
        <v>164304.67215</v>
      </c>
      <c r="AD105" s="667">
        <v>4.8212183990609489E-2</v>
      </c>
    </row>
    <row r="106" spans="1:30" ht="30" customHeight="1">
      <c r="A106" s="665" t="s">
        <v>821</v>
      </c>
      <c r="B106" s="666">
        <v>44066.603969999996</v>
      </c>
      <c r="C106" s="666">
        <v>38613.366000000002</v>
      </c>
      <c r="D106" s="666">
        <v>21281.586950000001</v>
      </c>
      <c r="E106" s="666">
        <v>2890.7552599999999</v>
      </c>
      <c r="F106" s="666">
        <v>7042.1859599999998</v>
      </c>
      <c r="G106" s="666">
        <v>15932.02614</v>
      </c>
      <c r="H106" s="666">
        <v>10522.778329999999</v>
      </c>
      <c r="I106" s="666">
        <v>13630.420689999999</v>
      </c>
      <c r="J106" s="666">
        <v>11336.82847</v>
      </c>
      <c r="K106" s="666">
        <v>11562.59114</v>
      </c>
      <c r="L106" s="666">
        <v>5106.5145999999995</v>
      </c>
      <c r="M106" s="666">
        <v>4852.2630199999994</v>
      </c>
      <c r="N106" s="666">
        <v>15452.809279999999</v>
      </c>
      <c r="O106" s="666">
        <v>7050.8442699999996</v>
      </c>
      <c r="P106" s="666">
        <v>7612.0876200000002</v>
      </c>
      <c r="Q106" s="666">
        <v>1124.77089</v>
      </c>
      <c r="R106" s="666">
        <v>6960.8257300000005</v>
      </c>
      <c r="S106" s="666">
        <v>11418.45242</v>
      </c>
      <c r="T106" s="666">
        <v>4748.6174199999996</v>
      </c>
      <c r="U106" s="666">
        <v>8883.4077899999993</v>
      </c>
      <c r="V106" s="666">
        <v>11914.89717</v>
      </c>
      <c r="W106" s="666">
        <v>6627.5187500000002</v>
      </c>
      <c r="X106" s="666">
        <v>12148.07835</v>
      </c>
      <c r="Y106" s="666">
        <v>7790.7162600000001</v>
      </c>
      <c r="Z106" s="666">
        <v>15094.946099999999</v>
      </c>
      <c r="AA106" s="666">
        <v>5000.9724000000006</v>
      </c>
      <c r="AB106" s="666">
        <v>27931.181270000001</v>
      </c>
      <c r="AC106" s="666">
        <v>336598.04625000001</v>
      </c>
      <c r="AD106" s="667">
        <v>9.8768505632447295E-2</v>
      </c>
    </row>
    <row r="107" spans="1:30" ht="30" customHeight="1">
      <c r="A107" s="665" t="s">
        <v>822</v>
      </c>
      <c r="B107" s="666">
        <v>52990.348490000004</v>
      </c>
      <c r="C107" s="666">
        <v>34364.242189999997</v>
      </c>
      <c r="D107" s="666">
        <v>22187.14503</v>
      </c>
      <c r="E107" s="666">
        <v>3152.3669799999998</v>
      </c>
      <c r="F107" s="666">
        <v>8710.33014</v>
      </c>
      <c r="G107" s="666">
        <v>18187.748749999999</v>
      </c>
      <c r="H107" s="666">
        <v>11762.51773</v>
      </c>
      <c r="I107" s="666">
        <v>20164.55298</v>
      </c>
      <c r="J107" s="666">
        <v>14114.80395</v>
      </c>
      <c r="K107" s="666">
        <v>12082.58041</v>
      </c>
      <c r="L107" s="666">
        <v>7409.7677999999996</v>
      </c>
      <c r="M107" s="666">
        <v>4934.4853499999999</v>
      </c>
      <c r="N107" s="666">
        <v>15625.367960000001</v>
      </c>
      <c r="O107" s="666">
        <v>8149.4351799999995</v>
      </c>
      <c r="P107" s="666">
        <v>7371.3493399999998</v>
      </c>
      <c r="Q107" s="666">
        <v>664.82799999999997</v>
      </c>
      <c r="R107" s="666">
        <v>10065.47068</v>
      </c>
      <c r="S107" s="666">
        <v>12109.402619999999</v>
      </c>
      <c r="T107" s="666">
        <v>5406.9824100000005</v>
      </c>
      <c r="U107" s="666">
        <v>8905.2134100000003</v>
      </c>
      <c r="V107" s="666">
        <v>12765.63818</v>
      </c>
      <c r="W107" s="666">
        <v>7006.2794000000004</v>
      </c>
      <c r="X107" s="666">
        <v>13425.829730000001</v>
      </c>
      <c r="Y107" s="666">
        <v>9811.43109</v>
      </c>
      <c r="Z107" s="666">
        <v>18154.07475</v>
      </c>
      <c r="AA107" s="666">
        <v>5760.8115099999995</v>
      </c>
      <c r="AB107" s="666">
        <v>12779.58886</v>
      </c>
      <c r="AC107" s="666">
        <v>358062.59292000002</v>
      </c>
      <c r="AD107" s="667">
        <v>0.10506688205587797</v>
      </c>
    </row>
    <row r="108" spans="1:30" ht="30" customHeight="1">
      <c r="A108" s="665" t="s">
        <v>823</v>
      </c>
      <c r="B108" s="666">
        <v>21828.297190000001</v>
      </c>
      <c r="C108" s="666">
        <v>22627.906429999999</v>
      </c>
      <c r="D108" s="666">
        <v>13499.03976</v>
      </c>
      <c r="E108" s="666">
        <v>2336.95316</v>
      </c>
      <c r="F108" s="666">
        <v>6647.6914000000006</v>
      </c>
      <c r="G108" s="666">
        <v>12263.92103</v>
      </c>
      <c r="H108" s="666">
        <v>9991.6465399999997</v>
      </c>
      <c r="I108" s="666">
        <v>14100.43252</v>
      </c>
      <c r="J108" s="666">
        <v>11612.5239</v>
      </c>
      <c r="K108" s="666">
        <v>9072.7380399999984</v>
      </c>
      <c r="L108" s="666">
        <v>8533.4044300000005</v>
      </c>
      <c r="M108" s="666">
        <v>3909.69913</v>
      </c>
      <c r="N108" s="666">
        <v>13247.18844</v>
      </c>
      <c r="O108" s="666">
        <v>6725.5961500000003</v>
      </c>
      <c r="P108" s="666">
        <v>5101.25954</v>
      </c>
      <c r="Q108" s="666">
        <v>1424.7199800000001</v>
      </c>
      <c r="R108" s="666">
        <v>7022.1621699999996</v>
      </c>
      <c r="S108" s="666">
        <v>9930.2667600000004</v>
      </c>
      <c r="T108" s="666">
        <v>5118.9688900000001</v>
      </c>
      <c r="U108" s="666">
        <v>7516.1687899999997</v>
      </c>
      <c r="V108" s="666">
        <v>15665.15684</v>
      </c>
      <c r="W108" s="666">
        <v>5996.2357000000002</v>
      </c>
      <c r="X108" s="666">
        <v>9400.8369899999998</v>
      </c>
      <c r="Y108" s="666">
        <v>7888.9162400000005</v>
      </c>
      <c r="Z108" s="666">
        <v>9207.97019</v>
      </c>
      <c r="AA108" s="666">
        <v>4321.9453899999999</v>
      </c>
      <c r="AB108" s="666">
        <v>17441.179050000002</v>
      </c>
      <c r="AC108" s="666">
        <v>262432.82465000002</v>
      </c>
      <c r="AD108" s="667">
        <v>7.7006085473030519E-2</v>
      </c>
    </row>
    <row r="109" spans="1:30" ht="30" customHeight="1">
      <c r="A109" s="665" t="s">
        <v>824</v>
      </c>
      <c r="B109" s="666">
        <v>1043.8936899999999</v>
      </c>
      <c r="C109" s="666">
        <v>1789.3235300000001</v>
      </c>
      <c r="D109" s="666">
        <v>505.65858000000003</v>
      </c>
      <c r="E109" s="666">
        <v>83.706620000000001</v>
      </c>
      <c r="F109" s="666">
        <v>223.88872000000001</v>
      </c>
      <c r="G109" s="666">
        <v>508.93844000000001</v>
      </c>
      <c r="H109" s="666">
        <v>428.80853999999999</v>
      </c>
      <c r="I109" s="666">
        <v>652.53095999999994</v>
      </c>
      <c r="J109" s="666">
        <v>505.57044000000002</v>
      </c>
      <c r="K109" s="666">
        <v>262.45008000000001</v>
      </c>
      <c r="L109" s="666">
        <v>670.18170999999995</v>
      </c>
      <c r="M109" s="666">
        <v>215.88853</v>
      </c>
      <c r="N109" s="666">
        <v>926.34751000000006</v>
      </c>
      <c r="O109" s="666">
        <v>340.63087000000002</v>
      </c>
      <c r="P109" s="666">
        <v>184.90510999999998</v>
      </c>
      <c r="Q109" s="666">
        <v>54.95</v>
      </c>
      <c r="R109" s="666">
        <v>213.46204999999998</v>
      </c>
      <c r="S109" s="666">
        <v>466.47628000000003</v>
      </c>
      <c r="T109" s="666">
        <v>359.24968000000001</v>
      </c>
      <c r="U109" s="666">
        <v>503.40055000000001</v>
      </c>
      <c r="V109" s="666">
        <v>511.79037</v>
      </c>
      <c r="W109" s="666">
        <v>252.51920000000001</v>
      </c>
      <c r="X109" s="666">
        <v>388.47224999999997</v>
      </c>
      <c r="Y109" s="666">
        <v>358.04169999999999</v>
      </c>
      <c r="Z109" s="666">
        <v>261.99698000000001</v>
      </c>
      <c r="AA109" s="666">
        <v>246.51193000000001</v>
      </c>
      <c r="AB109" s="666">
        <v>1061.9091699999999</v>
      </c>
      <c r="AC109" s="666">
        <v>13021.503490000001</v>
      </c>
      <c r="AD109" s="667">
        <v>3.8209206949459448E-3</v>
      </c>
    </row>
    <row r="110" spans="1:30" ht="30" customHeight="1" thickBot="1">
      <c r="A110" s="665" t="s">
        <v>825</v>
      </c>
      <c r="B110" s="666">
        <v>324.13175000000001</v>
      </c>
      <c r="C110" s="666">
        <v>332.94617999999997</v>
      </c>
      <c r="D110" s="666">
        <v>104.84134</v>
      </c>
      <c r="E110" s="666">
        <v>6.86</v>
      </c>
      <c r="F110" s="666">
        <v>92.383169999999993</v>
      </c>
      <c r="G110" s="666">
        <v>145.80046999999999</v>
      </c>
      <c r="H110" s="666">
        <v>86.034789999999987</v>
      </c>
      <c r="I110" s="666">
        <v>239.73647</v>
      </c>
      <c r="J110" s="666">
        <v>117.90414</v>
      </c>
      <c r="K110" s="666">
        <v>61.098819999999996</v>
      </c>
      <c r="L110" s="666">
        <v>312.77647999999999</v>
      </c>
      <c r="M110" s="666">
        <v>26.271419999999999</v>
      </c>
      <c r="N110" s="666">
        <v>270.81997999999999</v>
      </c>
      <c r="O110" s="666">
        <v>88.93113000000001</v>
      </c>
      <c r="P110" s="666">
        <v>109.41176</v>
      </c>
      <c r="Q110" s="666">
        <v>15.52</v>
      </c>
      <c r="R110" s="666">
        <v>90.492620000000002</v>
      </c>
      <c r="S110" s="666">
        <v>108.16692</v>
      </c>
      <c r="T110" s="666">
        <v>116.43694000000001</v>
      </c>
      <c r="U110" s="666">
        <v>246.15880999999999</v>
      </c>
      <c r="V110" s="666">
        <v>0</v>
      </c>
      <c r="W110" s="666">
        <v>3.43</v>
      </c>
      <c r="X110" s="666">
        <v>75.403739999999999</v>
      </c>
      <c r="Y110" s="666">
        <v>11.26083</v>
      </c>
      <c r="Z110" s="666">
        <v>26.601710000000001</v>
      </c>
      <c r="AA110" s="666">
        <v>32.236220000000003</v>
      </c>
      <c r="AB110" s="666">
        <v>405.79263000000003</v>
      </c>
      <c r="AC110" s="666">
        <v>3451.44832</v>
      </c>
      <c r="AD110" s="667">
        <v>1.0127640270996396E-3</v>
      </c>
    </row>
    <row r="111" spans="1:30" ht="35.25" customHeight="1" thickTop="1" thickBot="1">
      <c r="A111" s="668" t="s">
        <v>6</v>
      </c>
      <c r="B111" s="669">
        <v>901310.13003999984</v>
      </c>
      <c r="C111" s="669">
        <v>542562.92050000001</v>
      </c>
      <c r="D111" s="669">
        <v>308418.83531000005</v>
      </c>
      <c r="E111" s="669">
        <v>40816.539149999997</v>
      </c>
      <c r="F111" s="669">
        <v>87661.880510000003</v>
      </c>
      <c r="G111" s="669">
        <v>92591.817920000001</v>
      </c>
      <c r="H111" s="669">
        <v>106008.58140000001</v>
      </c>
      <c r="I111" s="669">
        <v>96332.220660000021</v>
      </c>
      <c r="J111" s="669">
        <v>83666.620129999996</v>
      </c>
      <c r="K111" s="669">
        <v>50975.877930000002</v>
      </c>
      <c r="L111" s="669">
        <v>31826.37213</v>
      </c>
      <c r="M111" s="669">
        <v>28093.586920000002</v>
      </c>
      <c r="N111" s="669">
        <v>82479.364300000001</v>
      </c>
      <c r="O111" s="669">
        <v>61694.12257</v>
      </c>
      <c r="P111" s="669">
        <v>37470.282899999998</v>
      </c>
      <c r="Q111" s="669">
        <v>25035.521880000004</v>
      </c>
      <c r="R111" s="669">
        <v>54021.263910000001</v>
      </c>
      <c r="S111" s="669">
        <v>63529.271020000007</v>
      </c>
      <c r="T111" s="669">
        <v>25006.288410000001</v>
      </c>
      <c r="U111" s="669">
        <v>43677.256929999989</v>
      </c>
      <c r="V111" s="669">
        <v>61384.765239999993</v>
      </c>
      <c r="W111" s="669">
        <v>57829.099300000002</v>
      </c>
      <c r="X111" s="669">
        <v>113984.01290999999</v>
      </c>
      <c r="Y111" s="669">
        <v>43221.425150000003</v>
      </c>
      <c r="Z111" s="669">
        <v>206854.99820999996</v>
      </c>
      <c r="AA111" s="669">
        <v>52990.597090000003</v>
      </c>
      <c r="AB111" s="669">
        <v>108505.51209</v>
      </c>
      <c r="AC111" s="669">
        <v>3407949.16451</v>
      </c>
      <c r="AD111" s="670">
        <v>1</v>
      </c>
    </row>
    <row r="112" spans="1:30" ht="31.5" customHeight="1" thickTop="1" thickBot="1">
      <c r="A112" s="671" t="s">
        <v>826</v>
      </c>
      <c r="B112" s="667">
        <v>0.26447287988510576</v>
      </c>
      <c r="C112" s="667">
        <v>0.15920510967422558</v>
      </c>
      <c r="D112" s="667">
        <v>9.0499834481640506E-2</v>
      </c>
      <c r="E112" s="667">
        <v>1.1976862675963261E-2</v>
      </c>
      <c r="F112" s="667">
        <v>2.572276647283973E-2</v>
      </c>
      <c r="G112" s="667">
        <v>2.7169365929586273E-2</v>
      </c>
      <c r="H112" s="667">
        <v>3.110626839859041E-2</v>
      </c>
      <c r="I112" s="667">
        <v>2.8266918316503353E-2</v>
      </c>
      <c r="J112" s="667">
        <v>2.455043079905498E-2</v>
      </c>
      <c r="K112" s="667">
        <v>1.495793378048507E-2</v>
      </c>
      <c r="L112" s="667">
        <v>9.3388635198659257E-3</v>
      </c>
      <c r="M112" s="667">
        <v>8.2435463570183099E-3</v>
      </c>
      <c r="N112" s="667">
        <v>2.4202052412908865E-2</v>
      </c>
      <c r="O112" s="667">
        <v>1.8103005529682092E-2</v>
      </c>
      <c r="P112" s="667">
        <v>1.0994965327009956E-2</v>
      </c>
      <c r="Q112" s="667">
        <v>7.3462134179456424E-3</v>
      </c>
      <c r="R112" s="667">
        <v>1.5851546282606377E-2</v>
      </c>
      <c r="S112" s="667">
        <v>1.8641496088494133E-2</v>
      </c>
      <c r="T112" s="667">
        <v>7.3376353938646392E-3</v>
      </c>
      <c r="U112" s="667">
        <v>1.2816287691392243E-2</v>
      </c>
      <c r="V112" s="667">
        <v>1.8012230311195379E-2</v>
      </c>
      <c r="W112" s="667">
        <v>1.6968885540378873E-2</v>
      </c>
      <c r="X112" s="667">
        <v>3.3446512083283607E-2</v>
      </c>
      <c r="Y112" s="667">
        <v>1.2682532239654005E-2</v>
      </c>
      <c r="Z112" s="667">
        <v>6.0697794545812096E-2</v>
      </c>
      <c r="AA112" s="667">
        <v>1.5549116061306939E-2</v>
      </c>
      <c r="AB112" s="667">
        <v>3.1838946783585925E-2</v>
      </c>
      <c r="AC112" s="667">
        <v>1</v>
      </c>
      <c r="AD112" s="667"/>
    </row>
    <row r="113" spans="1:30" ht="73.5" customHeight="1" thickTop="1" thickBot="1">
      <c r="A113" s="672" t="s">
        <v>835</v>
      </c>
      <c r="B113" s="663" t="s">
        <v>873</v>
      </c>
      <c r="C113" s="663" t="s">
        <v>874</v>
      </c>
      <c r="D113" s="663" t="s">
        <v>875</v>
      </c>
      <c r="E113" s="663" t="s">
        <v>876</v>
      </c>
      <c r="F113" s="663" t="s">
        <v>877</v>
      </c>
      <c r="G113" s="663" t="s">
        <v>878</v>
      </c>
      <c r="H113" s="663" t="s">
        <v>879</v>
      </c>
      <c r="I113" s="663" t="s">
        <v>880</v>
      </c>
      <c r="J113" s="663" t="s">
        <v>881</v>
      </c>
      <c r="K113" s="663" t="s">
        <v>882</v>
      </c>
      <c r="L113" s="663" t="s">
        <v>883</v>
      </c>
      <c r="M113" s="663" t="s">
        <v>884</v>
      </c>
      <c r="N113" s="663" t="s">
        <v>885</v>
      </c>
      <c r="O113" s="663" t="s">
        <v>886</v>
      </c>
      <c r="P113" s="663" t="s">
        <v>887</v>
      </c>
      <c r="Q113" s="663" t="s">
        <v>888</v>
      </c>
      <c r="R113" s="663" t="s">
        <v>889</v>
      </c>
      <c r="S113" s="663" t="s">
        <v>890</v>
      </c>
      <c r="T113" s="663" t="s">
        <v>891</v>
      </c>
      <c r="U113" s="663" t="s">
        <v>892</v>
      </c>
      <c r="V113" s="663" t="s">
        <v>893</v>
      </c>
      <c r="W113" s="663" t="s">
        <v>894</v>
      </c>
      <c r="X113" s="663" t="s">
        <v>895</v>
      </c>
      <c r="Y113" s="663" t="s">
        <v>896</v>
      </c>
      <c r="Z113" s="663" t="s">
        <v>897</v>
      </c>
      <c r="AA113" s="663" t="s">
        <v>898</v>
      </c>
      <c r="AB113" s="663" t="s">
        <v>1487</v>
      </c>
      <c r="AC113" s="663" t="s">
        <v>6</v>
      </c>
      <c r="AD113" s="664" t="s">
        <v>720</v>
      </c>
    </row>
    <row r="114" spans="1:30" ht="42.75" customHeight="1" thickTop="1">
      <c r="A114" s="665" t="s">
        <v>812</v>
      </c>
      <c r="B114" s="666">
        <v>2</v>
      </c>
      <c r="C114" s="666">
        <v>1</v>
      </c>
      <c r="D114" s="666">
        <v>1</v>
      </c>
      <c r="E114" s="666">
        <v>0</v>
      </c>
      <c r="F114" s="666">
        <v>0</v>
      </c>
      <c r="G114" s="666">
        <v>0</v>
      </c>
      <c r="H114" s="666">
        <v>0</v>
      </c>
      <c r="I114" s="666">
        <v>0</v>
      </c>
      <c r="J114" s="666">
        <v>0</v>
      </c>
      <c r="K114" s="666">
        <v>0</v>
      </c>
      <c r="L114" s="666">
        <v>0</v>
      </c>
      <c r="M114" s="666">
        <v>0</v>
      </c>
      <c r="N114" s="666">
        <v>0</v>
      </c>
      <c r="O114" s="666">
        <v>0</v>
      </c>
      <c r="P114" s="666">
        <v>0</v>
      </c>
      <c r="Q114" s="666">
        <v>0</v>
      </c>
      <c r="R114" s="666">
        <v>0</v>
      </c>
      <c r="S114" s="666">
        <v>0</v>
      </c>
      <c r="T114" s="666">
        <v>0</v>
      </c>
      <c r="U114" s="666">
        <v>0</v>
      </c>
      <c r="V114" s="666">
        <v>0</v>
      </c>
      <c r="W114" s="666">
        <v>0</v>
      </c>
      <c r="X114" s="666">
        <v>0</v>
      </c>
      <c r="Y114" s="666">
        <v>0</v>
      </c>
      <c r="Z114" s="666">
        <v>0</v>
      </c>
      <c r="AA114" s="666">
        <v>0</v>
      </c>
      <c r="AB114" s="666">
        <v>0</v>
      </c>
      <c r="AC114" s="666">
        <v>4</v>
      </c>
      <c r="AD114" s="667">
        <v>1.1031439602868175E-4</v>
      </c>
    </row>
    <row r="115" spans="1:30" ht="30.75" customHeight="1">
      <c r="A115" s="665" t="s">
        <v>813</v>
      </c>
      <c r="B115" s="666">
        <v>8</v>
      </c>
      <c r="C115" s="666">
        <v>1</v>
      </c>
      <c r="D115" s="666">
        <v>0</v>
      </c>
      <c r="E115" s="666">
        <v>0</v>
      </c>
      <c r="F115" s="666">
        <v>0</v>
      </c>
      <c r="G115" s="666">
        <v>0</v>
      </c>
      <c r="H115" s="666">
        <v>0</v>
      </c>
      <c r="I115" s="666">
        <v>0</v>
      </c>
      <c r="J115" s="666">
        <v>0</v>
      </c>
      <c r="K115" s="666">
        <v>0</v>
      </c>
      <c r="L115" s="666">
        <v>0</v>
      </c>
      <c r="M115" s="666">
        <v>0</v>
      </c>
      <c r="N115" s="666">
        <v>0</v>
      </c>
      <c r="O115" s="666">
        <v>0</v>
      </c>
      <c r="P115" s="666">
        <v>0</v>
      </c>
      <c r="Q115" s="666">
        <v>0</v>
      </c>
      <c r="R115" s="666">
        <v>0</v>
      </c>
      <c r="S115" s="666">
        <v>0</v>
      </c>
      <c r="T115" s="666">
        <v>0</v>
      </c>
      <c r="U115" s="666">
        <v>0</v>
      </c>
      <c r="V115" s="666">
        <v>0</v>
      </c>
      <c r="W115" s="666">
        <v>0</v>
      </c>
      <c r="X115" s="666">
        <v>0</v>
      </c>
      <c r="Y115" s="666">
        <v>0</v>
      </c>
      <c r="Z115" s="666">
        <v>1</v>
      </c>
      <c r="AA115" s="666">
        <v>0</v>
      </c>
      <c r="AB115" s="666">
        <v>0</v>
      </c>
      <c r="AC115" s="666">
        <v>10</v>
      </c>
      <c r="AD115" s="667">
        <v>2.7578599007170438E-4</v>
      </c>
    </row>
    <row r="116" spans="1:30" ht="30.75" customHeight="1">
      <c r="A116" s="665" t="s">
        <v>814</v>
      </c>
      <c r="B116" s="666">
        <v>9</v>
      </c>
      <c r="C116" s="666">
        <v>10</v>
      </c>
      <c r="D116" s="666">
        <v>4</v>
      </c>
      <c r="E116" s="666">
        <v>0</v>
      </c>
      <c r="F116" s="666">
        <v>0</v>
      </c>
      <c r="G116" s="666">
        <v>0</v>
      </c>
      <c r="H116" s="666">
        <v>0</v>
      </c>
      <c r="I116" s="666">
        <v>0</v>
      </c>
      <c r="J116" s="666">
        <v>0</v>
      </c>
      <c r="K116" s="666">
        <v>0</v>
      </c>
      <c r="L116" s="666">
        <v>0</v>
      </c>
      <c r="M116" s="666">
        <v>0</v>
      </c>
      <c r="N116" s="666">
        <v>0</v>
      </c>
      <c r="O116" s="666">
        <v>0</v>
      </c>
      <c r="P116" s="666">
        <v>0</v>
      </c>
      <c r="Q116" s="666">
        <v>0</v>
      </c>
      <c r="R116" s="666">
        <v>0</v>
      </c>
      <c r="S116" s="666">
        <v>0</v>
      </c>
      <c r="T116" s="666">
        <v>0</v>
      </c>
      <c r="U116" s="666">
        <v>0</v>
      </c>
      <c r="V116" s="666">
        <v>1</v>
      </c>
      <c r="W116" s="666">
        <v>0</v>
      </c>
      <c r="X116" s="666">
        <v>1</v>
      </c>
      <c r="Y116" s="666">
        <v>0</v>
      </c>
      <c r="Z116" s="666">
        <v>3</v>
      </c>
      <c r="AA116" s="666">
        <v>1</v>
      </c>
      <c r="AB116" s="666">
        <v>0</v>
      </c>
      <c r="AC116" s="666">
        <v>29</v>
      </c>
      <c r="AD116" s="667">
        <v>7.9977937120794267E-4</v>
      </c>
    </row>
    <row r="117" spans="1:30" ht="30.75" customHeight="1">
      <c r="A117" s="665" t="s">
        <v>815</v>
      </c>
      <c r="B117" s="666">
        <v>105</v>
      </c>
      <c r="C117" s="666">
        <v>33</v>
      </c>
      <c r="D117" s="666">
        <v>18</v>
      </c>
      <c r="E117" s="666">
        <v>3</v>
      </c>
      <c r="F117" s="666">
        <v>5</v>
      </c>
      <c r="G117" s="666">
        <v>3</v>
      </c>
      <c r="H117" s="666">
        <v>7</v>
      </c>
      <c r="I117" s="666">
        <v>4</v>
      </c>
      <c r="J117" s="666">
        <v>7</v>
      </c>
      <c r="K117" s="666">
        <v>0</v>
      </c>
      <c r="L117" s="666">
        <v>0</v>
      </c>
      <c r="M117" s="666">
        <v>0</v>
      </c>
      <c r="N117" s="666">
        <v>2</v>
      </c>
      <c r="O117" s="666">
        <v>4</v>
      </c>
      <c r="P117" s="666">
        <v>0</v>
      </c>
      <c r="Q117" s="666">
        <v>1</v>
      </c>
      <c r="R117" s="666">
        <v>1</v>
      </c>
      <c r="S117" s="666">
        <v>0</v>
      </c>
      <c r="T117" s="666">
        <v>0</v>
      </c>
      <c r="U117" s="666">
        <v>0</v>
      </c>
      <c r="V117" s="666">
        <v>0</v>
      </c>
      <c r="W117" s="666">
        <v>2</v>
      </c>
      <c r="X117" s="666">
        <v>5</v>
      </c>
      <c r="Y117" s="666">
        <v>0</v>
      </c>
      <c r="Z117" s="666">
        <v>15</v>
      </c>
      <c r="AA117" s="666">
        <v>2</v>
      </c>
      <c r="AB117" s="666">
        <v>2</v>
      </c>
      <c r="AC117" s="666">
        <v>219</v>
      </c>
      <c r="AD117" s="667">
        <v>6.0397131825703256E-3</v>
      </c>
    </row>
    <row r="118" spans="1:30" ht="30.75" customHeight="1">
      <c r="A118" s="665" t="s">
        <v>816</v>
      </c>
      <c r="B118" s="666">
        <v>140</v>
      </c>
      <c r="C118" s="666">
        <v>77</v>
      </c>
      <c r="D118" s="666">
        <v>28</v>
      </c>
      <c r="E118" s="666">
        <v>3</v>
      </c>
      <c r="F118" s="666">
        <v>19</v>
      </c>
      <c r="G118" s="666">
        <v>5</v>
      </c>
      <c r="H118" s="666">
        <v>23</v>
      </c>
      <c r="I118" s="666">
        <v>8</v>
      </c>
      <c r="J118" s="666">
        <v>8</v>
      </c>
      <c r="K118" s="666">
        <v>0</v>
      </c>
      <c r="L118" s="666">
        <v>0</v>
      </c>
      <c r="M118" s="666">
        <v>0</v>
      </c>
      <c r="N118" s="666">
        <v>3</v>
      </c>
      <c r="O118" s="666">
        <v>5</v>
      </c>
      <c r="P118" s="666">
        <v>1</v>
      </c>
      <c r="Q118" s="666">
        <v>7</v>
      </c>
      <c r="R118" s="666">
        <v>6</v>
      </c>
      <c r="S118" s="666">
        <v>1</v>
      </c>
      <c r="T118" s="666">
        <v>0</v>
      </c>
      <c r="U118" s="666">
        <v>1</v>
      </c>
      <c r="V118" s="666">
        <v>0</v>
      </c>
      <c r="W118" s="666">
        <v>10</v>
      </c>
      <c r="X118" s="666">
        <v>18</v>
      </c>
      <c r="Y118" s="666">
        <v>0</v>
      </c>
      <c r="Z118" s="666">
        <v>31</v>
      </c>
      <c r="AA118" s="666">
        <v>14</v>
      </c>
      <c r="AB118" s="666">
        <v>5</v>
      </c>
      <c r="AC118" s="666">
        <v>413</v>
      </c>
      <c r="AD118" s="667">
        <v>1.138996138996139E-2</v>
      </c>
    </row>
    <row r="119" spans="1:30" ht="30.75" customHeight="1">
      <c r="A119" s="665" t="s">
        <v>817</v>
      </c>
      <c r="B119" s="666">
        <v>224</v>
      </c>
      <c r="C119" s="666">
        <v>197</v>
      </c>
      <c r="D119" s="666">
        <v>111</v>
      </c>
      <c r="E119" s="666">
        <v>21</v>
      </c>
      <c r="F119" s="666">
        <v>33</v>
      </c>
      <c r="G119" s="666">
        <v>20</v>
      </c>
      <c r="H119" s="666">
        <v>24</v>
      </c>
      <c r="I119" s="666">
        <v>17</v>
      </c>
      <c r="J119" s="666">
        <v>15</v>
      </c>
      <c r="K119" s="666">
        <v>5</v>
      </c>
      <c r="L119" s="666">
        <v>1</v>
      </c>
      <c r="M119" s="666">
        <v>6</v>
      </c>
      <c r="N119" s="666">
        <v>14</v>
      </c>
      <c r="O119" s="666">
        <v>23</v>
      </c>
      <c r="P119" s="666">
        <v>5</v>
      </c>
      <c r="Q119" s="666">
        <v>14</v>
      </c>
      <c r="R119" s="666">
        <v>13</v>
      </c>
      <c r="S119" s="666">
        <v>13</v>
      </c>
      <c r="T119" s="666">
        <v>6</v>
      </c>
      <c r="U119" s="666">
        <v>4</v>
      </c>
      <c r="V119" s="666">
        <v>5</v>
      </c>
      <c r="W119" s="666">
        <v>15</v>
      </c>
      <c r="X119" s="666">
        <v>39</v>
      </c>
      <c r="Y119" s="666">
        <v>6</v>
      </c>
      <c r="Z119" s="666">
        <v>59</v>
      </c>
      <c r="AA119" s="666">
        <v>16</v>
      </c>
      <c r="AB119" s="666">
        <v>17</v>
      </c>
      <c r="AC119" s="666">
        <v>923</v>
      </c>
      <c r="AD119" s="667">
        <v>2.5455046883618312E-2</v>
      </c>
    </row>
    <row r="120" spans="1:30" ht="30.75" customHeight="1">
      <c r="A120" s="665" t="s">
        <v>818</v>
      </c>
      <c r="B120" s="666">
        <v>284</v>
      </c>
      <c r="C120" s="666">
        <v>250</v>
      </c>
      <c r="D120" s="666">
        <v>155</v>
      </c>
      <c r="E120" s="666">
        <v>22</v>
      </c>
      <c r="F120" s="666">
        <v>33</v>
      </c>
      <c r="G120" s="666">
        <v>39</v>
      </c>
      <c r="H120" s="666">
        <v>36</v>
      </c>
      <c r="I120" s="666">
        <v>34</v>
      </c>
      <c r="J120" s="666">
        <v>21</v>
      </c>
      <c r="K120" s="666">
        <v>15</v>
      </c>
      <c r="L120" s="666">
        <v>11</v>
      </c>
      <c r="M120" s="666">
        <v>13</v>
      </c>
      <c r="N120" s="666">
        <v>28</v>
      </c>
      <c r="O120" s="666">
        <v>25</v>
      </c>
      <c r="P120" s="666">
        <v>21</v>
      </c>
      <c r="Q120" s="666">
        <v>15</v>
      </c>
      <c r="R120" s="666">
        <v>22</v>
      </c>
      <c r="S120" s="666">
        <v>30</v>
      </c>
      <c r="T120" s="666">
        <v>6</v>
      </c>
      <c r="U120" s="666">
        <v>20</v>
      </c>
      <c r="V120" s="666">
        <v>12</v>
      </c>
      <c r="W120" s="666">
        <v>23</v>
      </c>
      <c r="X120" s="666">
        <v>43</v>
      </c>
      <c r="Y120" s="666">
        <v>17</v>
      </c>
      <c r="Z120" s="666">
        <v>88</v>
      </c>
      <c r="AA120" s="666">
        <v>10</v>
      </c>
      <c r="AB120" s="666">
        <v>37</v>
      </c>
      <c r="AC120" s="666">
        <v>1310</v>
      </c>
      <c r="AD120" s="667">
        <v>3.6127964699393271E-2</v>
      </c>
    </row>
    <row r="121" spans="1:30" ht="30.75" customHeight="1">
      <c r="A121" s="665" t="s">
        <v>819</v>
      </c>
      <c r="B121" s="666">
        <v>177</v>
      </c>
      <c r="C121" s="666">
        <v>302</v>
      </c>
      <c r="D121" s="666">
        <v>202</v>
      </c>
      <c r="E121" s="666">
        <v>25</v>
      </c>
      <c r="F121" s="666">
        <v>56</v>
      </c>
      <c r="G121" s="666">
        <v>60</v>
      </c>
      <c r="H121" s="666">
        <v>54</v>
      </c>
      <c r="I121" s="666">
        <v>62</v>
      </c>
      <c r="J121" s="666">
        <v>51</v>
      </c>
      <c r="K121" s="666">
        <v>46</v>
      </c>
      <c r="L121" s="666">
        <v>26</v>
      </c>
      <c r="M121" s="666">
        <v>34</v>
      </c>
      <c r="N121" s="666">
        <v>70</v>
      </c>
      <c r="O121" s="666">
        <v>46</v>
      </c>
      <c r="P121" s="666">
        <v>30</v>
      </c>
      <c r="Q121" s="666">
        <v>24</v>
      </c>
      <c r="R121" s="666">
        <v>40</v>
      </c>
      <c r="S121" s="666">
        <v>62</v>
      </c>
      <c r="T121" s="666">
        <v>15</v>
      </c>
      <c r="U121" s="666">
        <v>38</v>
      </c>
      <c r="V121" s="666">
        <v>46</v>
      </c>
      <c r="W121" s="666">
        <v>41</v>
      </c>
      <c r="X121" s="666">
        <v>69</v>
      </c>
      <c r="Y121" s="666">
        <v>38</v>
      </c>
      <c r="Z121" s="666">
        <v>136</v>
      </c>
      <c r="AA121" s="666">
        <v>29</v>
      </c>
      <c r="AB121" s="666">
        <v>84</v>
      </c>
      <c r="AC121" s="666">
        <v>1863</v>
      </c>
      <c r="AD121" s="667">
        <v>5.1378929950358525E-2</v>
      </c>
    </row>
    <row r="122" spans="1:30" ht="30.75" customHeight="1">
      <c r="A122" s="665" t="s">
        <v>820</v>
      </c>
      <c r="B122" s="666">
        <v>139</v>
      </c>
      <c r="C122" s="666">
        <v>203</v>
      </c>
      <c r="D122" s="666">
        <v>150</v>
      </c>
      <c r="E122" s="666">
        <v>21</v>
      </c>
      <c r="F122" s="666">
        <v>22</v>
      </c>
      <c r="G122" s="666">
        <v>46</v>
      </c>
      <c r="H122" s="666">
        <v>44</v>
      </c>
      <c r="I122" s="666">
        <v>56</v>
      </c>
      <c r="J122" s="666">
        <v>42</v>
      </c>
      <c r="K122" s="666">
        <v>38</v>
      </c>
      <c r="L122" s="666">
        <v>18</v>
      </c>
      <c r="M122" s="666">
        <v>19</v>
      </c>
      <c r="N122" s="666">
        <v>46</v>
      </c>
      <c r="O122" s="666">
        <v>18</v>
      </c>
      <c r="P122" s="666">
        <v>30</v>
      </c>
      <c r="Q122" s="666">
        <v>5</v>
      </c>
      <c r="R122" s="666">
        <v>32</v>
      </c>
      <c r="S122" s="666">
        <v>41</v>
      </c>
      <c r="T122" s="666">
        <v>22</v>
      </c>
      <c r="U122" s="666">
        <v>28</v>
      </c>
      <c r="V122" s="666">
        <v>33</v>
      </c>
      <c r="W122" s="666">
        <v>36</v>
      </c>
      <c r="X122" s="666">
        <v>40</v>
      </c>
      <c r="Y122" s="666">
        <v>34</v>
      </c>
      <c r="Z122" s="666">
        <v>95</v>
      </c>
      <c r="AA122" s="666">
        <v>25</v>
      </c>
      <c r="AB122" s="666">
        <v>88</v>
      </c>
      <c r="AC122" s="666">
        <v>1371</v>
      </c>
      <c r="AD122" s="667">
        <v>3.7810259238830669E-2</v>
      </c>
    </row>
    <row r="123" spans="1:30" ht="30.75" customHeight="1">
      <c r="A123" s="665" t="s">
        <v>821</v>
      </c>
      <c r="B123" s="666">
        <v>500</v>
      </c>
      <c r="C123" s="666">
        <v>449</v>
      </c>
      <c r="D123" s="666">
        <v>253</v>
      </c>
      <c r="E123" s="666">
        <v>35</v>
      </c>
      <c r="F123" s="666">
        <v>87</v>
      </c>
      <c r="G123" s="666">
        <v>193</v>
      </c>
      <c r="H123" s="666">
        <v>126</v>
      </c>
      <c r="I123" s="666">
        <v>166</v>
      </c>
      <c r="J123" s="666">
        <v>138</v>
      </c>
      <c r="K123" s="666">
        <v>141</v>
      </c>
      <c r="L123" s="666">
        <v>60</v>
      </c>
      <c r="M123" s="666">
        <v>57</v>
      </c>
      <c r="N123" s="666">
        <v>179</v>
      </c>
      <c r="O123" s="666">
        <v>83</v>
      </c>
      <c r="P123" s="666">
        <v>87</v>
      </c>
      <c r="Q123" s="666">
        <v>13</v>
      </c>
      <c r="R123" s="666">
        <v>83</v>
      </c>
      <c r="S123" s="666">
        <v>134</v>
      </c>
      <c r="T123" s="666">
        <v>55</v>
      </c>
      <c r="U123" s="666">
        <v>103</v>
      </c>
      <c r="V123" s="666">
        <v>135</v>
      </c>
      <c r="W123" s="666">
        <v>80</v>
      </c>
      <c r="X123" s="666">
        <v>142</v>
      </c>
      <c r="Y123" s="666">
        <v>94</v>
      </c>
      <c r="Z123" s="666">
        <v>183</v>
      </c>
      <c r="AA123" s="666">
        <v>58</v>
      </c>
      <c r="AB123" s="666">
        <v>353</v>
      </c>
      <c r="AC123" s="666">
        <v>3987</v>
      </c>
      <c r="AD123" s="667">
        <v>0.10995587424158852</v>
      </c>
    </row>
    <row r="124" spans="1:30" ht="30.75" customHeight="1">
      <c r="A124" s="665" t="s">
        <v>822</v>
      </c>
      <c r="B124" s="666">
        <v>1047</v>
      </c>
      <c r="C124" s="666">
        <v>692</v>
      </c>
      <c r="D124" s="666">
        <v>432</v>
      </c>
      <c r="E124" s="666">
        <v>61</v>
      </c>
      <c r="F124" s="666">
        <v>176</v>
      </c>
      <c r="G124" s="666">
        <v>375</v>
      </c>
      <c r="H124" s="666">
        <v>244</v>
      </c>
      <c r="I124" s="666">
        <v>415</v>
      </c>
      <c r="J124" s="666">
        <v>293</v>
      </c>
      <c r="K124" s="666">
        <v>254</v>
      </c>
      <c r="L124" s="666">
        <v>153</v>
      </c>
      <c r="M124" s="666">
        <v>105</v>
      </c>
      <c r="N124" s="666">
        <v>322</v>
      </c>
      <c r="O124" s="666">
        <v>169</v>
      </c>
      <c r="P124" s="666">
        <v>156</v>
      </c>
      <c r="Q124" s="666">
        <v>14</v>
      </c>
      <c r="R124" s="666">
        <v>203</v>
      </c>
      <c r="S124" s="666">
        <v>242</v>
      </c>
      <c r="T124" s="666">
        <v>111</v>
      </c>
      <c r="U124" s="666">
        <v>184</v>
      </c>
      <c r="V124" s="666">
        <v>268</v>
      </c>
      <c r="W124" s="666">
        <v>142</v>
      </c>
      <c r="X124" s="666">
        <v>275</v>
      </c>
      <c r="Y124" s="666">
        <v>200</v>
      </c>
      <c r="Z124" s="666">
        <v>366</v>
      </c>
      <c r="AA124" s="666">
        <v>122</v>
      </c>
      <c r="AB124" s="666">
        <v>274</v>
      </c>
      <c r="AC124" s="666">
        <v>7295</v>
      </c>
      <c r="AD124" s="667">
        <v>0.20118587975730834</v>
      </c>
    </row>
    <row r="125" spans="1:30" ht="30.75" customHeight="1">
      <c r="A125" s="665" t="s">
        <v>823</v>
      </c>
      <c r="B125" s="666">
        <v>1126</v>
      </c>
      <c r="C125" s="666">
        <v>1187</v>
      </c>
      <c r="D125" s="666">
        <v>695</v>
      </c>
      <c r="E125" s="666">
        <v>120</v>
      </c>
      <c r="F125" s="666">
        <v>372</v>
      </c>
      <c r="G125" s="666">
        <v>684</v>
      </c>
      <c r="H125" s="666">
        <v>547</v>
      </c>
      <c r="I125" s="666">
        <v>775</v>
      </c>
      <c r="J125" s="666">
        <v>638</v>
      </c>
      <c r="K125" s="666">
        <v>477</v>
      </c>
      <c r="L125" s="666">
        <v>497</v>
      </c>
      <c r="M125" s="666">
        <v>223</v>
      </c>
      <c r="N125" s="666">
        <v>764</v>
      </c>
      <c r="O125" s="666">
        <v>385</v>
      </c>
      <c r="P125" s="666">
        <v>285</v>
      </c>
      <c r="Q125" s="666">
        <v>68</v>
      </c>
      <c r="R125" s="666">
        <v>393</v>
      </c>
      <c r="S125" s="666">
        <v>548</v>
      </c>
      <c r="T125" s="666">
        <v>297</v>
      </c>
      <c r="U125" s="666">
        <v>434</v>
      </c>
      <c r="V125" s="666">
        <v>1042</v>
      </c>
      <c r="W125" s="666">
        <v>333</v>
      </c>
      <c r="X125" s="666">
        <v>492</v>
      </c>
      <c r="Y125" s="666">
        <v>436</v>
      </c>
      <c r="Z125" s="666">
        <v>476</v>
      </c>
      <c r="AA125" s="666">
        <v>250</v>
      </c>
      <c r="AB125" s="666">
        <v>1061</v>
      </c>
      <c r="AC125" s="666">
        <v>14605</v>
      </c>
      <c r="AD125" s="667">
        <v>0.4027854384997242</v>
      </c>
    </row>
    <row r="126" spans="1:30" ht="30.75" customHeight="1">
      <c r="A126" s="665" t="s">
        <v>824</v>
      </c>
      <c r="B126" s="666">
        <v>209</v>
      </c>
      <c r="C126" s="666">
        <v>363</v>
      </c>
      <c r="D126" s="666">
        <v>99</v>
      </c>
      <c r="E126" s="666">
        <v>18</v>
      </c>
      <c r="F126" s="666">
        <v>43</v>
      </c>
      <c r="G126" s="666">
        <v>99</v>
      </c>
      <c r="H126" s="666">
        <v>89</v>
      </c>
      <c r="I126" s="666">
        <v>130</v>
      </c>
      <c r="J126" s="666">
        <v>102</v>
      </c>
      <c r="K126" s="666">
        <v>50</v>
      </c>
      <c r="L126" s="666">
        <v>133</v>
      </c>
      <c r="M126" s="666">
        <v>42</v>
      </c>
      <c r="N126" s="666">
        <v>181</v>
      </c>
      <c r="O126" s="666">
        <v>66</v>
      </c>
      <c r="P126" s="666">
        <v>37</v>
      </c>
      <c r="Q126" s="666">
        <v>10</v>
      </c>
      <c r="R126" s="666">
        <v>42</v>
      </c>
      <c r="S126" s="666">
        <v>93</v>
      </c>
      <c r="T126" s="666">
        <v>70</v>
      </c>
      <c r="U126" s="666">
        <v>102</v>
      </c>
      <c r="V126" s="666">
        <v>108</v>
      </c>
      <c r="W126" s="666">
        <v>51</v>
      </c>
      <c r="X126" s="666">
        <v>74</v>
      </c>
      <c r="Y126" s="666">
        <v>66</v>
      </c>
      <c r="Z126" s="666">
        <v>49</v>
      </c>
      <c r="AA126" s="666">
        <v>49</v>
      </c>
      <c r="AB126" s="666">
        <v>215</v>
      </c>
      <c r="AC126" s="666">
        <v>2590</v>
      </c>
      <c r="AD126" s="667">
        <v>7.1428571428571425E-2</v>
      </c>
    </row>
    <row r="127" spans="1:30" ht="30.75" customHeight="1" thickBot="1">
      <c r="A127" s="665" t="s">
        <v>825</v>
      </c>
      <c r="B127" s="666">
        <v>138</v>
      </c>
      <c r="C127" s="666">
        <v>126</v>
      </c>
      <c r="D127" s="666">
        <v>43</v>
      </c>
      <c r="E127" s="666">
        <v>2</v>
      </c>
      <c r="F127" s="666">
        <v>40</v>
      </c>
      <c r="G127" s="666">
        <v>68</v>
      </c>
      <c r="H127" s="666">
        <v>33</v>
      </c>
      <c r="I127" s="666">
        <v>119</v>
      </c>
      <c r="J127" s="666">
        <v>45</v>
      </c>
      <c r="K127" s="666">
        <v>28</v>
      </c>
      <c r="L127" s="666">
        <v>197</v>
      </c>
      <c r="M127" s="666">
        <v>12</v>
      </c>
      <c r="N127" s="666">
        <v>140</v>
      </c>
      <c r="O127" s="666">
        <v>48</v>
      </c>
      <c r="P127" s="666">
        <v>47</v>
      </c>
      <c r="Q127" s="666">
        <v>7</v>
      </c>
      <c r="R127" s="666">
        <v>40</v>
      </c>
      <c r="S127" s="666">
        <v>52</v>
      </c>
      <c r="T127" s="666">
        <v>52</v>
      </c>
      <c r="U127" s="666">
        <v>151</v>
      </c>
      <c r="V127" s="666">
        <v>0</v>
      </c>
      <c r="W127" s="666">
        <v>1</v>
      </c>
      <c r="X127" s="666">
        <v>31</v>
      </c>
      <c r="Y127" s="666">
        <v>4</v>
      </c>
      <c r="Z127" s="666">
        <v>10</v>
      </c>
      <c r="AA127" s="666">
        <v>11</v>
      </c>
      <c r="AB127" s="666">
        <v>196</v>
      </c>
      <c r="AC127" s="666">
        <v>1641</v>
      </c>
      <c r="AD127" s="667">
        <v>4.5256480970766684E-2</v>
      </c>
    </row>
    <row r="128" spans="1:30" ht="48.75" customHeight="1" thickTop="1" thickBot="1">
      <c r="A128" s="668" t="s">
        <v>6</v>
      </c>
      <c r="B128" s="669">
        <v>4108</v>
      </c>
      <c r="C128" s="669">
        <v>3891</v>
      </c>
      <c r="D128" s="669">
        <v>2191</v>
      </c>
      <c r="E128" s="669">
        <v>331</v>
      </c>
      <c r="F128" s="669">
        <v>886</v>
      </c>
      <c r="G128" s="669">
        <v>1592</v>
      </c>
      <c r="H128" s="669">
        <v>1227</v>
      </c>
      <c r="I128" s="669">
        <v>1786</v>
      </c>
      <c r="J128" s="669">
        <v>1360</v>
      </c>
      <c r="K128" s="669">
        <v>1054</v>
      </c>
      <c r="L128" s="669">
        <v>1096</v>
      </c>
      <c r="M128" s="669">
        <v>511</v>
      </c>
      <c r="N128" s="669">
        <v>1749</v>
      </c>
      <c r="O128" s="669">
        <v>872</v>
      </c>
      <c r="P128" s="669">
        <v>699</v>
      </c>
      <c r="Q128" s="669">
        <v>178</v>
      </c>
      <c r="R128" s="669">
        <v>875</v>
      </c>
      <c r="S128" s="669">
        <v>1216</v>
      </c>
      <c r="T128" s="669">
        <v>634</v>
      </c>
      <c r="U128" s="669">
        <v>1065</v>
      </c>
      <c r="V128" s="669">
        <v>1650</v>
      </c>
      <c r="W128" s="669">
        <v>734</v>
      </c>
      <c r="X128" s="669">
        <v>1229</v>
      </c>
      <c r="Y128" s="669">
        <v>895</v>
      </c>
      <c r="Z128" s="669">
        <v>1512</v>
      </c>
      <c r="AA128" s="669">
        <v>587</v>
      </c>
      <c r="AB128" s="669">
        <v>2332</v>
      </c>
      <c r="AC128" s="669">
        <v>36260</v>
      </c>
      <c r="AD128" s="670">
        <v>1</v>
      </c>
    </row>
    <row r="129" spans="1:30" ht="24" customHeight="1" thickTop="1">
      <c r="A129" s="673" t="s">
        <v>826</v>
      </c>
      <c r="B129" s="667">
        <v>0.11329288472145616</v>
      </c>
      <c r="C129" s="667">
        <v>0.10730832873690016</v>
      </c>
      <c r="D129" s="667">
        <v>6.0424710424710426E-2</v>
      </c>
      <c r="E129" s="667">
        <v>9.1285162713734148E-3</v>
      </c>
      <c r="F129" s="667">
        <v>2.4434638720353005E-2</v>
      </c>
      <c r="G129" s="667">
        <v>4.3905129619415333E-2</v>
      </c>
      <c r="H129" s="667">
        <v>3.3838940981798127E-2</v>
      </c>
      <c r="I129" s="667">
        <v>4.9255377826806397E-2</v>
      </c>
      <c r="J129" s="667">
        <v>3.7506894649751793E-2</v>
      </c>
      <c r="K129" s="667">
        <v>2.9067843353557641E-2</v>
      </c>
      <c r="L129" s="667">
        <v>3.0226144511858798E-2</v>
      </c>
      <c r="M129" s="667">
        <v>1.4092664092664093E-2</v>
      </c>
      <c r="N129" s="667">
        <v>4.8234969663541093E-2</v>
      </c>
      <c r="O129" s="667">
        <v>2.404853833425262E-2</v>
      </c>
      <c r="P129" s="667">
        <v>1.9277440706012134E-2</v>
      </c>
      <c r="Q129" s="667">
        <v>4.9089906232763379E-3</v>
      </c>
      <c r="R129" s="667">
        <v>2.4131274131274132E-2</v>
      </c>
      <c r="S129" s="667">
        <v>3.353557639271925E-2</v>
      </c>
      <c r="T129" s="667">
        <v>1.7484831770546057E-2</v>
      </c>
      <c r="U129" s="667">
        <v>2.9371207942636514E-2</v>
      </c>
      <c r="V129" s="667">
        <v>4.5504688361831219E-2</v>
      </c>
      <c r="W129" s="667">
        <v>2.0242691671263101E-2</v>
      </c>
      <c r="X129" s="667">
        <v>3.3894098179812468E-2</v>
      </c>
      <c r="Y129" s="667">
        <v>2.468284611141754E-2</v>
      </c>
      <c r="Z129" s="667">
        <v>4.16988416988417E-2</v>
      </c>
      <c r="AA129" s="667">
        <v>1.6188637617209047E-2</v>
      </c>
      <c r="AB129" s="667">
        <v>6.4313292884721457E-2</v>
      </c>
      <c r="AC129" s="667">
        <v>1</v>
      </c>
      <c r="AD129" s="667"/>
    </row>
    <row r="130" spans="1:30" ht="9" customHeight="1" thickBot="1">
      <c r="A130" s="674"/>
      <c r="B130" s="675"/>
      <c r="C130" s="676"/>
      <c r="D130" s="676"/>
      <c r="E130" s="676"/>
      <c r="F130" s="676"/>
      <c r="G130" s="676"/>
      <c r="H130" s="675"/>
      <c r="I130" s="675"/>
      <c r="J130" s="675"/>
      <c r="K130" s="675"/>
      <c r="L130" s="675"/>
      <c r="M130" s="675"/>
      <c r="N130" s="675"/>
      <c r="O130" s="675"/>
      <c r="P130" s="675"/>
      <c r="Q130" s="617"/>
      <c r="R130" s="618"/>
      <c r="S130" s="618"/>
      <c r="T130" s="618"/>
      <c r="U130" s="618"/>
      <c r="V130" s="618"/>
      <c r="W130" s="617"/>
      <c r="X130" s="617"/>
      <c r="Y130" s="617"/>
      <c r="Z130" s="617"/>
      <c r="AA130" s="617"/>
      <c r="AB130" s="617"/>
      <c r="AC130" s="617"/>
      <c r="AD130" s="619"/>
    </row>
    <row r="131" spans="1:30" ht="17.25" customHeight="1">
      <c r="A131" s="1111" t="s">
        <v>836</v>
      </c>
      <c r="B131" s="1075"/>
      <c r="C131" s="1075"/>
      <c r="D131" s="1075"/>
      <c r="E131" s="1075"/>
      <c r="F131" s="1075"/>
      <c r="G131" s="1075"/>
      <c r="H131" s="1075"/>
      <c r="I131" s="1075"/>
      <c r="J131" s="1075"/>
      <c r="K131" s="1075"/>
      <c r="L131" s="1075"/>
      <c r="M131" s="1075"/>
      <c r="N131" s="1075"/>
      <c r="O131" s="1075"/>
      <c r="P131" s="1075"/>
      <c r="AD131" s="983"/>
    </row>
    <row r="132" spans="1:30" ht="9" customHeight="1">
      <c r="A132" s="1186"/>
      <c r="B132" s="102"/>
      <c r="C132" s="233"/>
      <c r="D132" s="233"/>
      <c r="E132" s="233"/>
      <c r="F132" s="233"/>
      <c r="G132" s="233"/>
      <c r="H132" s="102"/>
      <c r="I132" s="102"/>
      <c r="J132" s="102"/>
      <c r="K132" s="102"/>
      <c r="L132" s="102"/>
      <c r="M132" s="102"/>
      <c r="N132" s="102"/>
      <c r="O132" s="102"/>
      <c r="P132" s="314"/>
      <c r="AD132" s="983"/>
    </row>
    <row r="133" spans="1:30" ht="9" customHeight="1">
      <c r="A133" s="1186"/>
      <c r="B133" s="102"/>
      <c r="C133" s="233"/>
      <c r="D133" s="233"/>
      <c r="E133" s="233"/>
      <c r="F133" s="233"/>
      <c r="G133" s="233"/>
      <c r="H133" s="102"/>
      <c r="I133" s="102"/>
      <c r="J133" s="102"/>
      <c r="K133" s="102"/>
      <c r="L133" s="102"/>
      <c r="M133" s="102"/>
      <c r="N133" s="102"/>
      <c r="O133" s="102"/>
      <c r="P133" s="314"/>
      <c r="AD133" s="983"/>
    </row>
    <row r="134" spans="1:30" ht="9" customHeight="1">
      <c r="A134" s="1186"/>
      <c r="B134" s="102"/>
      <c r="C134" s="233"/>
      <c r="D134" s="233"/>
      <c r="E134" s="233"/>
      <c r="F134" s="233"/>
      <c r="G134" s="233"/>
      <c r="H134" s="102"/>
      <c r="I134" s="102"/>
      <c r="J134" s="102"/>
      <c r="K134" s="102"/>
      <c r="L134" s="102"/>
      <c r="M134" s="102"/>
      <c r="N134" s="102"/>
      <c r="O134" s="102"/>
      <c r="P134" s="314"/>
      <c r="AD134" s="983"/>
    </row>
    <row r="135" spans="1:30" s="623" customFormat="1" ht="60" customHeight="1">
      <c r="A135" s="1059" t="s">
        <v>903</v>
      </c>
      <c r="B135" s="1059"/>
      <c r="C135" s="1059"/>
      <c r="D135" s="1059"/>
      <c r="E135" s="1059"/>
      <c r="F135" s="1059"/>
      <c r="G135" s="1059"/>
      <c r="H135" s="1059"/>
      <c r="I135" s="1059"/>
      <c r="J135" s="1059"/>
      <c r="K135" s="1059"/>
      <c r="L135" s="1059"/>
      <c r="M135" s="1059"/>
      <c r="N135" s="1059"/>
      <c r="O135" s="1059"/>
      <c r="P135" s="1059"/>
      <c r="Q135" s="1059"/>
      <c r="R135" s="1059"/>
      <c r="S135" s="1059"/>
      <c r="T135" s="1059"/>
      <c r="U135" s="1059"/>
      <c r="V135" s="1059"/>
      <c r="W135" s="1059"/>
      <c r="X135" s="1059"/>
      <c r="Y135" s="1059"/>
      <c r="Z135" s="1059"/>
      <c r="AA135" s="1059"/>
      <c r="AB135" s="1059"/>
      <c r="AC135" s="1059"/>
      <c r="AD135" s="1059"/>
    </row>
    <row r="136" spans="1:30" s="623" customFormat="1" ht="39" customHeight="1">
      <c r="A136" s="1059" t="s">
        <v>837</v>
      </c>
      <c r="B136" s="1059"/>
      <c r="C136" s="1059"/>
      <c r="D136" s="1059"/>
      <c r="E136" s="1059"/>
      <c r="F136" s="1059"/>
      <c r="G136" s="1059"/>
      <c r="H136" s="1059"/>
      <c r="I136" s="1059"/>
      <c r="J136" s="1059"/>
      <c r="K136" s="1059"/>
      <c r="L136" s="1059"/>
      <c r="M136" s="1059"/>
      <c r="N136" s="1059"/>
      <c r="O136" s="1059"/>
      <c r="P136" s="1059"/>
      <c r="Q136" s="1059"/>
      <c r="R136" s="1059"/>
      <c r="S136" s="1059"/>
      <c r="T136" s="1059"/>
      <c r="U136" s="1059"/>
      <c r="V136" s="1059"/>
      <c r="W136" s="1059"/>
      <c r="X136" s="1059"/>
      <c r="Y136" s="1059"/>
      <c r="Z136" s="1059"/>
      <c r="AA136" s="1059"/>
      <c r="AB136" s="1059"/>
      <c r="AC136" s="1059"/>
      <c r="AD136" s="1059"/>
    </row>
    <row r="137" spans="1:30" s="623" customFormat="1" ht="39" customHeight="1">
      <c r="A137" s="1059" t="s">
        <v>1509</v>
      </c>
      <c r="B137" s="1059"/>
      <c r="C137" s="1059"/>
      <c r="D137" s="1059"/>
      <c r="E137" s="1059"/>
      <c r="F137" s="1059"/>
      <c r="G137" s="1059"/>
      <c r="H137" s="1059"/>
      <c r="I137" s="1059"/>
      <c r="J137" s="1059"/>
      <c r="K137" s="1059"/>
      <c r="L137" s="1059"/>
      <c r="M137" s="1059"/>
      <c r="N137" s="1059"/>
      <c r="O137" s="1059"/>
      <c r="P137" s="1059"/>
      <c r="Q137" s="1059"/>
      <c r="R137" s="1059"/>
      <c r="S137" s="1059"/>
      <c r="T137" s="1059"/>
      <c r="U137" s="1059"/>
      <c r="V137" s="1059"/>
      <c r="W137" s="1059"/>
      <c r="X137" s="1059"/>
      <c r="Y137" s="1059"/>
      <c r="Z137" s="1059"/>
      <c r="AA137" s="1059"/>
      <c r="AB137" s="1059"/>
      <c r="AC137" s="1059"/>
      <c r="AD137" s="1059"/>
    </row>
    <row r="138" spans="1:30" s="624" customFormat="1" ht="48.75" customHeight="1">
      <c r="A138" s="1110" t="s">
        <v>1346</v>
      </c>
      <c r="B138" s="1110"/>
      <c r="C138" s="1110"/>
      <c r="D138" s="1110"/>
      <c r="E138" s="1110"/>
      <c r="F138" s="1110"/>
      <c r="G138" s="1110"/>
      <c r="H138" s="1110"/>
      <c r="I138" s="1110"/>
      <c r="J138" s="1110"/>
      <c r="K138" s="1110"/>
      <c r="L138" s="1110"/>
      <c r="M138" s="1110"/>
      <c r="N138" s="1110"/>
      <c r="O138" s="1110"/>
      <c r="P138" s="1110"/>
      <c r="Q138" s="1110"/>
      <c r="R138" s="1110"/>
      <c r="S138" s="1110"/>
      <c r="T138" s="1110"/>
      <c r="U138" s="1110"/>
      <c r="V138" s="1110"/>
      <c r="W138" s="1110"/>
      <c r="X138" s="1110"/>
      <c r="Y138" s="1110"/>
      <c r="Z138" s="1110"/>
      <c r="AA138" s="1110"/>
      <c r="AB138" s="1110"/>
      <c r="AC138" s="1110"/>
      <c r="AD138" s="1110"/>
    </row>
    <row r="139" spans="1:30" ht="6" customHeight="1">
      <c r="A139" s="1190"/>
      <c r="AD139" s="983"/>
    </row>
    <row r="140" spans="1:30" ht="10.5" customHeight="1" thickBot="1">
      <c r="A140" s="1185"/>
      <c r="B140" s="493"/>
      <c r="C140" s="493"/>
      <c r="D140" s="493"/>
      <c r="E140" s="493"/>
      <c r="F140" s="493"/>
      <c r="G140" s="493"/>
      <c r="H140" s="493"/>
      <c r="I140" s="493"/>
      <c r="J140" s="493"/>
      <c r="K140" s="493"/>
      <c r="L140" s="493"/>
      <c r="M140" s="493"/>
      <c r="N140" s="493"/>
      <c r="O140" s="493"/>
      <c r="P140" s="493"/>
      <c r="Q140" s="493"/>
      <c r="R140" s="493"/>
      <c r="S140" s="493"/>
      <c r="T140" s="493"/>
      <c r="U140" s="493"/>
      <c r="V140" s="493"/>
      <c r="W140" s="493"/>
      <c r="X140" s="493"/>
      <c r="Y140" s="493"/>
      <c r="Z140" s="493"/>
      <c r="AA140" s="493"/>
      <c r="AB140" s="493"/>
      <c r="AD140" s="983"/>
    </row>
    <row r="141" spans="1:30" ht="27" customHeight="1" thickTop="1" thickBot="1">
      <c r="A141" s="668" t="s">
        <v>810</v>
      </c>
      <c r="B141" s="663" t="s">
        <v>873</v>
      </c>
      <c r="C141" s="663" t="s">
        <v>874</v>
      </c>
      <c r="D141" s="663" t="s">
        <v>875</v>
      </c>
      <c r="E141" s="663" t="s">
        <v>876</v>
      </c>
      <c r="F141" s="663" t="s">
        <v>877</v>
      </c>
      <c r="G141" s="663" t="s">
        <v>878</v>
      </c>
      <c r="H141" s="663" t="s">
        <v>879</v>
      </c>
      <c r="I141" s="663" t="s">
        <v>880</v>
      </c>
      <c r="J141" s="663" t="s">
        <v>881</v>
      </c>
      <c r="K141" s="663" t="s">
        <v>882</v>
      </c>
      <c r="L141" s="663" t="s">
        <v>883</v>
      </c>
      <c r="M141" s="663" t="s">
        <v>884</v>
      </c>
      <c r="N141" s="663" t="s">
        <v>885</v>
      </c>
      <c r="O141" s="663" t="s">
        <v>886</v>
      </c>
      <c r="P141" s="663" t="s">
        <v>887</v>
      </c>
      <c r="Q141" s="663" t="s">
        <v>888</v>
      </c>
      <c r="R141" s="663" t="s">
        <v>889</v>
      </c>
      <c r="S141" s="663" t="s">
        <v>890</v>
      </c>
      <c r="T141" s="663" t="s">
        <v>891</v>
      </c>
      <c r="U141" s="663" t="s">
        <v>892</v>
      </c>
      <c r="V141" s="663" t="s">
        <v>893</v>
      </c>
      <c r="W141" s="663" t="s">
        <v>894</v>
      </c>
      <c r="X141" s="663" t="s">
        <v>895</v>
      </c>
      <c r="Y141" s="663" t="s">
        <v>896</v>
      </c>
      <c r="Z141" s="663" t="s">
        <v>897</v>
      </c>
      <c r="AA141" s="663" t="s">
        <v>898</v>
      </c>
      <c r="AB141" s="663" t="s">
        <v>1487</v>
      </c>
      <c r="AC141" s="663" t="s">
        <v>6</v>
      </c>
      <c r="AD141" s="664" t="s">
        <v>720</v>
      </c>
    </row>
    <row r="142" spans="1:30" ht="63" customHeight="1" thickTop="1">
      <c r="A142" s="665" t="s">
        <v>812</v>
      </c>
      <c r="B142" s="666">
        <v>0</v>
      </c>
      <c r="C142" s="666">
        <v>0</v>
      </c>
      <c r="D142" s="666">
        <v>0</v>
      </c>
      <c r="E142" s="666">
        <v>0</v>
      </c>
      <c r="F142" s="666">
        <v>0</v>
      </c>
      <c r="G142" s="666">
        <v>0</v>
      </c>
      <c r="H142" s="666">
        <v>0</v>
      </c>
      <c r="I142" s="666">
        <v>0</v>
      </c>
      <c r="J142" s="666">
        <v>0</v>
      </c>
      <c r="K142" s="666">
        <v>0</v>
      </c>
      <c r="L142" s="666">
        <v>0</v>
      </c>
      <c r="M142" s="666">
        <v>0</v>
      </c>
      <c r="N142" s="666">
        <v>0</v>
      </c>
      <c r="O142" s="666">
        <v>0</v>
      </c>
      <c r="P142" s="666">
        <v>0</v>
      </c>
      <c r="Q142" s="666">
        <v>0</v>
      </c>
      <c r="R142" s="666">
        <v>0</v>
      </c>
      <c r="S142" s="666">
        <v>0</v>
      </c>
      <c r="T142" s="666">
        <v>0</v>
      </c>
      <c r="U142" s="666">
        <v>0</v>
      </c>
      <c r="V142" s="666">
        <v>0</v>
      </c>
      <c r="W142" s="666">
        <v>0</v>
      </c>
      <c r="X142" s="666">
        <v>0</v>
      </c>
      <c r="Y142" s="666">
        <v>0</v>
      </c>
      <c r="Z142" s="666">
        <v>0</v>
      </c>
      <c r="AA142" s="666">
        <v>0</v>
      </c>
      <c r="AB142" s="666">
        <v>0</v>
      </c>
      <c r="AC142" s="666">
        <v>0</v>
      </c>
      <c r="AD142" s="667">
        <v>0</v>
      </c>
    </row>
    <row r="143" spans="1:30" ht="30" customHeight="1">
      <c r="A143" s="665" t="s">
        <v>813</v>
      </c>
      <c r="B143" s="666">
        <v>0</v>
      </c>
      <c r="C143" s="666">
        <v>0</v>
      </c>
      <c r="D143" s="666">
        <v>0</v>
      </c>
      <c r="E143" s="666">
        <v>0</v>
      </c>
      <c r="F143" s="666">
        <v>0</v>
      </c>
      <c r="G143" s="666">
        <v>0</v>
      </c>
      <c r="H143" s="666">
        <v>0</v>
      </c>
      <c r="I143" s="666">
        <v>0</v>
      </c>
      <c r="J143" s="666">
        <v>0</v>
      </c>
      <c r="K143" s="666">
        <v>0</v>
      </c>
      <c r="L143" s="666">
        <v>0</v>
      </c>
      <c r="M143" s="666">
        <v>0</v>
      </c>
      <c r="N143" s="666">
        <v>0</v>
      </c>
      <c r="O143" s="666">
        <v>0</v>
      </c>
      <c r="P143" s="666">
        <v>0</v>
      </c>
      <c r="Q143" s="666">
        <v>0</v>
      </c>
      <c r="R143" s="666">
        <v>0</v>
      </c>
      <c r="S143" s="666">
        <v>0</v>
      </c>
      <c r="T143" s="666">
        <v>0</v>
      </c>
      <c r="U143" s="666">
        <v>0</v>
      </c>
      <c r="V143" s="666">
        <v>0</v>
      </c>
      <c r="W143" s="666">
        <v>0</v>
      </c>
      <c r="X143" s="666">
        <v>0</v>
      </c>
      <c r="Y143" s="666">
        <v>0</v>
      </c>
      <c r="Z143" s="666">
        <v>0</v>
      </c>
      <c r="AA143" s="666">
        <v>0</v>
      </c>
      <c r="AB143" s="666">
        <v>0</v>
      </c>
      <c r="AC143" s="666">
        <v>0</v>
      </c>
      <c r="AD143" s="667">
        <v>0</v>
      </c>
    </row>
    <row r="144" spans="1:30" ht="30" customHeight="1">
      <c r="A144" s="665" t="s">
        <v>814</v>
      </c>
      <c r="B144" s="666">
        <v>3600</v>
      </c>
      <c r="C144" s="666">
        <v>0</v>
      </c>
      <c r="D144" s="666">
        <v>0</v>
      </c>
      <c r="E144" s="666">
        <v>0</v>
      </c>
      <c r="F144" s="666">
        <v>0</v>
      </c>
      <c r="G144" s="666">
        <v>0</v>
      </c>
      <c r="H144" s="666">
        <v>0</v>
      </c>
      <c r="I144" s="666">
        <v>0</v>
      </c>
      <c r="J144" s="666">
        <v>0</v>
      </c>
      <c r="K144" s="666">
        <v>0</v>
      </c>
      <c r="L144" s="666">
        <v>0</v>
      </c>
      <c r="M144" s="666">
        <v>0</v>
      </c>
      <c r="N144" s="666">
        <v>0</v>
      </c>
      <c r="O144" s="666">
        <v>0</v>
      </c>
      <c r="P144" s="666">
        <v>0</v>
      </c>
      <c r="Q144" s="666">
        <v>0</v>
      </c>
      <c r="R144" s="666">
        <v>0</v>
      </c>
      <c r="S144" s="666">
        <v>0</v>
      </c>
      <c r="T144" s="666">
        <v>0</v>
      </c>
      <c r="U144" s="666">
        <v>0</v>
      </c>
      <c r="V144" s="666">
        <v>0</v>
      </c>
      <c r="W144" s="666">
        <v>0</v>
      </c>
      <c r="X144" s="666">
        <v>0</v>
      </c>
      <c r="Y144" s="666">
        <v>0</v>
      </c>
      <c r="Z144" s="666">
        <v>0</v>
      </c>
      <c r="AA144" s="666">
        <v>0</v>
      </c>
      <c r="AB144" s="666">
        <v>0</v>
      </c>
      <c r="AC144" s="666">
        <v>3600</v>
      </c>
      <c r="AD144" s="667">
        <v>1.9266872430855817E-2</v>
      </c>
    </row>
    <row r="145" spans="1:30" ht="30" customHeight="1">
      <c r="A145" s="665" t="s">
        <v>815</v>
      </c>
      <c r="B145" s="666">
        <v>1715</v>
      </c>
      <c r="C145" s="666">
        <v>4725.4871199999998</v>
      </c>
      <c r="D145" s="666">
        <v>0</v>
      </c>
      <c r="E145" s="666">
        <v>0</v>
      </c>
      <c r="F145" s="666">
        <v>0</v>
      </c>
      <c r="G145" s="666">
        <v>0</v>
      </c>
      <c r="H145" s="666">
        <v>0</v>
      </c>
      <c r="I145" s="666">
        <v>0</v>
      </c>
      <c r="J145" s="666">
        <v>0</v>
      </c>
      <c r="K145" s="666">
        <v>0</v>
      </c>
      <c r="L145" s="666">
        <v>0</v>
      </c>
      <c r="M145" s="666">
        <v>0</v>
      </c>
      <c r="N145" s="666">
        <v>1500</v>
      </c>
      <c r="O145" s="666">
        <v>0</v>
      </c>
      <c r="P145" s="666">
        <v>0</v>
      </c>
      <c r="Q145" s="666">
        <v>0</v>
      </c>
      <c r="R145" s="666">
        <v>0</v>
      </c>
      <c r="S145" s="666">
        <v>0</v>
      </c>
      <c r="T145" s="666">
        <v>0</v>
      </c>
      <c r="U145" s="666">
        <v>0</v>
      </c>
      <c r="V145" s="666">
        <v>0</v>
      </c>
      <c r="W145" s="666">
        <v>0</v>
      </c>
      <c r="X145" s="666">
        <v>0</v>
      </c>
      <c r="Y145" s="666">
        <v>0</v>
      </c>
      <c r="Z145" s="666">
        <v>0</v>
      </c>
      <c r="AA145" s="666">
        <v>0</v>
      </c>
      <c r="AB145" s="666">
        <v>0</v>
      </c>
      <c r="AC145" s="666">
        <v>7940.4871199999998</v>
      </c>
      <c r="AD145" s="667">
        <v>4.2496764549970471E-2</v>
      </c>
    </row>
    <row r="146" spans="1:30" ht="30" customHeight="1">
      <c r="A146" s="665" t="s">
        <v>816</v>
      </c>
      <c r="B146" s="666">
        <v>1947.6</v>
      </c>
      <c r="C146" s="666">
        <v>3121.86</v>
      </c>
      <c r="D146" s="666">
        <v>2432.58</v>
      </c>
      <c r="E146" s="666">
        <v>0</v>
      </c>
      <c r="F146" s="666">
        <v>0</v>
      </c>
      <c r="G146" s="666">
        <v>0</v>
      </c>
      <c r="H146" s="666">
        <v>831.7</v>
      </c>
      <c r="I146" s="666">
        <v>0</v>
      </c>
      <c r="J146" s="666">
        <v>0</v>
      </c>
      <c r="K146" s="666">
        <v>0</v>
      </c>
      <c r="L146" s="666">
        <v>0</v>
      </c>
      <c r="M146" s="666">
        <v>0</v>
      </c>
      <c r="N146" s="666">
        <v>0</v>
      </c>
      <c r="O146" s="666">
        <v>0</v>
      </c>
      <c r="P146" s="666">
        <v>0</v>
      </c>
      <c r="Q146" s="666">
        <v>0</v>
      </c>
      <c r="R146" s="666">
        <v>0</v>
      </c>
      <c r="S146" s="666">
        <v>700</v>
      </c>
      <c r="T146" s="666">
        <v>0</v>
      </c>
      <c r="U146" s="666">
        <v>0</v>
      </c>
      <c r="V146" s="666">
        <v>0</v>
      </c>
      <c r="W146" s="666">
        <v>0</v>
      </c>
      <c r="X146" s="666">
        <v>0</v>
      </c>
      <c r="Y146" s="666">
        <v>0</v>
      </c>
      <c r="Z146" s="666">
        <v>1763.3</v>
      </c>
      <c r="AA146" s="666">
        <v>0</v>
      </c>
      <c r="AB146" s="666">
        <v>0</v>
      </c>
      <c r="AC146" s="666">
        <v>10797.04</v>
      </c>
      <c r="AD146" s="667">
        <v>5.7784775641902084E-2</v>
      </c>
    </row>
    <row r="147" spans="1:30" ht="30" customHeight="1">
      <c r="A147" s="665" t="s">
        <v>817</v>
      </c>
      <c r="B147" s="666">
        <v>8057.8765899999999</v>
      </c>
      <c r="C147" s="666">
        <v>8634.0556199999992</v>
      </c>
      <c r="D147" s="666">
        <v>5449.59602</v>
      </c>
      <c r="E147" s="666">
        <v>0</v>
      </c>
      <c r="F147" s="666">
        <v>0</v>
      </c>
      <c r="G147" s="666">
        <v>1084.95021</v>
      </c>
      <c r="H147" s="666">
        <v>0</v>
      </c>
      <c r="I147" s="666">
        <v>0</v>
      </c>
      <c r="J147" s="666">
        <v>0</v>
      </c>
      <c r="K147" s="666">
        <v>0</v>
      </c>
      <c r="L147" s="666">
        <v>0</v>
      </c>
      <c r="M147" s="666">
        <v>0</v>
      </c>
      <c r="N147" s="666">
        <v>487.2</v>
      </c>
      <c r="O147" s="666">
        <v>947.05340000000001</v>
      </c>
      <c r="P147" s="666">
        <v>0</v>
      </c>
      <c r="Q147" s="666">
        <v>0</v>
      </c>
      <c r="R147" s="666">
        <v>0</v>
      </c>
      <c r="S147" s="666">
        <v>0</v>
      </c>
      <c r="T147" s="666">
        <v>0</v>
      </c>
      <c r="U147" s="666">
        <v>0</v>
      </c>
      <c r="V147" s="666">
        <v>0</v>
      </c>
      <c r="W147" s="666">
        <v>0</v>
      </c>
      <c r="X147" s="666">
        <v>1104.5999999999999</v>
      </c>
      <c r="Y147" s="666">
        <v>500</v>
      </c>
      <c r="Z147" s="666">
        <v>2133.6125899999997</v>
      </c>
      <c r="AA147" s="666">
        <v>0</v>
      </c>
      <c r="AB147" s="666">
        <v>460</v>
      </c>
      <c r="AC147" s="666">
        <v>28858.94443</v>
      </c>
      <c r="AD147" s="667">
        <v>0.15445044467276861</v>
      </c>
    </row>
    <row r="148" spans="1:30" ht="30" customHeight="1">
      <c r="A148" s="665" t="s">
        <v>818</v>
      </c>
      <c r="B148" s="666">
        <v>9195.5607200000013</v>
      </c>
      <c r="C148" s="666">
        <v>7420.2375499999998</v>
      </c>
      <c r="D148" s="666">
        <v>1836.12</v>
      </c>
      <c r="E148" s="666">
        <v>0</v>
      </c>
      <c r="F148" s="666">
        <v>274.39999999999998</v>
      </c>
      <c r="G148" s="666">
        <v>418.2</v>
      </c>
      <c r="H148" s="666">
        <v>207</v>
      </c>
      <c r="I148" s="666">
        <v>526.39257999999995</v>
      </c>
      <c r="J148" s="666">
        <v>0</v>
      </c>
      <c r="K148" s="666">
        <v>270</v>
      </c>
      <c r="L148" s="666">
        <v>0</v>
      </c>
      <c r="M148" s="666">
        <v>460</v>
      </c>
      <c r="N148" s="666">
        <v>0</v>
      </c>
      <c r="O148" s="666">
        <v>210</v>
      </c>
      <c r="P148" s="666">
        <v>508</v>
      </c>
      <c r="Q148" s="666">
        <v>207.40887000000001</v>
      </c>
      <c r="R148" s="666">
        <v>0</v>
      </c>
      <c r="S148" s="666">
        <v>274</v>
      </c>
      <c r="T148" s="666">
        <v>235</v>
      </c>
      <c r="U148" s="666">
        <v>250</v>
      </c>
      <c r="V148" s="666">
        <v>0</v>
      </c>
      <c r="W148" s="666">
        <v>310.64152000000001</v>
      </c>
      <c r="X148" s="666">
        <v>240</v>
      </c>
      <c r="Y148" s="666">
        <v>253.67500000000001</v>
      </c>
      <c r="Z148" s="666">
        <v>2389.4679900000001</v>
      </c>
      <c r="AA148" s="666">
        <v>0</v>
      </c>
      <c r="AB148" s="666">
        <v>1286.11076</v>
      </c>
      <c r="AC148" s="666">
        <v>26772.214989999997</v>
      </c>
      <c r="AD148" s="667">
        <v>0.14328245858438216</v>
      </c>
    </row>
    <row r="149" spans="1:30" ht="30" customHeight="1">
      <c r="A149" s="665" t="s">
        <v>819</v>
      </c>
      <c r="B149" s="666">
        <v>5702.9144299999998</v>
      </c>
      <c r="C149" s="666">
        <v>6462.8908700000002</v>
      </c>
      <c r="D149" s="666">
        <v>1503.1958400000001</v>
      </c>
      <c r="E149" s="666">
        <v>0</v>
      </c>
      <c r="F149" s="666">
        <v>140</v>
      </c>
      <c r="G149" s="666">
        <v>748.05093000000011</v>
      </c>
      <c r="H149" s="666">
        <v>200</v>
      </c>
      <c r="I149" s="666">
        <v>0</v>
      </c>
      <c r="J149" s="666">
        <v>0</v>
      </c>
      <c r="K149" s="666">
        <v>0</v>
      </c>
      <c r="L149" s="666">
        <v>160</v>
      </c>
      <c r="M149" s="666">
        <v>380</v>
      </c>
      <c r="N149" s="666">
        <v>714.12135999999998</v>
      </c>
      <c r="O149" s="666">
        <v>485</v>
      </c>
      <c r="P149" s="666">
        <v>280.36710999999997</v>
      </c>
      <c r="Q149" s="666">
        <v>139</v>
      </c>
      <c r="R149" s="666">
        <v>180</v>
      </c>
      <c r="S149" s="666">
        <v>150</v>
      </c>
      <c r="T149" s="666">
        <v>405.8</v>
      </c>
      <c r="U149" s="666">
        <v>301.10146999999995</v>
      </c>
      <c r="V149" s="666">
        <v>0</v>
      </c>
      <c r="W149" s="666">
        <v>188.76929999999999</v>
      </c>
      <c r="X149" s="666">
        <v>737.55</v>
      </c>
      <c r="Y149" s="666">
        <v>160</v>
      </c>
      <c r="Z149" s="666">
        <v>1606.97901</v>
      </c>
      <c r="AA149" s="666">
        <v>444.48528999999996</v>
      </c>
      <c r="AB149" s="666">
        <v>1403.74</v>
      </c>
      <c r="AC149" s="666">
        <v>22493.965609999999</v>
      </c>
      <c r="AD149" s="667">
        <v>0.12038565718664662</v>
      </c>
    </row>
    <row r="150" spans="1:30" ht="30" customHeight="1">
      <c r="A150" s="665" t="s">
        <v>820</v>
      </c>
      <c r="B150" s="666">
        <v>3986.2289599999999</v>
      </c>
      <c r="C150" s="666">
        <v>1887.5597399999999</v>
      </c>
      <c r="D150" s="666">
        <v>571.69611999999995</v>
      </c>
      <c r="E150" s="666">
        <v>0</v>
      </c>
      <c r="F150" s="666">
        <v>104.175</v>
      </c>
      <c r="G150" s="666">
        <v>249.28611999999998</v>
      </c>
      <c r="H150" s="666">
        <v>215</v>
      </c>
      <c r="I150" s="666">
        <v>103.95</v>
      </c>
      <c r="J150" s="666">
        <v>0</v>
      </c>
      <c r="K150" s="666">
        <v>121</v>
      </c>
      <c r="L150" s="666">
        <v>236.35042999999999</v>
      </c>
      <c r="M150" s="666">
        <v>340.62</v>
      </c>
      <c r="N150" s="666">
        <v>452.25</v>
      </c>
      <c r="O150" s="666">
        <v>256.7</v>
      </c>
      <c r="P150" s="666">
        <v>112.00216999999999</v>
      </c>
      <c r="Q150" s="666">
        <v>0</v>
      </c>
      <c r="R150" s="666">
        <v>490.22106000000002</v>
      </c>
      <c r="S150" s="666">
        <v>0</v>
      </c>
      <c r="T150" s="666">
        <v>137.19999999999999</v>
      </c>
      <c r="U150" s="666">
        <v>109.4821</v>
      </c>
      <c r="V150" s="666">
        <v>0</v>
      </c>
      <c r="W150" s="666">
        <v>464.51686999999998</v>
      </c>
      <c r="X150" s="666">
        <v>264.2</v>
      </c>
      <c r="Y150" s="666">
        <v>130.34</v>
      </c>
      <c r="Z150" s="666">
        <v>715.06812000000002</v>
      </c>
      <c r="AA150" s="666">
        <v>112</v>
      </c>
      <c r="AB150" s="666">
        <v>1020.74965</v>
      </c>
      <c r="AC150" s="666">
        <v>12080.59634</v>
      </c>
      <c r="AD150" s="667">
        <v>6.4654252380956581E-2</v>
      </c>
    </row>
    <row r="151" spans="1:30" ht="30" customHeight="1">
      <c r="A151" s="665" t="s">
        <v>821</v>
      </c>
      <c r="B151" s="666">
        <v>8136.9193399999995</v>
      </c>
      <c r="C151" s="666">
        <v>6344.8280300000006</v>
      </c>
      <c r="D151" s="666">
        <v>1618.9687699999999</v>
      </c>
      <c r="E151" s="666">
        <v>93.373380000000012</v>
      </c>
      <c r="F151" s="666">
        <v>359.37</v>
      </c>
      <c r="G151" s="666">
        <v>149.97834</v>
      </c>
      <c r="H151" s="666">
        <v>751.01886000000002</v>
      </c>
      <c r="I151" s="666">
        <v>412</v>
      </c>
      <c r="J151" s="666">
        <v>346.72704999999996</v>
      </c>
      <c r="K151" s="666">
        <v>149.4</v>
      </c>
      <c r="L151" s="666">
        <v>252.76381000000001</v>
      </c>
      <c r="M151" s="666">
        <v>458.89</v>
      </c>
      <c r="N151" s="666">
        <v>1507.28051</v>
      </c>
      <c r="O151" s="666">
        <v>415.5</v>
      </c>
      <c r="P151" s="666">
        <v>599</v>
      </c>
      <c r="Q151" s="666">
        <v>255</v>
      </c>
      <c r="R151" s="666">
        <v>300.46197999999998</v>
      </c>
      <c r="S151" s="666">
        <v>215</v>
      </c>
      <c r="T151" s="666">
        <v>515.09981000000005</v>
      </c>
      <c r="U151" s="666">
        <v>78</v>
      </c>
      <c r="V151" s="666">
        <v>177.07343</v>
      </c>
      <c r="W151" s="666">
        <v>684.19492000000002</v>
      </c>
      <c r="X151" s="666">
        <v>520.49198000000001</v>
      </c>
      <c r="Y151" s="666">
        <v>375.46</v>
      </c>
      <c r="Z151" s="666">
        <v>1241.3866499999999</v>
      </c>
      <c r="AA151" s="666">
        <v>258</v>
      </c>
      <c r="AB151" s="666">
        <v>3222.2182699999998</v>
      </c>
      <c r="AC151" s="666">
        <v>29438.405129999999</v>
      </c>
      <c r="AD151" s="667">
        <v>0.15755166561321152</v>
      </c>
    </row>
    <row r="152" spans="1:30" ht="30" customHeight="1">
      <c r="A152" s="665" t="s">
        <v>822</v>
      </c>
      <c r="B152" s="666">
        <v>6833.1264700000002</v>
      </c>
      <c r="C152" s="666">
        <v>4871.78377</v>
      </c>
      <c r="D152" s="666">
        <v>1651.37492</v>
      </c>
      <c r="E152" s="666">
        <v>68.599999999999994</v>
      </c>
      <c r="F152" s="666">
        <v>466.29253999999997</v>
      </c>
      <c r="G152" s="666">
        <v>771.08484999999996</v>
      </c>
      <c r="H152" s="666">
        <v>675.02404000000001</v>
      </c>
      <c r="I152" s="666">
        <v>978.94438000000002</v>
      </c>
      <c r="J152" s="666">
        <v>178.59866</v>
      </c>
      <c r="K152" s="666">
        <v>325.30860999999999</v>
      </c>
      <c r="L152" s="666">
        <v>431.86097999999998</v>
      </c>
      <c r="M152" s="666">
        <v>544.20093000000008</v>
      </c>
      <c r="N152" s="666">
        <v>1060.6530500000001</v>
      </c>
      <c r="O152" s="666">
        <v>1031.55078</v>
      </c>
      <c r="P152" s="666">
        <v>455.2</v>
      </c>
      <c r="Q152" s="666">
        <v>260.35748000000001</v>
      </c>
      <c r="R152" s="666">
        <v>493.86268999999999</v>
      </c>
      <c r="S152" s="666">
        <v>116</v>
      </c>
      <c r="T152" s="666">
        <v>632.56266000000005</v>
      </c>
      <c r="U152" s="666">
        <v>51.509149999999998</v>
      </c>
      <c r="V152" s="666">
        <v>388.30515000000003</v>
      </c>
      <c r="W152" s="666">
        <v>751.35739000000001</v>
      </c>
      <c r="X152" s="666">
        <v>512.92999999999995</v>
      </c>
      <c r="Y152" s="666">
        <v>644.84645</v>
      </c>
      <c r="Z152" s="666">
        <v>812.09480000000008</v>
      </c>
      <c r="AA152" s="666">
        <v>159.04264999999998</v>
      </c>
      <c r="AB152" s="666">
        <v>1784.32005</v>
      </c>
      <c r="AC152" s="666">
        <v>26950.792450000001</v>
      </c>
      <c r="AD152" s="667">
        <v>0.14423818890128393</v>
      </c>
    </row>
    <row r="153" spans="1:30" ht="30" customHeight="1">
      <c r="A153" s="665" t="s">
        <v>823</v>
      </c>
      <c r="B153" s="666">
        <v>3852.0312400000003</v>
      </c>
      <c r="C153" s="666">
        <v>2747.9606200000003</v>
      </c>
      <c r="D153" s="666">
        <v>766.53506999999991</v>
      </c>
      <c r="E153" s="666">
        <v>55.756089999999993</v>
      </c>
      <c r="F153" s="666">
        <v>331.11232000000001</v>
      </c>
      <c r="G153" s="666">
        <v>392.01003000000003</v>
      </c>
      <c r="H153" s="666">
        <v>391.31587000000002</v>
      </c>
      <c r="I153" s="666">
        <v>556.16963999999996</v>
      </c>
      <c r="J153" s="666">
        <v>335.11619999999999</v>
      </c>
      <c r="K153" s="666">
        <v>290.84883000000002</v>
      </c>
      <c r="L153" s="666">
        <v>438.11829</v>
      </c>
      <c r="M153" s="666">
        <v>463.11854</v>
      </c>
      <c r="N153" s="666">
        <v>903.42282</v>
      </c>
      <c r="O153" s="666">
        <v>363.76</v>
      </c>
      <c r="P153" s="666">
        <v>321.11757</v>
      </c>
      <c r="Q153" s="666">
        <v>72.12742999999999</v>
      </c>
      <c r="R153" s="666">
        <v>495.76213000000001</v>
      </c>
      <c r="S153" s="666">
        <v>51</v>
      </c>
      <c r="T153" s="666">
        <v>624.7051899999999</v>
      </c>
      <c r="U153" s="666">
        <v>44.421169999999996</v>
      </c>
      <c r="V153" s="666">
        <v>143.88391000000001</v>
      </c>
      <c r="W153" s="666">
        <v>599.27049</v>
      </c>
      <c r="X153" s="666">
        <v>294.68137999999999</v>
      </c>
      <c r="Y153" s="666">
        <v>534.84147999999993</v>
      </c>
      <c r="Z153" s="666">
        <v>224.72740999999999</v>
      </c>
      <c r="AA153" s="666">
        <v>156.00548000000001</v>
      </c>
      <c r="AB153" s="666">
        <v>1937.83952</v>
      </c>
      <c r="AC153" s="666">
        <v>17387.658719999999</v>
      </c>
      <c r="AD153" s="667">
        <v>9.305716734152715E-2</v>
      </c>
    </row>
    <row r="154" spans="1:30" ht="30" customHeight="1">
      <c r="A154" s="665" t="s">
        <v>824</v>
      </c>
      <c r="B154" s="666">
        <v>83.57629</v>
      </c>
      <c r="C154" s="666">
        <v>66.90522</v>
      </c>
      <c r="D154" s="666">
        <v>14.54289</v>
      </c>
      <c r="E154" s="666">
        <v>0</v>
      </c>
      <c r="F154" s="666">
        <v>4.0090000000000003</v>
      </c>
      <c r="G154" s="666">
        <v>15.2035</v>
      </c>
      <c r="H154" s="666">
        <v>16.293369999999999</v>
      </c>
      <c r="I154" s="666">
        <v>31.5</v>
      </c>
      <c r="J154" s="666">
        <v>4.0000599999999995</v>
      </c>
      <c r="K154" s="666">
        <v>0</v>
      </c>
      <c r="L154" s="666">
        <v>6.5903400000000003</v>
      </c>
      <c r="M154" s="666">
        <v>0</v>
      </c>
      <c r="N154" s="666">
        <v>53.359259999999999</v>
      </c>
      <c r="O154" s="666">
        <v>16.59</v>
      </c>
      <c r="P154" s="666">
        <v>10</v>
      </c>
      <c r="Q154" s="666">
        <v>13.72</v>
      </c>
      <c r="R154" s="666">
        <v>0</v>
      </c>
      <c r="S154" s="666">
        <v>0</v>
      </c>
      <c r="T154" s="666">
        <v>15.61483</v>
      </c>
      <c r="U154" s="666">
        <v>3.77399</v>
      </c>
      <c r="V154" s="666">
        <v>4.2000999999999999</v>
      </c>
      <c r="W154" s="666">
        <v>57.002879999999998</v>
      </c>
      <c r="X154" s="666">
        <v>18.5</v>
      </c>
      <c r="Y154" s="666">
        <v>5</v>
      </c>
      <c r="Z154" s="666">
        <v>0</v>
      </c>
      <c r="AA154" s="666">
        <v>6</v>
      </c>
      <c r="AB154" s="666">
        <v>46.403040000000004</v>
      </c>
      <c r="AC154" s="666">
        <v>492.78477000000004</v>
      </c>
      <c r="AD154" s="667">
        <v>2.6373392498496183E-3</v>
      </c>
    </row>
    <row r="155" spans="1:30" ht="30" customHeight="1" thickBot="1">
      <c r="A155" s="665" t="s">
        <v>825</v>
      </c>
      <c r="B155" s="666">
        <v>3.5574299999999996</v>
      </c>
      <c r="C155" s="666">
        <v>3.43</v>
      </c>
      <c r="D155" s="666">
        <v>2.0579999999999998</v>
      </c>
      <c r="E155" s="666">
        <v>0</v>
      </c>
      <c r="F155" s="666">
        <v>0</v>
      </c>
      <c r="G155" s="666">
        <v>0</v>
      </c>
      <c r="H155" s="666">
        <v>5.5</v>
      </c>
      <c r="I155" s="666">
        <v>0</v>
      </c>
      <c r="J155" s="666">
        <v>0</v>
      </c>
      <c r="K155" s="666">
        <v>0</v>
      </c>
      <c r="L155" s="666">
        <v>3</v>
      </c>
      <c r="M155" s="666">
        <v>0</v>
      </c>
      <c r="N155" s="666">
        <v>3.4225700000000003</v>
      </c>
      <c r="O155" s="666">
        <v>0</v>
      </c>
      <c r="P155" s="666">
        <v>0</v>
      </c>
      <c r="Q155" s="666">
        <v>0</v>
      </c>
      <c r="R155" s="666">
        <v>0</v>
      </c>
      <c r="S155" s="666">
        <v>0</v>
      </c>
      <c r="T155" s="666">
        <v>0</v>
      </c>
      <c r="U155" s="666">
        <v>0</v>
      </c>
      <c r="V155" s="666">
        <v>0</v>
      </c>
      <c r="W155" s="666">
        <v>0</v>
      </c>
      <c r="X155" s="666">
        <v>0</v>
      </c>
      <c r="Y155" s="666">
        <v>0</v>
      </c>
      <c r="Z155" s="666">
        <v>0</v>
      </c>
      <c r="AA155" s="666">
        <v>0</v>
      </c>
      <c r="AB155" s="666">
        <v>15.358000000000001</v>
      </c>
      <c r="AC155" s="666">
        <v>36.326000000000001</v>
      </c>
      <c r="AD155" s="667">
        <v>1.9441344664535235E-4</v>
      </c>
    </row>
    <row r="156" spans="1:30" ht="35.25" customHeight="1" thickTop="1" thickBot="1">
      <c r="A156" s="668" t="s">
        <v>6</v>
      </c>
      <c r="B156" s="669">
        <v>53114.391470000002</v>
      </c>
      <c r="C156" s="669">
        <v>46286.998540000001</v>
      </c>
      <c r="D156" s="669">
        <v>15846.667630000002</v>
      </c>
      <c r="E156" s="669">
        <v>217.72947000000002</v>
      </c>
      <c r="F156" s="669">
        <v>1679.3588599999998</v>
      </c>
      <c r="G156" s="669">
        <v>3828.7639799999997</v>
      </c>
      <c r="H156" s="669">
        <v>3292.85214</v>
      </c>
      <c r="I156" s="669">
        <v>2608.9566</v>
      </c>
      <c r="J156" s="669">
        <v>864.44196999999997</v>
      </c>
      <c r="K156" s="669">
        <v>1156.55744</v>
      </c>
      <c r="L156" s="669">
        <v>1528.6838500000001</v>
      </c>
      <c r="M156" s="669">
        <v>2646.8294699999997</v>
      </c>
      <c r="N156" s="669">
        <v>6681.70957</v>
      </c>
      <c r="O156" s="669">
        <v>3726.1541800000005</v>
      </c>
      <c r="P156" s="669">
        <v>2285.68685</v>
      </c>
      <c r="Q156" s="669">
        <v>947.61378000000002</v>
      </c>
      <c r="R156" s="669">
        <v>1960.3078600000001</v>
      </c>
      <c r="S156" s="669">
        <v>1506</v>
      </c>
      <c r="T156" s="669">
        <v>2565.9824899999999</v>
      </c>
      <c r="U156" s="669">
        <v>838.28787999999997</v>
      </c>
      <c r="V156" s="669">
        <v>713.46259000000009</v>
      </c>
      <c r="W156" s="669">
        <v>3055.7533699999999</v>
      </c>
      <c r="X156" s="669">
        <v>3692.9533599999991</v>
      </c>
      <c r="Y156" s="669">
        <v>2604.16293</v>
      </c>
      <c r="Z156" s="669">
        <v>10886.636570000001</v>
      </c>
      <c r="AA156" s="669">
        <v>1135.53342</v>
      </c>
      <c r="AB156" s="669">
        <v>11176.73929</v>
      </c>
      <c r="AC156" s="669">
        <v>186849.21556000001</v>
      </c>
      <c r="AD156" s="670">
        <v>1</v>
      </c>
    </row>
    <row r="157" spans="1:30" ht="31.5" customHeight="1" thickTop="1" thickBot="1">
      <c r="A157" s="671" t="s">
        <v>826</v>
      </c>
      <c r="B157" s="667">
        <v>0.2842633901930629</v>
      </c>
      <c r="C157" s="667">
        <v>0.24772380446594153</v>
      </c>
      <c r="D157" s="667">
        <v>8.4809923244828417E-2</v>
      </c>
      <c r="E157" s="667">
        <v>1.1652683119244024E-3</v>
      </c>
      <c r="F157" s="667">
        <v>8.987775811457625E-3</v>
      </c>
      <c r="G157" s="667">
        <v>2.0491196436254386E-2</v>
      </c>
      <c r="H157" s="667">
        <v>1.7623045031958495E-2</v>
      </c>
      <c r="I157" s="667">
        <v>1.3962898330510924E-2</v>
      </c>
      <c r="J157" s="667">
        <v>4.6264147666299138E-3</v>
      </c>
      <c r="K157" s="667">
        <v>6.1897901820658838E-3</v>
      </c>
      <c r="L157" s="667">
        <v>8.1813768680720923E-3</v>
      </c>
      <c r="M157" s="667">
        <v>1.4165590484644363E-2</v>
      </c>
      <c r="N157" s="667">
        <v>3.5759901640338466E-2</v>
      </c>
      <c r="O157" s="667">
        <v>1.9942038123266715E-2</v>
      </c>
      <c r="P157" s="667">
        <v>1.223278804328741E-2</v>
      </c>
      <c r="Q157" s="667">
        <v>5.0715427258280748E-3</v>
      </c>
      <c r="R157" s="667">
        <v>1.0491389295506658E-2</v>
      </c>
      <c r="S157" s="667">
        <v>8.0599749669080165E-3</v>
      </c>
      <c r="T157" s="667">
        <v>1.37329048040666E-2</v>
      </c>
      <c r="U157" s="667">
        <v>4.4864404567479359E-3</v>
      </c>
      <c r="V157" s="667">
        <v>3.8183868626994414E-3</v>
      </c>
      <c r="W157" s="667">
        <v>1.6354113988874375E-2</v>
      </c>
      <c r="X157" s="667">
        <v>1.9764350355616762E-2</v>
      </c>
      <c r="Y157" s="667">
        <v>1.3937243044853807E-2</v>
      </c>
      <c r="Z157" s="667">
        <v>5.826428833202215E-2</v>
      </c>
      <c r="AA157" s="667">
        <v>6.0772715400315052E-3</v>
      </c>
      <c r="AB157" s="667">
        <v>5.9816891692601112E-2</v>
      </c>
      <c r="AC157" s="667">
        <v>1</v>
      </c>
      <c r="AD157" s="667"/>
    </row>
    <row r="158" spans="1:30" ht="73.5" customHeight="1" thickTop="1" thickBot="1">
      <c r="A158" s="672" t="s">
        <v>835</v>
      </c>
      <c r="B158" s="663" t="s">
        <v>873</v>
      </c>
      <c r="C158" s="663" t="s">
        <v>874</v>
      </c>
      <c r="D158" s="663" t="s">
        <v>875</v>
      </c>
      <c r="E158" s="663" t="s">
        <v>876</v>
      </c>
      <c r="F158" s="663" t="s">
        <v>877</v>
      </c>
      <c r="G158" s="663" t="s">
        <v>878</v>
      </c>
      <c r="H158" s="663" t="s">
        <v>879</v>
      </c>
      <c r="I158" s="663" t="s">
        <v>880</v>
      </c>
      <c r="J158" s="663" t="s">
        <v>881</v>
      </c>
      <c r="K158" s="663" t="s">
        <v>882</v>
      </c>
      <c r="L158" s="663" t="s">
        <v>883</v>
      </c>
      <c r="M158" s="663" t="s">
        <v>884</v>
      </c>
      <c r="N158" s="663" t="s">
        <v>885</v>
      </c>
      <c r="O158" s="663" t="s">
        <v>886</v>
      </c>
      <c r="P158" s="663" t="s">
        <v>887</v>
      </c>
      <c r="Q158" s="663" t="s">
        <v>888</v>
      </c>
      <c r="R158" s="663" t="s">
        <v>889</v>
      </c>
      <c r="S158" s="663" t="s">
        <v>890</v>
      </c>
      <c r="T158" s="663" t="s">
        <v>891</v>
      </c>
      <c r="U158" s="663" t="s">
        <v>892</v>
      </c>
      <c r="V158" s="663" t="s">
        <v>893</v>
      </c>
      <c r="W158" s="663" t="s">
        <v>894</v>
      </c>
      <c r="X158" s="663" t="s">
        <v>895</v>
      </c>
      <c r="Y158" s="663" t="s">
        <v>896</v>
      </c>
      <c r="Z158" s="663" t="s">
        <v>897</v>
      </c>
      <c r="AA158" s="663" t="s">
        <v>898</v>
      </c>
      <c r="AB158" s="663" t="s">
        <v>1487</v>
      </c>
      <c r="AC158" s="663" t="s">
        <v>6</v>
      </c>
      <c r="AD158" s="664" t="s">
        <v>720</v>
      </c>
    </row>
    <row r="159" spans="1:30" ht="42.75" customHeight="1" thickTop="1">
      <c r="A159" s="665" t="s">
        <v>812</v>
      </c>
      <c r="B159" s="666">
        <v>0</v>
      </c>
      <c r="C159" s="666">
        <v>0</v>
      </c>
      <c r="D159" s="666">
        <v>0</v>
      </c>
      <c r="E159" s="666">
        <v>0</v>
      </c>
      <c r="F159" s="666">
        <v>0</v>
      </c>
      <c r="G159" s="666">
        <v>0</v>
      </c>
      <c r="H159" s="666">
        <v>0</v>
      </c>
      <c r="I159" s="666">
        <v>0</v>
      </c>
      <c r="J159" s="666">
        <v>0</v>
      </c>
      <c r="K159" s="666">
        <v>0</v>
      </c>
      <c r="L159" s="666">
        <v>0</v>
      </c>
      <c r="M159" s="666">
        <v>0</v>
      </c>
      <c r="N159" s="666">
        <v>0</v>
      </c>
      <c r="O159" s="666">
        <v>0</v>
      </c>
      <c r="P159" s="666">
        <v>0</v>
      </c>
      <c r="Q159" s="666">
        <v>0</v>
      </c>
      <c r="R159" s="666">
        <v>0</v>
      </c>
      <c r="S159" s="666">
        <v>0</v>
      </c>
      <c r="T159" s="666">
        <v>0</v>
      </c>
      <c r="U159" s="666">
        <v>0</v>
      </c>
      <c r="V159" s="666">
        <v>0</v>
      </c>
      <c r="W159" s="666">
        <v>0</v>
      </c>
      <c r="X159" s="666">
        <v>0</v>
      </c>
      <c r="Y159" s="666">
        <v>0</v>
      </c>
      <c r="Z159" s="666">
        <v>0</v>
      </c>
      <c r="AA159" s="666">
        <v>0</v>
      </c>
      <c r="AB159" s="666">
        <v>0</v>
      </c>
      <c r="AC159" s="666">
        <v>0</v>
      </c>
      <c r="AD159" s="667">
        <v>0</v>
      </c>
    </row>
    <row r="160" spans="1:30" ht="30.75" customHeight="1">
      <c r="A160" s="665" t="s">
        <v>813</v>
      </c>
      <c r="B160" s="666">
        <v>0</v>
      </c>
      <c r="C160" s="666">
        <v>0</v>
      </c>
      <c r="D160" s="666">
        <v>0</v>
      </c>
      <c r="E160" s="666">
        <v>0</v>
      </c>
      <c r="F160" s="666">
        <v>0</v>
      </c>
      <c r="G160" s="666">
        <v>0</v>
      </c>
      <c r="H160" s="666">
        <v>0</v>
      </c>
      <c r="I160" s="666">
        <v>0</v>
      </c>
      <c r="J160" s="666">
        <v>0</v>
      </c>
      <c r="K160" s="666">
        <v>0</v>
      </c>
      <c r="L160" s="666">
        <v>0</v>
      </c>
      <c r="M160" s="666">
        <v>0</v>
      </c>
      <c r="N160" s="666">
        <v>0</v>
      </c>
      <c r="O160" s="666">
        <v>0</v>
      </c>
      <c r="P160" s="666">
        <v>0</v>
      </c>
      <c r="Q160" s="666">
        <v>0</v>
      </c>
      <c r="R160" s="666">
        <v>0</v>
      </c>
      <c r="S160" s="666">
        <v>0</v>
      </c>
      <c r="T160" s="666">
        <v>0</v>
      </c>
      <c r="U160" s="666">
        <v>0</v>
      </c>
      <c r="V160" s="666">
        <v>0</v>
      </c>
      <c r="W160" s="666">
        <v>0</v>
      </c>
      <c r="X160" s="666">
        <v>0</v>
      </c>
      <c r="Y160" s="666">
        <v>0</v>
      </c>
      <c r="Z160" s="666">
        <v>0</v>
      </c>
      <c r="AA160" s="666">
        <v>0</v>
      </c>
      <c r="AB160" s="666">
        <v>0</v>
      </c>
      <c r="AC160" s="666">
        <v>0</v>
      </c>
      <c r="AD160" s="667">
        <v>0</v>
      </c>
    </row>
    <row r="161" spans="1:30" ht="30.75" customHeight="1">
      <c r="A161" s="665" t="s">
        <v>814</v>
      </c>
      <c r="B161" s="666">
        <v>1</v>
      </c>
      <c r="C161" s="666">
        <v>0</v>
      </c>
      <c r="D161" s="666">
        <v>0</v>
      </c>
      <c r="E161" s="666">
        <v>0</v>
      </c>
      <c r="F161" s="666">
        <v>0</v>
      </c>
      <c r="G161" s="666">
        <v>0</v>
      </c>
      <c r="H161" s="666">
        <v>0</v>
      </c>
      <c r="I161" s="666">
        <v>0</v>
      </c>
      <c r="J161" s="666">
        <v>0</v>
      </c>
      <c r="K161" s="666">
        <v>0</v>
      </c>
      <c r="L161" s="666">
        <v>0</v>
      </c>
      <c r="M161" s="666">
        <v>0</v>
      </c>
      <c r="N161" s="666">
        <v>0</v>
      </c>
      <c r="O161" s="666">
        <v>0</v>
      </c>
      <c r="P161" s="666">
        <v>0</v>
      </c>
      <c r="Q161" s="666">
        <v>0</v>
      </c>
      <c r="R161" s="666">
        <v>0</v>
      </c>
      <c r="S161" s="666">
        <v>0</v>
      </c>
      <c r="T161" s="666">
        <v>0</v>
      </c>
      <c r="U161" s="666">
        <v>0</v>
      </c>
      <c r="V161" s="666">
        <v>0</v>
      </c>
      <c r="W161" s="666">
        <v>0</v>
      </c>
      <c r="X161" s="666">
        <v>0</v>
      </c>
      <c r="Y161" s="666">
        <v>0</v>
      </c>
      <c r="Z161" s="666">
        <v>0</v>
      </c>
      <c r="AA161" s="666">
        <v>0</v>
      </c>
      <c r="AB161" s="666">
        <v>0</v>
      </c>
      <c r="AC161" s="666">
        <v>1</v>
      </c>
      <c r="AD161" s="667">
        <v>4.2826552462526765E-4</v>
      </c>
    </row>
    <row r="162" spans="1:30" ht="30.75" customHeight="1">
      <c r="A162" s="665" t="s">
        <v>815</v>
      </c>
      <c r="B162" s="666">
        <v>1</v>
      </c>
      <c r="C162" s="666">
        <v>3</v>
      </c>
      <c r="D162" s="666">
        <v>0</v>
      </c>
      <c r="E162" s="666">
        <v>0</v>
      </c>
      <c r="F162" s="666">
        <v>0</v>
      </c>
      <c r="G162" s="666">
        <v>0</v>
      </c>
      <c r="H162" s="666">
        <v>0</v>
      </c>
      <c r="I162" s="666">
        <v>0</v>
      </c>
      <c r="J162" s="666">
        <v>0</v>
      </c>
      <c r="K162" s="666">
        <v>0</v>
      </c>
      <c r="L162" s="666">
        <v>0</v>
      </c>
      <c r="M162" s="666">
        <v>0</v>
      </c>
      <c r="N162" s="666">
        <v>1</v>
      </c>
      <c r="O162" s="666">
        <v>0</v>
      </c>
      <c r="P162" s="666">
        <v>0</v>
      </c>
      <c r="Q162" s="666">
        <v>0</v>
      </c>
      <c r="R162" s="666">
        <v>0</v>
      </c>
      <c r="S162" s="666">
        <v>0</v>
      </c>
      <c r="T162" s="666">
        <v>0</v>
      </c>
      <c r="U162" s="666">
        <v>0</v>
      </c>
      <c r="V162" s="666">
        <v>0</v>
      </c>
      <c r="W162" s="666">
        <v>0</v>
      </c>
      <c r="X162" s="666">
        <v>0</v>
      </c>
      <c r="Y162" s="666">
        <v>0</v>
      </c>
      <c r="Z162" s="666">
        <v>0</v>
      </c>
      <c r="AA162" s="666">
        <v>0</v>
      </c>
      <c r="AB162" s="666">
        <v>0</v>
      </c>
      <c r="AC162" s="666">
        <v>5</v>
      </c>
      <c r="AD162" s="667">
        <v>2.1413276231263384E-3</v>
      </c>
    </row>
    <row r="163" spans="1:30" ht="30.75" customHeight="1">
      <c r="A163" s="665" t="s">
        <v>816</v>
      </c>
      <c r="B163" s="666">
        <v>2</v>
      </c>
      <c r="C163" s="666">
        <v>4</v>
      </c>
      <c r="D163" s="666">
        <v>3</v>
      </c>
      <c r="E163" s="666">
        <v>0</v>
      </c>
      <c r="F163" s="666">
        <v>0</v>
      </c>
      <c r="G163" s="666">
        <v>0</v>
      </c>
      <c r="H163" s="666">
        <v>1</v>
      </c>
      <c r="I163" s="666">
        <v>0</v>
      </c>
      <c r="J163" s="666">
        <v>0</v>
      </c>
      <c r="K163" s="666">
        <v>0</v>
      </c>
      <c r="L163" s="666">
        <v>0</v>
      </c>
      <c r="M163" s="666">
        <v>0</v>
      </c>
      <c r="N163" s="666">
        <v>0</v>
      </c>
      <c r="O163" s="666">
        <v>0</v>
      </c>
      <c r="P163" s="666">
        <v>0</v>
      </c>
      <c r="Q163" s="666">
        <v>0</v>
      </c>
      <c r="R163" s="666">
        <v>0</v>
      </c>
      <c r="S163" s="666">
        <v>1</v>
      </c>
      <c r="T163" s="666">
        <v>0</v>
      </c>
      <c r="U163" s="666">
        <v>0</v>
      </c>
      <c r="V163" s="666">
        <v>0</v>
      </c>
      <c r="W163" s="666">
        <v>0</v>
      </c>
      <c r="X163" s="666">
        <v>0</v>
      </c>
      <c r="Y163" s="666">
        <v>0</v>
      </c>
      <c r="Z163" s="666">
        <v>2</v>
      </c>
      <c r="AA163" s="666">
        <v>0</v>
      </c>
      <c r="AB163" s="666">
        <v>0</v>
      </c>
      <c r="AC163" s="666">
        <v>13</v>
      </c>
      <c r="AD163" s="667">
        <v>5.5674518201284801E-3</v>
      </c>
    </row>
    <row r="164" spans="1:30" ht="30.75" customHeight="1">
      <c r="A164" s="665" t="s">
        <v>817</v>
      </c>
      <c r="B164" s="666">
        <v>17</v>
      </c>
      <c r="C164" s="666">
        <v>17</v>
      </c>
      <c r="D164" s="666">
        <v>10</v>
      </c>
      <c r="E164" s="666">
        <v>0</v>
      </c>
      <c r="F164" s="666">
        <v>0</v>
      </c>
      <c r="G164" s="666">
        <v>2</v>
      </c>
      <c r="H164" s="666">
        <v>0</v>
      </c>
      <c r="I164" s="666">
        <v>0</v>
      </c>
      <c r="J164" s="666">
        <v>0</v>
      </c>
      <c r="K164" s="666">
        <v>0</v>
      </c>
      <c r="L164" s="666">
        <v>0</v>
      </c>
      <c r="M164" s="666">
        <v>0</v>
      </c>
      <c r="N164" s="666">
        <v>1</v>
      </c>
      <c r="O164" s="666">
        <v>2</v>
      </c>
      <c r="P164" s="666">
        <v>0</v>
      </c>
      <c r="Q164" s="666">
        <v>0</v>
      </c>
      <c r="R164" s="666">
        <v>0</v>
      </c>
      <c r="S164" s="666">
        <v>0</v>
      </c>
      <c r="T164" s="666">
        <v>0</v>
      </c>
      <c r="U164" s="666">
        <v>0</v>
      </c>
      <c r="V164" s="666">
        <v>0</v>
      </c>
      <c r="W164" s="666">
        <v>0</v>
      </c>
      <c r="X164" s="666">
        <v>2</v>
      </c>
      <c r="Y164" s="666">
        <v>1</v>
      </c>
      <c r="Z164" s="666">
        <v>5</v>
      </c>
      <c r="AA164" s="666">
        <v>0</v>
      </c>
      <c r="AB164" s="666">
        <v>1</v>
      </c>
      <c r="AC164" s="666">
        <v>58</v>
      </c>
      <c r="AD164" s="667">
        <v>2.4839400428265525E-2</v>
      </c>
    </row>
    <row r="165" spans="1:30" ht="30.75" customHeight="1">
      <c r="A165" s="665" t="s">
        <v>818</v>
      </c>
      <c r="B165" s="666">
        <v>33</v>
      </c>
      <c r="C165" s="666">
        <v>28</v>
      </c>
      <c r="D165" s="666">
        <v>6</v>
      </c>
      <c r="E165" s="666">
        <v>0</v>
      </c>
      <c r="F165" s="666">
        <v>1</v>
      </c>
      <c r="G165" s="666">
        <v>2</v>
      </c>
      <c r="H165" s="666">
        <v>1</v>
      </c>
      <c r="I165" s="666">
        <v>2</v>
      </c>
      <c r="J165" s="666">
        <v>0</v>
      </c>
      <c r="K165" s="666">
        <v>1</v>
      </c>
      <c r="L165" s="666">
        <v>0</v>
      </c>
      <c r="M165" s="666">
        <v>2</v>
      </c>
      <c r="N165" s="666">
        <v>0</v>
      </c>
      <c r="O165" s="666">
        <v>1</v>
      </c>
      <c r="P165" s="666">
        <v>2</v>
      </c>
      <c r="Q165" s="666">
        <v>1</v>
      </c>
      <c r="R165" s="666">
        <v>0</v>
      </c>
      <c r="S165" s="666">
        <v>1</v>
      </c>
      <c r="T165" s="666">
        <v>1</v>
      </c>
      <c r="U165" s="666">
        <v>1</v>
      </c>
      <c r="V165" s="666">
        <v>0</v>
      </c>
      <c r="W165" s="666">
        <v>1</v>
      </c>
      <c r="X165" s="666">
        <v>1</v>
      </c>
      <c r="Y165" s="666">
        <v>1</v>
      </c>
      <c r="Z165" s="666">
        <v>9</v>
      </c>
      <c r="AA165" s="666">
        <v>0</v>
      </c>
      <c r="AB165" s="666">
        <v>5</v>
      </c>
      <c r="AC165" s="666">
        <v>100</v>
      </c>
      <c r="AD165" s="667">
        <v>4.2826552462526764E-2</v>
      </c>
    </row>
    <row r="166" spans="1:30" ht="30.75" customHeight="1">
      <c r="A166" s="665" t="s">
        <v>819</v>
      </c>
      <c r="B166" s="666">
        <v>34</v>
      </c>
      <c r="C166" s="666">
        <v>37</v>
      </c>
      <c r="D166" s="666">
        <v>9</v>
      </c>
      <c r="E166" s="666">
        <v>0</v>
      </c>
      <c r="F166" s="666">
        <v>1</v>
      </c>
      <c r="G166" s="666">
        <v>4</v>
      </c>
      <c r="H166" s="666">
        <v>1</v>
      </c>
      <c r="I166" s="666">
        <v>0</v>
      </c>
      <c r="J166" s="666">
        <v>0</v>
      </c>
      <c r="K166" s="666">
        <v>0</v>
      </c>
      <c r="L166" s="666">
        <v>1</v>
      </c>
      <c r="M166" s="666">
        <v>2</v>
      </c>
      <c r="N166" s="666">
        <v>4</v>
      </c>
      <c r="O166" s="666">
        <v>3</v>
      </c>
      <c r="P166" s="666">
        <v>2</v>
      </c>
      <c r="Q166" s="666">
        <v>1</v>
      </c>
      <c r="R166" s="666">
        <v>1</v>
      </c>
      <c r="S166" s="666">
        <v>1</v>
      </c>
      <c r="T166" s="666">
        <v>2</v>
      </c>
      <c r="U166" s="666">
        <v>2</v>
      </c>
      <c r="V166" s="666">
        <v>0</v>
      </c>
      <c r="W166" s="666">
        <v>1</v>
      </c>
      <c r="X166" s="666">
        <v>4</v>
      </c>
      <c r="Y166" s="666">
        <v>1</v>
      </c>
      <c r="Z166" s="666">
        <v>10</v>
      </c>
      <c r="AA166" s="666">
        <v>3</v>
      </c>
      <c r="AB166" s="666">
        <v>8</v>
      </c>
      <c r="AC166" s="666">
        <v>132</v>
      </c>
      <c r="AD166" s="667">
        <v>5.6531049250535328E-2</v>
      </c>
    </row>
    <row r="167" spans="1:30" ht="30.75" customHeight="1">
      <c r="A167" s="665" t="s">
        <v>820</v>
      </c>
      <c r="B167" s="666">
        <v>33</v>
      </c>
      <c r="C167" s="666">
        <v>16</v>
      </c>
      <c r="D167" s="666">
        <v>5</v>
      </c>
      <c r="E167" s="666">
        <v>0</v>
      </c>
      <c r="F167" s="666">
        <v>1</v>
      </c>
      <c r="G167" s="666">
        <v>2</v>
      </c>
      <c r="H167" s="666">
        <v>2</v>
      </c>
      <c r="I167" s="666">
        <v>1</v>
      </c>
      <c r="J167" s="666">
        <v>0</v>
      </c>
      <c r="K167" s="666">
        <v>1</v>
      </c>
      <c r="L167" s="666">
        <v>2</v>
      </c>
      <c r="M167" s="666">
        <v>3</v>
      </c>
      <c r="N167" s="666">
        <v>4</v>
      </c>
      <c r="O167" s="666">
        <v>2</v>
      </c>
      <c r="P167" s="666">
        <v>1</v>
      </c>
      <c r="Q167" s="666">
        <v>0</v>
      </c>
      <c r="R167" s="666">
        <v>4</v>
      </c>
      <c r="S167" s="666">
        <v>0</v>
      </c>
      <c r="T167" s="666">
        <v>1</v>
      </c>
      <c r="U167" s="666">
        <v>1</v>
      </c>
      <c r="V167" s="666">
        <v>0</v>
      </c>
      <c r="W167" s="666">
        <v>4</v>
      </c>
      <c r="X167" s="666">
        <v>2</v>
      </c>
      <c r="Y167" s="666">
        <v>1</v>
      </c>
      <c r="Z167" s="666">
        <v>6</v>
      </c>
      <c r="AA167" s="666">
        <v>1</v>
      </c>
      <c r="AB167" s="666">
        <v>9</v>
      </c>
      <c r="AC167" s="666">
        <v>102</v>
      </c>
      <c r="AD167" s="667">
        <v>4.3683083511777299E-2</v>
      </c>
    </row>
    <row r="168" spans="1:30" ht="30.75" customHeight="1">
      <c r="A168" s="665" t="s">
        <v>821</v>
      </c>
      <c r="B168" s="666">
        <v>98</v>
      </c>
      <c r="C168" s="666">
        <v>73</v>
      </c>
      <c r="D168" s="666">
        <v>20</v>
      </c>
      <c r="E168" s="666">
        <v>1</v>
      </c>
      <c r="F168" s="666">
        <v>4</v>
      </c>
      <c r="G168" s="666">
        <v>2</v>
      </c>
      <c r="H168" s="666">
        <v>9</v>
      </c>
      <c r="I168" s="666">
        <v>5</v>
      </c>
      <c r="J168" s="666">
        <v>4</v>
      </c>
      <c r="K168" s="666">
        <v>2</v>
      </c>
      <c r="L168" s="666">
        <v>3</v>
      </c>
      <c r="M168" s="666">
        <v>5</v>
      </c>
      <c r="N168" s="666">
        <v>18</v>
      </c>
      <c r="O168" s="666">
        <v>5</v>
      </c>
      <c r="P168" s="666">
        <v>7</v>
      </c>
      <c r="Q168" s="666">
        <v>3</v>
      </c>
      <c r="R168" s="666">
        <v>3</v>
      </c>
      <c r="S168" s="666">
        <v>3</v>
      </c>
      <c r="T168" s="666">
        <v>6</v>
      </c>
      <c r="U168" s="666">
        <v>1</v>
      </c>
      <c r="V168" s="666">
        <v>2</v>
      </c>
      <c r="W168" s="666">
        <v>8</v>
      </c>
      <c r="X168" s="666">
        <v>6</v>
      </c>
      <c r="Y168" s="666">
        <v>5</v>
      </c>
      <c r="Z168" s="666">
        <v>16</v>
      </c>
      <c r="AA168" s="666">
        <v>3</v>
      </c>
      <c r="AB168" s="666">
        <v>39</v>
      </c>
      <c r="AC168" s="666">
        <v>351</v>
      </c>
      <c r="AD168" s="667">
        <v>0.15032119914346895</v>
      </c>
    </row>
    <row r="169" spans="1:30" ht="30.75" customHeight="1">
      <c r="A169" s="665" t="s">
        <v>822</v>
      </c>
      <c r="B169" s="666">
        <v>143</v>
      </c>
      <c r="C169" s="666">
        <v>97</v>
      </c>
      <c r="D169" s="666">
        <v>31</v>
      </c>
      <c r="E169" s="666">
        <v>1</v>
      </c>
      <c r="F169" s="666">
        <v>9</v>
      </c>
      <c r="G169" s="666">
        <v>16</v>
      </c>
      <c r="H169" s="666">
        <v>13</v>
      </c>
      <c r="I169" s="666">
        <v>21</v>
      </c>
      <c r="J169" s="666">
        <v>4</v>
      </c>
      <c r="K169" s="666">
        <v>7</v>
      </c>
      <c r="L169" s="666">
        <v>8</v>
      </c>
      <c r="M169" s="666">
        <v>12</v>
      </c>
      <c r="N169" s="666">
        <v>22</v>
      </c>
      <c r="O169" s="666">
        <v>21</v>
      </c>
      <c r="P169" s="666">
        <v>9</v>
      </c>
      <c r="Q169" s="666">
        <v>5</v>
      </c>
      <c r="R169" s="666">
        <v>10</v>
      </c>
      <c r="S169" s="666">
        <v>2</v>
      </c>
      <c r="T169" s="666">
        <v>13</v>
      </c>
      <c r="U169" s="666">
        <v>1</v>
      </c>
      <c r="V169" s="666">
        <v>8</v>
      </c>
      <c r="W169" s="666">
        <v>15</v>
      </c>
      <c r="X169" s="666">
        <v>10</v>
      </c>
      <c r="Y169" s="666">
        <v>14</v>
      </c>
      <c r="Z169" s="666">
        <v>15</v>
      </c>
      <c r="AA169" s="666">
        <v>3</v>
      </c>
      <c r="AB169" s="666">
        <v>39</v>
      </c>
      <c r="AC169" s="666">
        <v>549</v>
      </c>
      <c r="AD169" s="667">
        <v>0.23511777301927195</v>
      </c>
    </row>
    <row r="170" spans="1:30" ht="30.75" customHeight="1">
      <c r="A170" s="665" t="s">
        <v>823</v>
      </c>
      <c r="B170" s="666">
        <v>193</v>
      </c>
      <c r="C170" s="666">
        <v>138</v>
      </c>
      <c r="D170" s="666">
        <v>39</v>
      </c>
      <c r="E170" s="666">
        <v>2</v>
      </c>
      <c r="F170" s="666">
        <v>18</v>
      </c>
      <c r="G170" s="666">
        <v>20</v>
      </c>
      <c r="H170" s="666">
        <v>23</v>
      </c>
      <c r="I170" s="666">
        <v>29</v>
      </c>
      <c r="J170" s="666">
        <v>17</v>
      </c>
      <c r="K170" s="666">
        <v>13</v>
      </c>
      <c r="L170" s="666">
        <v>22</v>
      </c>
      <c r="M170" s="666">
        <v>26</v>
      </c>
      <c r="N170" s="666">
        <v>50</v>
      </c>
      <c r="O170" s="666">
        <v>19</v>
      </c>
      <c r="P170" s="666">
        <v>17</v>
      </c>
      <c r="Q170" s="666">
        <v>6</v>
      </c>
      <c r="R170" s="666">
        <v>26</v>
      </c>
      <c r="S170" s="666">
        <v>3</v>
      </c>
      <c r="T170" s="666">
        <v>34</v>
      </c>
      <c r="U170" s="666">
        <v>2</v>
      </c>
      <c r="V170" s="666">
        <v>8</v>
      </c>
      <c r="W170" s="666">
        <v>31</v>
      </c>
      <c r="X170" s="666">
        <v>13</v>
      </c>
      <c r="Y170" s="666">
        <v>30</v>
      </c>
      <c r="Z170" s="666">
        <v>11</v>
      </c>
      <c r="AA170" s="666">
        <v>8</v>
      </c>
      <c r="AB170" s="666">
        <v>113</v>
      </c>
      <c r="AC170" s="666">
        <v>911</v>
      </c>
      <c r="AD170" s="667">
        <v>0.39014989293361885</v>
      </c>
    </row>
    <row r="171" spans="1:30" ht="30.75" customHeight="1">
      <c r="A171" s="665" t="s">
        <v>824</v>
      </c>
      <c r="B171" s="666">
        <v>16</v>
      </c>
      <c r="C171" s="666">
        <v>13</v>
      </c>
      <c r="D171" s="666">
        <v>3</v>
      </c>
      <c r="E171" s="666">
        <v>0</v>
      </c>
      <c r="F171" s="666">
        <v>1</v>
      </c>
      <c r="G171" s="666">
        <v>3</v>
      </c>
      <c r="H171" s="666">
        <v>3</v>
      </c>
      <c r="I171" s="666">
        <v>6</v>
      </c>
      <c r="J171" s="666">
        <v>1</v>
      </c>
      <c r="K171" s="666">
        <v>0</v>
      </c>
      <c r="L171" s="666">
        <v>1</v>
      </c>
      <c r="M171" s="666">
        <v>0</v>
      </c>
      <c r="N171" s="666">
        <v>10</v>
      </c>
      <c r="O171" s="666">
        <v>3</v>
      </c>
      <c r="P171" s="666">
        <v>2</v>
      </c>
      <c r="Q171" s="666">
        <v>2</v>
      </c>
      <c r="R171" s="666">
        <v>0</v>
      </c>
      <c r="S171" s="666">
        <v>0</v>
      </c>
      <c r="T171" s="666">
        <v>3</v>
      </c>
      <c r="U171" s="666">
        <v>1</v>
      </c>
      <c r="V171" s="666">
        <v>1</v>
      </c>
      <c r="W171" s="666">
        <v>11</v>
      </c>
      <c r="X171" s="666">
        <v>4</v>
      </c>
      <c r="Y171" s="666">
        <v>1</v>
      </c>
      <c r="Z171" s="666">
        <v>0</v>
      </c>
      <c r="AA171" s="666">
        <v>1</v>
      </c>
      <c r="AB171" s="666">
        <v>10</v>
      </c>
      <c r="AC171" s="666">
        <v>96</v>
      </c>
      <c r="AD171" s="667">
        <v>4.1113490364025694E-2</v>
      </c>
    </row>
    <row r="172" spans="1:30" ht="30.75" customHeight="1" thickBot="1">
      <c r="A172" s="665" t="s">
        <v>825</v>
      </c>
      <c r="B172" s="666">
        <v>3</v>
      </c>
      <c r="C172" s="666">
        <v>1</v>
      </c>
      <c r="D172" s="666">
        <v>1</v>
      </c>
      <c r="E172" s="666">
        <v>0</v>
      </c>
      <c r="F172" s="666">
        <v>0</v>
      </c>
      <c r="G172" s="666">
        <v>0</v>
      </c>
      <c r="H172" s="666">
        <v>2</v>
      </c>
      <c r="I172" s="666">
        <v>0</v>
      </c>
      <c r="J172" s="666">
        <v>0</v>
      </c>
      <c r="K172" s="666">
        <v>0</v>
      </c>
      <c r="L172" s="666">
        <v>3</v>
      </c>
      <c r="M172" s="666">
        <v>0</v>
      </c>
      <c r="N172" s="666">
        <v>1</v>
      </c>
      <c r="O172" s="666">
        <v>0</v>
      </c>
      <c r="P172" s="666">
        <v>0</v>
      </c>
      <c r="Q172" s="666">
        <v>0</v>
      </c>
      <c r="R172" s="666">
        <v>0</v>
      </c>
      <c r="S172" s="666">
        <v>0</v>
      </c>
      <c r="T172" s="666">
        <v>0</v>
      </c>
      <c r="U172" s="666">
        <v>0</v>
      </c>
      <c r="V172" s="666">
        <v>0</v>
      </c>
      <c r="W172" s="666">
        <v>0</v>
      </c>
      <c r="X172" s="666">
        <v>0</v>
      </c>
      <c r="Y172" s="666">
        <v>0</v>
      </c>
      <c r="Z172" s="666">
        <v>0</v>
      </c>
      <c r="AA172" s="666">
        <v>0</v>
      </c>
      <c r="AB172" s="666">
        <v>6</v>
      </c>
      <c r="AC172" s="666">
        <v>17</v>
      </c>
      <c r="AD172" s="667">
        <v>7.2805139186295506E-3</v>
      </c>
    </row>
    <row r="173" spans="1:30" ht="48.75" customHeight="1" thickTop="1" thickBot="1">
      <c r="A173" s="668" t="s">
        <v>6</v>
      </c>
      <c r="B173" s="669">
        <v>574</v>
      </c>
      <c r="C173" s="669">
        <v>427</v>
      </c>
      <c r="D173" s="669">
        <v>127</v>
      </c>
      <c r="E173" s="669">
        <v>4</v>
      </c>
      <c r="F173" s="669">
        <v>35</v>
      </c>
      <c r="G173" s="669">
        <v>51</v>
      </c>
      <c r="H173" s="669">
        <v>55</v>
      </c>
      <c r="I173" s="669">
        <v>64</v>
      </c>
      <c r="J173" s="669">
        <v>26</v>
      </c>
      <c r="K173" s="669">
        <v>24</v>
      </c>
      <c r="L173" s="669">
        <v>40</v>
      </c>
      <c r="M173" s="669">
        <v>50</v>
      </c>
      <c r="N173" s="669">
        <v>111</v>
      </c>
      <c r="O173" s="669">
        <v>56</v>
      </c>
      <c r="P173" s="669">
        <v>40</v>
      </c>
      <c r="Q173" s="669">
        <v>18</v>
      </c>
      <c r="R173" s="669">
        <v>44</v>
      </c>
      <c r="S173" s="669">
        <v>11</v>
      </c>
      <c r="T173" s="669">
        <v>60</v>
      </c>
      <c r="U173" s="669">
        <v>9</v>
      </c>
      <c r="V173" s="669">
        <v>19</v>
      </c>
      <c r="W173" s="669">
        <v>71</v>
      </c>
      <c r="X173" s="669">
        <v>42</v>
      </c>
      <c r="Y173" s="669">
        <v>54</v>
      </c>
      <c r="Z173" s="669">
        <v>74</v>
      </c>
      <c r="AA173" s="669">
        <v>19</v>
      </c>
      <c r="AB173" s="669">
        <v>230</v>
      </c>
      <c r="AC173" s="669">
        <v>2335</v>
      </c>
      <c r="AD173" s="670">
        <v>1</v>
      </c>
    </row>
    <row r="174" spans="1:30" ht="24" customHeight="1" thickTop="1">
      <c r="A174" s="673" t="s">
        <v>826</v>
      </c>
      <c r="B174" s="667">
        <v>0.24582441113490364</v>
      </c>
      <c r="C174" s="667">
        <v>0.18286937901498929</v>
      </c>
      <c r="D174" s="667">
        <v>5.4389721627408995E-2</v>
      </c>
      <c r="E174" s="667">
        <v>1.7130620985010706E-3</v>
      </c>
      <c r="F174" s="667">
        <v>1.4989293361884369E-2</v>
      </c>
      <c r="G174" s="667">
        <v>2.1841541755888649E-2</v>
      </c>
      <c r="H174" s="667">
        <v>2.3554603854389723E-2</v>
      </c>
      <c r="I174" s="667">
        <v>2.7408993576017129E-2</v>
      </c>
      <c r="J174" s="667">
        <v>1.113490364025696E-2</v>
      </c>
      <c r="K174" s="667">
        <v>1.0278372591006424E-2</v>
      </c>
      <c r="L174" s="667">
        <v>1.7130620985010708E-2</v>
      </c>
      <c r="M174" s="667">
        <v>2.1413276231263382E-2</v>
      </c>
      <c r="N174" s="667">
        <v>4.7537473233404709E-2</v>
      </c>
      <c r="O174" s="667">
        <v>2.398286937901499E-2</v>
      </c>
      <c r="P174" s="667">
        <v>1.7130620985010708E-2</v>
      </c>
      <c r="Q174" s="667">
        <v>7.7087794432548181E-3</v>
      </c>
      <c r="R174" s="667">
        <v>1.8843683083511777E-2</v>
      </c>
      <c r="S174" s="667">
        <v>4.7109207708779443E-3</v>
      </c>
      <c r="T174" s="667">
        <v>2.569593147751606E-2</v>
      </c>
      <c r="U174" s="667">
        <v>3.854389721627409E-3</v>
      </c>
      <c r="V174" s="667">
        <v>8.1370449678800864E-3</v>
      </c>
      <c r="W174" s="667">
        <v>3.0406852248394005E-2</v>
      </c>
      <c r="X174" s="667">
        <v>1.7987152034261242E-2</v>
      </c>
      <c r="Y174" s="667">
        <v>2.3126338329764455E-2</v>
      </c>
      <c r="Z174" s="667">
        <v>3.1691648822269811E-2</v>
      </c>
      <c r="AA174" s="667">
        <v>8.1370449678800864E-3</v>
      </c>
      <c r="AB174" s="667">
        <v>9.8501070663811557E-2</v>
      </c>
      <c r="AC174" s="667">
        <v>1</v>
      </c>
      <c r="AD174" s="667"/>
    </row>
    <row r="175" spans="1:30" ht="9" customHeight="1" thickBot="1">
      <c r="A175" s="674"/>
      <c r="B175" s="675"/>
      <c r="C175" s="676"/>
      <c r="D175" s="676"/>
      <c r="E175" s="676"/>
      <c r="F175" s="676"/>
      <c r="G175" s="676"/>
      <c r="H175" s="675"/>
      <c r="I175" s="675"/>
      <c r="J175" s="675"/>
      <c r="K175" s="675"/>
      <c r="L175" s="675"/>
      <c r="M175" s="675"/>
      <c r="N175" s="675"/>
      <c r="O175" s="675"/>
      <c r="P175" s="675"/>
      <c r="Q175" s="617"/>
      <c r="R175" s="618"/>
      <c r="S175" s="618"/>
      <c r="T175" s="618"/>
      <c r="U175" s="618"/>
      <c r="V175" s="618"/>
      <c r="W175" s="617"/>
      <c r="X175" s="617"/>
      <c r="Y175" s="617"/>
      <c r="Z175" s="617"/>
      <c r="AA175" s="617"/>
      <c r="AB175" s="617"/>
      <c r="AC175" s="617"/>
      <c r="AD175" s="619"/>
    </row>
    <row r="176" spans="1:30" ht="17.25" customHeight="1">
      <c r="A176" s="1111" t="s">
        <v>838</v>
      </c>
      <c r="B176" s="1075"/>
      <c r="C176" s="1075"/>
      <c r="D176" s="1075"/>
      <c r="E176" s="1075"/>
      <c r="F176" s="1075"/>
      <c r="G176" s="1075"/>
      <c r="H176" s="1075"/>
      <c r="I176" s="1075"/>
      <c r="J176" s="1075"/>
      <c r="K176" s="1075"/>
      <c r="L176" s="1075"/>
      <c r="M176" s="1075"/>
      <c r="N176" s="1075"/>
      <c r="O176" s="1075"/>
      <c r="P176" s="1075"/>
      <c r="AD176" s="983"/>
    </row>
    <row r="177" spans="1:30" ht="9" customHeight="1">
      <c r="A177" s="1186"/>
      <c r="B177" s="102"/>
      <c r="C177" s="233"/>
      <c r="D177" s="233"/>
      <c r="E177" s="233"/>
      <c r="F177" s="233"/>
      <c r="G177" s="233"/>
      <c r="H177" s="102"/>
      <c r="I177" s="102"/>
      <c r="J177" s="102"/>
      <c r="K177" s="102"/>
      <c r="L177" s="102"/>
      <c r="M177" s="102"/>
      <c r="N177" s="102"/>
      <c r="O177" s="102"/>
      <c r="P177" s="314"/>
      <c r="AD177" s="983"/>
    </row>
    <row r="178" spans="1:30" ht="9" customHeight="1">
      <c r="A178" s="1186"/>
      <c r="B178" s="102"/>
      <c r="C178" s="233"/>
      <c r="D178" s="233"/>
      <c r="E178" s="233"/>
      <c r="F178" s="233"/>
      <c r="G178" s="233"/>
      <c r="H178" s="102"/>
      <c r="I178" s="102"/>
      <c r="J178" s="102"/>
      <c r="K178" s="102"/>
      <c r="L178" s="102"/>
      <c r="M178" s="102"/>
      <c r="N178" s="102"/>
      <c r="O178" s="102"/>
      <c r="P178" s="314"/>
      <c r="AD178" s="983"/>
    </row>
    <row r="179" spans="1:30" ht="9" customHeight="1">
      <c r="A179" s="1186"/>
      <c r="B179" s="102"/>
      <c r="C179" s="233"/>
      <c r="D179" s="233"/>
      <c r="E179" s="233"/>
      <c r="F179" s="233"/>
      <c r="G179" s="233"/>
      <c r="H179" s="102"/>
      <c r="I179" s="102"/>
      <c r="J179" s="102"/>
      <c r="K179" s="102"/>
      <c r="L179" s="102"/>
      <c r="M179" s="102"/>
      <c r="N179" s="102"/>
      <c r="O179" s="102"/>
      <c r="P179" s="314"/>
      <c r="AD179" s="983"/>
    </row>
    <row r="180" spans="1:30" ht="15.75">
      <c r="A180" s="239"/>
      <c r="C180" s="103"/>
      <c r="D180" s="103"/>
      <c r="E180" s="103"/>
      <c r="F180" s="103"/>
      <c r="G180" s="103"/>
      <c r="Q180" s="185"/>
      <c r="R180" s="92"/>
      <c r="S180" s="92"/>
      <c r="T180" s="92"/>
      <c r="U180" s="92"/>
      <c r="V180" s="92"/>
      <c r="W180" s="185"/>
      <c r="X180" s="185"/>
      <c r="Y180" s="185"/>
      <c r="Z180" s="185"/>
      <c r="AA180" s="185"/>
      <c r="AB180" s="185"/>
      <c r="AC180" s="185"/>
      <c r="AD180" s="518"/>
    </row>
    <row r="181" spans="1:30" ht="15.75">
      <c r="A181" s="239"/>
      <c r="C181" s="103"/>
      <c r="D181" s="103"/>
      <c r="E181" s="103"/>
      <c r="F181" s="103"/>
      <c r="G181" s="103"/>
      <c r="Q181" s="185"/>
      <c r="R181" s="92"/>
      <c r="S181" s="92"/>
      <c r="T181" s="92"/>
      <c r="U181" s="92"/>
      <c r="V181" s="92"/>
      <c r="W181" s="185"/>
      <c r="X181" s="185"/>
      <c r="Y181" s="185"/>
      <c r="Z181" s="185"/>
      <c r="AA181" s="185"/>
      <c r="AB181" s="185"/>
      <c r="AC181" s="185"/>
      <c r="AD181" s="518"/>
    </row>
    <row r="182" spans="1:30" ht="15.75">
      <c r="A182" s="239"/>
      <c r="C182" s="103"/>
      <c r="D182" s="103"/>
      <c r="E182" s="103"/>
      <c r="F182" s="103"/>
      <c r="G182" s="103"/>
      <c r="Q182" s="185"/>
      <c r="R182" s="92"/>
      <c r="S182" s="92"/>
      <c r="T182" s="92"/>
      <c r="U182" s="92"/>
      <c r="V182" s="92"/>
      <c r="W182" s="185"/>
      <c r="X182" s="185"/>
      <c r="Y182" s="185"/>
      <c r="Z182" s="185"/>
      <c r="AA182" s="185"/>
      <c r="AB182" s="185"/>
      <c r="AC182" s="185"/>
      <c r="AD182" s="518"/>
    </row>
    <row r="183" spans="1:30" ht="15.75">
      <c r="A183" s="239"/>
      <c r="C183" s="103"/>
      <c r="D183" s="103"/>
      <c r="E183" s="103"/>
      <c r="F183" s="103"/>
      <c r="G183" s="103"/>
      <c r="Q183" s="185"/>
      <c r="R183" s="92"/>
      <c r="S183" s="92"/>
      <c r="T183" s="92"/>
      <c r="U183" s="92"/>
      <c r="V183" s="92"/>
      <c r="W183" s="185"/>
      <c r="X183" s="185"/>
      <c r="Y183" s="185"/>
      <c r="Z183" s="185"/>
      <c r="AA183" s="185"/>
      <c r="AB183" s="185"/>
      <c r="AC183" s="185"/>
      <c r="AD183" s="518"/>
    </row>
    <row r="184" spans="1:30" ht="15.75">
      <c r="A184" s="239"/>
      <c r="C184" s="103"/>
      <c r="D184" s="103"/>
      <c r="E184" s="103"/>
      <c r="F184" s="103"/>
      <c r="G184" s="103"/>
      <c r="Q184" s="185"/>
      <c r="R184" s="92"/>
      <c r="S184" s="92"/>
      <c r="T184" s="92"/>
      <c r="U184" s="92"/>
      <c r="V184" s="92"/>
      <c r="W184" s="185"/>
      <c r="X184" s="185"/>
      <c r="Y184" s="185"/>
      <c r="Z184" s="185"/>
      <c r="AA184" s="185"/>
      <c r="AB184" s="185"/>
      <c r="AC184" s="185"/>
      <c r="AD184" s="518"/>
    </row>
    <row r="185" spans="1:30" ht="15.75">
      <c r="A185" s="239"/>
      <c r="C185" s="103"/>
      <c r="D185" s="103"/>
      <c r="E185" s="103"/>
      <c r="F185" s="103"/>
      <c r="G185" s="103"/>
      <c r="Q185" s="185"/>
      <c r="R185" s="92"/>
      <c r="S185" s="92"/>
      <c r="T185" s="92"/>
      <c r="U185" s="92"/>
      <c r="V185" s="92"/>
      <c r="W185" s="185"/>
      <c r="X185" s="185"/>
      <c r="Y185" s="185"/>
      <c r="Z185" s="185"/>
      <c r="AA185" s="185"/>
      <c r="AB185" s="185"/>
      <c r="AC185" s="185"/>
      <c r="AD185" s="518"/>
    </row>
    <row r="186" spans="1:30" ht="15.75">
      <c r="A186" s="239"/>
      <c r="C186" s="103"/>
      <c r="D186" s="103"/>
      <c r="E186" s="103"/>
      <c r="F186" s="103"/>
      <c r="G186" s="103"/>
      <c r="Q186" s="185"/>
      <c r="R186" s="92"/>
      <c r="S186" s="92"/>
      <c r="T186" s="92"/>
      <c r="U186" s="92"/>
      <c r="V186" s="92"/>
      <c r="W186" s="185"/>
      <c r="X186" s="185"/>
      <c r="Y186" s="185"/>
      <c r="Z186" s="185"/>
      <c r="AA186" s="185"/>
      <c r="AB186" s="185"/>
      <c r="AC186" s="185"/>
      <c r="AD186" s="518"/>
    </row>
    <row r="187" spans="1:30" ht="15.75">
      <c r="A187" s="239"/>
      <c r="C187" s="103"/>
      <c r="D187" s="103"/>
      <c r="E187" s="103"/>
      <c r="F187" s="103"/>
      <c r="G187" s="103"/>
      <c r="Q187" s="185"/>
      <c r="R187" s="92"/>
      <c r="S187" s="92"/>
      <c r="T187" s="92"/>
      <c r="U187" s="92"/>
      <c r="V187" s="92"/>
      <c r="W187" s="185"/>
      <c r="X187" s="185"/>
      <c r="Y187" s="185"/>
      <c r="Z187" s="185"/>
      <c r="AA187" s="185"/>
      <c r="AB187" s="185"/>
      <c r="AC187" s="185"/>
      <c r="AD187" s="518"/>
    </row>
    <row r="188" spans="1:30" ht="15.75">
      <c r="A188" s="239"/>
      <c r="C188" s="103"/>
      <c r="D188" s="103"/>
      <c r="E188" s="103"/>
      <c r="F188" s="103"/>
      <c r="G188" s="103"/>
      <c r="Q188" s="185"/>
      <c r="R188" s="92"/>
      <c r="S188" s="92"/>
      <c r="T188" s="92"/>
      <c r="U188" s="92"/>
      <c r="V188" s="92"/>
      <c r="W188" s="185"/>
      <c r="X188" s="185"/>
      <c r="Y188" s="185"/>
      <c r="Z188" s="185"/>
      <c r="AA188" s="185"/>
      <c r="AB188" s="185"/>
      <c r="AC188" s="185"/>
      <c r="AD188" s="518"/>
    </row>
    <row r="189" spans="1:30" ht="15.75">
      <c r="A189" s="239"/>
      <c r="C189" s="103"/>
      <c r="D189" s="103"/>
      <c r="E189" s="103"/>
      <c r="F189" s="103"/>
      <c r="G189" s="103"/>
      <c r="Q189" s="185"/>
      <c r="R189" s="92"/>
      <c r="S189" s="92"/>
      <c r="T189" s="92"/>
      <c r="U189" s="92"/>
      <c r="V189" s="92"/>
      <c r="W189" s="185"/>
      <c r="X189" s="185"/>
      <c r="Y189" s="185"/>
      <c r="Z189" s="185"/>
      <c r="AA189" s="185"/>
      <c r="AB189" s="185"/>
      <c r="AC189" s="185"/>
      <c r="AD189" s="518"/>
    </row>
    <row r="190" spans="1:30" ht="15.75">
      <c r="A190" s="239"/>
      <c r="C190" s="103"/>
      <c r="D190" s="103"/>
      <c r="E190" s="103"/>
      <c r="F190" s="103"/>
      <c r="G190" s="103"/>
      <c r="Q190" s="185"/>
      <c r="R190" s="92"/>
      <c r="S190" s="92"/>
      <c r="T190" s="92"/>
      <c r="U190" s="92"/>
      <c r="V190" s="92"/>
      <c r="W190" s="185"/>
      <c r="X190" s="185"/>
      <c r="Y190" s="185"/>
      <c r="Z190" s="185"/>
      <c r="AA190" s="185"/>
      <c r="AB190" s="185"/>
      <c r="AC190" s="185"/>
      <c r="AD190" s="518"/>
    </row>
    <row r="191" spans="1:30" ht="15.75">
      <c r="A191" s="239"/>
      <c r="C191" s="103"/>
      <c r="D191" s="103"/>
      <c r="E191" s="103"/>
      <c r="F191" s="103"/>
      <c r="G191" s="103"/>
      <c r="Q191" s="185"/>
      <c r="R191" s="92"/>
      <c r="S191" s="92"/>
      <c r="T191" s="92"/>
      <c r="U191" s="92"/>
      <c r="V191" s="92"/>
      <c r="W191" s="185"/>
      <c r="X191" s="185"/>
      <c r="Y191" s="185"/>
      <c r="Z191" s="185"/>
      <c r="AA191" s="185"/>
      <c r="AB191" s="185"/>
      <c r="AC191" s="185"/>
      <c r="AD191" s="518"/>
    </row>
    <row r="192" spans="1:30" ht="15.75">
      <c r="A192" s="239"/>
      <c r="C192" s="103"/>
      <c r="D192" s="103"/>
      <c r="E192" s="103"/>
      <c r="F192" s="103"/>
      <c r="G192" s="103"/>
      <c r="Q192" s="185"/>
      <c r="R192" s="92"/>
      <c r="S192" s="92"/>
      <c r="T192" s="92"/>
      <c r="U192" s="92"/>
      <c r="V192" s="92"/>
      <c r="W192" s="185"/>
      <c r="X192" s="185"/>
      <c r="Y192" s="185"/>
      <c r="Z192" s="185"/>
      <c r="AA192" s="185"/>
      <c r="AB192" s="185"/>
      <c r="AC192" s="185"/>
      <c r="AD192" s="518"/>
    </row>
    <row r="193" spans="1:30" ht="15.75">
      <c r="A193" s="239"/>
      <c r="C193" s="103"/>
      <c r="D193" s="103"/>
      <c r="E193" s="103"/>
      <c r="F193" s="103"/>
      <c r="G193" s="103"/>
      <c r="Q193" s="185"/>
      <c r="R193" s="92"/>
      <c r="S193" s="92"/>
      <c r="T193" s="92"/>
      <c r="U193" s="92"/>
      <c r="V193" s="92"/>
      <c r="W193" s="185"/>
      <c r="X193" s="185"/>
      <c r="Y193" s="185"/>
      <c r="Z193" s="185"/>
      <c r="AA193" s="185"/>
      <c r="AB193" s="185"/>
      <c r="AC193" s="185"/>
      <c r="AD193" s="518"/>
    </row>
    <row r="194" spans="1:30" ht="15.75">
      <c r="A194" s="93"/>
      <c r="C194" s="103"/>
      <c r="D194" s="103"/>
      <c r="E194" s="103"/>
      <c r="F194" s="103"/>
      <c r="G194" s="103"/>
      <c r="Q194" s="185"/>
      <c r="R194" s="92"/>
      <c r="S194" s="92"/>
      <c r="T194" s="92"/>
      <c r="U194" s="92"/>
      <c r="V194" s="92"/>
      <c r="W194" s="185"/>
      <c r="X194" s="185"/>
      <c r="Y194" s="185"/>
      <c r="Z194" s="185"/>
      <c r="AA194" s="185"/>
      <c r="AB194" s="185"/>
      <c r="AC194" s="185"/>
      <c r="AD194" s="518"/>
    </row>
    <row r="195" spans="1:30" ht="15.75">
      <c r="A195" s="93"/>
      <c r="C195" s="103"/>
      <c r="D195" s="103"/>
      <c r="E195" s="103"/>
      <c r="F195" s="103"/>
      <c r="G195" s="103"/>
      <c r="Q195" s="185"/>
      <c r="R195" s="92"/>
      <c r="S195" s="92"/>
      <c r="T195" s="92"/>
      <c r="U195" s="92"/>
      <c r="V195" s="92"/>
      <c r="W195" s="185"/>
      <c r="X195" s="185"/>
      <c r="Y195" s="185"/>
      <c r="Z195" s="185"/>
      <c r="AA195" s="185"/>
      <c r="AB195" s="185"/>
      <c r="AC195" s="185"/>
      <c r="AD195" s="518"/>
    </row>
    <row r="196" spans="1:30" ht="15.75">
      <c r="A196" s="93"/>
      <c r="C196" s="103"/>
      <c r="D196" s="103"/>
      <c r="E196" s="103"/>
      <c r="F196" s="103"/>
      <c r="G196" s="103"/>
      <c r="Q196" s="185"/>
      <c r="R196" s="92"/>
      <c r="S196" s="92"/>
      <c r="T196" s="92"/>
      <c r="U196" s="92"/>
      <c r="V196" s="92"/>
      <c r="W196" s="185"/>
      <c r="X196" s="185"/>
      <c r="Y196" s="185"/>
      <c r="Z196" s="185"/>
      <c r="AA196" s="185"/>
      <c r="AB196" s="185"/>
      <c r="AC196" s="185"/>
      <c r="AD196" s="518"/>
    </row>
    <row r="197" spans="1:30" ht="15.75">
      <c r="A197" s="93"/>
      <c r="C197" s="103"/>
      <c r="D197" s="103"/>
      <c r="E197" s="103"/>
      <c r="F197" s="103"/>
      <c r="G197" s="103"/>
      <c r="Q197" s="185"/>
      <c r="R197" s="92"/>
      <c r="S197" s="92"/>
      <c r="T197" s="92"/>
      <c r="U197" s="92"/>
      <c r="V197" s="92"/>
      <c r="W197" s="185"/>
      <c r="X197" s="185"/>
      <c r="Y197" s="185"/>
      <c r="Z197" s="185"/>
      <c r="AA197" s="185"/>
      <c r="AB197" s="185"/>
      <c r="AC197" s="185"/>
      <c r="AD197" s="518"/>
    </row>
    <row r="198" spans="1:30" ht="15.75">
      <c r="A198" s="93"/>
      <c r="C198" s="103"/>
      <c r="D198" s="103"/>
      <c r="E198" s="103"/>
      <c r="F198" s="103"/>
      <c r="G198" s="103"/>
      <c r="Q198" s="185"/>
      <c r="R198" s="92"/>
      <c r="S198" s="92"/>
      <c r="T198" s="92"/>
      <c r="U198" s="92"/>
      <c r="V198" s="92"/>
      <c r="W198" s="185"/>
      <c r="X198" s="185"/>
      <c r="Y198" s="185"/>
      <c r="Z198" s="185"/>
      <c r="AA198" s="185"/>
      <c r="AB198" s="185"/>
      <c r="AC198" s="185"/>
      <c r="AD198" s="518"/>
    </row>
    <row r="199" spans="1:30" ht="15.75">
      <c r="A199" s="93"/>
      <c r="C199" s="103"/>
      <c r="D199" s="103"/>
      <c r="E199" s="103"/>
      <c r="F199" s="103"/>
      <c r="G199" s="103"/>
      <c r="Q199" s="185"/>
      <c r="R199" s="92"/>
      <c r="S199" s="92"/>
      <c r="T199" s="92"/>
      <c r="U199" s="92"/>
      <c r="V199" s="92"/>
      <c r="W199" s="185"/>
      <c r="X199" s="185"/>
      <c r="Y199" s="185"/>
      <c r="Z199" s="185"/>
      <c r="AA199" s="185"/>
      <c r="AB199" s="185"/>
      <c r="AC199" s="185"/>
      <c r="AD199" s="518"/>
    </row>
    <row r="200" spans="1:30" ht="15.75">
      <c r="A200" s="93"/>
      <c r="C200" s="103"/>
      <c r="D200" s="103"/>
      <c r="E200" s="103"/>
      <c r="F200" s="103"/>
      <c r="G200" s="103"/>
      <c r="Q200" s="185"/>
      <c r="R200" s="92"/>
      <c r="S200" s="92"/>
      <c r="T200" s="92"/>
      <c r="U200" s="92"/>
      <c r="V200" s="92"/>
      <c r="W200" s="185"/>
      <c r="X200" s="185"/>
      <c r="Y200" s="185"/>
      <c r="Z200" s="185"/>
      <c r="AA200" s="185"/>
      <c r="AB200" s="185"/>
      <c r="AC200" s="185"/>
      <c r="AD200" s="518"/>
    </row>
    <row r="201" spans="1:30" ht="15.75">
      <c r="A201" s="93"/>
      <c r="C201" s="103"/>
      <c r="D201" s="103"/>
      <c r="E201" s="103"/>
      <c r="F201" s="103"/>
      <c r="G201" s="103"/>
      <c r="Q201" s="185"/>
      <c r="R201" s="92"/>
      <c r="S201" s="92"/>
      <c r="T201" s="92"/>
      <c r="U201" s="92"/>
      <c r="V201" s="92"/>
      <c r="W201" s="185"/>
      <c r="X201" s="185"/>
      <c r="Y201" s="185"/>
      <c r="Z201" s="185"/>
      <c r="AA201" s="185"/>
      <c r="AB201" s="185"/>
      <c r="AC201" s="185"/>
      <c r="AD201" s="518"/>
    </row>
    <row r="202" spans="1:30" ht="15.75">
      <c r="A202" s="93"/>
      <c r="C202" s="103"/>
      <c r="D202" s="103"/>
      <c r="E202" s="103"/>
      <c r="F202" s="103"/>
      <c r="G202" s="103"/>
      <c r="Q202" s="185"/>
      <c r="R202" s="92"/>
      <c r="S202" s="92"/>
      <c r="T202" s="92"/>
      <c r="U202" s="92"/>
      <c r="V202" s="92"/>
      <c r="W202" s="185"/>
      <c r="X202" s="185"/>
      <c r="Y202" s="185"/>
      <c r="Z202" s="185"/>
      <c r="AA202" s="185"/>
      <c r="AB202" s="185"/>
      <c r="AC202" s="185"/>
      <c r="AD202" s="518"/>
    </row>
    <row r="203" spans="1:30" ht="15.75">
      <c r="A203" s="93"/>
      <c r="C203" s="103"/>
      <c r="D203" s="103"/>
      <c r="E203" s="103"/>
      <c r="F203" s="103"/>
      <c r="G203" s="103"/>
      <c r="Q203" s="185"/>
      <c r="R203" s="92"/>
      <c r="S203" s="92"/>
      <c r="T203" s="92"/>
      <c r="U203" s="92"/>
      <c r="V203" s="92"/>
      <c r="W203" s="185"/>
      <c r="X203" s="185"/>
      <c r="Y203" s="185"/>
      <c r="Z203" s="185"/>
      <c r="AA203" s="185"/>
      <c r="AB203" s="185"/>
      <c r="AC203" s="185"/>
      <c r="AD203" s="518"/>
    </row>
    <row r="204" spans="1:30" ht="15.75">
      <c r="A204" s="93"/>
      <c r="C204" s="103"/>
      <c r="D204" s="103"/>
      <c r="E204" s="103"/>
      <c r="F204" s="103"/>
      <c r="G204" s="103"/>
      <c r="Q204" s="185"/>
      <c r="R204" s="92"/>
      <c r="S204" s="92"/>
      <c r="T204" s="92"/>
      <c r="U204" s="92"/>
      <c r="V204" s="92"/>
      <c r="W204" s="185"/>
      <c r="X204" s="185"/>
      <c r="Y204" s="185"/>
      <c r="Z204" s="185"/>
      <c r="AA204" s="185"/>
      <c r="AB204" s="185"/>
      <c r="AC204" s="185"/>
      <c r="AD204" s="518"/>
    </row>
    <row r="205" spans="1:30" ht="15.75">
      <c r="A205" s="93"/>
      <c r="C205" s="103"/>
      <c r="D205" s="103"/>
      <c r="E205" s="103"/>
      <c r="F205" s="103"/>
      <c r="G205" s="103"/>
      <c r="Q205" s="185"/>
      <c r="R205" s="92"/>
      <c r="S205" s="92"/>
      <c r="T205" s="92"/>
      <c r="U205" s="92"/>
      <c r="V205" s="92"/>
      <c r="W205" s="185"/>
      <c r="X205" s="185"/>
      <c r="Y205" s="185"/>
      <c r="Z205" s="185"/>
      <c r="AA205" s="185"/>
      <c r="AB205" s="185"/>
      <c r="AC205" s="185"/>
      <c r="AD205" s="518"/>
    </row>
    <row r="206" spans="1:30" ht="15.75">
      <c r="A206" s="93"/>
      <c r="C206" s="103"/>
      <c r="D206" s="103"/>
      <c r="E206" s="103"/>
      <c r="F206" s="103"/>
      <c r="G206" s="103"/>
      <c r="Q206" s="185"/>
      <c r="R206" s="92"/>
      <c r="S206" s="92"/>
      <c r="T206" s="92"/>
      <c r="U206" s="92"/>
      <c r="V206" s="92"/>
      <c r="W206" s="185"/>
      <c r="X206" s="185"/>
      <c r="Y206" s="185"/>
      <c r="Z206" s="185"/>
      <c r="AA206" s="185"/>
      <c r="AB206" s="185"/>
      <c r="AC206" s="185"/>
      <c r="AD206" s="518"/>
    </row>
    <row r="207" spans="1:30" ht="15.75">
      <c r="A207" s="93"/>
      <c r="C207" s="103"/>
      <c r="D207" s="103"/>
      <c r="E207" s="103"/>
      <c r="F207" s="103"/>
      <c r="G207" s="103"/>
      <c r="Q207" s="185"/>
      <c r="R207" s="92"/>
      <c r="S207" s="92"/>
      <c r="T207" s="92"/>
      <c r="U207" s="92"/>
      <c r="V207" s="92"/>
      <c r="W207" s="185"/>
      <c r="X207" s="185"/>
      <c r="Y207" s="185"/>
      <c r="Z207" s="185"/>
      <c r="AA207" s="185"/>
      <c r="AB207" s="185"/>
      <c r="AC207" s="185"/>
      <c r="AD207" s="518"/>
    </row>
    <row r="208" spans="1:30" ht="15.75">
      <c r="A208" s="93"/>
      <c r="C208" s="103"/>
      <c r="D208" s="103"/>
      <c r="E208" s="103"/>
      <c r="F208" s="103"/>
      <c r="G208" s="103"/>
      <c r="Q208" s="185"/>
      <c r="R208" s="92"/>
      <c r="S208" s="92"/>
      <c r="T208" s="92"/>
      <c r="U208" s="92"/>
      <c r="V208" s="92"/>
      <c r="W208" s="185"/>
      <c r="X208" s="185"/>
      <c r="Y208" s="185"/>
      <c r="Z208" s="185"/>
      <c r="AA208" s="185"/>
      <c r="AB208" s="185"/>
      <c r="AC208" s="185"/>
      <c r="AD208" s="518"/>
    </row>
    <row r="209" spans="1:30" ht="15.75">
      <c r="A209" s="93"/>
      <c r="C209" s="103"/>
      <c r="D209" s="103"/>
      <c r="E209" s="103"/>
      <c r="F209" s="103"/>
      <c r="G209" s="103"/>
      <c r="Q209" s="185"/>
      <c r="R209" s="92"/>
      <c r="S209" s="92"/>
      <c r="T209" s="92"/>
      <c r="U209" s="92"/>
      <c r="V209" s="92"/>
      <c r="W209" s="185"/>
      <c r="X209" s="185"/>
      <c r="Y209" s="185"/>
      <c r="Z209" s="185"/>
      <c r="AA209" s="185"/>
      <c r="AB209" s="185"/>
      <c r="AC209" s="185"/>
      <c r="AD209" s="518"/>
    </row>
    <row r="210" spans="1:30" ht="15.75">
      <c r="A210" s="93"/>
      <c r="C210" s="103"/>
      <c r="D210" s="103"/>
      <c r="E210" s="103"/>
      <c r="F210" s="103"/>
      <c r="G210" s="103"/>
      <c r="Q210" s="185"/>
      <c r="R210" s="92"/>
      <c r="S210" s="92"/>
      <c r="T210" s="92"/>
      <c r="U210" s="92"/>
      <c r="V210" s="92"/>
      <c r="W210" s="185"/>
      <c r="X210" s="185"/>
      <c r="Y210" s="185"/>
      <c r="Z210" s="185"/>
      <c r="AA210" s="185"/>
      <c r="AB210" s="185"/>
      <c r="AC210" s="185"/>
      <c r="AD210" s="518"/>
    </row>
    <row r="211" spans="1:30" ht="15.75">
      <c r="A211" s="93"/>
      <c r="C211" s="103"/>
      <c r="D211" s="103"/>
      <c r="E211" s="103"/>
      <c r="F211" s="103"/>
      <c r="G211" s="103"/>
      <c r="Q211" s="185"/>
      <c r="R211" s="92"/>
      <c r="S211" s="92"/>
      <c r="T211" s="92"/>
      <c r="U211" s="92"/>
      <c r="V211" s="92"/>
      <c r="W211" s="185"/>
      <c r="X211" s="185"/>
      <c r="Y211" s="185"/>
      <c r="Z211" s="185"/>
      <c r="AA211" s="185"/>
      <c r="AB211" s="185"/>
      <c r="AC211" s="185"/>
      <c r="AD211" s="518"/>
    </row>
    <row r="212" spans="1:30" ht="15.75">
      <c r="A212" s="93"/>
      <c r="C212" s="103"/>
      <c r="D212" s="103"/>
      <c r="E212" s="103"/>
      <c r="F212" s="103"/>
      <c r="G212" s="103"/>
      <c r="Q212" s="185"/>
      <c r="R212" s="92"/>
      <c r="S212" s="92"/>
      <c r="T212" s="92"/>
      <c r="U212" s="92"/>
      <c r="V212" s="92"/>
      <c r="W212" s="185"/>
      <c r="X212" s="185"/>
      <c r="Y212" s="185"/>
      <c r="Z212" s="185"/>
      <c r="AA212" s="185"/>
      <c r="AB212" s="185"/>
      <c r="AC212" s="185"/>
      <c r="AD212" s="518"/>
    </row>
    <row r="213" spans="1:30" ht="15.75">
      <c r="A213" s="93"/>
      <c r="C213" s="103"/>
      <c r="D213" s="103"/>
      <c r="E213" s="103"/>
      <c r="F213" s="103"/>
      <c r="G213" s="103"/>
      <c r="Q213" s="185"/>
      <c r="R213" s="92"/>
      <c r="S213" s="92"/>
      <c r="T213" s="92"/>
      <c r="U213" s="92"/>
      <c r="V213" s="92"/>
      <c r="W213" s="185"/>
      <c r="X213" s="185"/>
      <c r="Y213" s="185"/>
      <c r="Z213" s="185"/>
      <c r="AA213" s="185"/>
      <c r="AB213" s="185"/>
      <c r="AC213" s="185"/>
      <c r="AD213" s="518"/>
    </row>
    <row r="214" spans="1:30" ht="15.75">
      <c r="A214" s="93"/>
      <c r="C214" s="103"/>
      <c r="D214" s="103"/>
      <c r="E214" s="103"/>
      <c r="F214" s="103"/>
      <c r="G214" s="103"/>
      <c r="Q214" s="185"/>
      <c r="R214" s="92"/>
      <c r="S214" s="92"/>
      <c r="T214" s="92"/>
      <c r="U214" s="92"/>
      <c r="V214" s="92"/>
      <c r="W214" s="185"/>
      <c r="X214" s="185"/>
      <c r="Y214" s="185"/>
      <c r="Z214" s="185"/>
      <c r="AA214" s="185"/>
      <c r="AB214" s="185"/>
      <c r="AC214" s="185"/>
      <c r="AD214" s="518"/>
    </row>
    <row r="215" spans="1:30" ht="15.75">
      <c r="A215" s="93"/>
      <c r="C215" s="103"/>
      <c r="D215" s="103"/>
      <c r="E215" s="103"/>
      <c r="F215" s="103"/>
      <c r="G215" s="103"/>
      <c r="Q215" s="185"/>
      <c r="R215" s="92"/>
      <c r="S215" s="92"/>
      <c r="T215" s="92"/>
      <c r="U215" s="92"/>
      <c r="V215" s="92"/>
      <c r="W215" s="185"/>
      <c r="X215" s="185"/>
      <c r="Y215" s="185"/>
      <c r="Z215" s="185"/>
      <c r="AA215" s="185"/>
      <c r="AB215" s="185"/>
      <c r="AC215" s="185"/>
      <c r="AD215" s="518"/>
    </row>
    <row r="216" spans="1:30" ht="15.75">
      <c r="A216" s="93"/>
      <c r="C216" s="103"/>
      <c r="D216" s="103"/>
      <c r="E216" s="103"/>
      <c r="F216" s="103"/>
      <c r="G216" s="103"/>
      <c r="Q216" s="185"/>
      <c r="R216" s="92"/>
      <c r="S216" s="92"/>
      <c r="T216" s="92"/>
      <c r="U216" s="92"/>
      <c r="V216" s="92"/>
      <c r="W216" s="185"/>
      <c r="X216" s="185"/>
      <c r="Y216" s="185"/>
      <c r="Z216" s="185"/>
      <c r="AA216" s="185"/>
      <c r="AB216" s="185"/>
      <c r="AC216" s="185"/>
      <c r="AD216" s="518"/>
    </row>
    <row r="217" spans="1:30" ht="15.75">
      <c r="A217" s="93"/>
      <c r="C217" s="103"/>
      <c r="D217" s="103"/>
      <c r="E217" s="103"/>
      <c r="F217" s="103"/>
      <c r="G217" s="103"/>
      <c r="Q217" s="185"/>
      <c r="R217" s="92"/>
      <c r="S217" s="92"/>
      <c r="T217" s="92"/>
      <c r="U217" s="92"/>
      <c r="V217" s="92"/>
      <c r="W217" s="185"/>
      <c r="X217" s="185"/>
      <c r="Y217" s="185"/>
      <c r="Z217" s="185"/>
      <c r="AA217" s="185"/>
      <c r="AB217" s="185"/>
      <c r="AC217" s="185"/>
      <c r="AD217" s="518"/>
    </row>
    <row r="218" spans="1:30" ht="15.75">
      <c r="A218" s="93"/>
      <c r="C218" s="103"/>
      <c r="D218" s="103"/>
      <c r="E218" s="103"/>
      <c r="F218" s="103"/>
      <c r="G218" s="103"/>
      <c r="Q218" s="185"/>
      <c r="R218" s="92"/>
      <c r="S218" s="92"/>
      <c r="T218" s="92"/>
      <c r="U218" s="92"/>
      <c r="V218" s="92"/>
      <c r="W218" s="185"/>
      <c r="X218" s="185"/>
      <c r="Y218" s="185"/>
      <c r="Z218" s="185"/>
      <c r="AA218" s="185"/>
      <c r="AB218" s="185"/>
      <c r="AC218" s="185"/>
      <c r="AD218" s="518"/>
    </row>
    <row r="219" spans="1:30" ht="15.75">
      <c r="A219" s="93"/>
      <c r="C219" s="103"/>
      <c r="D219" s="103"/>
      <c r="E219" s="103"/>
      <c r="F219" s="103"/>
      <c r="G219" s="103"/>
      <c r="Q219" s="185"/>
      <c r="R219" s="92"/>
      <c r="S219" s="92"/>
      <c r="T219" s="92"/>
      <c r="U219" s="92"/>
      <c r="V219" s="92"/>
      <c r="W219" s="185"/>
      <c r="X219" s="185"/>
      <c r="Y219" s="185"/>
      <c r="Z219" s="185"/>
      <c r="AA219" s="185"/>
      <c r="AB219" s="185"/>
      <c r="AC219" s="185"/>
      <c r="AD219" s="518"/>
    </row>
    <row r="220" spans="1:30" ht="15.75">
      <c r="A220" s="93"/>
      <c r="C220" s="103"/>
      <c r="D220" s="103"/>
      <c r="E220" s="103"/>
      <c r="F220" s="103"/>
      <c r="G220" s="103"/>
      <c r="Q220" s="185"/>
      <c r="R220" s="92"/>
      <c r="S220" s="92"/>
      <c r="T220" s="92"/>
      <c r="U220" s="92"/>
      <c r="V220" s="92"/>
      <c r="W220" s="185"/>
      <c r="X220" s="185"/>
      <c r="Y220" s="185"/>
      <c r="Z220" s="185"/>
      <c r="AA220" s="185"/>
      <c r="AB220" s="185"/>
      <c r="AC220" s="185"/>
      <c r="AD220" s="518"/>
    </row>
    <row r="221" spans="1:30" ht="15.75">
      <c r="A221" s="93"/>
      <c r="C221" s="103"/>
      <c r="D221" s="103"/>
      <c r="E221" s="103"/>
      <c r="F221" s="103"/>
      <c r="G221" s="103"/>
      <c r="Q221" s="185"/>
      <c r="R221" s="92"/>
      <c r="S221" s="92"/>
      <c r="T221" s="92"/>
      <c r="U221" s="92"/>
      <c r="V221" s="92"/>
      <c r="W221" s="185"/>
      <c r="X221" s="185"/>
      <c r="Y221" s="185"/>
      <c r="Z221" s="185"/>
      <c r="AA221" s="185"/>
      <c r="AB221" s="185"/>
      <c r="AC221" s="185"/>
      <c r="AD221" s="518"/>
    </row>
    <row r="222" spans="1:30" ht="15.75">
      <c r="A222" s="93"/>
      <c r="C222" s="103"/>
      <c r="D222" s="103"/>
      <c r="E222" s="103"/>
      <c r="F222" s="103"/>
      <c r="G222" s="103"/>
      <c r="Q222" s="185"/>
      <c r="R222" s="92"/>
      <c r="S222" s="92"/>
      <c r="T222" s="92"/>
      <c r="U222" s="92"/>
      <c r="V222" s="92"/>
      <c r="W222" s="185"/>
      <c r="X222" s="185"/>
      <c r="Y222" s="185"/>
      <c r="Z222" s="185"/>
      <c r="AA222" s="185"/>
      <c r="AB222" s="185"/>
      <c r="AC222" s="185"/>
      <c r="AD222" s="518"/>
    </row>
    <row r="223" spans="1:30" ht="15.75">
      <c r="A223" s="93"/>
      <c r="C223" s="103"/>
      <c r="D223" s="103"/>
      <c r="E223" s="103"/>
      <c r="F223" s="103"/>
      <c r="G223" s="103"/>
      <c r="Q223" s="185"/>
      <c r="R223" s="92"/>
      <c r="S223" s="92"/>
      <c r="T223" s="92"/>
      <c r="U223" s="92"/>
      <c r="V223" s="92"/>
      <c r="W223" s="185"/>
      <c r="X223" s="185"/>
      <c r="Y223" s="185"/>
      <c r="Z223" s="185"/>
      <c r="AA223" s="185"/>
      <c r="AB223" s="185"/>
      <c r="AC223" s="185"/>
      <c r="AD223" s="518"/>
    </row>
    <row r="224" spans="1:30" ht="15.75">
      <c r="A224" s="93"/>
      <c r="C224" s="103"/>
      <c r="D224" s="103"/>
      <c r="E224" s="103"/>
      <c r="F224" s="103"/>
      <c r="G224" s="103"/>
      <c r="Q224" s="185"/>
      <c r="R224" s="92"/>
      <c r="S224" s="92"/>
      <c r="T224" s="92"/>
      <c r="U224" s="92"/>
      <c r="V224" s="92"/>
      <c r="W224" s="185"/>
      <c r="X224" s="185"/>
      <c r="Y224" s="185"/>
      <c r="Z224" s="185"/>
      <c r="AA224" s="185"/>
      <c r="AB224" s="185"/>
      <c r="AC224" s="185"/>
      <c r="AD224" s="518"/>
    </row>
    <row r="225" spans="1:30" ht="15.75">
      <c r="A225" s="93"/>
      <c r="C225" s="103"/>
      <c r="D225" s="103"/>
      <c r="E225" s="103"/>
      <c r="F225" s="103"/>
      <c r="G225" s="103"/>
      <c r="Q225" s="185"/>
      <c r="R225" s="92"/>
      <c r="S225" s="92"/>
      <c r="T225" s="92"/>
      <c r="U225" s="92"/>
      <c r="V225" s="92"/>
      <c r="W225" s="185"/>
      <c r="X225" s="185"/>
      <c r="Y225" s="185"/>
      <c r="Z225" s="185"/>
      <c r="AA225" s="185"/>
      <c r="AB225" s="185"/>
      <c r="AC225" s="185"/>
      <c r="AD225" s="518"/>
    </row>
    <row r="226" spans="1:30" ht="15.75">
      <c r="A226" s="93"/>
      <c r="C226" s="103"/>
      <c r="D226" s="103"/>
      <c r="E226" s="103"/>
      <c r="F226" s="103"/>
      <c r="G226" s="103"/>
      <c r="Q226" s="185"/>
      <c r="R226" s="92"/>
      <c r="S226" s="92"/>
      <c r="T226" s="92"/>
      <c r="U226" s="92"/>
      <c r="V226" s="92"/>
      <c r="W226" s="185"/>
      <c r="X226" s="185"/>
      <c r="Y226" s="185"/>
      <c r="Z226" s="185"/>
      <c r="AA226" s="185"/>
      <c r="AB226" s="185"/>
      <c r="AC226" s="185"/>
      <c r="AD226" s="518"/>
    </row>
    <row r="227" spans="1:30" ht="15.75">
      <c r="A227" s="93"/>
      <c r="C227" s="103"/>
      <c r="D227" s="103"/>
      <c r="E227" s="103"/>
      <c r="F227" s="103"/>
      <c r="G227" s="103"/>
      <c r="Q227" s="185"/>
      <c r="R227" s="92"/>
      <c r="S227" s="92"/>
      <c r="T227" s="92"/>
      <c r="U227" s="92"/>
      <c r="V227" s="92"/>
      <c r="W227" s="185"/>
      <c r="X227" s="185"/>
      <c r="Y227" s="185"/>
      <c r="Z227" s="185"/>
      <c r="AA227" s="185"/>
      <c r="AB227" s="185"/>
      <c r="AC227" s="185"/>
      <c r="AD227" s="518"/>
    </row>
    <row r="228" spans="1:30" ht="15.75">
      <c r="A228" s="93"/>
      <c r="C228" s="103"/>
      <c r="D228" s="103"/>
      <c r="E228" s="103"/>
      <c r="F228" s="103"/>
      <c r="G228" s="103"/>
      <c r="Q228" s="185"/>
      <c r="R228" s="92"/>
      <c r="S228" s="92"/>
      <c r="T228" s="92"/>
      <c r="U228" s="92"/>
      <c r="V228" s="92"/>
      <c r="W228" s="185"/>
      <c r="X228" s="185"/>
      <c r="Y228" s="185"/>
      <c r="Z228" s="185"/>
      <c r="AA228" s="185"/>
      <c r="AB228" s="185"/>
      <c r="AC228" s="185"/>
      <c r="AD228" s="518"/>
    </row>
    <row r="229" spans="1:30" ht="15.75">
      <c r="A229" s="93"/>
      <c r="C229" s="103"/>
      <c r="D229" s="103"/>
      <c r="E229" s="103"/>
      <c r="F229" s="103"/>
      <c r="G229" s="103"/>
      <c r="Q229" s="185"/>
      <c r="R229" s="92"/>
      <c r="S229" s="92"/>
      <c r="T229" s="92"/>
      <c r="U229" s="92"/>
      <c r="V229" s="92"/>
      <c r="W229" s="185"/>
      <c r="X229" s="185"/>
      <c r="Y229" s="185"/>
      <c r="Z229" s="185"/>
      <c r="AA229" s="185"/>
      <c r="AB229" s="185"/>
      <c r="AC229" s="185"/>
      <c r="AD229" s="518"/>
    </row>
    <row r="230" spans="1:30" ht="15.75">
      <c r="A230" s="93"/>
      <c r="C230" s="103"/>
      <c r="D230" s="103"/>
      <c r="E230" s="103"/>
      <c r="F230" s="103"/>
      <c r="G230" s="103"/>
      <c r="Q230" s="185"/>
      <c r="R230" s="92"/>
      <c r="S230" s="92"/>
      <c r="T230" s="92"/>
      <c r="U230" s="92"/>
      <c r="V230" s="92"/>
      <c r="W230" s="185"/>
      <c r="X230" s="185"/>
      <c r="Y230" s="185"/>
      <c r="Z230" s="185"/>
      <c r="AA230" s="185"/>
      <c r="AB230" s="185"/>
      <c r="AC230" s="185"/>
      <c r="AD230" s="518"/>
    </row>
    <row r="231" spans="1:30" ht="15.75">
      <c r="A231" s="93"/>
      <c r="C231" s="103"/>
      <c r="D231" s="103"/>
      <c r="E231" s="103"/>
      <c r="F231" s="103"/>
      <c r="G231" s="103"/>
      <c r="Q231" s="185"/>
      <c r="R231" s="92"/>
      <c r="S231" s="92"/>
      <c r="T231" s="92"/>
      <c r="U231" s="92"/>
      <c r="V231" s="92"/>
      <c r="W231" s="185"/>
      <c r="X231" s="185"/>
      <c r="Y231" s="185"/>
      <c r="Z231" s="185"/>
      <c r="AA231" s="185"/>
      <c r="AB231" s="185"/>
      <c r="AC231" s="185"/>
      <c r="AD231" s="518"/>
    </row>
    <row r="232" spans="1:30" ht="15.75">
      <c r="A232" s="93"/>
      <c r="C232" s="103"/>
      <c r="D232" s="103"/>
      <c r="E232" s="103"/>
      <c r="F232" s="103"/>
      <c r="G232" s="103"/>
      <c r="Q232" s="185"/>
      <c r="R232" s="92"/>
      <c r="S232" s="92"/>
      <c r="T232" s="92"/>
      <c r="U232" s="92"/>
      <c r="V232" s="92"/>
      <c r="W232" s="185"/>
      <c r="X232" s="185"/>
      <c r="Y232" s="185"/>
      <c r="Z232" s="185"/>
      <c r="AA232" s="185"/>
      <c r="AB232" s="185"/>
      <c r="AC232" s="185"/>
      <c r="AD232" s="518"/>
    </row>
    <row r="233" spans="1:30" ht="15.75">
      <c r="A233" s="93"/>
      <c r="C233" s="103"/>
      <c r="D233" s="103"/>
      <c r="E233" s="103"/>
      <c r="F233" s="103"/>
      <c r="G233" s="103"/>
      <c r="Q233" s="185"/>
      <c r="R233" s="92"/>
      <c r="S233" s="92"/>
      <c r="T233" s="92"/>
      <c r="U233" s="92"/>
      <c r="V233" s="92"/>
      <c r="W233" s="185"/>
      <c r="X233" s="185"/>
      <c r="Y233" s="185"/>
      <c r="Z233" s="185"/>
      <c r="AA233" s="185"/>
      <c r="AB233" s="185"/>
      <c r="AC233" s="185"/>
      <c r="AD233" s="518"/>
    </row>
    <row r="234" spans="1:30" ht="15.75">
      <c r="A234" s="93"/>
      <c r="C234" s="103"/>
      <c r="D234" s="103"/>
      <c r="E234" s="103"/>
      <c r="F234" s="103"/>
      <c r="G234" s="103"/>
      <c r="Q234" s="185"/>
      <c r="R234" s="92"/>
      <c r="S234" s="92"/>
      <c r="T234" s="92"/>
      <c r="U234" s="92"/>
      <c r="V234" s="92"/>
      <c r="W234" s="185"/>
      <c r="X234" s="185"/>
      <c r="Y234" s="185"/>
      <c r="Z234" s="185"/>
      <c r="AA234" s="185"/>
      <c r="AB234" s="185"/>
      <c r="AC234" s="185"/>
      <c r="AD234" s="518"/>
    </row>
    <row r="235" spans="1:30" ht="15.75">
      <c r="A235" s="93"/>
      <c r="C235" s="103"/>
      <c r="D235" s="103"/>
      <c r="E235" s="103"/>
      <c r="F235" s="103"/>
      <c r="G235" s="103"/>
      <c r="Q235" s="185"/>
      <c r="R235" s="92"/>
      <c r="S235" s="92"/>
      <c r="T235" s="92"/>
      <c r="U235" s="92"/>
      <c r="V235" s="92"/>
      <c r="W235" s="185"/>
      <c r="X235" s="185"/>
      <c r="Y235" s="185"/>
      <c r="Z235" s="185"/>
      <c r="AA235" s="185"/>
      <c r="AB235" s="185"/>
      <c r="AC235" s="185"/>
      <c r="AD235" s="518"/>
    </row>
    <row r="236" spans="1:30" ht="15.75">
      <c r="A236" s="93"/>
      <c r="C236" s="103"/>
      <c r="D236" s="103"/>
      <c r="E236" s="103"/>
      <c r="F236" s="103"/>
      <c r="G236" s="103"/>
      <c r="Q236" s="185"/>
      <c r="R236" s="92"/>
      <c r="S236" s="92"/>
      <c r="T236" s="92"/>
      <c r="U236" s="92"/>
      <c r="V236" s="92"/>
      <c r="W236" s="185"/>
      <c r="X236" s="185"/>
      <c r="Y236" s="185"/>
      <c r="Z236" s="185"/>
      <c r="AA236" s="185"/>
      <c r="AB236" s="185"/>
      <c r="AC236" s="185"/>
      <c r="AD236" s="518"/>
    </row>
    <row r="237" spans="1:30" ht="15.75">
      <c r="A237" s="93"/>
      <c r="C237" s="103"/>
      <c r="D237" s="103"/>
      <c r="E237" s="103"/>
      <c r="F237" s="103"/>
      <c r="G237" s="103"/>
      <c r="Q237" s="185"/>
      <c r="R237" s="92"/>
      <c r="S237" s="92"/>
      <c r="T237" s="92"/>
      <c r="U237" s="92"/>
      <c r="V237" s="92"/>
      <c r="W237" s="185"/>
      <c r="X237" s="185"/>
      <c r="Y237" s="185"/>
      <c r="Z237" s="185"/>
      <c r="AA237" s="185"/>
      <c r="AB237" s="185"/>
      <c r="AC237" s="185"/>
      <c r="AD237" s="518"/>
    </row>
    <row r="238" spans="1:30" ht="15.75">
      <c r="A238" s="93"/>
      <c r="C238" s="103"/>
      <c r="D238" s="103"/>
      <c r="E238" s="103"/>
      <c r="F238" s="103"/>
      <c r="G238" s="103"/>
      <c r="Q238" s="185"/>
      <c r="R238" s="92"/>
      <c r="S238" s="92"/>
      <c r="T238" s="92"/>
      <c r="U238" s="92"/>
      <c r="V238" s="92"/>
      <c r="W238" s="185"/>
      <c r="X238" s="185"/>
      <c r="Y238" s="185"/>
      <c r="Z238" s="185"/>
      <c r="AA238" s="185"/>
      <c r="AB238" s="185"/>
      <c r="AC238" s="185"/>
      <c r="AD238" s="518"/>
    </row>
    <row r="239" spans="1:30" ht="15.75">
      <c r="A239" s="93"/>
      <c r="C239" s="103"/>
      <c r="D239" s="103"/>
      <c r="E239" s="103"/>
      <c r="F239" s="103"/>
      <c r="G239" s="103"/>
      <c r="Q239" s="185"/>
      <c r="R239" s="92"/>
      <c r="S239" s="92"/>
      <c r="T239" s="92"/>
      <c r="U239" s="92"/>
      <c r="V239" s="92"/>
      <c r="W239" s="185"/>
      <c r="X239" s="185"/>
      <c r="Y239" s="185"/>
      <c r="Z239" s="185"/>
      <c r="AA239" s="185"/>
      <c r="AB239" s="185"/>
      <c r="AC239" s="185"/>
      <c r="AD239" s="518"/>
    </row>
    <row r="240" spans="1:30" ht="15.75">
      <c r="A240" s="93"/>
      <c r="C240" s="103"/>
      <c r="D240" s="103"/>
      <c r="E240" s="103"/>
      <c r="F240" s="103"/>
      <c r="G240" s="103"/>
      <c r="Q240" s="185"/>
      <c r="R240" s="92"/>
      <c r="S240" s="92"/>
      <c r="T240" s="92"/>
      <c r="U240" s="92"/>
      <c r="V240" s="92"/>
      <c r="W240" s="185"/>
      <c r="X240" s="185"/>
      <c r="Y240" s="185"/>
      <c r="Z240" s="185"/>
      <c r="AA240" s="185"/>
      <c r="AB240" s="185"/>
      <c r="AC240" s="185"/>
      <c r="AD240" s="518"/>
    </row>
    <row r="241" spans="1:30" ht="15.75">
      <c r="A241" s="93"/>
      <c r="C241" s="103"/>
      <c r="D241" s="103"/>
      <c r="E241" s="103"/>
      <c r="F241" s="103"/>
      <c r="G241" s="103"/>
      <c r="Q241" s="185"/>
      <c r="R241" s="92"/>
      <c r="S241" s="92"/>
      <c r="T241" s="92"/>
      <c r="U241" s="92"/>
      <c r="V241" s="92"/>
      <c r="W241" s="185"/>
      <c r="X241" s="185"/>
      <c r="Y241" s="185"/>
      <c r="Z241" s="185"/>
      <c r="AA241" s="185"/>
      <c r="AB241" s="185"/>
      <c r="AC241" s="185"/>
      <c r="AD241" s="518"/>
    </row>
    <row r="242" spans="1:30" ht="15.75">
      <c r="A242" s="93"/>
      <c r="C242" s="103"/>
      <c r="D242" s="103"/>
      <c r="E242" s="103"/>
      <c r="F242" s="103"/>
      <c r="G242" s="103"/>
      <c r="Q242" s="185"/>
      <c r="R242" s="92"/>
      <c r="S242" s="92"/>
      <c r="T242" s="92"/>
      <c r="U242" s="92"/>
      <c r="V242" s="92"/>
      <c r="W242" s="185"/>
      <c r="X242" s="185"/>
      <c r="Y242" s="185"/>
      <c r="Z242" s="185"/>
      <c r="AA242" s="185"/>
      <c r="AB242" s="185"/>
      <c r="AC242" s="185"/>
      <c r="AD242" s="518"/>
    </row>
    <row r="243" spans="1:30" ht="15.75">
      <c r="A243" s="93"/>
      <c r="C243" s="103"/>
      <c r="D243" s="103"/>
      <c r="E243" s="103"/>
      <c r="F243" s="103"/>
      <c r="G243" s="103"/>
      <c r="Q243" s="185"/>
      <c r="R243" s="92"/>
      <c r="S243" s="92"/>
      <c r="T243" s="92"/>
      <c r="U243" s="92"/>
      <c r="V243" s="92"/>
      <c r="W243" s="185"/>
      <c r="X243" s="185"/>
      <c r="Y243" s="185"/>
      <c r="Z243" s="185"/>
      <c r="AA243" s="185"/>
      <c r="AB243" s="185"/>
      <c r="AC243" s="185"/>
      <c r="AD243" s="518"/>
    </row>
    <row r="244" spans="1:30" ht="15.75">
      <c r="A244" s="93"/>
      <c r="C244" s="103"/>
      <c r="D244" s="103"/>
      <c r="E244" s="103"/>
      <c r="F244" s="103"/>
      <c r="G244" s="103"/>
      <c r="Q244" s="185"/>
      <c r="R244" s="92"/>
      <c r="S244" s="92"/>
      <c r="T244" s="92"/>
      <c r="U244" s="92"/>
      <c r="V244" s="92"/>
      <c r="W244" s="185"/>
      <c r="X244" s="185"/>
      <c r="Y244" s="185"/>
      <c r="Z244" s="185"/>
      <c r="AA244" s="185"/>
      <c r="AB244" s="185"/>
      <c r="AC244" s="185"/>
      <c r="AD244" s="518"/>
    </row>
    <row r="245" spans="1:30" ht="15.75">
      <c r="A245" s="93"/>
      <c r="C245" s="103"/>
      <c r="D245" s="103"/>
      <c r="E245" s="103"/>
      <c r="F245" s="103"/>
      <c r="G245" s="103"/>
      <c r="Q245" s="185"/>
      <c r="R245" s="92"/>
      <c r="S245" s="92"/>
      <c r="T245" s="92"/>
      <c r="U245" s="92"/>
      <c r="V245" s="92"/>
      <c r="W245" s="185"/>
      <c r="X245" s="185"/>
      <c r="Y245" s="185"/>
      <c r="Z245" s="185"/>
      <c r="AA245" s="185"/>
      <c r="AB245" s="185"/>
      <c r="AC245" s="185"/>
      <c r="AD245" s="518"/>
    </row>
    <row r="246" spans="1:30" ht="15.75">
      <c r="A246" s="93"/>
      <c r="C246" s="103"/>
      <c r="D246" s="103"/>
      <c r="E246" s="103"/>
      <c r="F246" s="103"/>
      <c r="G246" s="103"/>
      <c r="Q246" s="185"/>
      <c r="R246" s="92"/>
      <c r="S246" s="92"/>
      <c r="T246" s="92"/>
      <c r="U246" s="92"/>
      <c r="V246" s="92"/>
      <c r="W246" s="185"/>
      <c r="X246" s="185"/>
      <c r="Y246" s="185"/>
      <c r="Z246" s="185"/>
      <c r="AA246" s="185"/>
      <c r="AB246" s="185"/>
      <c r="AC246" s="185"/>
      <c r="AD246" s="518"/>
    </row>
    <row r="247" spans="1:30" ht="15.75">
      <c r="A247" s="93"/>
      <c r="C247" s="103"/>
      <c r="D247" s="103"/>
      <c r="E247" s="103"/>
      <c r="F247" s="103"/>
      <c r="G247" s="103"/>
      <c r="Q247" s="185"/>
      <c r="R247" s="92"/>
      <c r="S247" s="92"/>
      <c r="T247" s="92"/>
      <c r="U247" s="92"/>
      <c r="V247" s="92"/>
      <c r="W247" s="185"/>
      <c r="X247" s="185"/>
      <c r="Y247" s="185"/>
      <c r="Z247" s="185"/>
      <c r="AA247" s="185"/>
      <c r="AB247" s="185"/>
      <c r="AC247" s="185"/>
      <c r="AD247" s="518"/>
    </row>
    <row r="248" spans="1:30" ht="15.75">
      <c r="A248" s="93"/>
      <c r="C248" s="103"/>
      <c r="D248" s="103"/>
      <c r="E248" s="103"/>
      <c r="F248" s="103"/>
      <c r="G248" s="103"/>
      <c r="Q248" s="185"/>
      <c r="R248" s="92"/>
      <c r="S248" s="92"/>
      <c r="T248" s="92"/>
      <c r="U248" s="92"/>
      <c r="V248" s="92"/>
      <c r="W248" s="185"/>
      <c r="X248" s="185"/>
      <c r="Y248" s="185"/>
      <c r="Z248" s="185"/>
      <c r="AA248" s="185"/>
      <c r="AB248" s="185"/>
      <c r="AC248" s="185"/>
      <c r="AD248" s="518"/>
    </row>
    <row r="249" spans="1:30" ht="15.75">
      <c r="A249" s="93"/>
      <c r="C249" s="103"/>
      <c r="D249" s="103"/>
      <c r="E249" s="103"/>
      <c r="F249" s="103"/>
      <c r="G249" s="103"/>
      <c r="Q249" s="185"/>
      <c r="R249" s="92"/>
      <c r="S249" s="92"/>
      <c r="T249" s="92"/>
      <c r="U249" s="92"/>
      <c r="V249" s="92"/>
      <c r="W249" s="185"/>
      <c r="X249" s="185"/>
      <c r="Y249" s="185"/>
      <c r="Z249" s="185"/>
      <c r="AA249" s="185"/>
      <c r="AB249" s="185"/>
      <c r="AC249" s="185"/>
      <c r="AD249" s="518"/>
    </row>
    <row r="250" spans="1:30" ht="15.75">
      <c r="A250" s="93"/>
      <c r="C250" s="103"/>
      <c r="D250" s="103"/>
      <c r="E250" s="103"/>
      <c r="F250" s="103"/>
      <c r="G250" s="103"/>
      <c r="Q250" s="185"/>
      <c r="R250" s="92"/>
      <c r="S250" s="92"/>
      <c r="T250" s="92"/>
      <c r="U250" s="92"/>
      <c r="V250" s="92"/>
      <c r="W250" s="185"/>
      <c r="X250" s="185"/>
      <c r="Y250" s="185"/>
      <c r="Z250" s="185"/>
      <c r="AA250" s="185"/>
      <c r="AB250" s="185"/>
      <c r="AC250" s="185"/>
      <c r="AD250" s="518"/>
    </row>
    <row r="251" spans="1:30" ht="15.75">
      <c r="A251" s="93"/>
      <c r="C251" s="103"/>
      <c r="D251" s="103"/>
      <c r="E251" s="103"/>
      <c r="F251" s="103"/>
      <c r="G251" s="103"/>
      <c r="Q251" s="185"/>
      <c r="R251" s="92"/>
      <c r="S251" s="92"/>
      <c r="T251" s="92"/>
      <c r="U251" s="92"/>
      <c r="V251" s="92"/>
      <c r="W251" s="185"/>
      <c r="X251" s="185"/>
      <c r="Y251" s="185"/>
      <c r="Z251" s="185"/>
      <c r="AA251" s="185"/>
      <c r="AB251" s="185"/>
      <c r="AC251" s="185"/>
      <c r="AD251" s="518"/>
    </row>
    <row r="252" spans="1:30" ht="15.75">
      <c r="A252" s="93"/>
      <c r="C252" s="103"/>
      <c r="D252" s="103"/>
      <c r="E252" s="103"/>
      <c r="F252" s="103"/>
      <c r="G252" s="103"/>
      <c r="Q252" s="185"/>
      <c r="R252" s="92"/>
      <c r="S252" s="92"/>
      <c r="T252" s="92"/>
      <c r="U252" s="92"/>
      <c r="V252" s="92"/>
      <c r="W252" s="185"/>
      <c r="X252" s="185"/>
      <c r="Y252" s="185"/>
      <c r="Z252" s="185"/>
      <c r="AA252" s="185"/>
      <c r="AB252" s="185"/>
      <c r="AC252" s="185"/>
      <c r="AD252" s="518"/>
    </row>
    <row r="253" spans="1:30" ht="15.75">
      <c r="A253" s="93"/>
      <c r="C253" s="103"/>
      <c r="D253" s="103"/>
      <c r="E253" s="103"/>
      <c r="F253" s="103"/>
      <c r="G253" s="103"/>
      <c r="Q253" s="185"/>
      <c r="R253" s="92"/>
      <c r="S253" s="92"/>
      <c r="T253" s="92"/>
      <c r="U253" s="92"/>
      <c r="V253" s="92"/>
      <c r="W253" s="185"/>
      <c r="X253" s="185"/>
      <c r="Y253" s="185"/>
      <c r="Z253" s="185"/>
      <c r="AA253" s="185"/>
      <c r="AB253" s="185"/>
      <c r="AC253" s="185"/>
      <c r="AD253" s="518"/>
    </row>
    <row r="254" spans="1:30" ht="15.75">
      <c r="A254" s="93"/>
      <c r="C254" s="103"/>
      <c r="D254" s="103"/>
      <c r="E254" s="103"/>
      <c r="F254" s="103"/>
      <c r="G254" s="103"/>
      <c r="Q254" s="185"/>
      <c r="R254" s="92"/>
      <c r="S254" s="92"/>
      <c r="T254" s="92"/>
      <c r="U254" s="92"/>
      <c r="V254" s="92"/>
      <c r="W254" s="185"/>
      <c r="X254" s="185"/>
      <c r="Y254" s="185"/>
      <c r="Z254" s="185"/>
      <c r="AA254" s="185"/>
      <c r="AB254" s="185"/>
      <c r="AC254" s="185"/>
      <c r="AD254" s="518"/>
    </row>
    <row r="255" spans="1:30" ht="15.75">
      <c r="A255" s="93"/>
      <c r="C255" s="103"/>
      <c r="D255" s="103"/>
      <c r="E255" s="103"/>
      <c r="F255" s="103"/>
      <c r="G255" s="103"/>
      <c r="Q255" s="185"/>
      <c r="R255" s="92"/>
      <c r="S255" s="92"/>
      <c r="T255" s="92"/>
      <c r="U255" s="92"/>
      <c r="V255" s="92"/>
      <c r="W255" s="185"/>
      <c r="X255" s="185"/>
      <c r="Y255" s="185"/>
      <c r="Z255" s="185"/>
      <c r="AA255" s="185"/>
      <c r="AB255" s="185"/>
      <c r="AC255" s="185"/>
      <c r="AD255" s="518"/>
    </row>
    <row r="256" spans="1:30" ht="15.75">
      <c r="A256" s="93"/>
      <c r="C256" s="103"/>
      <c r="D256" s="103"/>
      <c r="E256" s="103"/>
      <c r="F256" s="103"/>
      <c r="G256" s="103"/>
      <c r="Q256" s="185"/>
      <c r="R256" s="92"/>
      <c r="S256" s="92"/>
      <c r="T256" s="92"/>
      <c r="U256" s="92"/>
      <c r="V256" s="92"/>
      <c r="W256" s="185"/>
      <c r="X256" s="185"/>
      <c r="Y256" s="185"/>
      <c r="Z256" s="185"/>
      <c r="AA256" s="185"/>
      <c r="AB256" s="185"/>
      <c r="AC256" s="185"/>
      <c r="AD256" s="518"/>
    </row>
    <row r="257" spans="1:30" ht="15.75">
      <c r="A257" s="93"/>
      <c r="C257" s="103"/>
      <c r="D257" s="103"/>
      <c r="E257" s="103"/>
      <c r="F257" s="103"/>
      <c r="G257" s="103"/>
      <c r="Q257" s="185"/>
      <c r="R257" s="92"/>
      <c r="S257" s="92"/>
      <c r="T257" s="92"/>
      <c r="U257" s="92"/>
      <c r="V257" s="92"/>
      <c r="W257" s="185"/>
      <c r="X257" s="185"/>
      <c r="Y257" s="185"/>
      <c r="Z257" s="185"/>
      <c r="AA257" s="185"/>
      <c r="AB257" s="185"/>
      <c r="AC257" s="185"/>
      <c r="AD257" s="518"/>
    </row>
    <row r="258" spans="1:30" ht="15.75">
      <c r="A258" s="93"/>
      <c r="C258" s="103"/>
      <c r="D258" s="103"/>
      <c r="E258" s="103"/>
      <c r="F258" s="103"/>
      <c r="G258" s="103"/>
      <c r="Q258" s="185"/>
      <c r="R258" s="92"/>
      <c r="S258" s="92"/>
      <c r="T258" s="92"/>
      <c r="U258" s="92"/>
      <c r="V258" s="92"/>
      <c r="W258" s="185"/>
      <c r="X258" s="185"/>
      <c r="Y258" s="185"/>
      <c r="Z258" s="185"/>
      <c r="AA258" s="185"/>
      <c r="AB258" s="185"/>
      <c r="AC258" s="185"/>
      <c r="AD258" s="518"/>
    </row>
    <row r="259" spans="1:30" ht="15.75">
      <c r="A259" s="93"/>
      <c r="C259" s="103"/>
      <c r="D259" s="103"/>
      <c r="E259" s="103"/>
      <c r="F259" s="103"/>
      <c r="G259" s="103"/>
      <c r="Q259" s="185"/>
      <c r="R259" s="92"/>
      <c r="S259" s="92"/>
      <c r="T259" s="92"/>
      <c r="U259" s="92"/>
      <c r="V259" s="92"/>
      <c r="W259" s="185"/>
      <c r="X259" s="185"/>
      <c r="Y259" s="185"/>
      <c r="Z259" s="185"/>
      <c r="AA259" s="185"/>
      <c r="AB259" s="185"/>
      <c r="AC259" s="185"/>
      <c r="AD259" s="518"/>
    </row>
    <row r="260" spans="1:30" ht="15.75">
      <c r="A260" s="93"/>
      <c r="C260" s="103"/>
      <c r="D260" s="103"/>
      <c r="E260" s="103"/>
      <c r="F260" s="103"/>
      <c r="G260" s="103"/>
      <c r="Q260" s="185"/>
      <c r="R260" s="92"/>
      <c r="S260" s="92"/>
      <c r="T260" s="92"/>
      <c r="U260" s="92"/>
      <c r="V260" s="92"/>
      <c r="W260" s="185"/>
      <c r="X260" s="185"/>
      <c r="Y260" s="185"/>
      <c r="Z260" s="185"/>
      <c r="AA260" s="185"/>
      <c r="AB260" s="185"/>
      <c r="AC260" s="185"/>
      <c r="AD260" s="518"/>
    </row>
    <row r="261" spans="1:30" ht="15.75">
      <c r="A261" s="93"/>
      <c r="C261" s="103"/>
      <c r="D261" s="103"/>
      <c r="E261" s="103"/>
      <c r="F261" s="103"/>
      <c r="G261" s="103"/>
      <c r="Q261" s="185"/>
      <c r="R261" s="92"/>
      <c r="S261" s="92"/>
      <c r="T261" s="92"/>
      <c r="U261" s="92"/>
      <c r="V261" s="92"/>
      <c r="W261" s="185"/>
      <c r="X261" s="185"/>
      <c r="Y261" s="185"/>
      <c r="Z261" s="185"/>
      <c r="AA261" s="185"/>
      <c r="AB261" s="185"/>
      <c r="AC261" s="185"/>
      <c r="AD261" s="518"/>
    </row>
    <row r="262" spans="1:30" ht="15.75">
      <c r="A262" s="93"/>
      <c r="C262" s="103"/>
      <c r="D262" s="103"/>
      <c r="E262" s="103"/>
      <c r="F262" s="103"/>
      <c r="G262" s="103"/>
      <c r="Q262" s="185"/>
      <c r="R262" s="92"/>
      <c r="S262" s="92"/>
      <c r="T262" s="92"/>
      <c r="U262" s="92"/>
      <c r="V262" s="92"/>
      <c r="W262" s="185"/>
      <c r="X262" s="185"/>
      <c r="Y262" s="185"/>
      <c r="Z262" s="185"/>
      <c r="AA262" s="185"/>
      <c r="AB262" s="185"/>
      <c r="AC262" s="185"/>
      <c r="AD262" s="518"/>
    </row>
    <row r="263" spans="1:30" ht="15.75">
      <c r="A263" s="93"/>
      <c r="C263" s="103"/>
      <c r="D263" s="103"/>
      <c r="E263" s="103"/>
      <c r="F263" s="103"/>
      <c r="G263" s="103"/>
      <c r="Q263" s="185"/>
      <c r="R263" s="92"/>
      <c r="S263" s="92"/>
      <c r="T263" s="92"/>
      <c r="U263" s="92"/>
      <c r="V263" s="92"/>
      <c r="W263" s="185"/>
      <c r="X263" s="185"/>
      <c r="Y263" s="185"/>
      <c r="Z263" s="185"/>
      <c r="AA263" s="185"/>
      <c r="AB263" s="185"/>
      <c r="AC263" s="185"/>
      <c r="AD263" s="518"/>
    </row>
    <row r="264" spans="1:30" ht="15.75">
      <c r="A264" s="93"/>
      <c r="C264" s="103"/>
      <c r="D264" s="103"/>
      <c r="E264" s="103"/>
      <c r="F264" s="103"/>
      <c r="G264" s="103"/>
      <c r="Q264" s="185"/>
      <c r="R264" s="92"/>
      <c r="S264" s="92"/>
      <c r="T264" s="92"/>
      <c r="U264" s="92"/>
      <c r="V264" s="92"/>
      <c r="W264" s="185"/>
      <c r="X264" s="185"/>
      <c r="Y264" s="185"/>
      <c r="Z264" s="185"/>
      <c r="AA264" s="185"/>
      <c r="AB264" s="185"/>
      <c r="AC264" s="185"/>
      <c r="AD264" s="518"/>
    </row>
    <row r="265" spans="1:30" ht="15.75">
      <c r="A265" s="93"/>
      <c r="C265" s="103"/>
      <c r="D265" s="103"/>
      <c r="E265" s="103"/>
      <c r="F265" s="103"/>
      <c r="G265" s="103"/>
      <c r="Q265" s="185"/>
      <c r="R265" s="92"/>
      <c r="S265" s="92"/>
      <c r="T265" s="92"/>
      <c r="U265" s="92"/>
      <c r="V265" s="92"/>
      <c r="W265" s="185"/>
      <c r="X265" s="185"/>
      <c r="Y265" s="185"/>
      <c r="Z265" s="185"/>
      <c r="AA265" s="185"/>
      <c r="AB265" s="185"/>
      <c r="AC265" s="185"/>
      <c r="AD265" s="518"/>
    </row>
    <row r="266" spans="1:30" ht="15.75">
      <c r="A266" s="93"/>
      <c r="Q266" s="185"/>
      <c r="R266" s="185"/>
      <c r="S266" s="185"/>
      <c r="T266" s="185"/>
      <c r="U266" s="185"/>
      <c r="V266" s="185"/>
      <c r="W266" s="185"/>
      <c r="X266" s="185"/>
      <c r="Y266" s="185"/>
      <c r="Z266" s="185"/>
      <c r="AA266" s="185"/>
      <c r="AB266" s="185"/>
      <c r="AC266" s="185"/>
      <c r="AD266" s="518"/>
    </row>
    <row r="267" spans="1:30" ht="15.75">
      <c r="A267" s="93"/>
      <c r="Q267" s="185"/>
      <c r="R267" s="185"/>
      <c r="S267" s="185"/>
      <c r="T267" s="185"/>
      <c r="U267" s="185"/>
      <c r="V267" s="185"/>
      <c r="W267" s="185"/>
      <c r="X267" s="185"/>
      <c r="Y267" s="185"/>
      <c r="Z267" s="185"/>
      <c r="AA267" s="185"/>
      <c r="AB267" s="185"/>
      <c r="AC267" s="185"/>
      <c r="AD267" s="518"/>
    </row>
    <row r="268" spans="1:30" ht="15.75">
      <c r="A268" s="93"/>
      <c r="Q268" s="185"/>
      <c r="R268" s="185"/>
      <c r="S268" s="185"/>
      <c r="T268" s="185"/>
      <c r="U268" s="185"/>
      <c r="V268" s="185"/>
      <c r="W268" s="185"/>
      <c r="X268" s="185"/>
      <c r="Y268" s="185"/>
      <c r="Z268" s="185"/>
      <c r="AA268" s="185"/>
      <c r="AB268" s="185"/>
      <c r="AC268" s="185"/>
      <c r="AD268" s="518"/>
    </row>
    <row r="269" spans="1:30" ht="15.75">
      <c r="A269" s="93"/>
      <c r="Q269" s="185"/>
      <c r="R269" s="185"/>
      <c r="S269" s="185"/>
      <c r="T269" s="185"/>
      <c r="U269" s="185"/>
      <c r="V269" s="185"/>
      <c r="W269" s="185"/>
      <c r="X269" s="185"/>
      <c r="Y269" s="185"/>
      <c r="Z269" s="185"/>
      <c r="AA269" s="185"/>
      <c r="AB269" s="185"/>
      <c r="AC269" s="185"/>
      <c r="AD269" s="518"/>
    </row>
    <row r="270" spans="1:30" ht="15.75">
      <c r="A270" s="93"/>
      <c r="Q270" s="185"/>
      <c r="R270" s="185"/>
      <c r="S270" s="185"/>
      <c r="T270" s="185"/>
      <c r="U270" s="185"/>
      <c r="V270" s="185"/>
      <c r="W270" s="185"/>
      <c r="X270" s="185"/>
      <c r="Y270" s="185"/>
      <c r="Z270" s="185"/>
      <c r="AA270" s="185"/>
      <c r="AB270" s="185"/>
      <c r="AC270" s="185"/>
      <c r="AD270" s="518"/>
    </row>
    <row r="271" spans="1:30" ht="15.75">
      <c r="A271" s="93"/>
      <c r="Q271" s="185"/>
      <c r="R271" s="185"/>
      <c r="S271" s="185"/>
      <c r="T271" s="185"/>
      <c r="U271" s="185"/>
      <c r="V271" s="185"/>
      <c r="W271" s="185"/>
      <c r="X271" s="185"/>
      <c r="Y271" s="185"/>
      <c r="Z271" s="185"/>
      <c r="AA271" s="185"/>
      <c r="AB271" s="185"/>
      <c r="AC271" s="185"/>
      <c r="AD271" s="518"/>
    </row>
    <row r="272" spans="1:30" ht="15.75">
      <c r="A272" s="93"/>
      <c r="Q272" s="185"/>
      <c r="R272" s="185"/>
      <c r="S272" s="185"/>
      <c r="T272" s="185"/>
      <c r="U272" s="185"/>
      <c r="V272" s="185"/>
      <c r="W272" s="185"/>
      <c r="X272" s="185"/>
      <c r="Y272" s="185"/>
      <c r="Z272" s="185"/>
      <c r="AA272" s="185"/>
      <c r="AB272" s="185"/>
      <c r="AC272" s="185"/>
      <c r="AD272" s="518"/>
    </row>
    <row r="273" spans="1:30" ht="15.75">
      <c r="A273" s="93"/>
      <c r="Q273" s="185"/>
      <c r="R273" s="185"/>
      <c r="S273" s="185"/>
      <c r="T273" s="185"/>
      <c r="U273" s="185"/>
      <c r="V273" s="185"/>
      <c r="W273" s="185"/>
      <c r="X273" s="185"/>
      <c r="Y273" s="185"/>
      <c r="Z273" s="185"/>
      <c r="AA273" s="185"/>
      <c r="AB273" s="185"/>
      <c r="AC273" s="185"/>
      <c r="AD273" s="518"/>
    </row>
    <row r="274" spans="1:30" ht="15.75">
      <c r="A274" s="93"/>
      <c r="Q274" s="185"/>
      <c r="R274" s="185"/>
      <c r="S274" s="185"/>
      <c r="T274" s="185"/>
      <c r="U274" s="185"/>
      <c r="V274" s="185"/>
      <c r="W274" s="185"/>
      <c r="X274" s="185"/>
      <c r="Y274" s="185"/>
      <c r="Z274" s="185"/>
      <c r="AA274" s="185"/>
      <c r="AB274" s="185"/>
      <c r="AC274" s="185"/>
      <c r="AD274" s="518"/>
    </row>
    <row r="275" spans="1:30" ht="15.75">
      <c r="A275" s="93"/>
      <c r="Q275" s="185"/>
      <c r="R275" s="185"/>
      <c r="S275" s="185"/>
      <c r="T275" s="185"/>
      <c r="U275" s="185"/>
      <c r="V275" s="185"/>
      <c r="W275" s="185"/>
      <c r="X275" s="185"/>
      <c r="Y275" s="185"/>
      <c r="Z275" s="185"/>
      <c r="AA275" s="185"/>
      <c r="AB275" s="185"/>
      <c r="AC275" s="185"/>
      <c r="AD275" s="518"/>
    </row>
    <row r="276" spans="1:30" ht="15.75">
      <c r="A276" s="93"/>
      <c r="Q276" s="185"/>
      <c r="R276" s="185"/>
      <c r="S276" s="185"/>
      <c r="T276" s="185"/>
      <c r="U276" s="185"/>
      <c r="V276" s="185"/>
      <c r="W276" s="185"/>
      <c r="X276" s="185"/>
      <c r="Y276" s="185"/>
      <c r="Z276" s="185"/>
      <c r="AA276" s="185"/>
      <c r="AB276" s="185"/>
      <c r="AC276" s="185"/>
      <c r="AD276" s="518"/>
    </row>
    <row r="277" spans="1:30" ht="15.75">
      <c r="A277" s="93"/>
      <c r="Q277" s="185"/>
      <c r="R277" s="185"/>
      <c r="S277" s="185"/>
      <c r="T277" s="185"/>
      <c r="U277" s="185"/>
      <c r="V277" s="185"/>
      <c r="W277" s="185"/>
      <c r="X277" s="185"/>
      <c r="Y277" s="185"/>
      <c r="Z277" s="185"/>
      <c r="AA277" s="185"/>
      <c r="AB277" s="185"/>
      <c r="AC277" s="185"/>
      <c r="AD277" s="518"/>
    </row>
    <row r="278" spans="1:30" ht="15.75">
      <c r="A278" s="93"/>
      <c r="Q278" s="185"/>
      <c r="R278" s="185"/>
      <c r="S278" s="185"/>
      <c r="T278" s="185"/>
      <c r="U278" s="185"/>
      <c r="V278" s="185"/>
      <c r="W278" s="185"/>
      <c r="X278" s="185"/>
      <c r="Y278" s="185"/>
      <c r="Z278" s="185"/>
      <c r="AA278" s="185"/>
      <c r="AB278" s="185"/>
      <c r="AC278" s="185"/>
      <c r="AD278" s="518"/>
    </row>
    <row r="279" spans="1:30" ht="15.75">
      <c r="A279" s="93"/>
      <c r="Q279" s="185"/>
      <c r="R279" s="185"/>
      <c r="S279" s="185"/>
      <c r="T279" s="185"/>
      <c r="U279" s="185"/>
      <c r="V279" s="185"/>
      <c r="W279" s="185"/>
      <c r="X279" s="185"/>
      <c r="Y279" s="185"/>
      <c r="Z279" s="185"/>
      <c r="AA279" s="185"/>
      <c r="AB279" s="185"/>
      <c r="AC279" s="185"/>
      <c r="AD279" s="518"/>
    </row>
    <row r="280" spans="1:30" ht="15.75">
      <c r="A280" s="93"/>
      <c r="Q280" s="185"/>
      <c r="R280" s="185"/>
      <c r="S280" s="185"/>
      <c r="T280" s="185"/>
      <c r="U280" s="185"/>
      <c r="V280" s="185"/>
      <c r="W280" s="185"/>
      <c r="X280" s="185"/>
      <c r="Y280" s="185"/>
      <c r="Z280" s="185"/>
      <c r="AA280" s="185"/>
      <c r="AB280" s="185"/>
      <c r="AC280" s="185"/>
      <c r="AD280" s="518"/>
    </row>
    <row r="281" spans="1:30" ht="15.75">
      <c r="A281" s="93"/>
      <c r="Q281" s="185"/>
      <c r="R281" s="185"/>
      <c r="S281" s="185"/>
      <c r="T281" s="185"/>
      <c r="U281" s="185"/>
      <c r="V281" s="185"/>
      <c r="W281" s="185"/>
      <c r="X281" s="185"/>
      <c r="Y281" s="185"/>
      <c r="Z281" s="185"/>
      <c r="AA281" s="185"/>
      <c r="AB281" s="185"/>
      <c r="AC281" s="185"/>
      <c r="AD281" s="518"/>
    </row>
    <row r="282" spans="1:30" ht="15.75">
      <c r="A282" s="93"/>
      <c r="Q282" s="185"/>
      <c r="R282" s="185"/>
      <c r="S282" s="185"/>
      <c r="T282" s="185"/>
      <c r="U282" s="185"/>
      <c r="V282" s="185"/>
      <c r="W282" s="185"/>
      <c r="X282" s="185"/>
      <c r="Y282" s="185"/>
      <c r="Z282" s="185"/>
      <c r="AA282" s="185"/>
      <c r="AB282" s="185"/>
      <c r="AC282" s="185"/>
      <c r="AD282" s="518"/>
    </row>
    <row r="283" spans="1:30" ht="15.75">
      <c r="A283" s="93"/>
      <c r="Q283" s="185"/>
      <c r="R283" s="185"/>
      <c r="S283" s="185"/>
      <c r="T283" s="185"/>
      <c r="U283" s="185"/>
      <c r="V283" s="185"/>
      <c r="W283" s="185"/>
      <c r="X283" s="185"/>
      <c r="Y283" s="185"/>
      <c r="Z283" s="185"/>
      <c r="AA283" s="185"/>
      <c r="AB283" s="185"/>
      <c r="AC283" s="185"/>
      <c r="AD283" s="518"/>
    </row>
    <row r="284" spans="1:30" ht="15.75">
      <c r="A284" s="93"/>
      <c r="Q284" s="185"/>
      <c r="R284" s="185"/>
      <c r="S284" s="185"/>
      <c r="T284" s="185"/>
      <c r="U284" s="185"/>
      <c r="V284" s="185"/>
      <c r="W284" s="185"/>
      <c r="X284" s="185"/>
      <c r="Y284" s="185"/>
      <c r="Z284" s="185"/>
      <c r="AA284" s="185"/>
      <c r="AB284" s="185"/>
      <c r="AC284" s="185"/>
      <c r="AD284" s="518"/>
    </row>
    <row r="285" spans="1:30" ht="15.75">
      <c r="A285" s="93"/>
      <c r="Q285" s="185"/>
      <c r="R285" s="185"/>
      <c r="S285" s="185"/>
      <c r="T285" s="185"/>
      <c r="U285" s="185"/>
      <c r="V285" s="185"/>
      <c r="W285" s="185"/>
      <c r="X285" s="185"/>
      <c r="Y285" s="185"/>
      <c r="Z285" s="185"/>
      <c r="AA285" s="185"/>
      <c r="AB285" s="185"/>
      <c r="AC285" s="185"/>
      <c r="AD285" s="518"/>
    </row>
    <row r="286" spans="1:30" ht="15.75">
      <c r="A286" s="93"/>
      <c r="Q286" s="185"/>
      <c r="R286" s="185"/>
      <c r="S286" s="185"/>
      <c r="T286" s="185"/>
      <c r="U286" s="185"/>
      <c r="V286" s="185"/>
      <c r="W286" s="185"/>
      <c r="X286" s="185"/>
      <c r="Y286" s="185"/>
      <c r="Z286" s="185"/>
      <c r="AA286" s="185"/>
      <c r="AB286" s="185"/>
      <c r="AC286" s="185"/>
      <c r="AD286" s="518"/>
    </row>
    <row r="287" spans="1:30" ht="15.75">
      <c r="A287" s="93"/>
      <c r="Q287" s="185"/>
      <c r="R287" s="185"/>
      <c r="S287" s="185"/>
      <c r="T287" s="185"/>
      <c r="U287" s="185"/>
      <c r="V287" s="185"/>
      <c r="W287" s="185"/>
      <c r="X287" s="185"/>
      <c r="Y287" s="185"/>
      <c r="Z287" s="185"/>
      <c r="AA287" s="185"/>
      <c r="AB287" s="185"/>
      <c r="AC287" s="185"/>
      <c r="AD287" s="518"/>
    </row>
    <row r="288" spans="1:30" ht="15.75">
      <c r="A288" s="93"/>
      <c r="Q288" s="185"/>
      <c r="R288" s="185"/>
      <c r="S288" s="185"/>
      <c r="T288" s="185"/>
      <c r="U288" s="185"/>
      <c r="V288" s="185"/>
      <c r="W288" s="185"/>
      <c r="X288" s="185"/>
      <c r="Y288" s="185"/>
      <c r="Z288" s="185"/>
      <c r="AA288" s="185"/>
      <c r="AB288" s="185"/>
      <c r="AC288" s="185"/>
      <c r="AD288" s="518"/>
    </row>
    <row r="289" spans="1:30" ht="15.75">
      <c r="A289" s="93"/>
      <c r="Q289" s="185"/>
      <c r="R289" s="185"/>
      <c r="S289" s="185"/>
      <c r="T289" s="185"/>
      <c r="U289" s="185"/>
      <c r="V289" s="185"/>
      <c r="W289" s="185"/>
      <c r="X289" s="185"/>
      <c r="Y289" s="185"/>
      <c r="Z289" s="185"/>
      <c r="AA289" s="185"/>
      <c r="AB289" s="185"/>
      <c r="AC289" s="185"/>
      <c r="AD289" s="518"/>
    </row>
    <row r="290" spans="1:30" ht="15.75">
      <c r="A290" s="93"/>
      <c r="Q290" s="185"/>
      <c r="R290" s="185"/>
      <c r="S290" s="185"/>
      <c r="T290" s="185"/>
      <c r="U290" s="185"/>
      <c r="V290" s="185"/>
      <c r="W290" s="185"/>
      <c r="X290" s="185"/>
      <c r="Y290" s="185"/>
      <c r="Z290" s="185"/>
      <c r="AA290" s="185"/>
      <c r="AB290" s="185"/>
      <c r="AC290" s="185"/>
      <c r="AD290" s="518"/>
    </row>
    <row r="291" spans="1:30" ht="15.75">
      <c r="A291" s="93"/>
      <c r="Q291" s="185"/>
      <c r="R291" s="185"/>
      <c r="S291" s="185"/>
      <c r="T291" s="185"/>
      <c r="U291" s="185"/>
      <c r="V291" s="185"/>
      <c r="W291" s="185"/>
      <c r="X291" s="185"/>
      <c r="Y291" s="185"/>
      <c r="Z291" s="185"/>
      <c r="AA291" s="185"/>
      <c r="AB291" s="185"/>
      <c r="AC291" s="185"/>
      <c r="AD291" s="518"/>
    </row>
    <row r="292" spans="1:30" ht="15.75">
      <c r="A292" s="93"/>
      <c r="Q292" s="185"/>
      <c r="R292" s="185"/>
      <c r="S292" s="185"/>
      <c r="T292" s="185"/>
      <c r="U292" s="185"/>
      <c r="V292" s="185"/>
      <c r="W292" s="185"/>
      <c r="X292" s="185"/>
      <c r="Y292" s="185"/>
      <c r="Z292" s="185"/>
      <c r="AA292" s="185"/>
      <c r="AB292" s="185"/>
      <c r="AC292" s="185"/>
      <c r="AD292" s="518"/>
    </row>
    <row r="293" spans="1:30" ht="15.75">
      <c r="A293" s="93"/>
      <c r="Q293" s="185"/>
      <c r="R293" s="185"/>
      <c r="S293" s="185"/>
      <c r="T293" s="185"/>
      <c r="U293" s="185"/>
      <c r="V293" s="185"/>
      <c r="W293" s="185"/>
      <c r="X293" s="185"/>
      <c r="Y293" s="185"/>
      <c r="Z293" s="185"/>
      <c r="AA293" s="185"/>
      <c r="AB293" s="185"/>
      <c r="AC293" s="185"/>
      <c r="AD293" s="518"/>
    </row>
    <row r="294" spans="1:30" ht="15.75">
      <c r="A294" s="93"/>
      <c r="Q294" s="185"/>
      <c r="R294" s="185"/>
      <c r="S294" s="185"/>
      <c r="T294" s="185"/>
      <c r="U294" s="185"/>
      <c r="V294" s="185"/>
      <c r="W294" s="185"/>
      <c r="X294" s="185"/>
      <c r="Y294" s="185"/>
      <c r="Z294" s="185"/>
      <c r="AA294" s="185"/>
      <c r="AB294" s="185"/>
      <c r="AC294" s="185"/>
      <c r="AD294" s="518"/>
    </row>
    <row r="295" spans="1:30" ht="15.75">
      <c r="A295" s="93"/>
      <c r="Q295" s="185"/>
      <c r="R295" s="185"/>
      <c r="S295" s="185"/>
      <c r="T295" s="185"/>
      <c r="U295" s="185"/>
      <c r="V295" s="185"/>
      <c r="W295" s="185"/>
      <c r="X295" s="185"/>
      <c r="Y295" s="185"/>
      <c r="Z295" s="185"/>
      <c r="AA295" s="185"/>
      <c r="AB295" s="185"/>
      <c r="AC295" s="185"/>
      <c r="AD295" s="518"/>
    </row>
    <row r="296" spans="1:30" ht="15.75">
      <c r="A296" s="93"/>
      <c r="Q296" s="185"/>
      <c r="R296" s="185"/>
      <c r="S296" s="185"/>
      <c r="T296" s="185"/>
      <c r="U296" s="185"/>
      <c r="V296" s="185"/>
      <c r="W296" s="185"/>
      <c r="X296" s="185"/>
      <c r="Y296" s="185"/>
      <c r="Z296" s="185"/>
      <c r="AA296" s="185"/>
      <c r="AB296" s="185"/>
      <c r="AC296" s="185"/>
      <c r="AD296" s="518"/>
    </row>
    <row r="297" spans="1:30" ht="15.75">
      <c r="A297" s="93"/>
      <c r="Q297" s="185"/>
      <c r="R297" s="185"/>
      <c r="S297" s="185"/>
      <c r="T297" s="185"/>
      <c r="U297" s="185"/>
      <c r="V297" s="185"/>
      <c r="W297" s="185"/>
      <c r="X297" s="185"/>
      <c r="Y297" s="185"/>
      <c r="Z297" s="185"/>
      <c r="AA297" s="185"/>
      <c r="AB297" s="185"/>
      <c r="AC297" s="185"/>
      <c r="AD297" s="518"/>
    </row>
    <row r="298" spans="1:30" ht="15.75">
      <c r="A298" s="93"/>
      <c r="Q298" s="185"/>
      <c r="R298" s="185"/>
      <c r="S298" s="185"/>
      <c r="T298" s="185"/>
      <c r="U298" s="185"/>
      <c r="V298" s="185"/>
      <c r="W298" s="185"/>
      <c r="X298" s="185"/>
      <c r="Y298" s="185"/>
      <c r="Z298" s="185"/>
      <c r="AA298" s="185"/>
      <c r="AB298" s="185"/>
      <c r="AC298" s="185"/>
      <c r="AD298" s="518"/>
    </row>
    <row r="299" spans="1:30" ht="15.75">
      <c r="A299" s="93"/>
      <c r="Q299" s="185"/>
      <c r="R299" s="185"/>
      <c r="S299" s="185"/>
      <c r="T299" s="185"/>
      <c r="U299" s="185"/>
      <c r="V299" s="185"/>
      <c r="W299" s="185"/>
      <c r="X299" s="185"/>
      <c r="Y299" s="185"/>
      <c r="Z299" s="185"/>
      <c r="AA299" s="185"/>
      <c r="AB299" s="185"/>
      <c r="AC299" s="185"/>
      <c r="AD299" s="518"/>
    </row>
    <row r="300" spans="1:30" ht="15.75">
      <c r="A300" s="93"/>
      <c r="Q300" s="185"/>
      <c r="R300" s="185"/>
      <c r="S300" s="185"/>
      <c r="T300" s="185"/>
      <c r="U300" s="185"/>
      <c r="V300" s="185"/>
      <c r="W300" s="185"/>
      <c r="X300" s="185"/>
      <c r="Y300" s="185"/>
      <c r="Z300" s="185"/>
      <c r="AA300" s="185"/>
      <c r="AB300" s="185"/>
      <c r="AC300" s="185"/>
      <c r="AD300" s="518"/>
    </row>
    <row r="301" spans="1:30" ht="15.75">
      <c r="A301" s="93"/>
      <c r="Q301" s="185"/>
      <c r="R301" s="185"/>
      <c r="S301" s="185"/>
      <c r="T301" s="185"/>
      <c r="U301" s="185"/>
      <c r="V301" s="185"/>
      <c r="W301" s="185"/>
      <c r="X301" s="185"/>
      <c r="Y301" s="185"/>
      <c r="Z301" s="185"/>
      <c r="AA301" s="185"/>
      <c r="AB301" s="185"/>
      <c r="AC301" s="185"/>
      <c r="AD301" s="518"/>
    </row>
    <row r="302" spans="1:30" ht="15.75">
      <c r="A302" s="93"/>
      <c r="Q302" s="185"/>
      <c r="R302" s="185"/>
      <c r="S302" s="185"/>
      <c r="T302" s="185"/>
      <c r="U302" s="185"/>
      <c r="V302" s="185"/>
      <c r="W302" s="185"/>
      <c r="X302" s="185"/>
      <c r="Y302" s="185"/>
      <c r="Z302" s="185"/>
      <c r="AA302" s="185"/>
      <c r="AB302" s="185"/>
      <c r="AC302" s="185"/>
      <c r="AD302" s="518"/>
    </row>
    <row r="303" spans="1:30" ht="15.75">
      <c r="A303" s="93"/>
      <c r="Q303" s="185"/>
      <c r="R303" s="185"/>
      <c r="S303" s="185"/>
      <c r="T303" s="185"/>
      <c r="U303" s="185"/>
      <c r="V303" s="185"/>
      <c r="W303" s="185"/>
      <c r="X303" s="185"/>
      <c r="Y303" s="185"/>
      <c r="Z303" s="185"/>
      <c r="AA303" s="185"/>
      <c r="AB303" s="185"/>
      <c r="AC303" s="185"/>
      <c r="AD303" s="518"/>
    </row>
    <row r="304" spans="1:30" ht="15.75">
      <c r="A304" s="93"/>
      <c r="Q304" s="185"/>
      <c r="R304" s="185"/>
      <c r="S304" s="185"/>
      <c r="T304" s="185"/>
      <c r="U304" s="185"/>
      <c r="V304" s="185"/>
      <c r="W304" s="185"/>
      <c r="X304" s="185"/>
      <c r="Y304" s="185"/>
      <c r="Z304" s="185"/>
      <c r="AA304" s="185"/>
      <c r="AB304" s="185"/>
      <c r="AC304" s="185"/>
      <c r="AD304" s="518"/>
    </row>
    <row r="305" spans="1:30" ht="15.75">
      <c r="A305" s="93"/>
      <c r="Q305" s="185"/>
      <c r="R305" s="185"/>
      <c r="S305" s="185"/>
      <c r="T305" s="185"/>
      <c r="U305" s="185"/>
      <c r="V305" s="185"/>
      <c r="W305" s="185"/>
      <c r="X305" s="185"/>
      <c r="Y305" s="185"/>
      <c r="Z305" s="185"/>
      <c r="AA305" s="185"/>
      <c r="AB305" s="185"/>
      <c r="AC305" s="185"/>
      <c r="AD305" s="518"/>
    </row>
    <row r="306" spans="1:30" ht="15.75">
      <c r="A306" s="93"/>
      <c r="Q306" s="185"/>
      <c r="R306" s="185"/>
      <c r="S306" s="185"/>
      <c r="T306" s="185"/>
      <c r="U306" s="185"/>
      <c r="V306" s="185"/>
      <c r="W306" s="185"/>
      <c r="X306" s="185"/>
      <c r="Y306" s="185"/>
      <c r="Z306" s="185"/>
      <c r="AA306" s="185"/>
      <c r="AB306" s="185"/>
      <c r="AC306" s="185"/>
      <c r="AD306" s="518"/>
    </row>
    <row r="307" spans="1:30" ht="15.75">
      <c r="A307" s="93"/>
      <c r="Q307" s="185"/>
      <c r="R307" s="185"/>
      <c r="S307" s="185"/>
      <c r="T307" s="185"/>
      <c r="U307" s="185"/>
      <c r="V307" s="185"/>
      <c r="W307" s="185"/>
      <c r="X307" s="185"/>
      <c r="Y307" s="185"/>
      <c r="Z307" s="185"/>
      <c r="AA307" s="185"/>
      <c r="AB307" s="185"/>
      <c r="AC307" s="185"/>
      <c r="AD307" s="518"/>
    </row>
    <row r="308" spans="1:30" ht="15.75">
      <c r="A308" s="93"/>
      <c r="Q308" s="185"/>
      <c r="R308" s="185"/>
      <c r="S308" s="185"/>
      <c r="T308" s="185"/>
      <c r="U308" s="185"/>
      <c r="V308" s="185"/>
      <c r="W308" s="185"/>
      <c r="X308" s="185"/>
      <c r="Y308" s="185"/>
      <c r="Z308" s="185"/>
      <c r="AA308" s="185"/>
      <c r="AB308" s="185"/>
      <c r="AC308" s="185"/>
      <c r="AD308" s="518"/>
    </row>
    <row r="309" spans="1:30" ht="15.75">
      <c r="A309" s="93"/>
      <c r="Q309" s="185"/>
      <c r="R309" s="185"/>
      <c r="S309" s="185"/>
      <c r="T309" s="185"/>
      <c r="U309" s="185"/>
      <c r="V309" s="185"/>
      <c r="W309" s="185"/>
      <c r="X309" s="185"/>
      <c r="Y309" s="185"/>
      <c r="Z309" s="185"/>
      <c r="AA309" s="185"/>
      <c r="AB309" s="185"/>
      <c r="AC309" s="185"/>
      <c r="AD309" s="518"/>
    </row>
    <row r="310" spans="1:30" ht="15.75">
      <c r="A310" s="93"/>
      <c r="Q310" s="185"/>
      <c r="R310" s="185"/>
      <c r="S310" s="185"/>
      <c r="T310" s="185"/>
      <c r="U310" s="185"/>
      <c r="V310" s="185"/>
      <c r="W310" s="185"/>
      <c r="X310" s="185"/>
      <c r="Y310" s="185"/>
      <c r="Z310" s="185"/>
      <c r="AA310" s="185"/>
      <c r="AB310" s="185"/>
      <c r="AC310" s="185"/>
      <c r="AD310" s="518"/>
    </row>
    <row r="311" spans="1:30" ht="15.75">
      <c r="A311" s="93"/>
      <c r="Q311" s="185"/>
      <c r="R311" s="185"/>
      <c r="S311" s="185"/>
      <c r="T311" s="185"/>
      <c r="U311" s="185"/>
      <c r="V311" s="185"/>
      <c r="W311" s="185"/>
      <c r="X311" s="185"/>
      <c r="Y311" s="185"/>
      <c r="Z311" s="185"/>
      <c r="AA311" s="185"/>
      <c r="AB311" s="185"/>
      <c r="AC311" s="185"/>
      <c r="AD311" s="518"/>
    </row>
    <row r="312" spans="1:30" ht="15.75">
      <c r="A312" s="93"/>
      <c r="Q312" s="185"/>
      <c r="R312" s="185"/>
      <c r="S312" s="185"/>
      <c r="T312" s="185"/>
      <c r="U312" s="185"/>
      <c r="V312" s="185"/>
      <c r="W312" s="185"/>
      <c r="X312" s="185"/>
      <c r="Y312" s="185"/>
      <c r="Z312" s="185"/>
      <c r="AA312" s="185"/>
      <c r="AB312" s="185"/>
      <c r="AC312" s="185"/>
      <c r="AD312" s="518"/>
    </row>
    <row r="313" spans="1:30" ht="15.75">
      <c r="A313" s="93"/>
      <c r="Q313" s="185"/>
      <c r="R313" s="185"/>
      <c r="S313" s="185"/>
      <c r="T313" s="185"/>
      <c r="U313" s="185"/>
      <c r="V313" s="185"/>
      <c r="W313" s="185"/>
      <c r="X313" s="185"/>
      <c r="Y313" s="185"/>
      <c r="Z313" s="185"/>
      <c r="AA313" s="185"/>
      <c r="AB313" s="185"/>
      <c r="AC313" s="185"/>
      <c r="AD313" s="518"/>
    </row>
    <row r="314" spans="1:30" ht="15.75">
      <c r="A314" s="93"/>
      <c r="Q314" s="185"/>
      <c r="R314" s="185"/>
      <c r="S314" s="185"/>
      <c r="T314" s="185"/>
      <c r="U314" s="185"/>
      <c r="V314" s="185"/>
      <c r="W314" s="185"/>
      <c r="X314" s="185"/>
      <c r="Y314" s="185"/>
      <c r="Z314" s="185"/>
      <c r="AA314" s="185"/>
      <c r="AB314" s="185"/>
      <c r="AC314" s="185"/>
      <c r="AD314" s="518"/>
    </row>
    <row r="315" spans="1:30" ht="15.75">
      <c r="A315" s="93"/>
      <c r="Q315" s="185"/>
      <c r="R315" s="185"/>
      <c r="S315" s="185"/>
      <c r="T315" s="185"/>
      <c r="U315" s="185"/>
      <c r="V315" s="185"/>
      <c r="W315" s="185"/>
      <c r="X315" s="185"/>
      <c r="Y315" s="185"/>
      <c r="Z315" s="185"/>
      <c r="AA315" s="185"/>
      <c r="AB315" s="185"/>
      <c r="AC315" s="185"/>
      <c r="AD315" s="518"/>
    </row>
    <row r="316" spans="1:30" ht="15.75">
      <c r="A316" s="93"/>
      <c r="Q316" s="185"/>
      <c r="R316" s="185"/>
      <c r="S316" s="185"/>
      <c r="T316" s="185"/>
      <c r="U316" s="185"/>
      <c r="V316" s="185"/>
      <c r="W316" s="185"/>
      <c r="X316" s="185"/>
      <c r="Y316" s="185"/>
      <c r="Z316" s="185"/>
      <c r="AA316" s="185"/>
      <c r="AB316" s="185"/>
      <c r="AC316" s="185"/>
      <c r="AD316" s="518"/>
    </row>
    <row r="317" spans="1:30" ht="15.75">
      <c r="A317" s="93"/>
      <c r="Q317" s="185"/>
      <c r="R317" s="185"/>
      <c r="S317" s="185"/>
      <c r="T317" s="185"/>
      <c r="U317" s="185"/>
      <c r="V317" s="185"/>
      <c r="W317" s="185"/>
      <c r="X317" s="185"/>
      <c r="Y317" s="185"/>
      <c r="Z317" s="185"/>
      <c r="AA317" s="185"/>
      <c r="AB317" s="185"/>
      <c r="AC317" s="185"/>
      <c r="AD317" s="518"/>
    </row>
    <row r="318" spans="1:30" ht="15.75">
      <c r="A318" s="93"/>
      <c r="Q318" s="185"/>
      <c r="R318" s="185"/>
      <c r="S318" s="185"/>
      <c r="T318" s="185"/>
      <c r="U318" s="185"/>
      <c r="V318" s="185"/>
      <c r="W318" s="185"/>
      <c r="X318" s="185"/>
      <c r="Y318" s="185"/>
      <c r="Z318" s="185"/>
      <c r="AA318" s="185"/>
      <c r="AB318" s="185"/>
      <c r="AC318" s="185"/>
      <c r="AD318" s="518"/>
    </row>
    <row r="319" spans="1:30" ht="15.75">
      <c r="A319" s="93"/>
      <c r="Q319" s="185"/>
      <c r="R319" s="185"/>
      <c r="S319" s="185"/>
      <c r="T319" s="185"/>
      <c r="U319" s="185"/>
      <c r="V319" s="185"/>
      <c r="W319" s="185"/>
      <c r="X319" s="185"/>
      <c r="Y319" s="185"/>
      <c r="Z319" s="185"/>
      <c r="AA319" s="185"/>
      <c r="AB319" s="185"/>
      <c r="AC319" s="185"/>
      <c r="AD319" s="518"/>
    </row>
    <row r="320" spans="1:30" ht="15.75">
      <c r="A320" s="93"/>
      <c r="Q320" s="185"/>
      <c r="R320" s="185"/>
      <c r="S320" s="185"/>
      <c r="T320" s="185"/>
      <c r="U320" s="185"/>
      <c r="V320" s="185"/>
      <c r="W320" s="185"/>
      <c r="X320" s="185"/>
      <c r="Y320" s="185"/>
      <c r="Z320" s="185"/>
      <c r="AA320" s="185"/>
      <c r="AB320" s="185"/>
      <c r="AC320" s="185"/>
      <c r="AD320" s="518"/>
    </row>
    <row r="321" spans="1:30" ht="15.75">
      <c r="A321" s="93"/>
      <c r="Q321" s="185"/>
      <c r="R321" s="185"/>
      <c r="S321" s="185"/>
      <c r="T321" s="185"/>
      <c r="U321" s="185"/>
      <c r="V321" s="185"/>
      <c r="W321" s="185"/>
      <c r="X321" s="185"/>
      <c r="Y321" s="185"/>
      <c r="Z321" s="185"/>
      <c r="AA321" s="185"/>
      <c r="AB321" s="185"/>
      <c r="AC321" s="185"/>
      <c r="AD321" s="518"/>
    </row>
    <row r="322" spans="1:30" ht="15.75">
      <c r="A322" s="93"/>
      <c r="Q322" s="185"/>
      <c r="R322" s="185"/>
      <c r="S322" s="185"/>
      <c r="T322" s="185"/>
      <c r="U322" s="185"/>
      <c r="V322" s="185"/>
      <c r="W322" s="185"/>
      <c r="X322" s="185"/>
      <c r="Y322" s="185"/>
      <c r="Z322" s="185"/>
      <c r="AA322" s="185"/>
      <c r="AB322" s="185"/>
      <c r="AC322" s="185"/>
      <c r="AD322" s="518"/>
    </row>
    <row r="323" spans="1:30" ht="15.75">
      <c r="A323" s="93"/>
      <c r="Q323" s="185"/>
      <c r="R323" s="185"/>
      <c r="S323" s="185"/>
      <c r="T323" s="185"/>
      <c r="U323" s="185"/>
      <c r="V323" s="185"/>
      <c r="W323" s="185"/>
      <c r="X323" s="185"/>
      <c r="Y323" s="185"/>
      <c r="Z323" s="185"/>
      <c r="AA323" s="185"/>
      <c r="AB323" s="185"/>
      <c r="AC323" s="185"/>
      <c r="AD323" s="518"/>
    </row>
    <row r="324" spans="1:30" ht="15.75">
      <c r="A324" s="93"/>
      <c r="Q324" s="185"/>
      <c r="R324" s="185"/>
      <c r="S324" s="185"/>
      <c r="T324" s="185"/>
      <c r="U324" s="185"/>
      <c r="V324" s="185"/>
      <c r="W324" s="185"/>
      <c r="X324" s="185"/>
      <c r="Y324" s="185"/>
      <c r="Z324" s="185"/>
      <c r="AA324" s="185"/>
      <c r="AB324" s="185"/>
      <c r="AC324" s="185"/>
      <c r="AD324" s="518"/>
    </row>
    <row r="325" spans="1:30" ht="15.75">
      <c r="A325" s="93"/>
      <c r="Q325" s="185"/>
      <c r="R325" s="185"/>
      <c r="S325" s="185"/>
      <c r="T325" s="185"/>
      <c r="U325" s="185"/>
      <c r="V325" s="185"/>
      <c r="W325" s="185"/>
      <c r="X325" s="185"/>
      <c r="Y325" s="185"/>
      <c r="Z325" s="185"/>
      <c r="AA325" s="185"/>
      <c r="AB325" s="185"/>
      <c r="AC325" s="185"/>
      <c r="AD325" s="518"/>
    </row>
    <row r="326" spans="1:30" ht="15.75">
      <c r="A326" s="93"/>
      <c r="Q326" s="185"/>
      <c r="R326" s="185"/>
      <c r="S326" s="185"/>
      <c r="T326" s="185"/>
      <c r="U326" s="185"/>
      <c r="V326" s="185"/>
      <c r="W326" s="185"/>
      <c r="X326" s="185"/>
      <c r="Y326" s="185"/>
      <c r="Z326" s="185"/>
      <c r="AA326" s="185"/>
      <c r="AB326" s="185"/>
      <c r="AC326" s="185"/>
      <c r="AD326" s="518"/>
    </row>
    <row r="327" spans="1:30" ht="15.75">
      <c r="A327" s="93"/>
      <c r="Q327" s="185"/>
      <c r="R327" s="185"/>
      <c r="S327" s="185"/>
      <c r="T327" s="185"/>
      <c r="U327" s="185"/>
      <c r="V327" s="185"/>
      <c r="W327" s="185"/>
      <c r="X327" s="185"/>
      <c r="Y327" s="185"/>
      <c r="Z327" s="185"/>
      <c r="AA327" s="185"/>
      <c r="AB327" s="185"/>
      <c r="AC327" s="185"/>
      <c r="AD327" s="518"/>
    </row>
    <row r="328" spans="1:30" ht="15.75">
      <c r="A328" s="93"/>
      <c r="Q328" s="185"/>
      <c r="R328" s="185"/>
      <c r="S328" s="185"/>
      <c r="T328" s="185"/>
      <c r="U328" s="185"/>
      <c r="V328" s="185"/>
      <c r="W328" s="185"/>
      <c r="X328" s="185"/>
      <c r="Y328" s="185"/>
      <c r="Z328" s="185"/>
      <c r="AA328" s="185"/>
      <c r="AB328" s="185"/>
      <c r="AC328" s="185"/>
      <c r="AD328" s="518"/>
    </row>
    <row r="329" spans="1:30" ht="15.75">
      <c r="A329" s="93"/>
      <c r="Q329" s="185"/>
      <c r="R329" s="185"/>
      <c r="S329" s="185"/>
      <c r="T329" s="185"/>
      <c r="U329" s="185"/>
      <c r="V329" s="185"/>
      <c r="W329" s="185"/>
      <c r="X329" s="185"/>
      <c r="Y329" s="185"/>
      <c r="Z329" s="185"/>
      <c r="AA329" s="185"/>
      <c r="AB329" s="185"/>
      <c r="AC329" s="185"/>
      <c r="AD329" s="518"/>
    </row>
    <row r="330" spans="1:30" ht="15.75">
      <c r="A330" s="93"/>
      <c r="Q330" s="185"/>
      <c r="R330" s="185"/>
      <c r="S330" s="185"/>
      <c r="T330" s="185"/>
      <c r="U330" s="185"/>
      <c r="V330" s="185"/>
      <c r="W330" s="185"/>
      <c r="X330" s="185"/>
      <c r="Y330" s="185"/>
      <c r="Z330" s="185"/>
      <c r="AA330" s="185"/>
      <c r="AB330" s="185"/>
      <c r="AC330" s="185"/>
      <c r="AD330" s="518"/>
    </row>
    <row r="331" spans="1:30" ht="15.75">
      <c r="A331" s="93"/>
      <c r="Q331" s="185"/>
      <c r="R331" s="185"/>
      <c r="S331" s="185"/>
      <c r="T331" s="185"/>
      <c r="U331" s="185"/>
      <c r="V331" s="185"/>
      <c r="W331" s="185"/>
      <c r="X331" s="185"/>
      <c r="Y331" s="185"/>
      <c r="Z331" s="185"/>
      <c r="AA331" s="185"/>
      <c r="AB331" s="185"/>
      <c r="AC331" s="185"/>
      <c r="AD331" s="518"/>
    </row>
    <row r="332" spans="1:30" ht="15.75">
      <c r="A332" s="93"/>
      <c r="Q332" s="185"/>
      <c r="R332" s="185"/>
      <c r="S332" s="185"/>
      <c r="T332" s="185"/>
      <c r="U332" s="185"/>
      <c r="V332" s="185"/>
      <c r="W332" s="185"/>
      <c r="X332" s="185"/>
      <c r="Y332" s="185"/>
      <c r="Z332" s="185"/>
      <c r="AA332" s="185"/>
      <c r="AB332" s="185"/>
      <c r="AC332" s="185"/>
      <c r="AD332" s="518"/>
    </row>
    <row r="333" spans="1:30" ht="15.75">
      <c r="A333" s="93"/>
      <c r="Q333" s="185"/>
      <c r="R333" s="185"/>
      <c r="S333" s="185"/>
      <c r="T333" s="185"/>
      <c r="U333" s="185"/>
      <c r="V333" s="185"/>
      <c r="W333" s="185"/>
      <c r="X333" s="185"/>
      <c r="Y333" s="185"/>
      <c r="Z333" s="185"/>
      <c r="AA333" s="185"/>
      <c r="AB333" s="185"/>
      <c r="AC333" s="185"/>
      <c r="AD333" s="518"/>
    </row>
    <row r="334" spans="1:30" ht="15.75">
      <c r="A334" s="93"/>
      <c r="Q334" s="185"/>
      <c r="R334" s="185"/>
      <c r="S334" s="185"/>
      <c r="T334" s="185"/>
      <c r="U334" s="185"/>
      <c r="V334" s="185"/>
      <c r="W334" s="185"/>
      <c r="X334" s="185"/>
      <c r="Y334" s="185"/>
      <c r="Z334" s="185"/>
      <c r="AA334" s="185"/>
      <c r="AB334" s="185"/>
      <c r="AC334" s="185"/>
      <c r="AD334" s="518"/>
    </row>
    <row r="335" spans="1:30" ht="15.75">
      <c r="A335" s="93"/>
      <c r="Q335" s="185"/>
      <c r="R335" s="185"/>
      <c r="S335" s="185"/>
      <c r="T335" s="185"/>
      <c r="U335" s="185"/>
      <c r="V335" s="185"/>
      <c r="W335" s="185"/>
      <c r="X335" s="185"/>
      <c r="Y335" s="185"/>
      <c r="Z335" s="185"/>
      <c r="AA335" s="185"/>
      <c r="AB335" s="185"/>
      <c r="AC335" s="185"/>
      <c r="AD335" s="518"/>
    </row>
    <row r="336" spans="1:30" ht="15.75">
      <c r="A336" s="93"/>
      <c r="Q336" s="185"/>
      <c r="R336" s="185"/>
      <c r="S336" s="185"/>
      <c r="T336" s="185"/>
      <c r="U336" s="185"/>
      <c r="V336" s="185"/>
      <c r="W336" s="185"/>
      <c r="X336" s="185"/>
      <c r="Y336" s="185"/>
      <c r="Z336" s="185"/>
      <c r="AA336" s="185"/>
      <c r="AB336" s="185"/>
      <c r="AC336" s="185"/>
      <c r="AD336" s="518"/>
    </row>
    <row r="337" spans="1:30" ht="15.75">
      <c r="A337" s="93"/>
      <c r="Q337" s="185"/>
      <c r="R337" s="185"/>
      <c r="S337" s="185"/>
      <c r="T337" s="185"/>
      <c r="U337" s="185"/>
      <c r="V337" s="185"/>
      <c r="W337" s="185"/>
      <c r="X337" s="185"/>
      <c r="Y337" s="185"/>
      <c r="Z337" s="185"/>
      <c r="AA337" s="185"/>
      <c r="AB337" s="185"/>
      <c r="AC337" s="185"/>
      <c r="AD337" s="518"/>
    </row>
    <row r="338" spans="1:30" ht="15.75">
      <c r="A338" s="93"/>
      <c r="Q338" s="185"/>
      <c r="R338" s="185"/>
      <c r="S338" s="185"/>
      <c r="T338" s="185"/>
      <c r="U338" s="185"/>
      <c r="V338" s="185"/>
      <c r="W338" s="185"/>
      <c r="X338" s="185"/>
      <c r="Y338" s="185"/>
      <c r="Z338" s="185"/>
      <c r="AA338" s="185"/>
      <c r="AB338" s="185"/>
      <c r="AC338" s="185"/>
      <c r="AD338" s="518"/>
    </row>
    <row r="339" spans="1:30" ht="15.75">
      <c r="A339" s="93"/>
      <c r="Q339" s="185"/>
      <c r="R339" s="185"/>
      <c r="S339" s="185"/>
      <c r="T339" s="185"/>
      <c r="U339" s="185"/>
      <c r="V339" s="185"/>
      <c r="W339" s="185"/>
      <c r="X339" s="185"/>
      <c r="Y339" s="185"/>
      <c r="Z339" s="185"/>
      <c r="AA339" s="185"/>
      <c r="AB339" s="185"/>
      <c r="AC339" s="185"/>
      <c r="AD339" s="518"/>
    </row>
    <row r="340" spans="1:30" ht="15.75">
      <c r="A340" s="93"/>
      <c r="Q340" s="185"/>
      <c r="R340" s="185"/>
      <c r="S340" s="185"/>
      <c r="T340" s="185"/>
      <c r="U340" s="185"/>
      <c r="V340" s="185"/>
      <c r="W340" s="185"/>
      <c r="X340" s="185"/>
      <c r="Y340" s="185"/>
      <c r="Z340" s="185"/>
      <c r="AA340" s="185"/>
      <c r="AB340" s="185"/>
      <c r="AC340" s="185"/>
      <c r="AD340" s="518"/>
    </row>
    <row r="341" spans="1:30" ht="15.75">
      <c r="A341" s="93"/>
      <c r="Q341" s="185"/>
      <c r="R341" s="185"/>
      <c r="S341" s="185"/>
      <c r="T341" s="185"/>
      <c r="U341" s="185"/>
      <c r="V341" s="185"/>
      <c r="W341" s="185"/>
      <c r="X341" s="185"/>
      <c r="Y341" s="185"/>
      <c r="Z341" s="185"/>
      <c r="AA341" s="185"/>
      <c r="AB341" s="185"/>
      <c r="AC341" s="185"/>
      <c r="AD341" s="518"/>
    </row>
    <row r="342" spans="1:30" ht="15.75">
      <c r="A342" s="93"/>
      <c r="Q342" s="185"/>
      <c r="R342" s="185"/>
      <c r="S342" s="185"/>
      <c r="T342" s="185"/>
      <c r="U342" s="185"/>
      <c r="V342" s="185"/>
      <c r="W342" s="185"/>
      <c r="X342" s="185"/>
      <c r="Y342" s="185"/>
      <c r="Z342" s="185"/>
      <c r="AA342" s="185"/>
      <c r="AB342" s="185"/>
      <c r="AC342" s="185"/>
      <c r="AD342" s="518"/>
    </row>
    <row r="343" spans="1:30" ht="15.75">
      <c r="A343" s="93"/>
      <c r="Q343" s="185"/>
      <c r="R343" s="185"/>
      <c r="S343" s="185"/>
      <c r="T343" s="185"/>
      <c r="U343" s="185"/>
      <c r="V343" s="185"/>
      <c r="W343" s="185"/>
      <c r="X343" s="185"/>
      <c r="Y343" s="185"/>
      <c r="Z343" s="185"/>
      <c r="AA343" s="185"/>
      <c r="AB343" s="185"/>
      <c r="AC343" s="185"/>
      <c r="AD343" s="518"/>
    </row>
    <row r="344" spans="1:30" ht="15.75">
      <c r="A344" s="93"/>
      <c r="Q344" s="185"/>
      <c r="R344" s="185"/>
      <c r="S344" s="185"/>
      <c r="T344" s="185"/>
      <c r="U344" s="185"/>
      <c r="V344" s="185"/>
      <c r="W344" s="185"/>
      <c r="X344" s="185"/>
      <c r="Y344" s="185"/>
      <c r="Z344" s="185"/>
      <c r="AA344" s="185"/>
      <c r="AB344" s="185"/>
      <c r="AC344" s="185"/>
      <c r="AD344" s="518"/>
    </row>
    <row r="345" spans="1:30" ht="15.75">
      <c r="A345" s="93"/>
      <c r="Q345" s="185"/>
      <c r="R345" s="185"/>
      <c r="S345" s="185"/>
      <c r="T345" s="185"/>
      <c r="U345" s="185"/>
      <c r="V345" s="185"/>
      <c r="W345" s="185"/>
      <c r="X345" s="185"/>
      <c r="Y345" s="185"/>
      <c r="Z345" s="185"/>
      <c r="AA345" s="185"/>
      <c r="AB345" s="185"/>
      <c r="AC345" s="185"/>
      <c r="AD345" s="518"/>
    </row>
    <row r="346" spans="1:30" ht="15.75">
      <c r="A346" s="93"/>
      <c r="Q346" s="185"/>
      <c r="R346" s="185"/>
      <c r="S346" s="185"/>
      <c r="T346" s="185"/>
      <c r="U346" s="185"/>
      <c r="V346" s="185"/>
      <c r="W346" s="185"/>
      <c r="X346" s="185"/>
      <c r="Y346" s="185"/>
      <c r="Z346" s="185"/>
      <c r="AA346" s="185"/>
      <c r="AB346" s="185"/>
      <c r="AC346" s="185"/>
      <c r="AD346" s="518"/>
    </row>
    <row r="347" spans="1:30" ht="15.75">
      <c r="A347" s="93"/>
      <c r="Q347" s="185"/>
      <c r="R347" s="185"/>
      <c r="S347" s="185"/>
      <c r="T347" s="185"/>
      <c r="U347" s="185"/>
      <c r="V347" s="185"/>
      <c r="W347" s="185"/>
      <c r="X347" s="185"/>
      <c r="Y347" s="185"/>
      <c r="Z347" s="185"/>
      <c r="AA347" s="185"/>
      <c r="AB347" s="185"/>
      <c r="AC347" s="185"/>
      <c r="AD347" s="518"/>
    </row>
    <row r="348" spans="1:30" ht="15.75">
      <c r="A348" s="93"/>
      <c r="Q348" s="185"/>
      <c r="R348" s="185"/>
      <c r="S348" s="185"/>
      <c r="T348" s="185"/>
      <c r="U348" s="185"/>
      <c r="V348" s="185"/>
      <c r="W348" s="185"/>
      <c r="X348" s="185"/>
      <c r="Y348" s="185"/>
      <c r="Z348" s="185"/>
      <c r="AA348" s="185"/>
      <c r="AB348" s="185"/>
      <c r="AC348" s="185"/>
      <c r="AD348" s="518"/>
    </row>
    <row r="349" spans="1:30" ht="15.75">
      <c r="A349" s="93"/>
      <c r="Q349" s="185"/>
      <c r="R349" s="185"/>
      <c r="S349" s="185"/>
      <c r="T349" s="185"/>
      <c r="U349" s="185"/>
      <c r="V349" s="185"/>
      <c r="W349" s="185"/>
      <c r="X349" s="185"/>
      <c r="Y349" s="185"/>
      <c r="Z349" s="185"/>
      <c r="AA349" s="185"/>
      <c r="AB349" s="185"/>
      <c r="AC349" s="185"/>
      <c r="AD349" s="518"/>
    </row>
    <row r="350" spans="1:30" ht="15.75">
      <c r="A350" s="93"/>
      <c r="Q350" s="185"/>
      <c r="R350" s="185"/>
      <c r="S350" s="185"/>
      <c r="T350" s="185"/>
      <c r="U350" s="185"/>
      <c r="V350" s="185"/>
      <c r="W350" s="185"/>
      <c r="X350" s="185"/>
      <c r="Y350" s="185"/>
      <c r="Z350" s="185"/>
      <c r="AA350" s="185"/>
      <c r="AB350" s="185"/>
      <c r="AC350" s="185"/>
      <c r="AD350" s="518"/>
    </row>
    <row r="351" spans="1:30" ht="15.75">
      <c r="A351" s="93"/>
      <c r="Q351" s="185"/>
      <c r="R351" s="185"/>
      <c r="S351" s="185"/>
      <c r="T351" s="185"/>
      <c r="U351" s="185"/>
      <c r="V351" s="185"/>
      <c r="W351" s="185"/>
      <c r="X351" s="185"/>
      <c r="Y351" s="185"/>
      <c r="Z351" s="185"/>
      <c r="AA351" s="185"/>
      <c r="AB351" s="185"/>
      <c r="AC351" s="185"/>
      <c r="AD351" s="518"/>
    </row>
    <row r="352" spans="1:30" ht="15.75">
      <c r="A352" s="93"/>
      <c r="Q352" s="185"/>
      <c r="R352" s="185"/>
      <c r="S352" s="185"/>
      <c r="T352" s="185"/>
      <c r="U352" s="185"/>
      <c r="V352" s="185"/>
      <c r="W352" s="185"/>
      <c r="X352" s="185"/>
      <c r="Y352" s="185"/>
      <c r="Z352" s="185"/>
      <c r="AA352" s="185"/>
      <c r="AB352" s="185"/>
      <c r="AC352" s="185"/>
      <c r="AD352" s="518"/>
    </row>
    <row r="353" spans="1:30" ht="15.75">
      <c r="A353" s="93"/>
      <c r="Q353" s="185"/>
      <c r="R353" s="185"/>
      <c r="S353" s="185"/>
      <c r="T353" s="185"/>
      <c r="U353" s="185"/>
      <c r="V353" s="185"/>
      <c r="W353" s="185"/>
      <c r="X353" s="185"/>
      <c r="Y353" s="185"/>
      <c r="Z353" s="185"/>
      <c r="AA353" s="185"/>
      <c r="AB353" s="185"/>
      <c r="AC353" s="185"/>
      <c r="AD353" s="518"/>
    </row>
    <row r="354" spans="1:30" ht="15.75">
      <c r="A354" s="93"/>
      <c r="Q354" s="185"/>
      <c r="R354" s="185"/>
      <c r="S354" s="185"/>
      <c r="T354" s="185"/>
      <c r="U354" s="185"/>
      <c r="V354" s="185"/>
      <c r="W354" s="185"/>
      <c r="X354" s="185"/>
      <c r="Y354" s="185"/>
      <c r="Z354" s="185"/>
      <c r="AA354" s="185"/>
      <c r="AB354" s="185"/>
      <c r="AC354" s="185"/>
      <c r="AD354" s="518"/>
    </row>
    <row r="355" spans="1:30" ht="15.75">
      <c r="A355" s="93"/>
    </row>
    <row r="356" spans="1:30" ht="15.75">
      <c r="A356" s="93"/>
    </row>
    <row r="357" spans="1:30" ht="15.75">
      <c r="A357" s="93"/>
    </row>
    <row r="358" spans="1:30" ht="15.75">
      <c r="A358" s="93"/>
    </row>
    <row r="359" spans="1:30" ht="15.75">
      <c r="A359" s="93"/>
    </row>
    <row r="360" spans="1:30" ht="15.75">
      <c r="A360" s="93"/>
    </row>
    <row r="361" spans="1:30" ht="15.75">
      <c r="A361" s="93"/>
    </row>
    <row r="362" spans="1:30" ht="15.75">
      <c r="A362" s="93"/>
    </row>
    <row r="363" spans="1:30" ht="15.75">
      <c r="A363" s="93"/>
    </row>
    <row r="364" spans="1:30" ht="15.75">
      <c r="A364" s="93"/>
    </row>
    <row r="365" spans="1:30" ht="15.75">
      <c r="A365" s="93"/>
    </row>
    <row r="366" spans="1:30" ht="15.75">
      <c r="A366" s="93"/>
    </row>
    <row r="367" spans="1:30" ht="15.75">
      <c r="A367" s="93"/>
    </row>
    <row r="368" spans="1:30" ht="15.75">
      <c r="A368" s="93"/>
    </row>
    <row r="369" spans="1:1" ht="15.75">
      <c r="A369" s="93"/>
    </row>
    <row r="370" spans="1:1" ht="15.75">
      <c r="A370" s="93"/>
    </row>
    <row r="371" spans="1:1" ht="15.75">
      <c r="A371" s="93"/>
    </row>
    <row r="372" spans="1:1" ht="15.75">
      <c r="A372" s="93"/>
    </row>
    <row r="373" spans="1:1" ht="15.75">
      <c r="A373" s="93"/>
    </row>
    <row r="374" spans="1:1" ht="15.75">
      <c r="A374" s="93"/>
    </row>
    <row r="375" spans="1:1" ht="15.75">
      <c r="A375" s="93"/>
    </row>
    <row r="376" spans="1:1" ht="15.75">
      <c r="A376" s="93"/>
    </row>
    <row r="377" spans="1:1" ht="15.75">
      <c r="A377" s="93"/>
    </row>
    <row r="378" spans="1:1" ht="15.75">
      <c r="A378" s="93"/>
    </row>
    <row r="379" spans="1:1" ht="15.75">
      <c r="A379" s="93"/>
    </row>
    <row r="380" spans="1:1" ht="15.75">
      <c r="A380" s="93"/>
    </row>
    <row r="381" spans="1:1" ht="15.75">
      <c r="A381" s="93"/>
    </row>
    <row r="382" spans="1:1" ht="15.75">
      <c r="A382" s="93"/>
    </row>
    <row r="383" spans="1:1" ht="15.75">
      <c r="A383" s="93"/>
    </row>
    <row r="384" spans="1:1" ht="15.75">
      <c r="A384" s="93"/>
    </row>
    <row r="385" spans="1:1" ht="15.75">
      <c r="A385" s="93"/>
    </row>
    <row r="386" spans="1:1" ht="15.75">
      <c r="A386" s="93"/>
    </row>
    <row r="387" spans="1:1" ht="15.75">
      <c r="A387" s="93"/>
    </row>
    <row r="388" spans="1:1" ht="15.75">
      <c r="A388" s="93"/>
    </row>
    <row r="389" spans="1:1" ht="15.75">
      <c r="A389" s="93"/>
    </row>
    <row r="390" spans="1:1" ht="15.75">
      <c r="A390" s="93"/>
    </row>
    <row r="391" spans="1:1" ht="15.75">
      <c r="A391" s="93"/>
    </row>
    <row r="392" spans="1:1" ht="15.75">
      <c r="A392" s="93"/>
    </row>
    <row r="393" spans="1:1" ht="15.75">
      <c r="A393" s="93"/>
    </row>
    <row r="394" spans="1:1" ht="15.75">
      <c r="A394" s="93"/>
    </row>
    <row r="395" spans="1:1" ht="15.75">
      <c r="A395" s="93"/>
    </row>
    <row r="396" spans="1:1" ht="15.75">
      <c r="A396" s="93"/>
    </row>
    <row r="397" spans="1:1" ht="15.75">
      <c r="A397" s="93"/>
    </row>
    <row r="398" spans="1:1" ht="15.75">
      <c r="A398" s="93"/>
    </row>
    <row r="399" spans="1:1" ht="15.75">
      <c r="A399" s="93"/>
    </row>
    <row r="400" spans="1:1" ht="15.75">
      <c r="A400" s="93"/>
    </row>
    <row r="401" spans="1:1" ht="15.75">
      <c r="A401" s="93"/>
    </row>
    <row r="402" spans="1:1" ht="15.75">
      <c r="A402" s="93"/>
    </row>
    <row r="403" spans="1:1" ht="15.75">
      <c r="A403" s="93"/>
    </row>
    <row r="404" spans="1:1" ht="15.75">
      <c r="A404" s="93"/>
    </row>
    <row r="405" spans="1:1" ht="15.75">
      <c r="A405" s="93"/>
    </row>
    <row r="406" spans="1:1" ht="15.75">
      <c r="A406" s="93"/>
    </row>
    <row r="407" spans="1:1" ht="15.75">
      <c r="A407" s="93"/>
    </row>
    <row r="408" spans="1:1" ht="15.75">
      <c r="A408" s="93"/>
    </row>
    <row r="409" spans="1:1" ht="15.75">
      <c r="A409" s="93"/>
    </row>
    <row r="410" spans="1:1" ht="15.75">
      <c r="A410" s="93"/>
    </row>
    <row r="411" spans="1:1" ht="15.75">
      <c r="A411" s="93"/>
    </row>
    <row r="412" spans="1:1" ht="15.75">
      <c r="A412" s="93"/>
    </row>
    <row r="413" spans="1:1" ht="15.75">
      <c r="A413" s="93"/>
    </row>
    <row r="414" spans="1:1" ht="15.75">
      <c r="A414" s="93"/>
    </row>
    <row r="415" spans="1:1" ht="15.75">
      <c r="A415" s="93"/>
    </row>
    <row r="416" spans="1:1" ht="15.75">
      <c r="A416" s="93"/>
    </row>
    <row r="417" spans="1:1" ht="15.75">
      <c r="A417" s="93"/>
    </row>
    <row r="418" spans="1:1" ht="15.75">
      <c r="A418" s="93"/>
    </row>
    <row r="419" spans="1:1" ht="15.75">
      <c r="A419" s="93"/>
    </row>
    <row r="420" spans="1:1" ht="15.75">
      <c r="A420" s="93"/>
    </row>
    <row r="421" spans="1:1" ht="15.75">
      <c r="A421" s="93"/>
    </row>
    <row r="422" spans="1:1" ht="15.75">
      <c r="A422" s="93"/>
    </row>
    <row r="423" spans="1:1" ht="15.75">
      <c r="A423" s="93"/>
    </row>
    <row r="424" spans="1:1" ht="15.75">
      <c r="A424" s="93"/>
    </row>
    <row r="425" spans="1:1" ht="15.75">
      <c r="A425" s="93"/>
    </row>
    <row r="426" spans="1:1" ht="15.75">
      <c r="A426" s="93"/>
    </row>
    <row r="427" spans="1:1" ht="15.75">
      <c r="A427" s="93"/>
    </row>
    <row r="428" spans="1:1" ht="15.75">
      <c r="A428" s="93"/>
    </row>
    <row r="429" spans="1:1" ht="15.75">
      <c r="A429" s="93"/>
    </row>
    <row r="430" spans="1:1" ht="15.75">
      <c r="A430" s="93"/>
    </row>
    <row r="431" spans="1:1" ht="15.75">
      <c r="A431" s="93"/>
    </row>
    <row r="432" spans="1:1" ht="15.75">
      <c r="A432" s="93"/>
    </row>
    <row r="433" spans="1:1" ht="15.75">
      <c r="A433" s="93"/>
    </row>
    <row r="434" spans="1:1" ht="15.75">
      <c r="A434" s="93"/>
    </row>
    <row r="435" spans="1:1" ht="15.75">
      <c r="A435" s="93"/>
    </row>
    <row r="436" spans="1:1" ht="15.75">
      <c r="A436" s="93"/>
    </row>
    <row r="437" spans="1:1" ht="15.75">
      <c r="A437" s="93"/>
    </row>
    <row r="438" spans="1:1" ht="15.75">
      <c r="A438" s="93"/>
    </row>
    <row r="439" spans="1:1" ht="15.75">
      <c r="A439" s="93"/>
    </row>
    <row r="440" spans="1:1" ht="15.75">
      <c r="A440" s="93"/>
    </row>
    <row r="441" spans="1:1" ht="15.75">
      <c r="A441" s="93"/>
    </row>
    <row r="442" spans="1:1" ht="15.75">
      <c r="A442" s="93"/>
    </row>
    <row r="443" spans="1:1" ht="15.75">
      <c r="A443" s="93"/>
    </row>
    <row r="444" spans="1:1" ht="15.75">
      <c r="A444" s="93"/>
    </row>
    <row r="445" spans="1:1" ht="15.75">
      <c r="A445" s="93"/>
    </row>
    <row r="446" spans="1:1" ht="15.75">
      <c r="A446" s="93"/>
    </row>
    <row r="447" spans="1:1" ht="15.75">
      <c r="A447" s="93"/>
    </row>
    <row r="448" spans="1:1" ht="15.75">
      <c r="A448" s="93"/>
    </row>
    <row r="449" spans="1:1" ht="15.75">
      <c r="A449" s="93"/>
    </row>
    <row r="450" spans="1:1" ht="15.75">
      <c r="A450" s="93"/>
    </row>
    <row r="451" spans="1:1" ht="15.75">
      <c r="A451" s="93"/>
    </row>
    <row r="452" spans="1:1" ht="15.75">
      <c r="A452" s="93"/>
    </row>
    <row r="453" spans="1:1" ht="15.75">
      <c r="A453" s="93"/>
    </row>
    <row r="454" spans="1:1" ht="15.75">
      <c r="A454" s="93"/>
    </row>
    <row r="455" spans="1:1" ht="15.75">
      <c r="A455" s="93"/>
    </row>
    <row r="456" spans="1:1" ht="15.75">
      <c r="A456" s="93"/>
    </row>
    <row r="457" spans="1:1" ht="15.75">
      <c r="A457" s="93"/>
    </row>
    <row r="458" spans="1:1" ht="15.75">
      <c r="A458" s="93"/>
    </row>
    <row r="459" spans="1:1" ht="15.75">
      <c r="A459" s="93"/>
    </row>
    <row r="460" spans="1:1" ht="15.75">
      <c r="A460" s="93"/>
    </row>
    <row r="461" spans="1:1" ht="15.75">
      <c r="A461" s="93"/>
    </row>
    <row r="462" spans="1:1" ht="15.75">
      <c r="A462" s="93"/>
    </row>
    <row r="463" spans="1:1" ht="15.75">
      <c r="A463" s="93"/>
    </row>
    <row r="464" spans="1:1" ht="15.75">
      <c r="A464" s="93"/>
    </row>
    <row r="465" spans="1:1" ht="15.75">
      <c r="A465" s="93"/>
    </row>
    <row r="466" spans="1:1" ht="15.75">
      <c r="A466" s="93"/>
    </row>
    <row r="467" spans="1:1" ht="15.75">
      <c r="A467" s="93"/>
    </row>
    <row r="468" spans="1:1" ht="15.75">
      <c r="A468" s="93"/>
    </row>
    <row r="469" spans="1:1" ht="15.75">
      <c r="A469" s="93"/>
    </row>
    <row r="470" spans="1:1" ht="15.75">
      <c r="A470" s="93"/>
    </row>
    <row r="471" spans="1:1" ht="15.75">
      <c r="A471" s="93"/>
    </row>
    <row r="472" spans="1:1" ht="15.75">
      <c r="A472" s="93"/>
    </row>
    <row r="473" spans="1:1" ht="15.75">
      <c r="A473" s="93"/>
    </row>
    <row r="474" spans="1:1" ht="15.75">
      <c r="A474" s="93"/>
    </row>
    <row r="475" spans="1:1" ht="15.75">
      <c r="A475" s="93"/>
    </row>
    <row r="476" spans="1:1" ht="15.75">
      <c r="A476" s="93"/>
    </row>
    <row r="477" spans="1:1" ht="15.75">
      <c r="A477" s="93"/>
    </row>
    <row r="478" spans="1:1" ht="15.75">
      <c r="A478" s="93"/>
    </row>
    <row r="479" spans="1:1" ht="15.75">
      <c r="A479" s="93"/>
    </row>
    <row r="480" spans="1:1" ht="15.75">
      <c r="A480" s="93"/>
    </row>
    <row r="481" spans="1:1" ht="15.75">
      <c r="A481" s="93"/>
    </row>
    <row r="482" spans="1:1" ht="15.75">
      <c r="A482" s="93"/>
    </row>
    <row r="483" spans="1:1" ht="15.75">
      <c r="A483" s="93"/>
    </row>
    <row r="484" spans="1:1" ht="15.75">
      <c r="A484" s="93"/>
    </row>
    <row r="485" spans="1:1" ht="15.75">
      <c r="A485" s="93"/>
    </row>
    <row r="486" spans="1:1" ht="15.75">
      <c r="A486" s="93"/>
    </row>
    <row r="487" spans="1:1" ht="15.75">
      <c r="A487" s="93"/>
    </row>
    <row r="488" spans="1:1" ht="15.75">
      <c r="A488" s="93"/>
    </row>
    <row r="489" spans="1:1" ht="15.75">
      <c r="A489" s="93"/>
    </row>
    <row r="490" spans="1:1" ht="15.75">
      <c r="A490" s="93"/>
    </row>
    <row r="491" spans="1:1" ht="15.75">
      <c r="A491" s="93"/>
    </row>
    <row r="492" spans="1:1" ht="15.75">
      <c r="A492" s="93"/>
    </row>
    <row r="493" spans="1:1" ht="15.75">
      <c r="A493" s="93"/>
    </row>
    <row r="494" spans="1:1" ht="15.75">
      <c r="A494" s="93"/>
    </row>
    <row r="495" spans="1:1" ht="15.75">
      <c r="A495" s="93"/>
    </row>
    <row r="496" spans="1:1" ht="15.75">
      <c r="A496" s="93"/>
    </row>
    <row r="497" spans="1:1" ht="15.75">
      <c r="A497" s="93"/>
    </row>
    <row r="498" spans="1:1" ht="15.75">
      <c r="A498" s="93"/>
    </row>
    <row r="499" spans="1:1" ht="15.75">
      <c r="A499" s="93"/>
    </row>
    <row r="500" spans="1:1" ht="15.75">
      <c r="A500" s="93"/>
    </row>
    <row r="501" spans="1:1" ht="15.75">
      <c r="A501" s="93"/>
    </row>
    <row r="502" spans="1:1" ht="15.75">
      <c r="A502" s="93"/>
    </row>
    <row r="503" spans="1:1" ht="15.75">
      <c r="A503" s="93"/>
    </row>
    <row r="504" spans="1:1" ht="15.75">
      <c r="A504" s="93"/>
    </row>
    <row r="505" spans="1:1" ht="15.75">
      <c r="A505" s="93"/>
    </row>
    <row r="506" spans="1:1" ht="15.75">
      <c r="A506" s="93"/>
    </row>
    <row r="507" spans="1:1" ht="15.75">
      <c r="A507" s="93"/>
    </row>
    <row r="508" spans="1:1" ht="15.75">
      <c r="A508" s="93"/>
    </row>
    <row r="509" spans="1:1" ht="15.75">
      <c r="A509" s="93"/>
    </row>
    <row r="510" spans="1:1" ht="15.75">
      <c r="A510" s="93"/>
    </row>
    <row r="511" spans="1:1" ht="15.75">
      <c r="A511" s="93"/>
    </row>
    <row r="512" spans="1:1" ht="15.75">
      <c r="A512" s="93"/>
    </row>
    <row r="513" spans="1:1" ht="15.75">
      <c r="A513" s="93"/>
    </row>
    <row r="514" spans="1:1" ht="15.75">
      <c r="A514" s="93"/>
    </row>
    <row r="515" spans="1:1" ht="15.75">
      <c r="A515" s="93"/>
    </row>
    <row r="516" spans="1:1" ht="15.75">
      <c r="A516" s="93"/>
    </row>
    <row r="517" spans="1:1" ht="15.75">
      <c r="A517" s="93"/>
    </row>
    <row r="518" spans="1:1" ht="15.75">
      <c r="A518" s="93"/>
    </row>
    <row r="519" spans="1:1" ht="15.75">
      <c r="A519" s="93"/>
    </row>
    <row r="520" spans="1:1" ht="15.75">
      <c r="A520" s="93"/>
    </row>
    <row r="521" spans="1:1" ht="15.75">
      <c r="A521" s="93"/>
    </row>
    <row r="522" spans="1:1" ht="15.75">
      <c r="A522" s="93"/>
    </row>
    <row r="523" spans="1:1" ht="15.75">
      <c r="A523" s="93"/>
    </row>
    <row r="524" spans="1:1" ht="15.75">
      <c r="A524" s="93"/>
    </row>
    <row r="525" spans="1:1" ht="15.75">
      <c r="A525" s="93"/>
    </row>
    <row r="526" spans="1:1" ht="15.75">
      <c r="A526" s="93"/>
    </row>
    <row r="527" spans="1:1" ht="15.75">
      <c r="A527" s="93"/>
    </row>
    <row r="528" spans="1:1" ht="15.75">
      <c r="A528" s="93"/>
    </row>
    <row r="529" spans="1:1" ht="15.75">
      <c r="A529" s="93"/>
    </row>
    <row r="530" spans="1:1" ht="15.75">
      <c r="A530" s="93"/>
    </row>
    <row r="531" spans="1:1" ht="15.75">
      <c r="A531" s="93"/>
    </row>
    <row r="532" spans="1:1" ht="15.75">
      <c r="A532" s="93"/>
    </row>
    <row r="533" spans="1:1" ht="15.75">
      <c r="A533" s="93"/>
    </row>
    <row r="534" spans="1:1" ht="15.75">
      <c r="A534" s="93"/>
    </row>
    <row r="535" spans="1:1" ht="15.75">
      <c r="A535" s="93"/>
    </row>
    <row r="536" spans="1:1" ht="15.75">
      <c r="A536" s="93"/>
    </row>
    <row r="537" spans="1:1" ht="15.75">
      <c r="A537" s="93"/>
    </row>
    <row r="538" spans="1:1" ht="15.75">
      <c r="A538" s="93"/>
    </row>
    <row r="539" spans="1:1" ht="15.75">
      <c r="A539" s="93"/>
    </row>
    <row r="540" spans="1:1" ht="15.75">
      <c r="A540" s="93"/>
    </row>
    <row r="541" spans="1:1" ht="15.75">
      <c r="A541" s="93"/>
    </row>
    <row r="542" spans="1:1" ht="15.75">
      <c r="A542" s="93"/>
    </row>
    <row r="543" spans="1:1" ht="15.75">
      <c r="A543" s="93"/>
    </row>
    <row r="544" spans="1:1" ht="15.75">
      <c r="A544" s="93"/>
    </row>
    <row r="545" spans="1:1" ht="15.75">
      <c r="A545" s="93"/>
    </row>
    <row r="546" spans="1:1" ht="15.75">
      <c r="A546" s="93"/>
    </row>
    <row r="547" spans="1:1" ht="15.75">
      <c r="A547" s="93"/>
    </row>
    <row r="548" spans="1:1" ht="15.75">
      <c r="A548" s="93"/>
    </row>
    <row r="549" spans="1:1" ht="15.75">
      <c r="A549" s="93"/>
    </row>
    <row r="550" spans="1:1" ht="15.75">
      <c r="A550" s="93"/>
    </row>
    <row r="551" spans="1:1" ht="15.75">
      <c r="A551" s="93"/>
    </row>
    <row r="552" spans="1:1" ht="15.75">
      <c r="A552" s="93"/>
    </row>
    <row r="553" spans="1:1" ht="15.75">
      <c r="A553" s="93"/>
    </row>
    <row r="554" spans="1:1" ht="15.75">
      <c r="A554" s="93"/>
    </row>
    <row r="555" spans="1:1" ht="15.75">
      <c r="A555" s="93"/>
    </row>
    <row r="556" spans="1:1" ht="15.75">
      <c r="A556" s="93"/>
    </row>
    <row r="557" spans="1:1" ht="15.75">
      <c r="A557" s="93"/>
    </row>
    <row r="558" spans="1:1" ht="15.75">
      <c r="A558" s="93"/>
    </row>
    <row r="559" spans="1:1" ht="15.75">
      <c r="A559" s="93"/>
    </row>
    <row r="560" spans="1:1" ht="15.75">
      <c r="A560" s="93"/>
    </row>
    <row r="561" spans="1:1" ht="15.75">
      <c r="A561" s="93"/>
    </row>
    <row r="562" spans="1:1" ht="15.75">
      <c r="A562" s="93"/>
    </row>
    <row r="563" spans="1:1" ht="15.75">
      <c r="A563" s="93"/>
    </row>
    <row r="564" spans="1:1" ht="15.75">
      <c r="A564" s="93"/>
    </row>
    <row r="565" spans="1:1" ht="15.75">
      <c r="A565" s="93"/>
    </row>
    <row r="566" spans="1:1" ht="15.75">
      <c r="A566" s="93"/>
    </row>
    <row r="567" spans="1:1" ht="15.75">
      <c r="A567" s="93"/>
    </row>
    <row r="568" spans="1:1" ht="15.75">
      <c r="A568" s="93"/>
    </row>
    <row r="569" spans="1:1" ht="15.75">
      <c r="A569" s="93"/>
    </row>
    <row r="570" spans="1:1" ht="15.75">
      <c r="A570" s="93"/>
    </row>
    <row r="571" spans="1:1" ht="15.75">
      <c r="A571" s="93"/>
    </row>
    <row r="572" spans="1:1" ht="15.75">
      <c r="A572" s="93"/>
    </row>
    <row r="573" spans="1:1" ht="15.75">
      <c r="A573" s="93"/>
    </row>
    <row r="574" spans="1:1" ht="15.75">
      <c r="A574" s="93"/>
    </row>
    <row r="575" spans="1:1" ht="15.75">
      <c r="A575" s="93"/>
    </row>
    <row r="576" spans="1:1" ht="15.75">
      <c r="A576" s="93"/>
    </row>
    <row r="577" spans="1:1" ht="15.75">
      <c r="A577" s="93"/>
    </row>
    <row r="578" spans="1:1" ht="15.75">
      <c r="A578" s="93"/>
    </row>
    <row r="579" spans="1:1" ht="15.75">
      <c r="A579" s="93"/>
    </row>
    <row r="580" spans="1:1" ht="15.75">
      <c r="A580" s="93"/>
    </row>
    <row r="581" spans="1:1" ht="15.75">
      <c r="A581" s="93"/>
    </row>
    <row r="582" spans="1:1" ht="15.75">
      <c r="A582" s="93"/>
    </row>
    <row r="583" spans="1:1" ht="15.75">
      <c r="A583" s="93"/>
    </row>
    <row r="584" spans="1:1" ht="15.75">
      <c r="A584" s="93"/>
    </row>
    <row r="585" spans="1:1" ht="15.75">
      <c r="A585" s="93"/>
    </row>
    <row r="586" spans="1:1" ht="15.75">
      <c r="A586" s="93"/>
    </row>
    <row r="587" spans="1:1" ht="15.75">
      <c r="A587" s="93"/>
    </row>
    <row r="588" spans="1:1" ht="15.75">
      <c r="A588" s="93"/>
    </row>
    <row r="589" spans="1:1" ht="15.75">
      <c r="A589" s="93"/>
    </row>
    <row r="590" spans="1:1" ht="15.75">
      <c r="A590" s="93"/>
    </row>
    <row r="591" spans="1:1" ht="15.75">
      <c r="A591" s="93"/>
    </row>
    <row r="592" spans="1:1" ht="15.75">
      <c r="A592" s="93"/>
    </row>
    <row r="593" spans="1:1" ht="15.75">
      <c r="A593" s="93"/>
    </row>
    <row r="594" spans="1:1" ht="15.75">
      <c r="A594" s="93"/>
    </row>
    <row r="595" spans="1:1" ht="15.75">
      <c r="A595" s="93"/>
    </row>
    <row r="596" spans="1:1" ht="15.75">
      <c r="A596" s="93"/>
    </row>
    <row r="597" spans="1:1" ht="15.75">
      <c r="A597" s="93"/>
    </row>
    <row r="598" spans="1:1" ht="15.75">
      <c r="A598" s="93"/>
    </row>
    <row r="599" spans="1:1" ht="15.75">
      <c r="A599" s="93"/>
    </row>
    <row r="600" spans="1:1" ht="15.75">
      <c r="A600" s="93"/>
    </row>
    <row r="601" spans="1:1" ht="15.75">
      <c r="A601" s="93"/>
    </row>
    <row r="602" spans="1:1" ht="15.75">
      <c r="A602" s="93"/>
    </row>
    <row r="603" spans="1:1" ht="15.75">
      <c r="A603" s="93"/>
    </row>
    <row r="604" spans="1:1" ht="15.75">
      <c r="A604" s="93"/>
    </row>
    <row r="605" spans="1:1" ht="15.75">
      <c r="A605" s="93"/>
    </row>
    <row r="606" spans="1:1" ht="15.75">
      <c r="A606" s="93"/>
    </row>
    <row r="607" spans="1:1" ht="15.75">
      <c r="A607" s="93"/>
    </row>
    <row r="608" spans="1:1" ht="15.75">
      <c r="A608" s="93"/>
    </row>
    <row r="609" spans="1:1" ht="15.75">
      <c r="A609" s="93"/>
    </row>
    <row r="610" spans="1:1" ht="15.75">
      <c r="A610" s="93"/>
    </row>
    <row r="611" spans="1:1" ht="15.75">
      <c r="A611" s="93"/>
    </row>
    <row r="612" spans="1:1" ht="15.75">
      <c r="A612" s="93"/>
    </row>
    <row r="613" spans="1:1" ht="15.75">
      <c r="A613" s="93"/>
    </row>
    <row r="614" spans="1:1" ht="15.75">
      <c r="A614" s="93"/>
    </row>
    <row r="615" spans="1:1" ht="15.75">
      <c r="A615" s="93"/>
    </row>
    <row r="616" spans="1:1" ht="15.75">
      <c r="A616" s="93"/>
    </row>
    <row r="617" spans="1:1" ht="15.75">
      <c r="A617" s="93"/>
    </row>
    <row r="618" spans="1:1" ht="15.75">
      <c r="A618" s="93"/>
    </row>
    <row r="619" spans="1:1" ht="15.75">
      <c r="A619" s="93"/>
    </row>
    <row r="620" spans="1:1" ht="15.75">
      <c r="A620" s="93"/>
    </row>
    <row r="621" spans="1:1" ht="15.75">
      <c r="A621" s="93"/>
    </row>
    <row r="622" spans="1:1" ht="15.75">
      <c r="A622" s="93"/>
    </row>
    <row r="623" spans="1:1" ht="15.75">
      <c r="A623" s="93"/>
    </row>
    <row r="624" spans="1:1" ht="15.75">
      <c r="A624" s="93"/>
    </row>
    <row r="625" spans="1:1" ht="15.75">
      <c r="A625" s="93"/>
    </row>
    <row r="626" spans="1:1" ht="15.75">
      <c r="A626" s="93"/>
    </row>
    <row r="627" spans="1:1" ht="15.75">
      <c r="A627" s="93"/>
    </row>
    <row r="628" spans="1:1" ht="15.75">
      <c r="A628" s="93"/>
    </row>
    <row r="629" spans="1:1" ht="15.75">
      <c r="A629" s="93"/>
    </row>
    <row r="630" spans="1:1" ht="15.75">
      <c r="A630" s="93"/>
    </row>
    <row r="631" spans="1:1" ht="15.75">
      <c r="A631" s="93"/>
    </row>
    <row r="632" spans="1:1" ht="15.75">
      <c r="A632" s="93"/>
    </row>
    <row r="633" spans="1:1" ht="15.75">
      <c r="A633" s="93"/>
    </row>
    <row r="634" spans="1:1" ht="15.75">
      <c r="A634" s="93"/>
    </row>
    <row r="635" spans="1:1" ht="15.75">
      <c r="A635" s="93"/>
    </row>
    <row r="636" spans="1:1" ht="15.75">
      <c r="A636" s="93"/>
    </row>
    <row r="637" spans="1:1" ht="15.75">
      <c r="A637" s="93"/>
    </row>
    <row r="638" spans="1:1" ht="15.75">
      <c r="A638" s="93"/>
    </row>
    <row r="639" spans="1:1" ht="15.75">
      <c r="A639" s="93"/>
    </row>
    <row r="640" spans="1:1" ht="15.75">
      <c r="A640" s="93"/>
    </row>
    <row r="641" spans="1:1" ht="15.75">
      <c r="A641" s="93"/>
    </row>
    <row r="642" spans="1:1" ht="15.75">
      <c r="A642" s="93"/>
    </row>
    <row r="643" spans="1:1" ht="15.75">
      <c r="A643" s="93"/>
    </row>
    <row r="644" spans="1:1" ht="15.75">
      <c r="A644" s="93"/>
    </row>
    <row r="645" spans="1:1" ht="15.75">
      <c r="A645" s="93"/>
    </row>
    <row r="646" spans="1:1" ht="15.75">
      <c r="A646" s="93"/>
    </row>
    <row r="647" spans="1:1" ht="15.75">
      <c r="A647" s="93"/>
    </row>
    <row r="648" spans="1:1" ht="15.75">
      <c r="A648" s="93"/>
    </row>
    <row r="649" spans="1:1" ht="15.75">
      <c r="A649" s="93"/>
    </row>
  </sheetData>
  <mergeCells count="20">
    <mergeCell ref="A90:AD90"/>
    <mergeCell ref="A91:AD91"/>
    <mergeCell ref="A92:AD92"/>
    <mergeCell ref="A93:AD93"/>
    <mergeCell ref="A131:P131"/>
    <mergeCell ref="A46:AD46"/>
    <mergeCell ref="A47:AD47"/>
    <mergeCell ref="A48:AD48"/>
    <mergeCell ref="A49:AD49"/>
    <mergeCell ref="A87:P87"/>
    <mergeCell ref="A1:AD2"/>
    <mergeCell ref="A3:AD3"/>
    <mergeCell ref="A4:AD4"/>
    <mergeCell ref="A5:AD5"/>
    <mergeCell ref="A43:P43"/>
    <mergeCell ref="A135:AD135"/>
    <mergeCell ref="A136:AD136"/>
    <mergeCell ref="A137:AD137"/>
    <mergeCell ref="A138:AD138"/>
    <mergeCell ref="A176:P17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zoomScale="75" workbookViewId="0">
      <selection activeCell="A13" sqref="A13"/>
    </sheetView>
  </sheetViews>
  <sheetFormatPr defaultColWidth="17.7109375" defaultRowHeight="15"/>
  <cols>
    <col min="1" max="1" width="17.5703125" style="186" customWidth="1"/>
    <col min="2" max="2" width="16.42578125" style="983" customWidth="1"/>
    <col min="3" max="7" width="11.140625" style="983" customWidth="1"/>
    <col min="8" max="13" width="11.85546875" style="983" customWidth="1"/>
    <col min="14" max="17" width="11.28515625" style="983" customWidth="1"/>
    <col min="18" max="19" width="15.140625" style="983" customWidth="1"/>
    <col min="20" max="20" width="4" style="983" customWidth="1"/>
    <col min="21" max="256" width="17.7109375" style="983"/>
    <col min="257" max="257" width="17.5703125" style="983" customWidth="1"/>
    <col min="258" max="258" width="16.42578125" style="983" customWidth="1"/>
    <col min="259" max="263" width="11.140625" style="983" customWidth="1"/>
    <col min="264" max="269" width="11.85546875" style="983" customWidth="1"/>
    <col min="270" max="273" width="11.28515625" style="983" customWidth="1"/>
    <col min="274" max="275" width="15.140625" style="983" customWidth="1"/>
    <col min="276" max="276" width="4" style="983" customWidth="1"/>
    <col min="277" max="512" width="17.7109375" style="983"/>
    <col min="513" max="513" width="17.5703125" style="983" customWidth="1"/>
    <col min="514" max="514" width="16.42578125" style="983" customWidth="1"/>
    <col min="515" max="519" width="11.140625" style="983" customWidth="1"/>
    <col min="520" max="525" width="11.85546875" style="983" customWidth="1"/>
    <col min="526" max="529" width="11.28515625" style="983" customWidth="1"/>
    <col min="530" max="531" width="15.140625" style="983" customWidth="1"/>
    <col min="532" max="532" width="4" style="983" customWidth="1"/>
    <col min="533" max="768" width="17.7109375" style="983"/>
    <col min="769" max="769" width="17.5703125" style="983" customWidth="1"/>
    <col min="770" max="770" width="16.42578125" style="983" customWidth="1"/>
    <col min="771" max="775" width="11.140625" style="983" customWidth="1"/>
    <col min="776" max="781" width="11.85546875" style="983" customWidth="1"/>
    <col min="782" max="785" width="11.28515625" style="983" customWidth="1"/>
    <col min="786" max="787" width="15.140625" style="983" customWidth="1"/>
    <col min="788" max="788" width="4" style="983" customWidth="1"/>
    <col min="789" max="1024" width="17.7109375" style="983"/>
    <col min="1025" max="1025" width="17.5703125" style="983" customWidth="1"/>
    <col min="1026" max="1026" width="16.42578125" style="983" customWidth="1"/>
    <col min="1027" max="1031" width="11.140625" style="983" customWidth="1"/>
    <col min="1032" max="1037" width="11.85546875" style="983" customWidth="1"/>
    <col min="1038" max="1041" width="11.28515625" style="983" customWidth="1"/>
    <col min="1042" max="1043" width="15.140625" style="983" customWidth="1"/>
    <col min="1044" max="1044" width="4" style="983" customWidth="1"/>
    <col min="1045" max="1280" width="17.7109375" style="983"/>
    <col min="1281" max="1281" width="17.5703125" style="983" customWidth="1"/>
    <col min="1282" max="1282" width="16.42578125" style="983" customWidth="1"/>
    <col min="1283" max="1287" width="11.140625" style="983" customWidth="1"/>
    <col min="1288" max="1293" width="11.85546875" style="983" customWidth="1"/>
    <col min="1294" max="1297" width="11.28515625" style="983" customWidth="1"/>
    <col min="1298" max="1299" width="15.140625" style="983" customWidth="1"/>
    <col min="1300" max="1300" width="4" style="983" customWidth="1"/>
    <col min="1301" max="1536" width="17.7109375" style="983"/>
    <col min="1537" max="1537" width="17.5703125" style="983" customWidth="1"/>
    <col min="1538" max="1538" width="16.42578125" style="983" customWidth="1"/>
    <col min="1539" max="1543" width="11.140625" style="983" customWidth="1"/>
    <col min="1544" max="1549" width="11.85546875" style="983" customWidth="1"/>
    <col min="1550" max="1553" width="11.28515625" style="983" customWidth="1"/>
    <col min="1554" max="1555" width="15.140625" style="983" customWidth="1"/>
    <col min="1556" max="1556" width="4" style="983" customWidth="1"/>
    <col min="1557" max="1792" width="17.7109375" style="983"/>
    <col min="1793" max="1793" width="17.5703125" style="983" customWidth="1"/>
    <col min="1794" max="1794" width="16.42578125" style="983" customWidth="1"/>
    <col min="1795" max="1799" width="11.140625" style="983" customWidth="1"/>
    <col min="1800" max="1805" width="11.85546875" style="983" customWidth="1"/>
    <col min="1806" max="1809" width="11.28515625" style="983" customWidth="1"/>
    <col min="1810" max="1811" width="15.140625" style="983" customWidth="1"/>
    <col min="1812" max="1812" width="4" style="983" customWidth="1"/>
    <col min="1813" max="2048" width="17.7109375" style="983"/>
    <col min="2049" max="2049" width="17.5703125" style="983" customWidth="1"/>
    <col min="2050" max="2050" width="16.42578125" style="983" customWidth="1"/>
    <col min="2051" max="2055" width="11.140625" style="983" customWidth="1"/>
    <col min="2056" max="2061" width="11.85546875" style="983" customWidth="1"/>
    <col min="2062" max="2065" width="11.28515625" style="983" customWidth="1"/>
    <col min="2066" max="2067" width="15.140625" style="983" customWidth="1"/>
    <col min="2068" max="2068" width="4" style="983" customWidth="1"/>
    <col min="2069" max="2304" width="17.7109375" style="983"/>
    <col min="2305" max="2305" width="17.5703125" style="983" customWidth="1"/>
    <col min="2306" max="2306" width="16.42578125" style="983" customWidth="1"/>
    <col min="2307" max="2311" width="11.140625" style="983" customWidth="1"/>
    <col min="2312" max="2317" width="11.85546875" style="983" customWidth="1"/>
    <col min="2318" max="2321" width="11.28515625" style="983" customWidth="1"/>
    <col min="2322" max="2323" width="15.140625" style="983" customWidth="1"/>
    <col min="2324" max="2324" width="4" style="983" customWidth="1"/>
    <col min="2325" max="2560" width="17.7109375" style="983"/>
    <col min="2561" max="2561" width="17.5703125" style="983" customWidth="1"/>
    <col min="2562" max="2562" width="16.42578125" style="983" customWidth="1"/>
    <col min="2563" max="2567" width="11.140625" style="983" customWidth="1"/>
    <col min="2568" max="2573" width="11.85546875" style="983" customWidth="1"/>
    <col min="2574" max="2577" width="11.28515625" style="983" customWidth="1"/>
    <col min="2578" max="2579" width="15.140625" style="983" customWidth="1"/>
    <col min="2580" max="2580" width="4" style="983" customWidth="1"/>
    <col min="2581" max="2816" width="17.7109375" style="983"/>
    <col min="2817" max="2817" width="17.5703125" style="983" customWidth="1"/>
    <col min="2818" max="2818" width="16.42578125" style="983" customWidth="1"/>
    <col min="2819" max="2823" width="11.140625" style="983" customWidth="1"/>
    <col min="2824" max="2829" width="11.85546875" style="983" customWidth="1"/>
    <col min="2830" max="2833" width="11.28515625" style="983" customWidth="1"/>
    <col min="2834" max="2835" width="15.140625" style="983" customWidth="1"/>
    <col min="2836" max="2836" width="4" style="983" customWidth="1"/>
    <col min="2837" max="3072" width="17.7109375" style="983"/>
    <col min="3073" max="3073" width="17.5703125" style="983" customWidth="1"/>
    <col min="3074" max="3074" width="16.42578125" style="983" customWidth="1"/>
    <col min="3075" max="3079" width="11.140625" style="983" customWidth="1"/>
    <col min="3080" max="3085" width="11.85546875" style="983" customWidth="1"/>
    <col min="3086" max="3089" width="11.28515625" style="983" customWidth="1"/>
    <col min="3090" max="3091" width="15.140625" style="983" customWidth="1"/>
    <col min="3092" max="3092" width="4" style="983" customWidth="1"/>
    <col min="3093" max="3328" width="17.7109375" style="983"/>
    <col min="3329" max="3329" width="17.5703125" style="983" customWidth="1"/>
    <col min="3330" max="3330" width="16.42578125" style="983" customWidth="1"/>
    <col min="3331" max="3335" width="11.140625" style="983" customWidth="1"/>
    <col min="3336" max="3341" width="11.85546875" style="983" customWidth="1"/>
    <col min="3342" max="3345" width="11.28515625" style="983" customWidth="1"/>
    <col min="3346" max="3347" width="15.140625" style="983" customWidth="1"/>
    <col min="3348" max="3348" width="4" style="983" customWidth="1"/>
    <col min="3349" max="3584" width="17.7109375" style="983"/>
    <col min="3585" max="3585" width="17.5703125" style="983" customWidth="1"/>
    <col min="3586" max="3586" width="16.42578125" style="983" customWidth="1"/>
    <col min="3587" max="3591" width="11.140625" style="983" customWidth="1"/>
    <col min="3592" max="3597" width="11.85546875" style="983" customWidth="1"/>
    <col min="3598" max="3601" width="11.28515625" style="983" customWidth="1"/>
    <col min="3602" max="3603" width="15.140625" style="983" customWidth="1"/>
    <col min="3604" max="3604" width="4" style="983" customWidth="1"/>
    <col min="3605" max="3840" width="17.7109375" style="983"/>
    <col min="3841" max="3841" width="17.5703125" style="983" customWidth="1"/>
    <col min="3842" max="3842" width="16.42578125" style="983" customWidth="1"/>
    <col min="3843" max="3847" width="11.140625" style="983" customWidth="1"/>
    <col min="3848" max="3853" width="11.85546875" style="983" customWidth="1"/>
    <col min="3854" max="3857" width="11.28515625" style="983" customWidth="1"/>
    <col min="3858" max="3859" width="15.140625" style="983" customWidth="1"/>
    <col min="3860" max="3860" width="4" style="983" customWidth="1"/>
    <col min="3861" max="4096" width="17.7109375" style="983"/>
    <col min="4097" max="4097" width="17.5703125" style="983" customWidth="1"/>
    <col min="4098" max="4098" width="16.42578125" style="983" customWidth="1"/>
    <col min="4099" max="4103" width="11.140625" style="983" customWidth="1"/>
    <col min="4104" max="4109" width="11.85546875" style="983" customWidth="1"/>
    <col min="4110" max="4113" width="11.28515625" style="983" customWidth="1"/>
    <col min="4114" max="4115" width="15.140625" style="983" customWidth="1"/>
    <col min="4116" max="4116" width="4" style="983" customWidth="1"/>
    <col min="4117" max="4352" width="17.7109375" style="983"/>
    <col min="4353" max="4353" width="17.5703125" style="983" customWidth="1"/>
    <col min="4354" max="4354" width="16.42578125" style="983" customWidth="1"/>
    <col min="4355" max="4359" width="11.140625" style="983" customWidth="1"/>
    <col min="4360" max="4365" width="11.85546875" style="983" customWidth="1"/>
    <col min="4366" max="4369" width="11.28515625" style="983" customWidth="1"/>
    <col min="4370" max="4371" width="15.140625" style="983" customWidth="1"/>
    <col min="4372" max="4372" width="4" style="983" customWidth="1"/>
    <col min="4373" max="4608" width="17.7109375" style="983"/>
    <col min="4609" max="4609" width="17.5703125" style="983" customWidth="1"/>
    <col min="4610" max="4610" width="16.42578125" style="983" customWidth="1"/>
    <col min="4611" max="4615" width="11.140625" style="983" customWidth="1"/>
    <col min="4616" max="4621" width="11.85546875" style="983" customWidth="1"/>
    <col min="4622" max="4625" width="11.28515625" style="983" customWidth="1"/>
    <col min="4626" max="4627" width="15.140625" style="983" customWidth="1"/>
    <col min="4628" max="4628" width="4" style="983" customWidth="1"/>
    <col min="4629" max="4864" width="17.7109375" style="983"/>
    <col min="4865" max="4865" width="17.5703125" style="983" customWidth="1"/>
    <col min="4866" max="4866" width="16.42578125" style="983" customWidth="1"/>
    <col min="4867" max="4871" width="11.140625" style="983" customWidth="1"/>
    <col min="4872" max="4877" width="11.85546875" style="983" customWidth="1"/>
    <col min="4878" max="4881" width="11.28515625" style="983" customWidth="1"/>
    <col min="4882" max="4883" width="15.140625" style="983" customWidth="1"/>
    <col min="4884" max="4884" width="4" style="983" customWidth="1"/>
    <col min="4885" max="5120" width="17.7109375" style="983"/>
    <col min="5121" max="5121" width="17.5703125" style="983" customWidth="1"/>
    <col min="5122" max="5122" width="16.42578125" style="983" customWidth="1"/>
    <col min="5123" max="5127" width="11.140625" style="983" customWidth="1"/>
    <col min="5128" max="5133" width="11.85546875" style="983" customWidth="1"/>
    <col min="5134" max="5137" width="11.28515625" style="983" customWidth="1"/>
    <col min="5138" max="5139" width="15.140625" style="983" customWidth="1"/>
    <col min="5140" max="5140" width="4" style="983" customWidth="1"/>
    <col min="5141" max="5376" width="17.7109375" style="983"/>
    <col min="5377" max="5377" width="17.5703125" style="983" customWidth="1"/>
    <col min="5378" max="5378" width="16.42578125" style="983" customWidth="1"/>
    <col min="5379" max="5383" width="11.140625" style="983" customWidth="1"/>
    <col min="5384" max="5389" width="11.85546875" style="983" customWidth="1"/>
    <col min="5390" max="5393" width="11.28515625" style="983" customWidth="1"/>
    <col min="5394" max="5395" width="15.140625" style="983" customWidth="1"/>
    <col min="5396" max="5396" width="4" style="983" customWidth="1"/>
    <col min="5397" max="5632" width="17.7109375" style="983"/>
    <col min="5633" max="5633" width="17.5703125" style="983" customWidth="1"/>
    <col min="5634" max="5634" width="16.42578125" style="983" customWidth="1"/>
    <col min="5635" max="5639" width="11.140625" style="983" customWidth="1"/>
    <col min="5640" max="5645" width="11.85546875" style="983" customWidth="1"/>
    <col min="5646" max="5649" width="11.28515625" style="983" customWidth="1"/>
    <col min="5650" max="5651" width="15.140625" style="983" customWidth="1"/>
    <col min="5652" max="5652" width="4" style="983" customWidth="1"/>
    <col min="5653" max="5888" width="17.7109375" style="983"/>
    <col min="5889" max="5889" width="17.5703125" style="983" customWidth="1"/>
    <col min="5890" max="5890" width="16.42578125" style="983" customWidth="1"/>
    <col min="5891" max="5895" width="11.140625" style="983" customWidth="1"/>
    <col min="5896" max="5901" width="11.85546875" style="983" customWidth="1"/>
    <col min="5902" max="5905" width="11.28515625" style="983" customWidth="1"/>
    <col min="5906" max="5907" width="15.140625" style="983" customWidth="1"/>
    <col min="5908" max="5908" width="4" style="983" customWidth="1"/>
    <col min="5909" max="6144" width="17.7109375" style="983"/>
    <col min="6145" max="6145" width="17.5703125" style="983" customWidth="1"/>
    <col min="6146" max="6146" width="16.42578125" style="983" customWidth="1"/>
    <col min="6147" max="6151" width="11.140625" style="983" customWidth="1"/>
    <col min="6152" max="6157" width="11.85546875" style="983" customWidth="1"/>
    <col min="6158" max="6161" width="11.28515625" style="983" customWidth="1"/>
    <col min="6162" max="6163" width="15.140625" style="983" customWidth="1"/>
    <col min="6164" max="6164" width="4" style="983" customWidth="1"/>
    <col min="6165" max="6400" width="17.7109375" style="983"/>
    <col min="6401" max="6401" width="17.5703125" style="983" customWidth="1"/>
    <col min="6402" max="6402" width="16.42578125" style="983" customWidth="1"/>
    <col min="6403" max="6407" width="11.140625" style="983" customWidth="1"/>
    <col min="6408" max="6413" width="11.85546875" style="983" customWidth="1"/>
    <col min="6414" max="6417" width="11.28515625" style="983" customWidth="1"/>
    <col min="6418" max="6419" width="15.140625" style="983" customWidth="1"/>
    <col min="6420" max="6420" width="4" style="983" customWidth="1"/>
    <col min="6421" max="6656" width="17.7109375" style="983"/>
    <col min="6657" max="6657" width="17.5703125" style="983" customWidth="1"/>
    <col min="6658" max="6658" width="16.42578125" style="983" customWidth="1"/>
    <col min="6659" max="6663" width="11.140625" style="983" customWidth="1"/>
    <col min="6664" max="6669" width="11.85546875" style="983" customWidth="1"/>
    <col min="6670" max="6673" width="11.28515625" style="983" customWidth="1"/>
    <col min="6674" max="6675" width="15.140625" style="983" customWidth="1"/>
    <col min="6676" max="6676" width="4" style="983" customWidth="1"/>
    <col min="6677" max="6912" width="17.7109375" style="983"/>
    <col min="6913" max="6913" width="17.5703125" style="983" customWidth="1"/>
    <col min="6914" max="6914" width="16.42578125" style="983" customWidth="1"/>
    <col min="6915" max="6919" width="11.140625" style="983" customWidth="1"/>
    <col min="6920" max="6925" width="11.85546875" style="983" customWidth="1"/>
    <col min="6926" max="6929" width="11.28515625" style="983" customWidth="1"/>
    <col min="6930" max="6931" width="15.140625" style="983" customWidth="1"/>
    <col min="6932" max="6932" width="4" style="983" customWidth="1"/>
    <col min="6933" max="7168" width="17.7109375" style="983"/>
    <col min="7169" max="7169" width="17.5703125" style="983" customWidth="1"/>
    <col min="7170" max="7170" width="16.42578125" style="983" customWidth="1"/>
    <col min="7171" max="7175" width="11.140625" style="983" customWidth="1"/>
    <col min="7176" max="7181" width="11.85546875" style="983" customWidth="1"/>
    <col min="7182" max="7185" width="11.28515625" style="983" customWidth="1"/>
    <col min="7186" max="7187" width="15.140625" style="983" customWidth="1"/>
    <col min="7188" max="7188" width="4" style="983" customWidth="1"/>
    <col min="7189" max="7424" width="17.7109375" style="983"/>
    <col min="7425" max="7425" width="17.5703125" style="983" customWidth="1"/>
    <col min="7426" max="7426" width="16.42578125" style="983" customWidth="1"/>
    <col min="7427" max="7431" width="11.140625" style="983" customWidth="1"/>
    <col min="7432" max="7437" width="11.85546875" style="983" customWidth="1"/>
    <col min="7438" max="7441" width="11.28515625" style="983" customWidth="1"/>
    <col min="7442" max="7443" width="15.140625" style="983" customWidth="1"/>
    <col min="7444" max="7444" width="4" style="983" customWidth="1"/>
    <col min="7445" max="7680" width="17.7109375" style="983"/>
    <col min="7681" max="7681" width="17.5703125" style="983" customWidth="1"/>
    <col min="7682" max="7682" width="16.42578125" style="983" customWidth="1"/>
    <col min="7683" max="7687" width="11.140625" style="983" customWidth="1"/>
    <col min="7688" max="7693" width="11.85546875" style="983" customWidth="1"/>
    <col min="7694" max="7697" width="11.28515625" style="983" customWidth="1"/>
    <col min="7698" max="7699" width="15.140625" style="983" customWidth="1"/>
    <col min="7700" max="7700" width="4" style="983" customWidth="1"/>
    <col min="7701" max="7936" width="17.7109375" style="983"/>
    <col min="7937" max="7937" width="17.5703125" style="983" customWidth="1"/>
    <col min="7938" max="7938" width="16.42578125" style="983" customWidth="1"/>
    <col min="7939" max="7943" width="11.140625" style="983" customWidth="1"/>
    <col min="7944" max="7949" width="11.85546875" style="983" customWidth="1"/>
    <col min="7950" max="7953" width="11.28515625" style="983" customWidth="1"/>
    <col min="7954" max="7955" width="15.140625" style="983" customWidth="1"/>
    <col min="7956" max="7956" width="4" style="983" customWidth="1"/>
    <col min="7957" max="8192" width="17.7109375" style="983"/>
    <col min="8193" max="8193" width="17.5703125" style="983" customWidth="1"/>
    <col min="8194" max="8194" width="16.42578125" style="983" customWidth="1"/>
    <col min="8195" max="8199" width="11.140625" style="983" customWidth="1"/>
    <col min="8200" max="8205" width="11.85546875" style="983" customWidth="1"/>
    <col min="8206" max="8209" width="11.28515625" style="983" customWidth="1"/>
    <col min="8210" max="8211" width="15.140625" style="983" customWidth="1"/>
    <col min="8212" max="8212" width="4" style="983" customWidth="1"/>
    <col min="8213" max="8448" width="17.7109375" style="983"/>
    <col min="8449" max="8449" width="17.5703125" style="983" customWidth="1"/>
    <col min="8450" max="8450" width="16.42578125" style="983" customWidth="1"/>
    <col min="8451" max="8455" width="11.140625" style="983" customWidth="1"/>
    <col min="8456" max="8461" width="11.85546875" style="983" customWidth="1"/>
    <col min="8462" max="8465" width="11.28515625" style="983" customWidth="1"/>
    <col min="8466" max="8467" width="15.140625" style="983" customWidth="1"/>
    <col min="8468" max="8468" width="4" style="983" customWidth="1"/>
    <col min="8469" max="8704" width="17.7109375" style="983"/>
    <col min="8705" max="8705" width="17.5703125" style="983" customWidth="1"/>
    <col min="8706" max="8706" width="16.42578125" style="983" customWidth="1"/>
    <col min="8707" max="8711" width="11.140625" style="983" customWidth="1"/>
    <col min="8712" max="8717" width="11.85546875" style="983" customWidth="1"/>
    <col min="8718" max="8721" width="11.28515625" style="983" customWidth="1"/>
    <col min="8722" max="8723" width="15.140625" style="983" customWidth="1"/>
    <col min="8724" max="8724" width="4" style="983" customWidth="1"/>
    <col min="8725" max="8960" width="17.7109375" style="983"/>
    <col min="8961" max="8961" width="17.5703125" style="983" customWidth="1"/>
    <col min="8962" max="8962" width="16.42578125" style="983" customWidth="1"/>
    <col min="8963" max="8967" width="11.140625" style="983" customWidth="1"/>
    <col min="8968" max="8973" width="11.85546875" style="983" customWidth="1"/>
    <col min="8974" max="8977" width="11.28515625" style="983" customWidth="1"/>
    <col min="8978" max="8979" width="15.140625" style="983" customWidth="1"/>
    <col min="8980" max="8980" width="4" style="983" customWidth="1"/>
    <col min="8981" max="9216" width="17.7109375" style="983"/>
    <col min="9217" max="9217" width="17.5703125" style="983" customWidth="1"/>
    <col min="9218" max="9218" width="16.42578125" style="983" customWidth="1"/>
    <col min="9219" max="9223" width="11.140625" style="983" customWidth="1"/>
    <col min="9224" max="9229" width="11.85546875" style="983" customWidth="1"/>
    <col min="9230" max="9233" width="11.28515625" style="983" customWidth="1"/>
    <col min="9234" max="9235" width="15.140625" style="983" customWidth="1"/>
    <col min="9236" max="9236" width="4" style="983" customWidth="1"/>
    <col min="9237" max="9472" width="17.7109375" style="983"/>
    <col min="9473" max="9473" width="17.5703125" style="983" customWidth="1"/>
    <col min="9474" max="9474" width="16.42578125" style="983" customWidth="1"/>
    <col min="9475" max="9479" width="11.140625" style="983" customWidth="1"/>
    <col min="9480" max="9485" width="11.85546875" style="983" customWidth="1"/>
    <col min="9486" max="9489" width="11.28515625" style="983" customWidth="1"/>
    <col min="9490" max="9491" width="15.140625" style="983" customWidth="1"/>
    <col min="9492" max="9492" width="4" style="983" customWidth="1"/>
    <col min="9493" max="9728" width="17.7109375" style="983"/>
    <col min="9729" max="9729" width="17.5703125" style="983" customWidth="1"/>
    <col min="9730" max="9730" width="16.42578125" style="983" customWidth="1"/>
    <col min="9731" max="9735" width="11.140625" style="983" customWidth="1"/>
    <col min="9736" max="9741" width="11.85546875" style="983" customWidth="1"/>
    <col min="9742" max="9745" width="11.28515625" style="983" customWidth="1"/>
    <col min="9746" max="9747" width="15.140625" style="983" customWidth="1"/>
    <col min="9748" max="9748" width="4" style="983" customWidth="1"/>
    <col min="9749" max="9984" width="17.7109375" style="983"/>
    <col min="9985" max="9985" width="17.5703125" style="983" customWidth="1"/>
    <col min="9986" max="9986" width="16.42578125" style="983" customWidth="1"/>
    <col min="9987" max="9991" width="11.140625" style="983" customWidth="1"/>
    <col min="9992" max="9997" width="11.85546875" style="983" customWidth="1"/>
    <col min="9998" max="10001" width="11.28515625" style="983" customWidth="1"/>
    <col min="10002" max="10003" width="15.140625" style="983" customWidth="1"/>
    <col min="10004" max="10004" width="4" style="983" customWidth="1"/>
    <col min="10005" max="10240" width="17.7109375" style="983"/>
    <col min="10241" max="10241" width="17.5703125" style="983" customWidth="1"/>
    <col min="10242" max="10242" width="16.42578125" style="983" customWidth="1"/>
    <col min="10243" max="10247" width="11.140625" style="983" customWidth="1"/>
    <col min="10248" max="10253" width="11.85546875" style="983" customWidth="1"/>
    <col min="10254" max="10257" width="11.28515625" style="983" customWidth="1"/>
    <col min="10258" max="10259" width="15.140625" style="983" customWidth="1"/>
    <col min="10260" max="10260" width="4" style="983" customWidth="1"/>
    <col min="10261" max="10496" width="17.7109375" style="983"/>
    <col min="10497" max="10497" width="17.5703125" style="983" customWidth="1"/>
    <col min="10498" max="10498" width="16.42578125" style="983" customWidth="1"/>
    <col min="10499" max="10503" width="11.140625" style="983" customWidth="1"/>
    <col min="10504" max="10509" width="11.85546875" style="983" customWidth="1"/>
    <col min="10510" max="10513" width="11.28515625" style="983" customWidth="1"/>
    <col min="10514" max="10515" width="15.140625" style="983" customWidth="1"/>
    <col min="10516" max="10516" width="4" style="983" customWidth="1"/>
    <col min="10517" max="10752" width="17.7109375" style="983"/>
    <col min="10753" max="10753" width="17.5703125" style="983" customWidth="1"/>
    <col min="10754" max="10754" width="16.42578125" style="983" customWidth="1"/>
    <col min="10755" max="10759" width="11.140625" style="983" customWidth="1"/>
    <col min="10760" max="10765" width="11.85546875" style="983" customWidth="1"/>
    <col min="10766" max="10769" width="11.28515625" style="983" customWidth="1"/>
    <col min="10770" max="10771" width="15.140625" style="983" customWidth="1"/>
    <col min="10772" max="10772" width="4" style="983" customWidth="1"/>
    <col min="10773" max="11008" width="17.7109375" style="983"/>
    <col min="11009" max="11009" width="17.5703125" style="983" customWidth="1"/>
    <col min="11010" max="11010" width="16.42578125" style="983" customWidth="1"/>
    <col min="11011" max="11015" width="11.140625" style="983" customWidth="1"/>
    <col min="11016" max="11021" width="11.85546875" style="983" customWidth="1"/>
    <col min="11022" max="11025" width="11.28515625" style="983" customWidth="1"/>
    <col min="11026" max="11027" width="15.140625" style="983" customWidth="1"/>
    <col min="11028" max="11028" width="4" style="983" customWidth="1"/>
    <col min="11029" max="11264" width="17.7109375" style="983"/>
    <col min="11265" max="11265" width="17.5703125" style="983" customWidth="1"/>
    <col min="11266" max="11266" width="16.42578125" style="983" customWidth="1"/>
    <col min="11267" max="11271" width="11.140625" style="983" customWidth="1"/>
    <col min="11272" max="11277" width="11.85546875" style="983" customWidth="1"/>
    <col min="11278" max="11281" width="11.28515625" style="983" customWidth="1"/>
    <col min="11282" max="11283" width="15.140625" style="983" customWidth="1"/>
    <col min="11284" max="11284" width="4" style="983" customWidth="1"/>
    <col min="11285" max="11520" width="17.7109375" style="983"/>
    <col min="11521" max="11521" width="17.5703125" style="983" customWidth="1"/>
    <col min="11522" max="11522" width="16.42578125" style="983" customWidth="1"/>
    <col min="11523" max="11527" width="11.140625" style="983" customWidth="1"/>
    <col min="11528" max="11533" width="11.85546875" style="983" customWidth="1"/>
    <col min="11534" max="11537" width="11.28515625" style="983" customWidth="1"/>
    <col min="11538" max="11539" width="15.140625" style="983" customWidth="1"/>
    <col min="11540" max="11540" width="4" style="983" customWidth="1"/>
    <col min="11541" max="11776" width="17.7109375" style="983"/>
    <col min="11777" max="11777" width="17.5703125" style="983" customWidth="1"/>
    <col min="11778" max="11778" width="16.42578125" style="983" customWidth="1"/>
    <col min="11779" max="11783" width="11.140625" style="983" customWidth="1"/>
    <col min="11784" max="11789" width="11.85546875" style="983" customWidth="1"/>
    <col min="11790" max="11793" width="11.28515625" style="983" customWidth="1"/>
    <col min="11794" max="11795" width="15.140625" style="983" customWidth="1"/>
    <col min="11796" max="11796" width="4" style="983" customWidth="1"/>
    <col min="11797" max="12032" width="17.7109375" style="983"/>
    <col min="12033" max="12033" width="17.5703125" style="983" customWidth="1"/>
    <col min="12034" max="12034" width="16.42578125" style="983" customWidth="1"/>
    <col min="12035" max="12039" width="11.140625" style="983" customWidth="1"/>
    <col min="12040" max="12045" width="11.85546875" style="983" customWidth="1"/>
    <col min="12046" max="12049" width="11.28515625" style="983" customWidth="1"/>
    <col min="12050" max="12051" width="15.140625" style="983" customWidth="1"/>
    <col min="12052" max="12052" width="4" style="983" customWidth="1"/>
    <col min="12053" max="12288" width="17.7109375" style="983"/>
    <col min="12289" max="12289" width="17.5703125" style="983" customWidth="1"/>
    <col min="12290" max="12290" width="16.42578125" style="983" customWidth="1"/>
    <col min="12291" max="12295" width="11.140625" style="983" customWidth="1"/>
    <col min="12296" max="12301" width="11.85546875" style="983" customWidth="1"/>
    <col min="12302" max="12305" width="11.28515625" style="983" customWidth="1"/>
    <col min="12306" max="12307" width="15.140625" style="983" customWidth="1"/>
    <col min="12308" max="12308" width="4" style="983" customWidth="1"/>
    <col min="12309" max="12544" width="17.7109375" style="983"/>
    <col min="12545" max="12545" width="17.5703125" style="983" customWidth="1"/>
    <col min="12546" max="12546" width="16.42578125" style="983" customWidth="1"/>
    <col min="12547" max="12551" width="11.140625" style="983" customWidth="1"/>
    <col min="12552" max="12557" width="11.85546875" style="983" customWidth="1"/>
    <col min="12558" max="12561" width="11.28515625" style="983" customWidth="1"/>
    <col min="12562" max="12563" width="15.140625" style="983" customWidth="1"/>
    <col min="12564" max="12564" width="4" style="983" customWidth="1"/>
    <col min="12565" max="12800" width="17.7109375" style="983"/>
    <col min="12801" max="12801" width="17.5703125" style="983" customWidth="1"/>
    <col min="12802" max="12802" width="16.42578125" style="983" customWidth="1"/>
    <col min="12803" max="12807" width="11.140625" style="983" customWidth="1"/>
    <col min="12808" max="12813" width="11.85546875" style="983" customWidth="1"/>
    <col min="12814" max="12817" width="11.28515625" style="983" customWidth="1"/>
    <col min="12818" max="12819" width="15.140625" style="983" customWidth="1"/>
    <col min="12820" max="12820" width="4" style="983" customWidth="1"/>
    <col min="12821" max="13056" width="17.7109375" style="983"/>
    <col min="13057" max="13057" width="17.5703125" style="983" customWidth="1"/>
    <col min="13058" max="13058" width="16.42578125" style="983" customWidth="1"/>
    <col min="13059" max="13063" width="11.140625" style="983" customWidth="1"/>
    <col min="13064" max="13069" width="11.85546875" style="983" customWidth="1"/>
    <col min="13070" max="13073" width="11.28515625" style="983" customWidth="1"/>
    <col min="13074" max="13075" width="15.140625" style="983" customWidth="1"/>
    <col min="13076" max="13076" width="4" style="983" customWidth="1"/>
    <col min="13077" max="13312" width="17.7109375" style="983"/>
    <col min="13313" max="13313" width="17.5703125" style="983" customWidth="1"/>
    <col min="13314" max="13314" width="16.42578125" style="983" customWidth="1"/>
    <col min="13315" max="13319" width="11.140625" style="983" customWidth="1"/>
    <col min="13320" max="13325" width="11.85546875" style="983" customWidth="1"/>
    <col min="13326" max="13329" width="11.28515625" style="983" customWidth="1"/>
    <col min="13330" max="13331" width="15.140625" style="983" customWidth="1"/>
    <col min="13332" max="13332" width="4" style="983" customWidth="1"/>
    <col min="13333" max="13568" width="17.7109375" style="983"/>
    <col min="13569" max="13569" width="17.5703125" style="983" customWidth="1"/>
    <col min="13570" max="13570" width="16.42578125" style="983" customWidth="1"/>
    <col min="13571" max="13575" width="11.140625" style="983" customWidth="1"/>
    <col min="13576" max="13581" width="11.85546875" style="983" customWidth="1"/>
    <col min="13582" max="13585" width="11.28515625" style="983" customWidth="1"/>
    <col min="13586" max="13587" width="15.140625" style="983" customWidth="1"/>
    <col min="13588" max="13588" width="4" style="983" customWidth="1"/>
    <col min="13589" max="13824" width="17.7109375" style="983"/>
    <col min="13825" max="13825" width="17.5703125" style="983" customWidth="1"/>
    <col min="13826" max="13826" width="16.42578125" style="983" customWidth="1"/>
    <col min="13827" max="13831" width="11.140625" style="983" customWidth="1"/>
    <col min="13832" max="13837" width="11.85546875" style="983" customWidth="1"/>
    <col min="13838" max="13841" width="11.28515625" style="983" customWidth="1"/>
    <col min="13842" max="13843" width="15.140625" style="983" customWidth="1"/>
    <col min="13844" max="13844" width="4" style="983" customWidth="1"/>
    <col min="13845" max="14080" width="17.7109375" style="983"/>
    <col min="14081" max="14081" width="17.5703125" style="983" customWidth="1"/>
    <col min="14082" max="14082" width="16.42578125" style="983" customWidth="1"/>
    <col min="14083" max="14087" width="11.140625" style="983" customWidth="1"/>
    <col min="14088" max="14093" width="11.85546875" style="983" customWidth="1"/>
    <col min="14094" max="14097" width="11.28515625" style="983" customWidth="1"/>
    <col min="14098" max="14099" width="15.140625" style="983" customWidth="1"/>
    <col min="14100" max="14100" width="4" style="983" customWidth="1"/>
    <col min="14101" max="14336" width="17.7109375" style="983"/>
    <col min="14337" max="14337" width="17.5703125" style="983" customWidth="1"/>
    <col min="14338" max="14338" width="16.42578125" style="983" customWidth="1"/>
    <col min="14339" max="14343" width="11.140625" style="983" customWidth="1"/>
    <col min="14344" max="14349" width="11.85546875" style="983" customWidth="1"/>
    <col min="14350" max="14353" width="11.28515625" style="983" customWidth="1"/>
    <col min="14354" max="14355" width="15.140625" style="983" customWidth="1"/>
    <col min="14356" max="14356" width="4" style="983" customWidth="1"/>
    <col min="14357" max="14592" width="17.7109375" style="983"/>
    <col min="14593" max="14593" width="17.5703125" style="983" customWidth="1"/>
    <col min="14594" max="14594" width="16.42578125" style="983" customWidth="1"/>
    <col min="14595" max="14599" width="11.140625" style="983" customWidth="1"/>
    <col min="14600" max="14605" width="11.85546875" style="983" customWidth="1"/>
    <col min="14606" max="14609" width="11.28515625" style="983" customWidth="1"/>
    <col min="14610" max="14611" width="15.140625" style="983" customWidth="1"/>
    <col min="14612" max="14612" width="4" style="983" customWidth="1"/>
    <col min="14613" max="14848" width="17.7109375" style="983"/>
    <col min="14849" max="14849" width="17.5703125" style="983" customWidth="1"/>
    <col min="14850" max="14850" width="16.42578125" style="983" customWidth="1"/>
    <col min="14851" max="14855" width="11.140625" style="983" customWidth="1"/>
    <col min="14856" max="14861" width="11.85546875" style="983" customWidth="1"/>
    <col min="14862" max="14865" width="11.28515625" style="983" customWidth="1"/>
    <col min="14866" max="14867" width="15.140625" style="983" customWidth="1"/>
    <col min="14868" max="14868" width="4" style="983" customWidth="1"/>
    <col min="14869" max="15104" width="17.7109375" style="983"/>
    <col min="15105" max="15105" width="17.5703125" style="983" customWidth="1"/>
    <col min="15106" max="15106" width="16.42578125" style="983" customWidth="1"/>
    <col min="15107" max="15111" width="11.140625" style="983" customWidth="1"/>
    <col min="15112" max="15117" width="11.85546875" style="983" customWidth="1"/>
    <col min="15118" max="15121" width="11.28515625" style="983" customWidth="1"/>
    <col min="15122" max="15123" width="15.140625" style="983" customWidth="1"/>
    <col min="15124" max="15124" width="4" style="983" customWidth="1"/>
    <col min="15125" max="15360" width="17.7109375" style="983"/>
    <col min="15361" max="15361" width="17.5703125" style="983" customWidth="1"/>
    <col min="15362" max="15362" width="16.42578125" style="983" customWidth="1"/>
    <col min="15363" max="15367" width="11.140625" style="983" customWidth="1"/>
    <col min="15368" max="15373" width="11.85546875" style="983" customWidth="1"/>
    <col min="15374" max="15377" width="11.28515625" style="983" customWidth="1"/>
    <col min="15378" max="15379" width="15.140625" style="983" customWidth="1"/>
    <col min="15380" max="15380" width="4" style="983" customWidth="1"/>
    <col min="15381" max="15616" width="17.7109375" style="983"/>
    <col min="15617" max="15617" width="17.5703125" style="983" customWidth="1"/>
    <col min="15618" max="15618" width="16.42578125" style="983" customWidth="1"/>
    <col min="15619" max="15623" width="11.140625" style="983" customWidth="1"/>
    <col min="15624" max="15629" width="11.85546875" style="983" customWidth="1"/>
    <col min="15630" max="15633" width="11.28515625" style="983" customWidth="1"/>
    <col min="15634" max="15635" width="15.140625" style="983" customWidth="1"/>
    <col min="15636" max="15636" width="4" style="983" customWidth="1"/>
    <col min="15637" max="15872" width="17.7109375" style="983"/>
    <col min="15873" max="15873" width="17.5703125" style="983" customWidth="1"/>
    <col min="15874" max="15874" width="16.42578125" style="983" customWidth="1"/>
    <col min="15875" max="15879" width="11.140625" style="983" customWidth="1"/>
    <col min="15880" max="15885" width="11.85546875" style="983" customWidth="1"/>
    <col min="15886" max="15889" width="11.28515625" style="983" customWidth="1"/>
    <col min="15890" max="15891" width="15.140625" style="983" customWidth="1"/>
    <col min="15892" max="15892" width="4" style="983" customWidth="1"/>
    <col min="15893" max="16128" width="17.7109375" style="983"/>
    <col min="16129" max="16129" width="17.5703125" style="983" customWidth="1"/>
    <col min="16130" max="16130" width="16.42578125" style="983" customWidth="1"/>
    <col min="16131" max="16135" width="11.140625" style="983" customWidth="1"/>
    <col min="16136" max="16141" width="11.85546875" style="983" customWidth="1"/>
    <col min="16142" max="16145" width="11.28515625" style="983" customWidth="1"/>
    <col min="16146" max="16147" width="15.140625" style="983" customWidth="1"/>
    <col min="16148" max="16148" width="4" style="983" customWidth="1"/>
    <col min="16149" max="16384" width="17.7109375" style="983"/>
  </cols>
  <sheetData>
    <row r="1" spans="1:24" s="186" customFormat="1" ht="20.25" customHeight="1">
      <c r="A1" s="971"/>
      <c r="B1" s="971"/>
      <c r="C1" s="971"/>
      <c r="D1" s="971"/>
      <c r="E1" s="971"/>
      <c r="F1" s="971"/>
      <c r="G1" s="971"/>
      <c r="H1" s="971"/>
      <c r="I1" s="971"/>
      <c r="J1" s="971"/>
      <c r="K1" s="971"/>
      <c r="L1" s="971"/>
      <c r="M1" s="971" t="s">
        <v>839</v>
      </c>
      <c r="N1" s="971"/>
      <c r="O1" s="971"/>
      <c r="P1" s="971"/>
      <c r="Q1" s="971"/>
      <c r="R1" s="971"/>
      <c r="S1" s="971"/>
    </row>
    <row r="2" spans="1:24" s="186" customFormat="1" ht="29.25" customHeight="1">
      <c r="A2" s="1059" t="s">
        <v>1440</v>
      </c>
      <c r="B2" s="1059"/>
      <c r="C2" s="1059"/>
      <c r="D2" s="1059"/>
      <c r="E2" s="1059"/>
      <c r="F2" s="1059"/>
      <c r="G2" s="1059"/>
      <c r="H2" s="1059"/>
      <c r="I2" s="1059"/>
      <c r="J2" s="1059"/>
      <c r="K2" s="1059"/>
      <c r="L2" s="1059"/>
      <c r="M2" s="1059"/>
      <c r="N2" s="1059"/>
      <c r="O2" s="1059"/>
      <c r="P2" s="1059"/>
      <c r="Q2" s="1059"/>
      <c r="R2" s="1059"/>
      <c r="S2" s="1059"/>
    </row>
    <row r="3" spans="1:24" s="186" customFormat="1" ht="29.25" customHeight="1">
      <c r="A3" s="1059" t="s">
        <v>869</v>
      </c>
      <c r="B3" s="1059"/>
      <c r="C3" s="1059"/>
      <c r="D3" s="1059"/>
      <c r="E3" s="1059"/>
      <c r="F3" s="1059"/>
      <c r="G3" s="1059"/>
      <c r="H3" s="1059"/>
      <c r="I3" s="1059"/>
      <c r="J3" s="1059"/>
      <c r="K3" s="1059"/>
      <c r="L3" s="1059"/>
      <c r="M3" s="1059"/>
      <c r="N3" s="1059"/>
      <c r="O3" s="1059"/>
      <c r="P3" s="1059"/>
      <c r="Q3" s="1059"/>
      <c r="R3" s="1059"/>
      <c r="S3" s="1059"/>
    </row>
    <row r="4" spans="1:24" s="186" customFormat="1" ht="29.25" customHeight="1">
      <c r="A4" s="1112" t="s">
        <v>1509</v>
      </c>
      <c r="B4" s="1112"/>
      <c r="C4" s="1112"/>
      <c r="D4" s="1112"/>
      <c r="E4" s="1112"/>
      <c r="F4" s="1112"/>
      <c r="G4" s="1112"/>
      <c r="H4" s="1112"/>
      <c r="I4" s="1113"/>
      <c r="J4" s="1112"/>
      <c r="K4" s="1112"/>
      <c r="L4" s="1112"/>
      <c r="M4" s="1112"/>
      <c r="N4" s="1112"/>
      <c r="O4" s="1112"/>
      <c r="P4" s="1112"/>
      <c r="Q4" s="1112"/>
      <c r="R4" s="1112"/>
      <c r="S4" s="1112"/>
    </row>
    <row r="5" spans="1:24" s="186" customFormat="1" ht="29.25" customHeight="1">
      <c r="A5" s="1114" t="s">
        <v>1346</v>
      </c>
      <c r="B5" s="1114"/>
      <c r="C5" s="1114"/>
      <c r="D5" s="1114"/>
      <c r="E5" s="1114"/>
      <c r="F5" s="1114"/>
      <c r="G5" s="1114"/>
      <c r="H5" s="1114"/>
      <c r="I5" s="1114"/>
      <c r="J5" s="1114"/>
      <c r="K5" s="1114"/>
      <c r="L5" s="1114"/>
      <c r="M5" s="1114"/>
      <c r="N5" s="1114"/>
      <c r="O5" s="1114"/>
      <c r="P5" s="1114"/>
      <c r="Q5" s="1114"/>
      <c r="R5" s="1114"/>
      <c r="S5" s="1114"/>
    </row>
    <row r="6" spans="1:24" s="186" customFormat="1" ht="18.75" customHeight="1">
      <c r="A6" s="971"/>
      <c r="B6" s="971"/>
      <c r="C6" s="971"/>
      <c r="D6" s="971"/>
      <c r="E6" s="971"/>
      <c r="F6" s="971"/>
      <c r="G6" s="971"/>
      <c r="H6" s="971"/>
      <c r="I6" s="971"/>
      <c r="J6" s="971"/>
      <c r="K6" s="971"/>
      <c r="L6" s="971"/>
      <c r="M6" s="971"/>
      <c r="N6" s="971"/>
      <c r="O6" s="971"/>
      <c r="P6" s="971"/>
      <c r="Q6" s="971"/>
      <c r="R6" s="971"/>
      <c r="S6" s="971"/>
    </row>
    <row r="7" spans="1:24" s="186" customFormat="1" ht="12.75" customHeight="1"/>
    <row r="8" spans="1:24" s="186" customFormat="1" ht="12.75">
      <c r="A8" s="66"/>
      <c r="B8" s="986" t="s">
        <v>841</v>
      </c>
      <c r="C8" s="1115" t="s">
        <v>870</v>
      </c>
      <c r="D8" s="1115"/>
      <c r="E8" s="1115"/>
      <c r="F8" s="1115"/>
      <c r="G8" s="1115"/>
      <c r="H8" s="1115" t="s">
        <v>871</v>
      </c>
      <c r="I8" s="1115"/>
      <c r="J8" s="1115"/>
      <c r="K8" s="1115"/>
      <c r="L8" s="1115"/>
      <c r="M8" s="1115" t="s">
        <v>872</v>
      </c>
      <c r="N8" s="1115"/>
      <c r="O8" s="1115"/>
      <c r="P8" s="1115"/>
      <c r="Q8" s="1115"/>
      <c r="R8" s="1115" t="s">
        <v>845</v>
      </c>
      <c r="S8" s="1115"/>
    </row>
    <row r="9" spans="1:24" s="186" customFormat="1" ht="13.5" thickBot="1">
      <c r="A9" s="66"/>
      <c r="B9" s="986" t="s">
        <v>846</v>
      </c>
      <c r="C9" s="66"/>
      <c r="D9" s="66"/>
      <c r="E9" s="66"/>
      <c r="F9" s="66"/>
      <c r="G9" s="66"/>
      <c r="H9" s="66"/>
      <c r="I9" s="66"/>
      <c r="J9" s="66"/>
      <c r="K9" s="66"/>
      <c r="L9" s="66"/>
      <c r="M9" s="66"/>
      <c r="N9" s="66"/>
      <c r="O9" s="66"/>
      <c r="P9" s="66"/>
      <c r="Q9" s="66"/>
      <c r="R9" s="66"/>
      <c r="S9" s="66"/>
    </row>
    <row r="10" spans="1:24" s="181" customFormat="1" ht="20.25" customHeight="1" thickTop="1" thickBot="1">
      <c r="A10" s="207"/>
      <c r="B10" s="316" t="s">
        <v>848</v>
      </c>
      <c r="C10" s="316" t="s">
        <v>2</v>
      </c>
      <c r="D10" s="316" t="s">
        <v>4</v>
      </c>
      <c r="E10" s="316" t="s">
        <v>3</v>
      </c>
      <c r="F10" s="316" t="s">
        <v>5</v>
      </c>
      <c r="G10" s="316" t="s">
        <v>6</v>
      </c>
      <c r="H10" s="316" t="s">
        <v>2</v>
      </c>
      <c r="I10" s="316" t="s">
        <v>4</v>
      </c>
      <c r="J10" s="316" t="s">
        <v>3</v>
      </c>
      <c r="K10" s="316" t="s">
        <v>5</v>
      </c>
      <c r="L10" s="316" t="s">
        <v>6</v>
      </c>
      <c r="M10" s="316" t="s">
        <v>2</v>
      </c>
      <c r="N10" s="316" t="s">
        <v>4</v>
      </c>
      <c r="O10" s="316" t="s">
        <v>3</v>
      </c>
      <c r="P10" s="316" t="s">
        <v>5</v>
      </c>
      <c r="Q10" s="316" t="s">
        <v>6</v>
      </c>
      <c r="R10" s="316" t="s">
        <v>849</v>
      </c>
      <c r="S10" s="316" t="s">
        <v>850</v>
      </c>
    </row>
    <row r="11" spans="1:24" s="983" customFormat="1" ht="23.25" customHeight="1" thickTop="1" thickBot="1">
      <c r="A11" s="795" t="s">
        <v>1441</v>
      </c>
      <c r="B11" s="316"/>
      <c r="C11" s="316"/>
      <c r="D11" s="316" t="s">
        <v>839</v>
      </c>
      <c r="E11" s="316" t="s">
        <v>839</v>
      </c>
      <c r="F11" s="316"/>
      <c r="G11" s="316" t="s">
        <v>839</v>
      </c>
      <c r="H11" s="316"/>
      <c r="I11" s="316" t="s">
        <v>839</v>
      </c>
      <c r="J11" s="316" t="s">
        <v>839</v>
      </c>
      <c r="K11" s="316"/>
      <c r="L11" s="316"/>
      <c r="M11" s="316"/>
      <c r="N11" s="316"/>
      <c r="O11" s="316"/>
      <c r="P11" s="316"/>
      <c r="Q11" s="316"/>
      <c r="R11" s="316"/>
      <c r="S11" s="316"/>
    </row>
    <row r="12" spans="1:24" s="983" customFormat="1" ht="11.25" customHeight="1" thickTop="1">
      <c r="A12" s="163"/>
      <c r="B12" s="277" t="s">
        <v>839</v>
      </c>
      <c r="D12" s="277" t="s">
        <v>839</v>
      </c>
      <c r="E12" s="278" t="s">
        <v>839</v>
      </c>
      <c r="F12" s="278"/>
      <c r="G12" s="278" t="s">
        <v>839</v>
      </c>
      <c r="I12" s="277" t="s">
        <v>839</v>
      </c>
      <c r="J12" s="277" t="s">
        <v>839</v>
      </c>
      <c r="K12" s="277"/>
      <c r="L12" s="279"/>
      <c r="M12" s="279"/>
      <c r="N12" s="279"/>
      <c r="O12" s="279"/>
      <c r="P12" s="279"/>
      <c r="X12" s="279"/>
    </row>
    <row r="13" spans="1:24" s="983" customFormat="1" ht="13.5" customHeight="1">
      <c r="A13" s="280" t="s">
        <v>1427</v>
      </c>
      <c r="B13" s="317">
        <v>1527254.01</v>
      </c>
      <c r="C13" s="317">
        <v>55341.22</v>
      </c>
      <c r="D13" s="317">
        <v>0</v>
      </c>
      <c r="E13" s="317">
        <v>132468.35</v>
      </c>
      <c r="F13" s="317">
        <v>0</v>
      </c>
      <c r="G13" s="317">
        <v>187809.57</v>
      </c>
      <c r="H13" s="317">
        <v>128775.37</v>
      </c>
      <c r="I13" s="317">
        <v>0</v>
      </c>
      <c r="J13" s="317">
        <v>312414.19</v>
      </c>
      <c r="K13" s="317">
        <v>0</v>
      </c>
      <c r="L13" s="317">
        <v>441189.56</v>
      </c>
      <c r="M13" s="317">
        <v>73434.149999999994</v>
      </c>
      <c r="N13" s="317">
        <v>0</v>
      </c>
      <c r="O13" s="317">
        <v>179945.84</v>
      </c>
      <c r="P13" s="317">
        <v>0</v>
      </c>
      <c r="Q13" s="317">
        <v>253379.99</v>
      </c>
      <c r="R13" s="318">
        <v>0.12297205885221411</v>
      </c>
      <c r="S13" s="318">
        <v>0.28887765696552337</v>
      </c>
    </row>
    <row r="14" spans="1:24" s="983" customFormat="1" ht="13.5" customHeight="1">
      <c r="A14" s="280" t="s">
        <v>1431</v>
      </c>
      <c r="B14" s="317">
        <v>413400.42</v>
      </c>
      <c r="C14" s="317">
        <v>12268.45</v>
      </c>
      <c r="D14" s="317">
        <v>0</v>
      </c>
      <c r="E14" s="317">
        <v>48958.99</v>
      </c>
      <c r="F14" s="317">
        <v>0</v>
      </c>
      <c r="G14" s="317">
        <v>61227.44</v>
      </c>
      <c r="H14" s="317">
        <v>29393.81</v>
      </c>
      <c r="I14" s="317">
        <v>0</v>
      </c>
      <c r="J14" s="317">
        <v>116604.22</v>
      </c>
      <c r="K14" s="317">
        <v>0</v>
      </c>
      <c r="L14" s="317">
        <v>145998.03</v>
      </c>
      <c r="M14" s="317">
        <v>17125.36</v>
      </c>
      <c r="N14" s="317">
        <v>0</v>
      </c>
      <c r="O14" s="317">
        <v>67645.23000000001</v>
      </c>
      <c r="P14" s="317">
        <v>0</v>
      </c>
      <c r="Q14" s="317">
        <v>84770.590000000011</v>
      </c>
      <c r="R14" s="318">
        <v>0.1481068645261657</v>
      </c>
      <c r="S14" s="318">
        <v>0.35316371957241843</v>
      </c>
    </row>
    <row r="15" spans="1:24" s="983" customFormat="1" ht="13.5" customHeight="1">
      <c r="A15" s="280" t="s">
        <v>1430</v>
      </c>
      <c r="B15" s="317">
        <v>188925.53</v>
      </c>
      <c r="C15" s="317">
        <v>7587.61</v>
      </c>
      <c r="D15" s="317">
        <v>0</v>
      </c>
      <c r="E15" s="317">
        <v>11213.52</v>
      </c>
      <c r="F15" s="317">
        <v>0</v>
      </c>
      <c r="G15" s="317">
        <v>18801.13</v>
      </c>
      <c r="H15" s="317">
        <v>22954.03</v>
      </c>
      <c r="I15" s="317">
        <v>0</v>
      </c>
      <c r="J15" s="317">
        <v>27543.89</v>
      </c>
      <c r="K15" s="317">
        <v>0</v>
      </c>
      <c r="L15" s="317">
        <v>50497.919999999998</v>
      </c>
      <c r="M15" s="317">
        <v>15366.419999999998</v>
      </c>
      <c r="N15" s="317">
        <v>0</v>
      </c>
      <c r="O15" s="317">
        <v>16330.369999999999</v>
      </c>
      <c r="P15" s="317">
        <v>0</v>
      </c>
      <c r="Q15" s="317">
        <v>31696.789999999997</v>
      </c>
      <c r="R15" s="318">
        <v>9.9516089752401393E-2</v>
      </c>
      <c r="S15" s="318">
        <v>0.26729007985315695</v>
      </c>
    </row>
    <row r="16" spans="1:24" s="983" customFormat="1" ht="13.5" customHeight="1">
      <c r="A16" s="280" t="s">
        <v>1428</v>
      </c>
      <c r="B16" s="317">
        <v>77142.3</v>
      </c>
      <c r="C16" s="317">
        <v>1956</v>
      </c>
      <c r="D16" s="317">
        <v>0</v>
      </c>
      <c r="E16" s="317">
        <v>11100.85</v>
      </c>
      <c r="F16" s="317">
        <v>0</v>
      </c>
      <c r="G16" s="317">
        <v>13056.85</v>
      </c>
      <c r="H16" s="317">
        <v>4747.1499999999996</v>
      </c>
      <c r="I16" s="317">
        <v>0</v>
      </c>
      <c r="J16" s="317">
        <v>26722.35</v>
      </c>
      <c r="K16" s="317">
        <v>0</v>
      </c>
      <c r="L16" s="317">
        <v>31469.5</v>
      </c>
      <c r="M16" s="317">
        <v>2791.1499999999996</v>
      </c>
      <c r="N16" s="317">
        <v>0</v>
      </c>
      <c r="O16" s="317">
        <v>15621.499999999998</v>
      </c>
      <c r="P16" s="317">
        <v>0</v>
      </c>
      <c r="Q16" s="317">
        <v>18412.649999999998</v>
      </c>
      <c r="R16" s="318">
        <v>0.16925668537235733</v>
      </c>
      <c r="S16" s="318">
        <v>0.40794090920286274</v>
      </c>
    </row>
    <row r="17" spans="1:26" s="983" customFormat="1" ht="13.5" customHeight="1">
      <c r="A17" s="280" t="s">
        <v>1432</v>
      </c>
      <c r="B17" s="317">
        <v>49577.94</v>
      </c>
      <c r="C17" s="317">
        <v>2279.8200000000002</v>
      </c>
      <c r="D17" s="317">
        <v>0</v>
      </c>
      <c r="E17" s="317">
        <v>1295.81</v>
      </c>
      <c r="F17" s="317">
        <v>0</v>
      </c>
      <c r="G17" s="317">
        <v>3575.63</v>
      </c>
      <c r="H17" s="317">
        <v>5854.31</v>
      </c>
      <c r="I17" s="317">
        <v>0</v>
      </c>
      <c r="J17" s="317">
        <v>3401.04</v>
      </c>
      <c r="K17" s="317">
        <v>0</v>
      </c>
      <c r="L17" s="317">
        <v>9255.35</v>
      </c>
      <c r="M17" s="317">
        <v>3574.4900000000002</v>
      </c>
      <c r="N17" s="317">
        <v>0</v>
      </c>
      <c r="O17" s="317">
        <v>2105.23</v>
      </c>
      <c r="P17" s="317">
        <v>0</v>
      </c>
      <c r="Q17" s="317">
        <v>5679.72</v>
      </c>
      <c r="R17" s="318">
        <v>7.2121391086438849E-2</v>
      </c>
      <c r="S17" s="318">
        <v>0.18668282707994724</v>
      </c>
    </row>
    <row r="18" spans="1:26" s="983" customFormat="1" ht="13.5" customHeight="1">
      <c r="A18" s="280" t="s">
        <v>1433</v>
      </c>
      <c r="B18" s="317">
        <v>26129.51</v>
      </c>
      <c r="C18" s="317">
        <v>1074.51</v>
      </c>
      <c r="D18" s="317">
        <v>0</v>
      </c>
      <c r="E18" s="317">
        <v>3599.75</v>
      </c>
      <c r="F18" s="317">
        <v>0</v>
      </c>
      <c r="G18" s="317">
        <v>4674.26</v>
      </c>
      <c r="H18" s="317">
        <v>2528.06</v>
      </c>
      <c r="I18" s="317">
        <v>0</v>
      </c>
      <c r="J18" s="317">
        <v>8742.66</v>
      </c>
      <c r="K18" s="317">
        <v>0</v>
      </c>
      <c r="L18" s="317">
        <v>11270.72</v>
      </c>
      <c r="M18" s="317">
        <v>1453.55</v>
      </c>
      <c r="N18" s="317">
        <v>0</v>
      </c>
      <c r="O18" s="317">
        <v>5142.91</v>
      </c>
      <c r="P18" s="317">
        <v>0</v>
      </c>
      <c r="Q18" s="317">
        <v>6596.46</v>
      </c>
      <c r="R18" s="318">
        <v>0.17888816131645793</v>
      </c>
      <c r="S18" s="318">
        <v>0.43134065659861209</v>
      </c>
    </row>
    <row r="19" spans="1:26" s="983" customFormat="1" ht="13.5" customHeight="1">
      <c r="A19" s="280" t="s">
        <v>1429</v>
      </c>
      <c r="B19" s="317">
        <v>20116.87</v>
      </c>
      <c r="C19" s="317">
        <v>880.16</v>
      </c>
      <c r="D19" s="317">
        <v>0</v>
      </c>
      <c r="E19" s="317">
        <v>628.71</v>
      </c>
      <c r="F19" s="317">
        <v>0</v>
      </c>
      <c r="G19" s="317">
        <v>1508.87</v>
      </c>
      <c r="H19" s="317">
        <v>2758.12</v>
      </c>
      <c r="I19" s="317">
        <v>25</v>
      </c>
      <c r="J19" s="317">
        <v>1756.45</v>
      </c>
      <c r="K19" s="317">
        <v>0</v>
      </c>
      <c r="L19" s="317">
        <v>4539.57</v>
      </c>
      <c r="M19" s="317">
        <v>1877.96</v>
      </c>
      <c r="N19" s="317">
        <v>25</v>
      </c>
      <c r="O19" s="317">
        <v>1127.74</v>
      </c>
      <c r="P19" s="317">
        <v>0</v>
      </c>
      <c r="Q19" s="317">
        <v>3030.7</v>
      </c>
      <c r="R19" s="318">
        <v>7.5005207072472005E-2</v>
      </c>
      <c r="S19" s="318">
        <v>0.22565985662779547</v>
      </c>
      <c r="U19" s="289" t="s">
        <v>839</v>
      </c>
      <c r="V19" s="289"/>
      <c r="W19" s="279"/>
    </row>
    <row r="20" spans="1:26" s="983" customFormat="1" ht="11.25" customHeight="1">
      <c r="A20" s="163"/>
      <c r="B20" s="319" t="s">
        <v>839</v>
      </c>
      <c r="C20" s="319" t="s">
        <v>839</v>
      </c>
      <c r="D20" s="319" t="s">
        <v>839</v>
      </c>
      <c r="E20" s="319" t="s">
        <v>839</v>
      </c>
      <c r="F20" s="319" t="s">
        <v>839</v>
      </c>
      <c r="G20" s="319" t="s">
        <v>839</v>
      </c>
      <c r="H20" s="319" t="s">
        <v>839</v>
      </c>
      <c r="I20" s="319" t="s">
        <v>839</v>
      </c>
      <c r="J20" s="319" t="s">
        <v>839</v>
      </c>
      <c r="K20" s="319" t="s">
        <v>839</v>
      </c>
      <c r="L20" s="103"/>
      <c r="M20" s="103"/>
      <c r="N20" s="319" t="s">
        <v>839</v>
      </c>
      <c r="O20" s="103"/>
      <c r="P20" s="103"/>
      <c r="Q20" s="103"/>
      <c r="U20" s="279"/>
      <c r="V20" s="279"/>
      <c r="W20" s="279"/>
      <c r="X20" s="279"/>
    </row>
    <row r="21" spans="1:26" s="67" customFormat="1" ht="15.75">
      <c r="A21" s="796" t="s">
        <v>6</v>
      </c>
      <c r="B21" s="320">
        <v>2302546.5799999996</v>
      </c>
      <c r="C21" s="320">
        <v>81387.77</v>
      </c>
      <c r="D21" s="320">
        <v>0</v>
      </c>
      <c r="E21" s="320">
        <v>209265.97999999998</v>
      </c>
      <c r="F21" s="320">
        <v>0</v>
      </c>
      <c r="G21" s="320">
        <v>290653.75</v>
      </c>
      <c r="H21" s="320">
        <v>197010.84999999998</v>
      </c>
      <c r="I21" s="320">
        <v>25</v>
      </c>
      <c r="J21" s="320">
        <v>497184.8</v>
      </c>
      <c r="K21" s="320">
        <v>0</v>
      </c>
      <c r="L21" s="320">
        <v>694220.64999999991</v>
      </c>
      <c r="M21" s="320">
        <v>115623.08</v>
      </c>
      <c r="N21" s="320">
        <v>25</v>
      </c>
      <c r="O21" s="320">
        <v>287918.81999999995</v>
      </c>
      <c r="P21" s="320">
        <v>0</v>
      </c>
      <c r="Q21" s="320">
        <v>403566.9</v>
      </c>
      <c r="R21" s="321">
        <v>0.12623143111397991</v>
      </c>
      <c r="S21" s="321">
        <v>0.30150124042224591</v>
      </c>
      <c r="T21" s="322" t="s">
        <v>839</v>
      </c>
      <c r="U21" s="322"/>
      <c r="V21" s="322"/>
      <c r="W21" s="322"/>
      <c r="X21" s="322"/>
      <c r="Y21" s="322"/>
      <c r="Z21" s="322"/>
    </row>
    <row r="22" spans="1:26" s="983" customFormat="1" ht="22.5" customHeight="1" thickBot="1">
      <c r="A22" s="163"/>
      <c r="B22" s="319"/>
      <c r="C22" s="319" t="s">
        <v>839</v>
      </c>
      <c r="D22" s="317" t="s">
        <v>839</v>
      </c>
      <c r="E22" s="317" t="s">
        <v>839</v>
      </c>
      <c r="F22" s="317"/>
      <c r="G22" s="319"/>
      <c r="H22" s="319"/>
      <c r="I22" s="319"/>
      <c r="J22" s="319"/>
      <c r="K22" s="319"/>
      <c r="L22" s="319" t="s">
        <v>839</v>
      </c>
      <c r="M22" s="319" t="s">
        <v>839</v>
      </c>
      <c r="N22" s="319" t="s">
        <v>839</v>
      </c>
      <c r="O22" s="319" t="s">
        <v>839</v>
      </c>
      <c r="P22" s="319"/>
      <c r="Q22" s="319" t="s">
        <v>839</v>
      </c>
      <c r="R22" s="323" t="s">
        <v>839</v>
      </c>
      <c r="S22" s="323" t="s">
        <v>839</v>
      </c>
      <c r="T22" s="277" t="s">
        <v>839</v>
      </c>
      <c r="U22" s="279"/>
      <c r="V22" s="279"/>
    </row>
    <row r="23" spans="1:26" s="181" customFormat="1" ht="21" customHeight="1" thickTop="1" thickBot="1">
      <c r="A23" s="795" t="s">
        <v>1519</v>
      </c>
      <c r="B23" s="316"/>
      <c r="C23" s="316"/>
      <c r="D23" s="316" t="s">
        <v>839</v>
      </c>
      <c r="E23" s="316" t="s">
        <v>839</v>
      </c>
      <c r="F23" s="316"/>
      <c r="G23" s="316"/>
      <c r="H23" s="316"/>
      <c r="I23" s="316"/>
      <c r="J23" s="316"/>
      <c r="K23" s="316"/>
      <c r="L23" s="316" t="s">
        <v>839</v>
      </c>
      <c r="M23" s="316"/>
      <c r="N23" s="316"/>
      <c r="O23" s="316"/>
      <c r="P23" s="316"/>
      <c r="Q23" s="316" t="s">
        <v>839</v>
      </c>
      <c r="R23" s="316"/>
      <c r="S23" s="316"/>
    </row>
    <row r="24" spans="1:26" s="983" customFormat="1" ht="16.5" customHeight="1" thickTop="1">
      <c r="A24" s="163"/>
      <c r="B24" s="319" t="s">
        <v>839</v>
      </c>
      <c r="C24" s="103"/>
      <c r="D24" s="319" t="s">
        <v>839</v>
      </c>
      <c r="E24" s="319" t="s">
        <v>839</v>
      </c>
      <c r="F24" s="319"/>
      <c r="G24" s="319" t="s">
        <v>839</v>
      </c>
      <c r="H24" s="319" t="s">
        <v>839</v>
      </c>
      <c r="I24" s="319" t="s">
        <v>839</v>
      </c>
      <c r="J24" s="319" t="s">
        <v>839</v>
      </c>
      <c r="K24" s="319"/>
      <c r="L24" s="319" t="s">
        <v>839</v>
      </c>
      <c r="M24" s="319" t="s">
        <v>839</v>
      </c>
      <c r="N24" s="319" t="s">
        <v>839</v>
      </c>
      <c r="O24" s="103"/>
      <c r="P24" s="103"/>
      <c r="Q24" s="103"/>
    </row>
    <row r="25" spans="1:26" s="983" customFormat="1" ht="13.5" customHeight="1">
      <c r="A25" s="280" t="s">
        <v>873</v>
      </c>
      <c r="B25" s="317">
        <v>676995.39</v>
      </c>
      <c r="C25" s="317">
        <v>23629.42</v>
      </c>
      <c r="D25" s="317">
        <v>0</v>
      </c>
      <c r="E25" s="317">
        <v>103458.86</v>
      </c>
      <c r="F25" s="317">
        <v>1.58</v>
      </c>
      <c r="G25" s="317">
        <v>127089.86</v>
      </c>
      <c r="H25" s="317">
        <v>111928.87</v>
      </c>
      <c r="I25" s="317">
        <v>0.69</v>
      </c>
      <c r="J25" s="317">
        <v>268341.43</v>
      </c>
      <c r="K25" s="317">
        <v>62.15</v>
      </c>
      <c r="L25" s="317">
        <v>380333.14</v>
      </c>
      <c r="M25" s="317">
        <v>88299.45</v>
      </c>
      <c r="N25" s="317">
        <v>0.69</v>
      </c>
      <c r="O25" s="317">
        <v>164882.57</v>
      </c>
      <c r="P25" s="317">
        <v>60.57</v>
      </c>
      <c r="Q25" s="317">
        <v>253243.28000000003</v>
      </c>
      <c r="R25" s="318">
        <v>0.18772633001238015</v>
      </c>
      <c r="S25" s="318">
        <v>0.56179576052947722</v>
      </c>
    </row>
    <row r="26" spans="1:26" s="983" customFormat="1" ht="13.5" customHeight="1">
      <c r="A26" s="280" t="s">
        <v>874</v>
      </c>
      <c r="B26" s="317">
        <v>349368.25</v>
      </c>
      <c r="C26" s="317">
        <v>10598.56</v>
      </c>
      <c r="D26" s="317">
        <v>0</v>
      </c>
      <c r="E26" s="317">
        <v>51960.31</v>
      </c>
      <c r="F26" s="317">
        <v>0</v>
      </c>
      <c r="G26" s="317">
        <v>62558.869999999995</v>
      </c>
      <c r="H26" s="317">
        <v>27802.91</v>
      </c>
      <c r="I26" s="317">
        <v>0</v>
      </c>
      <c r="J26" s="317">
        <v>130533.44</v>
      </c>
      <c r="K26" s="317">
        <v>0</v>
      </c>
      <c r="L26" s="317">
        <v>158336.35</v>
      </c>
      <c r="M26" s="317">
        <v>17204.349999999999</v>
      </c>
      <c r="N26" s="317">
        <v>0</v>
      </c>
      <c r="O26" s="317">
        <v>78573.13</v>
      </c>
      <c r="P26" s="317">
        <v>0</v>
      </c>
      <c r="Q26" s="317">
        <v>95777.48000000001</v>
      </c>
      <c r="R26" s="318">
        <v>0.17906283699219946</v>
      </c>
      <c r="S26" s="318">
        <v>0.45320761116672736</v>
      </c>
    </row>
    <row r="27" spans="1:26" s="983" customFormat="1" ht="13.5" customHeight="1">
      <c r="A27" s="280" t="s">
        <v>875</v>
      </c>
      <c r="B27" s="317">
        <v>261783.47</v>
      </c>
      <c r="C27" s="317">
        <v>6311.44</v>
      </c>
      <c r="D27" s="317">
        <v>0</v>
      </c>
      <c r="E27" s="317">
        <v>53478.25</v>
      </c>
      <c r="F27" s="317">
        <v>0</v>
      </c>
      <c r="G27" s="317">
        <v>59789.69</v>
      </c>
      <c r="H27" s="317">
        <v>17060.580000000002</v>
      </c>
      <c r="I27" s="317">
        <v>0</v>
      </c>
      <c r="J27" s="317">
        <v>131372.35999999999</v>
      </c>
      <c r="K27" s="317">
        <v>0</v>
      </c>
      <c r="L27" s="317">
        <v>148432.94</v>
      </c>
      <c r="M27" s="317">
        <v>10749.140000000003</v>
      </c>
      <c r="N27" s="317">
        <v>0</v>
      </c>
      <c r="O27" s="317">
        <v>77894.109999999986</v>
      </c>
      <c r="P27" s="317">
        <v>0</v>
      </c>
      <c r="Q27" s="317">
        <v>88643.249999999985</v>
      </c>
      <c r="R27" s="318">
        <v>0.2283936797078899</v>
      </c>
      <c r="S27" s="318">
        <v>0.56700654170410381</v>
      </c>
    </row>
    <row r="28" spans="1:26" s="983" customFormat="1" ht="13.5" customHeight="1">
      <c r="A28" s="280" t="s">
        <v>876</v>
      </c>
      <c r="B28" s="317">
        <v>87048.56</v>
      </c>
      <c r="C28" s="317">
        <v>2148.16</v>
      </c>
      <c r="D28" s="317">
        <v>0</v>
      </c>
      <c r="E28" s="317">
        <v>16551.759999999998</v>
      </c>
      <c r="F28" s="317">
        <v>0</v>
      </c>
      <c r="G28" s="317">
        <v>18699.919999999998</v>
      </c>
      <c r="H28" s="317">
        <v>5457.27</v>
      </c>
      <c r="I28" s="317">
        <v>0</v>
      </c>
      <c r="J28" s="317">
        <v>40125.29</v>
      </c>
      <c r="K28" s="317">
        <v>0</v>
      </c>
      <c r="L28" s="317">
        <v>45582.559999999998</v>
      </c>
      <c r="M28" s="317">
        <v>3309.1100000000006</v>
      </c>
      <c r="N28" s="317">
        <v>0</v>
      </c>
      <c r="O28" s="317">
        <v>23573.530000000002</v>
      </c>
      <c r="P28" s="317">
        <v>0</v>
      </c>
      <c r="Q28" s="317">
        <v>26882.640000000003</v>
      </c>
      <c r="R28" s="318">
        <v>0.21482170411549598</v>
      </c>
      <c r="S28" s="318">
        <v>0.52364519298194023</v>
      </c>
    </row>
    <row r="29" spans="1:26" s="983" customFormat="1" ht="13.5" customHeight="1">
      <c r="A29" s="280" t="s">
        <v>877</v>
      </c>
      <c r="B29" s="317">
        <v>86478.9</v>
      </c>
      <c r="C29" s="317">
        <v>2820.35</v>
      </c>
      <c r="D29" s="317">
        <v>0</v>
      </c>
      <c r="E29" s="317">
        <v>11231.23</v>
      </c>
      <c r="F29" s="317">
        <v>0</v>
      </c>
      <c r="G29" s="317">
        <v>14051.58</v>
      </c>
      <c r="H29" s="317">
        <v>7374.45</v>
      </c>
      <c r="I29" s="317">
        <v>0</v>
      </c>
      <c r="J29" s="317">
        <v>28794.23</v>
      </c>
      <c r="K29" s="317">
        <v>0</v>
      </c>
      <c r="L29" s="317">
        <v>36168.68</v>
      </c>
      <c r="M29" s="317">
        <v>4554.1000000000004</v>
      </c>
      <c r="N29" s="317">
        <v>0</v>
      </c>
      <c r="O29" s="317">
        <v>17563</v>
      </c>
      <c r="P29" s="317">
        <v>0</v>
      </c>
      <c r="Q29" s="317">
        <v>22117.1</v>
      </c>
      <c r="R29" s="318">
        <v>0.16248564678782917</v>
      </c>
      <c r="S29" s="318">
        <v>0.41823704973120612</v>
      </c>
    </row>
    <row r="30" spans="1:26" s="983" customFormat="1" ht="13.5" customHeight="1">
      <c r="A30" s="280" t="s">
        <v>894</v>
      </c>
      <c r="B30" s="317">
        <v>80956.509999999995</v>
      </c>
      <c r="C30" s="317">
        <v>2774.5</v>
      </c>
      <c r="D30" s="317">
        <v>0</v>
      </c>
      <c r="E30" s="317">
        <v>7809.7</v>
      </c>
      <c r="F30" s="317">
        <v>0</v>
      </c>
      <c r="G30" s="317">
        <v>10584.2</v>
      </c>
      <c r="H30" s="317">
        <v>7339.28</v>
      </c>
      <c r="I30" s="317">
        <v>0</v>
      </c>
      <c r="J30" s="317">
        <v>19709.39</v>
      </c>
      <c r="K30" s="317">
        <v>0</v>
      </c>
      <c r="L30" s="317">
        <v>27048.67</v>
      </c>
      <c r="M30" s="317">
        <v>4564.78</v>
      </c>
      <c r="N30" s="317">
        <v>0</v>
      </c>
      <c r="O30" s="317">
        <v>11899.689999999999</v>
      </c>
      <c r="P30" s="317">
        <v>0</v>
      </c>
      <c r="Q30" s="317">
        <v>16464.469999999998</v>
      </c>
      <c r="R30" s="318">
        <v>0.13073933152503736</v>
      </c>
      <c r="S30" s="318">
        <v>0.33411358765342036</v>
      </c>
    </row>
    <row r="31" spans="1:26" s="983" customFormat="1" ht="13.5" customHeight="1">
      <c r="A31" s="280" t="s">
        <v>878</v>
      </c>
      <c r="B31" s="317">
        <v>140925.06</v>
      </c>
      <c r="C31" s="317">
        <v>5039.0600000000004</v>
      </c>
      <c r="D31" s="317">
        <v>0</v>
      </c>
      <c r="E31" s="317">
        <v>12561.9</v>
      </c>
      <c r="F31" s="317">
        <v>0</v>
      </c>
      <c r="G31" s="317">
        <v>17600.96</v>
      </c>
      <c r="H31" s="317">
        <v>11947.45</v>
      </c>
      <c r="I31" s="317">
        <v>0</v>
      </c>
      <c r="J31" s="317">
        <v>30195.55</v>
      </c>
      <c r="K31" s="317">
        <v>0</v>
      </c>
      <c r="L31" s="317">
        <v>42143</v>
      </c>
      <c r="M31" s="317">
        <v>6908.39</v>
      </c>
      <c r="N31" s="317">
        <v>0</v>
      </c>
      <c r="O31" s="317">
        <v>17633.650000000001</v>
      </c>
      <c r="P31" s="317">
        <v>0</v>
      </c>
      <c r="Q31" s="317">
        <v>24542.04</v>
      </c>
      <c r="R31" s="318">
        <v>0.12489588437996761</v>
      </c>
      <c r="S31" s="318">
        <v>0.29904546430563878</v>
      </c>
    </row>
    <row r="32" spans="1:26" s="983" customFormat="1" ht="13.5" customHeight="1">
      <c r="A32" s="280" t="s">
        <v>879</v>
      </c>
      <c r="B32" s="317">
        <v>66328.78</v>
      </c>
      <c r="C32" s="317">
        <v>2616.23</v>
      </c>
      <c r="D32" s="317">
        <v>0</v>
      </c>
      <c r="E32" s="317">
        <v>5122.8100000000004</v>
      </c>
      <c r="F32" s="317">
        <v>0</v>
      </c>
      <c r="G32" s="317">
        <v>7739.0400000000009</v>
      </c>
      <c r="H32" s="317">
        <v>6271.77</v>
      </c>
      <c r="I32" s="317">
        <v>0</v>
      </c>
      <c r="J32" s="317">
        <v>14623.83</v>
      </c>
      <c r="K32" s="317">
        <v>0</v>
      </c>
      <c r="L32" s="317">
        <v>20895.599999999999</v>
      </c>
      <c r="M32" s="317">
        <v>3655.5400000000004</v>
      </c>
      <c r="N32" s="317">
        <v>0</v>
      </c>
      <c r="O32" s="317">
        <v>9501.02</v>
      </c>
      <c r="P32" s="317">
        <v>0</v>
      </c>
      <c r="Q32" s="317">
        <v>13156.560000000001</v>
      </c>
      <c r="R32" s="318">
        <v>0.11667695380496974</v>
      </c>
      <c r="S32" s="318">
        <v>0.31503066994447959</v>
      </c>
    </row>
    <row r="33" spans="1:19" s="983" customFormat="1" ht="13.5" customHeight="1">
      <c r="A33" s="280" t="s">
        <v>880</v>
      </c>
      <c r="B33" s="317">
        <v>69547.22</v>
      </c>
      <c r="C33" s="317">
        <v>2619.1</v>
      </c>
      <c r="D33" s="317">
        <v>0</v>
      </c>
      <c r="E33" s="317">
        <v>6730.07</v>
      </c>
      <c r="F33" s="317">
        <v>0</v>
      </c>
      <c r="G33" s="317">
        <v>9349.17</v>
      </c>
      <c r="H33" s="317">
        <v>7926.12</v>
      </c>
      <c r="I33" s="317">
        <v>0</v>
      </c>
      <c r="J33" s="317">
        <v>17464.330000000002</v>
      </c>
      <c r="K33" s="317">
        <v>0</v>
      </c>
      <c r="L33" s="317">
        <v>25390.45</v>
      </c>
      <c r="M33" s="317">
        <v>5307.02</v>
      </c>
      <c r="N33" s="317">
        <v>0</v>
      </c>
      <c r="O33" s="317">
        <v>10734.260000000002</v>
      </c>
      <c r="P33" s="317">
        <v>0</v>
      </c>
      <c r="Q33" s="317">
        <v>16041.280000000002</v>
      </c>
      <c r="R33" s="318">
        <v>0.13442909723781915</v>
      </c>
      <c r="S33" s="318">
        <v>0.36508217007092447</v>
      </c>
    </row>
    <row r="34" spans="1:19" s="983" customFormat="1" ht="13.5" customHeight="1">
      <c r="A34" s="280" t="s">
        <v>881</v>
      </c>
      <c r="B34" s="317">
        <v>68150.64</v>
      </c>
      <c r="C34" s="317">
        <v>3356</v>
      </c>
      <c r="D34" s="317">
        <v>0</v>
      </c>
      <c r="E34" s="317">
        <v>1607.45</v>
      </c>
      <c r="F34" s="317">
        <v>0</v>
      </c>
      <c r="G34" s="317">
        <v>4963.45</v>
      </c>
      <c r="H34" s="317">
        <v>8903.86</v>
      </c>
      <c r="I34" s="317">
        <v>0</v>
      </c>
      <c r="J34" s="317">
        <v>4243.08</v>
      </c>
      <c r="K34" s="317">
        <v>0</v>
      </c>
      <c r="L34" s="317">
        <v>13146.94</v>
      </c>
      <c r="M34" s="317">
        <v>5547.8600000000006</v>
      </c>
      <c r="N34" s="317">
        <v>0</v>
      </c>
      <c r="O34" s="317">
        <v>2635.63</v>
      </c>
      <c r="P34" s="317">
        <v>0</v>
      </c>
      <c r="Q34" s="317">
        <v>8183.4900000000007</v>
      </c>
      <c r="R34" s="318">
        <v>7.2830570630004351E-2</v>
      </c>
      <c r="S34" s="318">
        <v>0.19291000055171897</v>
      </c>
    </row>
    <row r="35" spans="1:19" s="983" customFormat="1" ht="13.5" customHeight="1">
      <c r="A35" s="280" t="s">
        <v>882</v>
      </c>
      <c r="B35" s="317">
        <v>56603.46</v>
      </c>
      <c r="C35" s="317">
        <v>2563.1999999999998</v>
      </c>
      <c r="D35" s="317">
        <v>0</v>
      </c>
      <c r="E35" s="317">
        <v>1791.9</v>
      </c>
      <c r="F35" s="317">
        <v>0</v>
      </c>
      <c r="G35" s="317">
        <v>4355.1000000000004</v>
      </c>
      <c r="H35" s="317">
        <v>6705.03</v>
      </c>
      <c r="I35" s="317">
        <v>0</v>
      </c>
      <c r="J35" s="317">
        <v>5507.81</v>
      </c>
      <c r="K35" s="317">
        <v>0</v>
      </c>
      <c r="L35" s="317">
        <v>12212.84</v>
      </c>
      <c r="M35" s="317">
        <v>4141.83</v>
      </c>
      <c r="N35" s="317">
        <v>0</v>
      </c>
      <c r="O35" s="317">
        <v>3715.9100000000003</v>
      </c>
      <c r="P35" s="317">
        <v>0</v>
      </c>
      <c r="Q35" s="317">
        <v>7857.74</v>
      </c>
      <c r="R35" s="318">
        <v>7.6940526250515437E-2</v>
      </c>
      <c r="S35" s="318">
        <v>0.21576136865131568</v>
      </c>
    </row>
    <row r="36" spans="1:19" s="983" customFormat="1" ht="13.5" customHeight="1">
      <c r="A36" s="280" t="s">
        <v>888</v>
      </c>
      <c r="B36" s="317">
        <v>21851.02</v>
      </c>
      <c r="C36" s="317">
        <v>1064.55</v>
      </c>
      <c r="D36" s="317">
        <v>0</v>
      </c>
      <c r="E36" s="317">
        <v>163.96</v>
      </c>
      <c r="F36" s="317">
        <v>0</v>
      </c>
      <c r="G36" s="317">
        <v>1228.51</v>
      </c>
      <c r="H36" s="317">
        <v>2719.13</v>
      </c>
      <c r="I36" s="317">
        <v>0</v>
      </c>
      <c r="J36" s="317">
        <v>1342.44</v>
      </c>
      <c r="K36" s="317">
        <v>0</v>
      </c>
      <c r="L36" s="317">
        <v>4061.57</v>
      </c>
      <c r="M36" s="317">
        <v>1654.5800000000002</v>
      </c>
      <c r="N36" s="317">
        <v>0</v>
      </c>
      <c r="O36" s="317">
        <v>1178.48</v>
      </c>
      <c r="P36" s="317">
        <v>0</v>
      </c>
      <c r="Q36" s="317">
        <v>2833.0600000000004</v>
      </c>
      <c r="R36" s="318">
        <v>5.622208940360679E-2</v>
      </c>
      <c r="S36" s="318">
        <v>0.1858755334991227</v>
      </c>
    </row>
    <row r="37" spans="1:19" s="983" customFormat="1" ht="13.5" customHeight="1">
      <c r="A37" s="280" t="s">
        <v>886</v>
      </c>
      <c r="B37" s="317">
        <v>53859.79</v>
      </c>
      <c r="C37" s="317">
        <v>2326.2399999999998</v>
      </c>
      <c r="D37" s="317">
        <v>0</v>
      </c>
      <c r="E37" s="317">
        <v>3146.31</v>
      </c>
      <c r="F37" s="317">
        <v>0</v>
      </c>
      <c r="G37" s="317">
        <v>5472.5499999999993</v>
      </c>
      <c r="H37" s="317">
        <v>7355.74</v>
      </c>
      <c r="I37" s="317">
        <v>0</v>
      </c>
      <c r="J37" s="317">
        <v>9255.69</v>
      </c>
      <c r="K37" s="317">
        <v>0</v>
      </c>
      <c r="L37" s="317">
        <v>16611.43</v>
      </c>
      <c r="M37" s="317">
        <v>5029.5</v>
      </c>
      <c r="N37" s="317">
        <v>0</v>
      </c>
      <c r="O37" s="317">
        <v>6109.380000000001</v>
      </c>
      <c r="P37" s="317">
        <v>0</v>
      </c>
      <c r="Q37" s="317">
        <v>11138.880000000001</v>
      </c>
      <c r="R37" s="318">
        <v>0.10160734009545895</v>
      </c>
      <c r="S37" s="318">
        <v>0.30841988058252734</v>
      </c>
    </row>
    <row r="38" spans="1:19" s="983" customFormat="1" ht="13.5" customHeight="1">
      <c r="A38" s="280" t="s">
        <v>895</v>
      </c>
      <c r="B38" s="317">
        <v>86140.31</v>
      </c>
      <c r="C38" s="317">
        <v>3070.83</v>
      </c>
      <c r="D38" s="317">
        <v>0</v>
      </c>
      <c r="E38" s="317">
        <v>7856.45</v>
      </c>
      <c r="F38" s="317">
        <v>0</v>
      </c>
      <c r="G38" s="317">
        <v>10927.279999999999</v>
      </c>
      <c r="H38" s="317">
        <v>8239.3799999999992</v>
      </c>
      <c r="I38" s="317">
        <v>0</v>
      </c>
      <c r="J38" s="317">
        <v>19048.169999999998</v>
      </c>
      <c r="K38" s="317">
        <v>0</v>
      </c>
      <c r="L38" s="317">
        <v>27287.549999999996</v>
      </c>
      <c r="M38" s="317">
        <v>5168.5499999999993</v>
      </c>
      <c r="N38" s="317">
        <v>0</v>
      </c>
      <c r="O38" s="317">
        <v>11191.719999999998</v>
      </c>
      <c r="P38" s="317">
        <v>0</v>
      </c>
      <c r="Q38" s="317">
        <v>16360.269999999997</v>
      </c>
      <c r="R38" s="318">
        <v>0.12685443086982157</v>
      </c>
      <c r="S38" s="318">
        <v>0.31678026234175377</v>
      </c>
    </row>
    <row r="39" spans="1:19" s="983" customFormat="1" ht="13.5" customHeight="1">
      <c r="A39" s="280" t="s">
        <v>887</v>
      </c>
      <c r="B39" s="317">
        <v>50120.17</v>
      </c>
      <c r="C39" s="317">
        <v>1973.89</v>
      </c>
      <c r="D39" s="317">
        <v>0</v>
      </c>
      <c r="E39" s="317">
        <v>3076.68</v>
      </c>
      <c r="F39" s="317">
        <v>0</v>
      </c>
      <c r="G39" s="317">
        <v>5050.57</v>
      </c>
      <c r="H39" s="317">
        <v>5778.43</v>
      </c>
      <c r="I39" s="317">
        <v>0</v>
      </c>
      <c r="J39" s="317">
        <v>9142.77</v>
      </c>
      <c r="K39" s="317">
        <v>0</v>
      </c>
      <c r="L39" s="317">
        <v>14921.2</v>
      </c>
      <c r="M39" s="317">
        <v>3804.54</v>
      </c>
      <c r="N39" s="317">
        <v>0</v>
      </c>
      <c r="O39" s="317">
        <v>6066.09</v>
      </c>
      <c r="P39" s="317">
        <v>0</v>
      </c>
      <c r="Q39" s="317">
        <v>9870.630000000001</v>
      </c>
      <c r="R39" s="318">
        <v>0.10076921127761537</v>
      </c>
      <c r="S39" s="318">
        <v>0.2977084874213316</v>
      </c>
    </row>
    <row r="40" spans="1:19" s="983" customFormat="1" ht="13.5" customHeight="1">
      <c r="A40" s="280" t="s">
        <v>885</v>
      </c>
      <c r="B40" s="317">
        <v>89393.88</v>
      </c>
      <c r="C40" s="317">
        <v>3998.67</v>
      </c>
      <c r="D40" s="317">
        <v>0</v>
      </c>
      <c r="E40" s="317">
        <v>3072.79</v>
      </c>
      <c r="F40" s="317">
        <v>0</v>
      </c>
      <c r="G40" s="317">
        <v>7071.46</v>
      </c>
      <c r="H40" s="317">
        <v>12121.77</v>
      </c>
      <c r="I40" s="317">
        <v>0</v>
      </c>
      <c r="J40" s="317">
        <v>9991.23</v>
      </c>
      <c r="K40" s="317">
        <v>0</v>
      </c>
      <c r="L40" s="317">
        <v>22113</v>
      </c>
      <c r="M40" s="317">
        <v>8123.1</v>
      </c>
      <c r="N40" s="317">
        <v>0</v>
      </c>
      <c r="O40" s="317">
        <v>6918.44</v>
      </c>
      <c r="P40" s="317">
        <v>0</v>
      </c>
      <c r="Q40" s="317">
        <v>15041.54</v>
      </c>
      <c r="R40" s="318">
        <v>7.9104520354189786E-2</v>
      </c>
      <c r="S40" s="318">
        <v>0.24736592706346339</v>
      </c>
    </row>
    <row r="41" spans="1:19" s="983" customFormat="1" ht="13.5" customHeight="1">
      <c r="A41" s="280" t="s">
        <v>883</v>
      </c>
      <c r="B41" s="317">
        <v>45020.61</v>
      </c>
      <c r="C41" s="317">
        <v>1991.25</v>
      </c>
      <c r="D41" s="317">
        <v>0</v>
      </c>
      <c r="E41" s="317">
        <v>2133.31</v>
      </c>
      <c r="F41" s="317">
        <v>0</v>
      </c>
      <c r="G41" s="317">
        <v>4124.5599999999995</v>
      </c>
      <c r="H41" s="317">
        <v>6108.61</v>
      </c>
      <c r="I41" s="317">
        <v>0</v>
      </c>
      <c r="J41" s="317">
        <v>7027.65</v>
      </c>
      <c r="K41" s="317">
        <v>0</v>
      </c>
      <c r="L41" s="317">
        <v>13136.259999999998</v>
      </c>
      <c r="M41" s="317">
        <v>4117.3599999999997</v>
      </c>
      <c r="N41" s="317">
        <v>0</v>
      </c>
      <c r="O41" s="317">
        <v>4894.34</v>
      </c>
      <c r="P41" s="317">
        <v>0</v>
      </c>
      <c r="Q41" s="317">
        <v>9011.7000000000007</v>
      </c>
      <c r="R41" s="318">
        <v>9.1614929251291791E-2</v>
      </c>
      <c r="S41" s="318">
        <v>0.29178325215939982</v>
      </c>
    </row>
    <row r="42" spans="1:19" s="983" customFormat="1" ht="13.5" customHeight="1">
      <c r="A42" s="280" t="s">
        <v>884</v>
      </c>
      <c r="B42" s="317">
        <v>50779.51</v>
      </c>
      <c r="C42" s="317">
        <v>2523</v>
      </c>
      <c r="D42" s="317">
        <v>0</v>
      </c>
      <c r="E42" s="317">
        <v>381.1</v>
      </c>
      <c r="F42" s="317">
        <v>0.5</v>
      </c>
      <c r="G42" s="317">
        <v>2904.6</v>
      </c>
      <c r="H42" s="317">
        <v>7742.67</v>
      </c>
      <c r="I42" s="317">
        <v>0</v>
      </c>
      <c r="J42" s="317">
        <v>1178.9100000000001</v>
      </c>
      <c r="K42" s="317">
        <v>9.85</v>
      </c>
      <c r="L42" s="317">
        <v>8931.43</v>
      </c>
      <c r="M42" s="317">
        <v>5219.67</v>
      </c>
      <c r="N42" s="317">
        <v>0</v>
      </c>
      <c r="O42" s="317">
        <v>797.81000000000006</v>
      </c>
      <c r="P42" s="317">
        <v>9.35</v>
      </c>
      <c r="Q42" s="317">
        <v>6026.8300000000008</v>
      </c>
      <c r="R42" s="318">
        <v>5.7200236867193083E-2</v>
      </c>
      <c r="S42" s="318">
        <v>0.17588649437538881</v>
      </c>
    </row>
    <row r="43" spans="1:19" s="983" customFormat="1" ht="13.5" customHeight="1">
      <c r="A43" s="280" t="s">
        <v>892</v>
      </c>
      <c r="B43" s="317">
        <v>153981.04</v>
      </c>
      <c r="C43" s="317">
        <v>7193.38</v>
      </c>
      <c r="D43" s="317">
        <v>0</v>
      </c>
      <c r="E43" s="317">
        <v>3762.14</v>
      </c>
      <c r="F43" s="317">
        <v>0</v>
      </c>
      <c r="G43" s="317">
        <v>10955.52</v>
      </c>
      <c r="H43" s="317">
        <v>18355.53</v>
      </c>
      <c r="I43" s="317">
        <v>0</v>
      </c>
      <c r="J43" s="317">
        <v>10131.25</v>
      </c>
      <c r="K43" s="317">
        <v>0</v>
      </c>
      <c r="L43" s="317">
        <v>28486.78</v>
      </c>
      <c r="M43" s="317">
        <v>11162.149999999998</v>
      </c>
      <c r="N43" s="317">
        <v>0</v>
      </c>
      <c r="O43" s="317">
        <v>6369.1100000000006</v>
      </c>
      <c r="P43" s="317">
        <v>0</v>
      </c>
      <c r="Q43" s="317">
        <v>17531.259999999998</v>
      </c>
      <c r="R43" s="318">
        <v>7.1148499841279161E-2</v>
      </c>
      <c r="S43" s="318">
        <v>0.18500186776242061</v>
      </c>
    </row>
    <row r="44" spans="1:19" s="983" customFormat="1" ht="13.5" customHeight="1">
      <c r="A44" s="280" t="s">
        <v>893</v>
      </c>
      <c r="B44" s="317">
        <v>185891.41</v>
      </c>
      <c r="C44" s="317">
        <v>8835.2900000000009</v>
      </c>
      <c r="D44" s="317">
        <v>0</v>
      </c>
      <c r="E44" s="317">
        <v>3989.45</v>
      </c>
      <c r="F44" s="317">
        <v>0</v>
      </c>
      <c r="G44" s="317">
        <v>12824.740000000002</v>
      </c>
      <c r="H44" s="317">
        <v>20908.38</v>
      </c>
      <c r="I44" s="317">
        <v>0</v>
      </c>
      <c r="J44" s="317">
        <v>11524.66</v>
      </c>
      <c r="K44" s="317">
        <v>179.1</v>
      </c>
      <c r="L44" s="317">
        <v>32612.14</v>
      </c>
      <c r="M44" s="317">
        <v>12073.09</v>
      </c>
      <c r="N44" s="317">
        <v>0</v>
      </c>
      <c r="O44" s="317">
        <v>7535.21</v>
      </c>
      <c r="P44" s="317">
        <v>179.1</v>
      </c>
      <c r="Q44" s="317">
        <v>19787.399999999998</v>
      </c>
      <c r="R44" s="318">
        <v>6.8990492890446106E-2</v>
      </c>
      <c r="S44" s="318">
        <v>0.17543650887364831</v>
      </c>
    </row>
    <row r="45" spans="1:19" s="983" customFormat="1" ht="13.5" customHeight="1">
      <c r="A45" s="280" t="s">
        <v>891</v>
      </c>
      <c r="B45" s="317">
        <v>53746.43</v>
      </c>
      <c r="C45" s="317">
        <v>2360.65</v>
      </c>
      <c r="D45" s="317">
        <v>0</v>
      </c>
      <c r="E45" s="317">
        <v>2205.4499999999998</v>
      </c>
      <c r="F45" s="317">
        <v>0</v>
      </c>
      <c r="G45" s="317">
        <v>4566.1000000000004</v>
      </c>
      <c r="H45" s="317">
        <v>6137.29</v>
      </c>
      <c r="I45" s="317">
        <v>0</v>
      </c>
      <c r="J45" s="317">
        <v>5815.98</v>
      </c>
      <c r="K45" s="317">
        <v>0</v>
      </c>
      <c r="L45" s="317">
        <v>11953.27</v>
      </c>
      <c r="M45" s="317">
        <v>3776.64</v>
      </c>
      <c r="N45" s="317">
        <v>0</v>
      </c>
      <c r="O45" s="317">
        <v>3610.5299999999997</v>
      </c>
      <c r="P45" s="317">
        <v>0</v>
      </c>
      <c r="Q45" s="317">
        <v>7387.17</v>
      </c>
      <c r="R45" s="318">
        <v>8.4956340356001331E-2</v>
      </c>
      <c r="S45" s="318">
        <v>0.22240119018137577</v>
      </c>
    </row>
    <row r="46" spans="1:19" s="983" customFormat="1" ht="13.5" customHeight="1">
      <c r="A46" s="280" t="s">
        <v>890</v>
      </c>
      <c r="B46" s="317">
        <v>73102.570000000007</v>
      </c>
      <c r="C46" s="317">
        <v>3426.84</v>
      </c>
      <c r="D46" s="317">
        <v>0</v>
      </c>
      <c r="E46" s="317">
        <v>3668.19</v>
      </c>
      <c r="F46" s="317">
        <v>0</v>
      </c>
      <c r="G46" s="317">
        <v>7095.0300000000007</v>
      </c>
      <c r="H46" s="317">
        <v>8296.42</v>
      </c>
      <c r="I46" s="317">
        <v>0</v>
      </c>
      <c r="J46" s="317">
        <v>9213.2199999999993</v>
      </c>
      <c r="K46" s="317">
        <v>0</v>
      </c>
      <c r="L46" s="317">
        <v>17509.64</v>
      </c>
      <c r="M46" s="317">
        <v>4869.58</v>
      </c>
      <c r="N46" s="317">
        <v>0</v>
      </c>
      <c r="O46" s="317">
        <v>5545.0299999999988</v>
      </c>
      <c r="P46" s="317">
        <v>0</v>
      </c>
      <c r="Q46" s="317">
        <v>10414.609999999999</v>
      </c>
      <c r="R46" s="318">
        <v>9.7055821703669248E-2</v>
      </c>
      <c r="S46" s="318">
        <v>0.23952153802527049</v>
      </c>
    </row>
    <row r="47" spans="1:19" s="983" customFormat="1" ht="13.5" customHeight="1">
      <c r="A47" s="280" t="s">
        <v>889</v>
      </c>
      <c r="B47" s="317">
        <v>52556.53</v>
      </c>
      <c r="C47" s="317">
        <v>1870.46</v>
      </c>
      <c r="D47" s="317">
        <v>0</v>
      </c>
      <c r="E47" s="317">
        <v>5375.48</v>
      </c>
      <c r="F47" s="317">
        <v>0</v>
      </c>
      <c r="G47" s="317">
        <v>7245.94</v>
      </c>
      <c r="H47" s="317">
        <v>4444.53</v>
      </c>
      <c r="I47" s="317">
        <v>0</v>
      </c>
      <c r="J47" s="317">
        <v>12760.67</v>
      </c>
      <c r="K47" s="317">
        <v>0</v>
      </c>
      <c r="L47" s="317">
        <v>17205.2</v>
      </c>
      <c r="M47" s="317">
        <v>2574.0699999999997</v>
      </c>
      <c r="N47" s="317">
        <v>0</v>
      </c>
      <c r="O47" s="317">
        <v>7385.1900000000005</v>
      </c>
      <c r="P47" s="317">
        <v>0</v>
      </c>
      <c r="Q47" s="317">
        <v>9959.26</v>
      </c>
      <c r="R47" s="318">
        <v>0.13786945218795837</v>
      </c>
      <c r="S47" s="318">
        <v>0.32736560043062207</v>
      </c>
    </row>
    <row r="48" spans="1:19" s="983" customFormat="1" ht="13.5" customHeight="1">
      <c r="A48" s="280" t="s">
        <v>896</v>
      </c>
      <c r="B48" s="317">
        <v>71610.080000000002</v>
      </c>
      <c r="C48" s="317">
        <v>3085.53</v>
      </c>
      <c r="D48" s="317">
        <v>0</v>
      </c>
      <c r="E48" s="317">
        <v>3278.59</v>
      </c>
      <c r="F48" s="317">
        <v>0</v>
      </c>
      <c r="G48" s="317">
        <v>6364.1200000000008</v>
      </c>
      <c r="H48" s="317">
        <v>8839.83</v>
      </c>
      <c r="I48" s="317">
        <v>0</v>
      </c>
      <c r="J48" s="317">
        <v>8618.91</v>
      </c>
      <c r="K48" s="317">
        <v>0</v>
      </c>
      <c r="L48" s="317">
        <v>17458.739999999998</v>
      </c>
      <c r="M48" s="317">
        <v>5754.2999999999993</v>
      </c>
      <c r="N48" s="317">
        <v>0</v>
      </c>
      <c r="O48" s="317">
        <v>5340.32</v>
      </c>
      <c r="P48" s="317">
        <v>0</v>
      </c>
      <c r="Q48" s="317">
        <v>11094.619999999999</v>
      </c>
      <c r="R48" s="318">
        <v>8.8871845974756641E-2</v>
      </c>
      <c r="S48" s="318">
        <v>0.24380282775832673</v>
      </c>
    </row>
    <row r="49" spans="1:21" s="983" customFormat="1" ht="13.5" customHeight="1">
      <c r="A49" s="280" t="s">
        <v>897</v>
      </c>
      <c r="B49" s="317">
        <v>120315.23</v>
      </c>
      <c r="C49" s="317">
        <v>4660.08</v>
      </c>
      <c r="D49" s="317">
        <v>0</v>
      </c>
      <c r="E49" s="317">
        <v>22497.68</v>
      </c>
      <c r="F49" s="317">
        <v>0</v>
      </c>
      <c r="G49" s="317">
        <v>27157.760000000002</v>
      </c>
      <c r="H49" s="317">
        <v>11053.93</v>
      </c>
      <c r="I49" s="317">
        <v>0</v>
      </c>
      <c r="J49" s="317">
        <v>52940.11</v>
      </c>
      <c r="K49" s="317">
        <v>0</v>
      </c>
      <c r="L49" s="317">
        <v>63994.04</v>
      </c>
      <c r="M49" s="317">
        <v>6393.85</v>
      </c>
      <c r="N49" s="317">
        <v>0</v>
      </c>
      <c r="O49" s="317">
        <v>30442.43</v>
      </c>
      <c r="P49" s="317">
        <v>0</v>
      </c>
      <c r="Q49" s="317">
        <v>36836.28</v>
      </c>
      <c r="R49" s="318">
        <v>0.22572171453273207</v>
      </c>
      <c r="S49" s="318">
        <v>0.5318864452987373</v>
      </c>
    </row>
    <row r="50" spans="1:21" s="983" customFormat="1" ht="13.5" customHeight="1">
      <c r="A50" s="280" t="s">
        <v>898</v>
      </c>
      <c r="B50" s="317">
        <v>38358.25</v>
      </c>
      <c r="C50" s="317">
        <v>1688.41</v>
      </c>
      <c r="D50" s="317">
        <v>0</v>
      </c>
      <c r="E50" s="317">
        <v>1541.97</v>
      </c>
      <c r="F50" s="317">
        <v>0</v>
      </c>
      <c r="G50" s="317">
        <v>3230.38</v>
      </c>
      <c r="H50" s="317">
        <v>4732.3900000000003</v>
      </c>
      <c r="I50" s="317">
        <v>0</v>
      </c>
      <c r="J50" s="317">
        <v>4018.22</v>
      </c>
      <c r="K50" s="317">
        <v>0</v>
      </c>
      <c r="L50" s="317">
        <v>8750.61</v>
      </c>
      <c r="M50" s="317">
        <v>3043.9800000000005</v>
      </c>
      <c r="N50" s="317">
        <v>0</v>
      </c>
      <c r="O50" s="317">
        <v>2476.25</v>
      </c>
      <c r="P50" s="317">
        <v>0</v>
      </c>
      <c r="Q50" s="317">
        <v>5520.2300000000005</v>
      </c>
      <c r="R50" s="318">
        <v>8.4216042181277831E-2</v>
      </c>
      <c r="S50" s="318">
        <v>0.22812849908429086</v>
      </c>
    </row>
    <row r="51" spans="1:21" s="983" customFormat="1" ht="13.5" customHeight="1">
      <c r="A51" s="280" t="s">
        <v>1487</v>
      </c>
      <c r="B51" s="317">
        <v>70358.240000000005</v>
      </c>
      <c r="C51" s="317">
        <v>2817.6</v>
      </c>
      <c r="D51" s="317">
        <v>0</v>
      </c>
      <c r="E51" s="317">
        <v>7007.98</v>
      </c>
      <c r="F51" s="317">
        <v>0</v>
      </c>
      <c r="G51" s="317">
        <v>9825.58</v>
      </c>
      <c r="H51" s="317">
        <v>8505.9599999999991</v>
      </c>
      <c r="I51" s="317">
        <v>0</v>
      </c>
      <c r="J51" s="317">
        <v>20036.41</v>
      </c>
      <c r="K51" s="317">
        <v>0</v>
      </c>
      <c r="L51" s="317">
        <v>28542.37</v>
      </c>
      <c r="M51" s="317">
        <v>5688.3599999999988</v>
      </c>
      <c r="N51" s="317">
        <v>0</v>
      </c>
      <c r="O51" s="317">
        <v>13028.43</v>
      </c>
      <c r="P51" s="317">
        <v>0</v>
      </c>
      <c r="Q51" s="317">
        <v>18716.79</v>
      </c>
      <c r="R51" s="318">
        <v>0.13965073600476646</v>
      </c>
      <c r="S51" s="318">
        <v>0.40567202931739049</v>
      </c>
    </row>
    <row r="52" spans="1:21" s="983" customFormat="1" ht="10.5" customHeight="1">
      <c r="A52" s="163" t="s">
        <v>839</v>
      </c>
      <c r="B52" s="103"/>
      <c r="C52" s="319" t="s">
        <v>839</v>
      </c>
      <c r="D52" s="319" t="s">
        <v>839</v>
      </c>
      <c r="E52" s="103"/>
      <c r="F52" s="103"/>
      <c r="G52" s="319" t="s">
        <v>839</v>
      </c>
      <c r="H52" s="319" t="s">
        <v>839</v>
      </c>
      <c r="I52" s="319" t="s">
        <v>839</v>
      </c>
      <c r="J52" s="103"/>
      <c r="K52" s="103"/>
      <c r="L52" s="103"/>
      <c r="M52" s="103"/>
      <c r="N52" s="319" t="s">
        <v>839</v>
      </c>
      <c r="O52" s="319" t="s">
        <v>839</v>
      </c>
      <c r="P52" s="319" t="s">
        <v>839</v>
      </c>
      <c r="Q52" s="103"/>
    </row>
    <row r="53" spans="1:21" s="186" customFormat="1" ht="15.75">
      <c r="A53" s="280" t="s">
        <v>6</v>
      </c>
      <c r="B53" s="324">
        <v>3161271.3099999996</v>
      </c>
      <c r="C53" s="324">
        <v>117362.69</v>
      </c>
      <c r="D53" s="324">
        <v>0</v>
      </c>
      <c r="E53" s="324">
        <v>345461.77</v>
      </c>
      <c r="F53" s="324">
        <v>2.08</v>
      </c>
      <c r="G53" s="324">
        <v>462826.54</v>
      </c>
      <c r="H53" s="324">
        <v>360057.58</v>
      </c>
      <c r="I53" s="324">
        <v>0.69</v>
      </c>
      <c r="J53" s="324">
        <v>882957.03</v>
      </c>
      <c r="K53" s="324">
        <v>251.1</v>
      </c>
      <c r="L53" s="324">
        <v>1243266.4000000001</v>
      </c>
      <c r="M53" s="324">
        <v>242694.88999999996</v>
      </c>
      <c r="N53" s="324">
        <v>0.69</v>
      </c>
      <c r="O53" s="324">
        <v>537495.26000000013</v>
      </c>
      <c r="P53" s="324">
        <v>249.01999999999998</v>
      </c>
      <c r="Q53" s="324">
        <v>780439.86000000022</v>
      </c>
      <c r="R53" s="325">
        <v>0.14640519418119796</v>
      </c>
      <c r="S53" s="325">
        <v>0.39328051220001115</v>
      </c>
      <c r="T53" s="326" t="s">
        <v>839</v>
      </c>
      <c r="U53" s="327" t="s">
        <v>839</v>
      </c>
    </row>
    <row r="54" spans="1:21" s="983" customFormat="1" ht="22.5" customHeight="1">
      <c r="A54" s="797" t="s">
        <v>839</v>
      </c>
      <c r="B54" s="319"/>
      <c r="C54" s="319"/>
      <c r="D54" s="319"/>
      <c r="E54" s="317"/>
      <c r="F54" s="317"/>
      <c r="G54" s="319"/>
      <c r="H54" s="319"/>
      <c r="I54" s="319"/>
      <c r="J54" s="319"/>
      <c r="K54" s="319"/>
      <c r="L54" s="319"/>
      <c r="M54" s="319"/>
      <c r="N54" s="319"/>
      <c r="O54" s="319"/>
      <c r="P54" s="319"/>
      <c r="Q54" s="319"/>
      <c r="R54" s="323"/>
      <c r="S54" s="277"/>
      <c r="T54" s="277"/>
    </row>
    <row r="55" spans="1:21" s="983" customFormat="1" ht="9" customHeight="1">
      <c r="A55" s="186"/>
      <c r="B55" s="277"/>
      <c r="C55" s="277"/>
      <c r="E55" s="289"/>
      <c r="F55" s="289"/>
      <c r="G55" s="277"/>
      <c r="H55" s="277"/>
      <c r="I55" s="277"/>
      <c r="J55" s="289"/>
      <c r="K55" s="289"/>
      <c r="L55" s="277"/>
      <c r="M55" s="277"/>
      <c r="O55" s="277" t="s">
        <v>839</v>
      </c>
      <c r="P55" s="277"/>
      <c r="Q55" s="277" t="s">
        <v>839</v>
      </c>
      <c r="R55" s="277" t="s">
        <v>839</v>
      </c>
      <c r="S55" s="277" t="s">
        <v>851</v>
      </c>
      <c r="T55" s="277" t="s">
        <v>839</v>
      </c>
    </row>
    <row r="56" spans="1:21" s="983" customFormat="1" ht="5.25" customHeight="1" thickBot="1">
      <c r="A56" s="328"/>
      <c r="B56" s="291"/>
      <c r="C56" s="210"/>
      <c r="D56" s="210"/>
      <c r="E56" s="291"/>
      <c r="F56" s="291"/>
      <c r="G56" s="210"/>
      <c r="H56" s="210"/>
      <c r="I56" s="210"/>
      <c r="J56" s="291"/>
      <c r="K56" s="291"/>
      <c r="L56" s="291"/>
      <c r="M56" s="210"/>
      <c r="N56" s="210"/>
      <c r="O56" s="210"/>
      <c r="P56" s="210"/>
      <c r="Q56" s="291" t="s">
        <v>839</v>
      </c>
      <c r="R56" s="210"/>
      <c r="S56" s="210"/>
    </row>
    <row r="57" spans="1:21" s="983" customFormat="1" ht="9.75" customHeight="1" thickTop="1">
      <c r="A57" s="186"/>
      <c r="Q57" s="277" t="s">
        <v>839</v>
      </c>
    </row>
    <row r="58" spans="1:21" s="983" customFormat="1" ht="2.25" customHeight="1">
      <c r="A58" s="186"/>
    </row>
    <row r="59" spans="1:21" s="983" customFormat="1" ht="2.25" customHeight="1">
      <c r="A59" s="186"/>
    </row>
    <row r="60" spans="1:21" s="983" customFormat="1">
      <c r="A60" s="543" t="s">
        <v>852</v>
      </c>
    </row>
    <row r="61" spans="1:21" s="983" customFormat="1">
      <c r="A61" s="543" t="s">
        <v>853</v>
      </c>
    </row>
    <row r="62" spans="1:21" s="983" customFormat="1">
      <c r="A62" s="543"/>
    </row>
    <row r="63" spans="1:21" s="185" customFormat="1" ht="12.75"/>
    <row r="64" spans="1:21" s="983" customFormat="1">
      <c r="A64" s="186"/>
    </row>
    <row r="65" spans="1:1" s="983" customFormat="1">
      <c r="A65" s="18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J10" sqref="J10"/>
    </sheetView>
  </sheetViews>
  <sheetFormatPr defaultColWidth="11.42578125" defaultRowHeight="15"/>
  <cols>
    <col min="1" max="1" width="121.42578125" style="95" customWidth="1"/>
    <col min="2" max="5" width="29.28515625" style="569" customWidth="1"/>
    <col min="6" max="6" width="3.7109375" style="212" customWidth="1"/>
    <col min="7" max="7" width="9.140625" style="212" customWidth="1"/>
    <col min="8" max="8" width="9.140625" style="983" customWidth="1"/>
    <col min="9" max="10" width="18.42578125" style="983" bestFit="1" customWidth="1"/>
    <col min="11" max="11" width="18.5703125" style="983" customWidth="1"/>
    <col min="12" max="256" width="11.42578125" style="983"/>
    <col min="257" max="257" width="121.42578125" style="983" customWidth="1"/>
    <col min="258" max="261" width="29.28515625" style="983" customWidth="1"/>
    <col min="262" max="262" width="3.7109375" style="983" customWidth="1"/>
    <col min="263" max="264" width="9.140625" style="983" customWidth="1"/>
    <col min="265" max="266" width="18.42578125" style="983" bestFit="1" customWidth="1"/>
    <col min="267" max="267" width="18.5703125" style="983" customWidth="1"/>
    <col min="268" max="512" width="11.42578125" style="983"/>
    <col min="513" max="513" width="121.42578125" style="983" customWidth="1"/>
    <col min="514" max="517" width="29.28515625" style="983" customWidth="1"/>
    <col min="518" max="518" width="3.7109375" style="983" customWidth="1"/>
    <col min="519" max="520" width="9.140625" style="983" customWidth="1"/>
    <col min="521" max="522" width="18.42578125" style="983" bestFit="1" customWidth="1"/>
    <col min="523" max="523" width="18.5703125" style="983" customWidth="1"/>
    <col min="524" max="768" width="11.42578125" style="983"/>
    <col min="769" max="769" width="121.42578125" style="983" customWidth="1"/>
    <col min="770" max="773" width="29.28515625" style="983" customWidth="1"/>
    <col min="774" max="774" width="3.7109375" style="983" customWidth="1"/>
    <col min="775" max="776" width="9.140625" style="983" customWidth="1"/>
    <col min="777" max="778" width="18.42578125" style="983" bestFit="1" customWidth="1"/>
    <col min="779" max="779" width="18.5703125" style="983" customWidth="1"/>
    <col min="780" max="1024" width="11.42578125" style="983"/>
    <col min="1025" max="1025" width="121.42578125" style="983" customWidth="1"/>
    <col min="1026" max="1029" width="29.28515625" style="983" customWidth="1"/>
    <col min="1030" max="1030" width="3.7109375" style="983" customWidth="1"/>
    <col min="1031" max="1032" width="9.140625" style="983" customWidth="1"/>
    <col min="1033" max="1034" width="18.42578125" style="983" bestFit="1" customWidth="1"/>
    <col min="1035" max="1035" width="18.5703125" style="983" customWidth="1"/>
    <col min="1036" max="1280" width="11.42578125" style="983"/>
    <col min="1281" max="1281" width="121.42578125" style="983" customWidth="1"/>
    <col min="1282" max="1285" width="29.28515625" style="983" customWidth="1"/>
    <col min="1286" max="1286" width="3.7109375" style="983" customWidth="1"/>
    <col min="1287" max="1288" width="9.140625" style="983" customWidth="1"/>
    <col min="1289" max="1290" width="18.42578125" style="983" bestFit="1" customWidth="1"/>
    <col min="1291" max="1291" width="18.5703125" style="983" customWidth="1"/>
    <col min="1292" max="1536" width="11.42578125" style="983"/>
    <col min="1537" max="1537" width="121.42578125" style="983" customWidth="1"/>
    <col min="1538" max="1541" width="29.28515625" style="983" customWidth="1"/>
    <col min="1542" max="1542" width="3.7109375" style="983" customWidth="1"/>
    <col min="1543" max="1544" width="9.140625" style="983" customWidth="1"/>
    <col min="1545" max="1546" width="18.42578125" style="983" bestFit="1" customWidth="1"/>
    <col min="1547" max="1547" width="18.5703125" style="983" customWidth="1"/>
    <col min="1548" max="1792" width="11.42578125" style="983"/>
    <col min="1793" max="1793" width="121.42578125" style="983" customWidth="1"/>
    <col min="1794" max="1797" width="29.28515625" style="983" customWidth="1"/>
    <col min="1798" max="1798" width="3.7109375" style="983" customWidth="1"/>
    <col min="1799" max="1800" width="9.140625" style="983" customWidth="1"/>
    <col min="1801" max="1802" width="18.42578125" style="983" bestFit="1" customWidth="1"/>
    <col min="1803" max="1803" width="18.5703125" style="983" customWidth="1"/>
    <col min="1804" max="2048" width="11.42578125" style="983"/>
    <col min="2049" max="2049" width="121.42578125" style="983" customWidth="1"/>
    <col min="2050" max="2053" width="29.28515625" style="983" customWidth="1"/>
    <col min="2054" max="2054" width="3.7109375" style="983" customWidth="1"/>
    <col min="2055" max="2056" width="9.140625" style="983" customWidth="1"/>
    <col min="2057" max="2058" width="18.42578125" style="983" bestFit="1" customWidth="1"/>
    <col min="2059" max="2059" width="18.5703125" style="983" customWidth="1"/>
    <col min="2060" max="2304" width="11.42578125" style="983"/>
    <col min="2305" max="2305" width="121.42578125" style="983" customWidth="1"/>
    <col min="2306" max="2309" width="29.28515625" style="983" customWidth="1"/>
    <col min="2310" max="2310" width="3.7109375" style="983" customWidth="1"/>
    <col min="2311" max="2312" width="9.140625" style="983" customWidth="1"/>
    <col min="2313" max="2314" width="18.42578125" style="983" bestFit="1" customWidth="1"/>
    <col min="2315" max="2315" width="18.5703125" style="983" customWidth="1"/>
    <col min="2316" max="2560" width="11.42578125" style="983"/>
    <col min="2561" max="2561" width="121.42578125" style="983" customWidth="1"/>
    <col min="2562" max="2565" width="29.28515625" style="983" customWidth="1"/>
    <col min="2566" max="2566" width="3.7109375" style="983" customWidth="1"/>
    <col min="2567" max="2568" width="9.140625" style="983" customWidth="1"/>
    <col min="2569" max="2570" width="18.42578125" style="983" bestFit="1" customWidth="1"/>
    <col min="2571" max="2571" width="18.5703125" style="983" customWidth="1"/>
    <col min="2572" max="2816" width="11.42578125" style="983"/>
    <col min="2817" max="2817" width="121.42578125" style="983" customWidth="1"/>
    <col min="2818" max="2821" width="29.28515625" style="983" customWidth="1"/>
    <col min="2822" max="2822" width="3.7109375" style="983" customWidth="1"/>
    <col min="2823" max="2824" width="9.140625" style="983" customWidth="1"/>
    <col min="2825" max="2826" width="18.42578125" style="983" bestFit="1" customWidth="1"/>
    <col min="2827" max="2827" width="18.5703125" style="983" customWidth="1"/>
    <col min="2828" max="3072" width="11.42578125" style="983"/>
    <col min="3073" max="3073" width="121.42578125" style="983" customWidth="1"/>
    <col min="3074" max="3077" width="29.28515625" style="983" customWidth="1"/>
    <col min="3078" max="3078" width="3.7109375" style="983" customWidth="1"/>
    <col min="3079" max="3080" width="9.140625" style="983" customWidth="1"/>
    <col min="3081" max="3082" width="18.42578125" style="983" bestFit="1" customWidth="1"/>
    <col min="3083" max="3083" width="18.5703125" style="983" customWidth="1"/>
    <col min="3084" max="3328" width="11.42578125" style="983"/>
    <col min="3329" max="3329" width="121.42578125" style="983" customWidth="1"/>
    <col min="3330" max="3333" width="29.28515625" style="983" customWidth="1"/>
    <col min="3334" max="3334" width="3.7109375" style="983" customWidth="1"/>
    <col min="3335" max="3336" width="9.140625" style="983" customWidth="1"/>
    <col min="3337" max="3338" width="18.42578125" style="983" bestFit="1" customWidth="1"/>
    <col min="3339" max="3339" width="18.5703125" style="983" customWidth="1"/>
    <col min="3340" max="3584" width="11.42578125" style="983"/>
    <col min="3585" max="3585" width="121.42578125" style="983" customWidth="1"/>
    <col min="3586" max="3589" width="29.28515625" style="983" customWidth="1"/>
    <col min="3590" max="3590" width="3.7109375" style="983" customWidth="1"/>
    <col min="3591" max="3592" width="9.140625" style="983" customWidth="1"/>
    <col min="3593" max="3594" width="18.42578125" style="983" bestFit="1" customWidth="1"/>
    <col min="3595" max="3595" width="18.5703125" style="983" customWidth="1"/>
    <col min="3596" max="3840" width="11.42578125" style="983"/>
    <col min="3841" max="3841" width="121.42578125" style="983" customWidth="1"/>
    <col min="3842" max="3845" width="29.28515625" style="983" customWidth="1"/>
    <col min="3846" max="3846" width="3.7109375" style="983" customWidth="1"/>
    <col min="3847" max="3848" width="9.140625" style="983" customWidth="1"/>
    <col min="3849" max="3850" width="18.42578125" style="983" bestFit="1" customWidth="1"/>
    <col min="3851" max="3851" width="18.5703125" style="983" customWidth="1"/>
    <col min="3852" max="4096" width="11.42578125" style="983"/>
    <col min="4097" max="4097" width="121.42578125" style="983" customWidth="1"/>
    <col min="4098" max="4101" width="29.28515625" style="983" customWidth="1"/>
    <col min="4102" max="4102" width="3.7109375" style="983" customWidth="1"/>
    <col min="4103" max="4104" width="9.140625" style="983" customWidth="1"/>
    <col min="4105" max="4106" width="18.42578125" style="983" bestFit="1" customWidth="1"/>
    <col min="4107" max="4107" width="18.5703125" style="983" customWidth="1"/>
    <col min="4108" max="4352" width="11.42578125" style="983"/>
    <col min="4353" max="4353" width="121.42578125" style="983" customWidth="1"/>
    <col min="4354" max="4357" width="29.28515625" style="983" customWidth="1"/>
    <col min="4358" max="4358" width="3.7109375" style="983" customWidth="1"/>
    <col min="4359" max="4360" width="9.140625" style="983" customWidth="1"/>
    <col min="4361" max="4362" width="18.42578125" style="983" bestFit="1" customWidth="1"/>
    <col min="4363" max="4363" width="18.5703125" style="983" customWidth="1"/>
    <col min="4364" max="4608" width="11.42578125" style="983"/>
    <col min="4609" max="4609" width="121.42578125" style="983" customWidth="1"/>
    <col min="4610" max="4613" width="29.28515625" style="983" customWidth="1"/>
    <col min="4614" max="4614" width="3.7109375" style="983" customWidth="1"/>
    <col min="4615" max="4616" width="9.140625" style="983" customWidth="1"/>
    <col min="4617" max="4618" width="18.42578125" style="983" bestFit="1" customWidth="1"/>
    <col min="4619" max="4619" width="18.5703125" style="983" customWidth="1"/>
    <col min="4620" max="4864" width="11.42578125" style="983"/>
    <col min="4865" max="4865" width="121.42578125" style="983" customWidth="1"/>
    <col min="4866" max="4869" width="29.28515625" style="983" customWidth="1"/>
    <col min="4870" max="4870" width="3.7109375" style="983" customWidth="1"/>
    <col min="4871" max="4872" width="9.140625" style="983" customWidth="1"/>
    <col min="4873" max="4874" width="18.42578125" style="983" bestFit="1" customWidth="1"/>
    <col min="4875" max="4875" width="18.5703125" style="983" customWidth="1"/>
    <col min="4876" max="5120" width="11.42578125" style="983"/>
    <col min="5121" max="5121" width="121.42578125" style="983" customWidth="1"/>
    <col min="5122" max="5125" width="29.28515625" style="983" customWidth="1"/>
    <col min="5126" max="5126" width="3.7109375" style="983" customWidth="1"/>
    <col min="5127" max="5128" width="9.140625" style="983" customWidth="1"/>
    <col min="5129" max="5130" width="18.42578125" style="983" bestFit="1" customWidth="1"/>
    <col min="5131" max="5131" width="18.5703125" style="983" customWidth="1"/>
    <col min="5132" max="5376" width="11.42578125" style="983"/>
    <col min="5377" max="5377" width="121.42578125" style="983" customWidth="1"/>
    <col min="5378" max="5381" width="29.28515625" style="983" customWidth="1"/>
    <col min="5382" max="5382" width="3.7109375" style="983" customWidth="1"/>
    <col min="5383" max="5384" width="9.140625" style="983" customWidth="1"/>
    <col min="5385" max="5386" width="18.42578125" style="983" bestFit="1" customWidth="1"/>
    <col min="5387" max="5387" width="18.5703125" style="983" customWidth="1"/>
    <col min="5388" max="5632" width="11.42578125" style="983"/>
    <col min="5633" max="5633" width="121.42578125" style="983" customWidth="1"/>
    <col min="5634" max="5637" width="29.28515625" style="983" customWidth="1"/>
    <col min="5638" max="5638" width="3.7109375" style="983" customWidth="1"/>
    <col min="5639" max="5640" width="9.140625" style="983" customWidth="1"/>
    <col min="5641" max="5642" width="18.42578125" style="983" bestFit="1" customWidth="1"/>
    <col min="5643" max="5643" width="18.5703125" style="983" customWidth="1"/>
    <col min="5644" max="5888" width="11.42578125" style="983"/>
    <col min="5889" max="5889" width="121.42578125" style="983" customWidth="1"/>
    <col min="5890" max="5893" width="29.28515625" style="983" customWidth="1"/>
    <col min="5894" max="5894" width="3.7109375" style="983" customWidth="1"/>
    <col min="5895" max="5896" width="9.140625" style="983" customWidth="1"/>
    <col min="5897" max="5898" width="18.42578125" style="983" bestFit="1" customWidth="1"/>
    <col min="5899" max="5899" width="18.5703125" style="983" customWidth="1"/>
    <col min="5900" max="6144" width="11.42578125" style="983"/>
    <col min="6145" max="6145" width="121.42578125" style="983" customWidth="1"/>
    <col min="6146" max="6149" width="29.28515625" style="983" customWidth="1"/>
    <col min="6150" max="6150" width="3.7109375" style="983" customWidth="1"/>
    <col min="6151" max="6152" width="9.140625" style="983" customWidth="1"/>
    <col min="6153" max="6154" width="18.42578125" style="983" bestFit="1" customWidth="1"/>
    <col min="6155" max="6155" width="18.5703125" style="983" customWidth="1"/>
    <col min="6156" max="6400" width="11.42578125" style="983"/>
    <col min="6401" max="6401" width="121.42578125" style="983" customWidth="1"/>
    <col min="6402" max="6405" width="29.28515625" style="983" customWidth="1"/>
    <col min="6406" max="6406" width="3.7109375" style="983" customWidth="1"/>
    <col min="6407" max="6408" width="9.140625" style="983" customWidth="1"/>
    <col min="6409" max="6410" width="18.42578125" style="983" bestFit="1" customWidth="1"/>
    <col min="6411" max="6411" width="18.5703125" style="983" customWidth="1"/>
    <col min="6412" max="6656" width="11.42578125" style="983"/>
    <col min="6657" max="6657" width="121.42578125" style="983" customWidth="1"/>
    <col min="6658" max="6661" width="29.28515625" style="983" customWidth="1"/>
    <col min="6662" max="6662" width="3.7109375" style="983" customWidth="1"/>
    <col min="6663" max="6664" width="9.140625" style="983" customWidth="1"/>
    <col min="6665" max="6666" width="18.42578125" style="983" bestFit="1" customWidth="1"/>
    <col min="6667" max="6667" width="18.5703125" style="983" customWidth="1"/>
    <col min="6668" max="6912" width="11.42578125" style="983"/>
    <col min="6913" max="6913" width="121.42578125" style="983" customWidth="1"/>
    <col min="6914" max="6917" width="29.28515625" style="983" customWidth="1"/>
    <col min="6918" max="6918" width="3.7109375" style="983" customWidth="1"/>
    <col min="6919" max="6920" width="9.140625" style="983" customWidth="1"/>
    <col min="6921" max="6922" width="18.42578125" style="983" bestFit="1" customWidth="1"/>
    <col min="6923" max="6923" width="18.5703125" style="983" customWidth="1"/>
    <col min="6924" max="7168" width="11.42578125" style="983"/>
    <col min="7169" max="7169" width="121.42578125" style="983" customWidth="1"/>
    <col min="7170" max="7173" width="29.28515625" style="983" customWidth="1"/>
    <col min="7174" max="7174" width="3.7109375" style="983" customWidth="1"/>
    <col min="7175" max="7176" width="9.140625" style="983" customWidth="1"/>
    <col min="7177" max="7178" width="18.42578125" style="983" bestFit="1" customWidth="1"/>
    <col min="7179" max="7179" width="18.5703125" style="983" customWidth="1"/>
    <col min="7180" max="7424" width="11.42578125" style="983"/>
    <col min="7425" max="7425" width="121.42578125" style="983" customWidth="1"/>
    <col min="7426" max="7429" width="29.28515625" style="983" customWidth="1"/>
    <col min="7430" max="7430" width="3.7109375" style="983" customWidth="1"/>
    <col min="7431" max="7432" width="9.140625" style="983" customWidth="1"/>
    <col min="7433" max="7434" width="18.42578125" style="983" bestFit="1" customWidth="1"/>
    <col min="7435" max="7435" width="18.5703125" style="983" customWidth="1"/>
    <col min="7436" max="7680" width="11.42578125" style="983"/>
    <col min="7681" max="7681" width="121.42578125" style="983" customWidth="1"/>
    <col min="7682" max="7685" width="29.28515625" style="983" customWidth="1"/>
    <col min="7686" max="7686" width="3.7109375" style="983" customWidth="1"/>
    <col min="7687" max="7688" width="9.140625" style="983" customWidth="1"/>
    <col min="7689" max="7690" width="18.42578125" style="983" bestFit="1" customWidth="1"/>
    <col min="7691" max="7691" width="18.5703125" style="983" customWidth="1"/>
    <col min="7692" max="7936" width="11.42578125" style="983"/>
    <col min="7937" max="7937" width="121.42578125" style="983" customWidth="1"/>
    <col min="7938" max="7941" width="29.28515625" style="983" customWidth="1"/>
    <col min="7942" max="7942" width="3.7109375" style="983" customWidth="1"/>
    <col min="7943" max="7944" width="9.140625" style="983" customWidth="1"/>
    <col min="7945" max="7946" width="18.42578125" style="983" bestFit="1" customWidth="1"/>
    <col min="7947" max="7947" width="18.5703125" style="983" customWidth="1"/>
    <col min="7948" max="8192" width="11.42578125" style="983"/>
    <col min="8193" max="8193" width="121.42578125" style="983" customWidth="1"/>
    <col min="8194" max="8197" width="29.28515625" style="983" customWidth="1"/>
    <col min="8198" max="8198" width="3.7109375" style="983" customWidth="1"/>
    <col min="8199" max="8200" width="9.140625" style="983" customWidth="1"/>
    <col min="8201" max="8202" width="18.42578125" style="983" bestFit="1" customWidth="1"/>
    <col min="8203" max="8203" width="18.5703125" style="983" customWidth="1"/>
    <col min="8204" max="8448" width="11.42578125" style="983"/>
    <col min="8449" max="8449" width="121.42578125" style="983" customWidth="1"/>
    <col min="8450" max="8453" width="29.28515625" style="983" customWidth="1"/>
    <col min="8454" max="8454" width="3.7109375" style="983" customWidth="1"/>
    <col min="8455" max="8456" width="9.140625" style="983" customWidth="1"/>
    <col min="8457" max="8458" width="18.42578125" style="983" bestFit="1" customWidth="1"/>
    <col min="8459" max="8459" width="18.5703125" style="983" customWidth="1"/>
    <col min="8460" max="8704" width="11.42578125" style="983"/>
    <col min="8705" max="8705" width="121.42578125" style="983" customWidth="1"/>
    <col min="8706" max="8709" width="29.28515625" style="983" customWidth="1"/>
    <col min="8710" max="8710" width="3.7109375" style="983" customWidth="1"/>
    <col min="8711" max="8712" width="9.140625" style="983" customWidth="1"/>
    <col min="8713" max="8714" width="18.42578125" style="983" bestFit="1" customWidth="1"/>
    <col min="8715" max="8715" width="18.5703125" style="983" customWidth="1"/>
    <col min="8716" max="8960" width="11.42578125" style="983"/>
    <col min="8961" max="8961" width="121.42578125" style="983" customWidth="1"/>
    <col min="8962" max="8965" width="29.28515625" style="983" customWidth="1"/>
    <col min="8966" max="8966" width="3.7109375" style="983" customWidth="1"/>
    <col min="8967" max="8968" width="9.140625" style="983" customWidth="1"/>
    <col min="8969" max="8970" width="18.42578125" style="983" bestFit="1" customWidth="1"/>
    <col min="8971" max="8971" width="18.5703125" style="983" customWidth="1"/>
    <col min="8972" max="9216" width="11.42578125" style="983"/>
    <col min="9217" max="9217" width="121.42578125" style="983" customWidth="1"/>
    <col min="9218" max="9221" width="29.28515625" style="983" customWidth="1"/>
    <col min="9222" max="9222" width="3.7109375" style="983" customWidth="1"/>
    <col min="9223" max="9224" width="9.140625" style="983" customWidth="1"/>
    <col min="9225" max="9226" width="18.42578125" style="983" bestFit="1" customWidth="1"/>
    <col min="9227" max="9227" width="18.5703125" style="983" customWidth="1"/>
    <col min="9228" max="9472" width="11.42578125" style="983"/>
    <col min="9473" max="9473" width="121.42578125" style="983" customWidth="1"/>
    <col min="9474" max="9477" width="29.28515625" style="983" customWidth="1"/>
    <col min="9478" max="9478" width="3.7109375" style="983" customWidth="1"/>
    <col min="9479" max="9480" width="9.140625" style="983" customWidth="1"/>
    <col min="9481" max="9482" width="18.42578125" style="983" bestFit="1" customWidth="1"/>
    <col min="9483" max="9483" width="18.5703125" style="983" customWidth="1"/>
    <col min="9484" max="9728" width="11.42578125" style="983"/>
    <col min="9729" max="9729" width="121.42578125" style="983" customWidth="1"/>
    <col min="9730" max="9733" width="29.28515625" style="983" customWidth="1"/>
    <col min="9734" max="9734" width="3.7109375" style="983" customWidth="1"/>
    <col min="9735" max="9736" width="9.140625" style="983" customWidth="1"/>
    <col min="9737" max="9738" width="18.42578125" style="983" bestFit="1" customWidth="1"/>
    <col min="9739" max="9739" width="18.5703125" style="983" customWidth="1"/>
    <col min="9740" max="9984" width="11.42578125" style="983"/>
    <col min="9985" max="9985" width="121.42578125" style="983" customWidth="1"/>
    <col min="9986" max="9989" width="29.28515625" style="983" customWidth="1"/>
    <col min="9990" max="9990" width="3.7109375" style="983" customWidth="1"/>
    <col min="9991" max="9992" width="9.140625" style="983" customWidth="1"/>
    <col min="9993" max="9994" width="18.42578125" style="983" bestFit="1" customWidth="1"/>
    <col min="9995" max="9995" width="18.5703125" style="983" customWidth="1"/>
    <col min="9996" max="10240" width="11.42578125" style="983"/>
    <col min="10241" max="10241" width="121.42578125" style="983" customWidth="1"/>
    <col min="10242" max="10245" width="29.28515625" style="983" customWidth="1"/>
    <col min="10246" max="10246" width="3.7109375" style="983" customWidth="1"/>
    <col min="10247" max="10248" width="9.140625" style="983" customWidth="1"/>
    <col min="10249" max="10250" width="18.42578125" style="983" bestFit="1" customWidth="1"/>
    <col min="10251" max="10251" width="18.5703125" style="983" customWidth="1"/>
    <col min="10252" max="10496" width="11.42578125" style="983"/>
    <col min="10497" max="10497" width="121.42578125" style="983" customWidth="1"/>
    <col min="10498" max="10501" width="29.28515625" style="983" customWidth="1"/>
    <col min="10502" max="10502" width="3.7109375" style="983" customWidth="1"/>
    <col min="10503" max="10504" width="9.140625" style="983" customWidth="1"/>
    <col min="10505" max="10506" width="18.42578125" style="983" bestFit="1" customWidth="1"/>
    <col min="10507" max="10507" width="18.5703125" style="983" customWidth="1"/>
    <col min="10508" max="10752" width="11.42578125" style="983"/>
    <col min="10753" max="10753" width="121.42578125" style="983" customWidth="1"/>
    <col min="10754" max="10757" width="29.28515625" style="983" customWidth="1"/>
    <col min="10758" max="10758" width="3.7109375" style="983" customWidth="1"/>
    <col min="10759" max="10760" width="9.140625" style="983" customWidth="1"/>
    <col min="10761" max="10762" width="18.42578125" style="983" bestFit="1" customWidth="1"/>
    <col min="10763" max="10763" width="18.5703125" style="983" customWidth="1"/>
    <col min="10764" max="11008" width="11.42578125" style="983"/>
    <col min="11009" max="11009" width="121.42578125" style="983" customWidth="1"/>
    <col min="11010" max="11013" width="29.28515625" style="983" customWidth="1"/>
    <col min="11014" max="11014" width="3.7109375" style="983" customWidth="1"/>
    <col min="11015" max="11016" width="9.140625" style="983" customWidth="1"/>
    <col min="11017" max="11018" width="18.42578125" style="983" bestFit="1" customWidth="1"/>
    <col min="11019" max="11019" width="18.5703125" style="983" customWidth="1"/>
    <col min="11020" max="11264" width="11.42578125" style="983"/>
    <col min="11265" max="11265" width="121.42578125" style="983" customWidth="1"/>
    <col min="11266" max="11269" width="29.28515625" style="983" customWidth="1"/>
    <col min="11270" max="11270" width="3.7109375" style="983" customWidth="1"/>
    <col min="11271" max="11272" width="9.140625" style="983" customWidth="1"/>
    <col min="11273" max="11274" width="18.42578125" style="983" bestFit="1" customWidth="1"/>
    <col min="11275" max="11275" width="18.5703125" style="983" customWidth="1"/>
    <col min="11276" max="11520" width="11.42578125" style="983"/>
    <col min="11521" max="11521" width="121.42578125" style="983" customWidth="1"/>
    <col min="11522" max="11525" width="29.28515625" style="983" customWidth="1"/>
    <col min="11526" max="11526" width="3.7109375" style="983" customWidth="1"/>
    <col min="11527" max="11528" width="9.140625" style="983" customWidth="1"/>
    <col min="11529" max="11530" width="18.42578125" style="983" bestFit="1" customWidth="1"/>
    <col min="11531" max="11531" width="18.5703125" style="983" customWidth="1"/>
    <col min="11532" max="11776" width="11.42578125" style="983"/>
    <col min="11777" max="11777" width="121.42578125" style="983" customWidth="1"/>
    <col min="11778" max="11781" width="29.28515625" style="983" customWidth="1"/>
    <col min="11782" max="11782" width="3.7109375" style="983" customWidth="1"/>
    <col min="11783" max="11784" width="9.140625" style="983" customWidth="1"/>
    <col min="11785" max="11786" width="18.42578125" style="983" bestFit="1" customWidth="1"/>
    <col min="11787" max="11787" width="18.5703125" style="983" customWidth="1"/>
    <col min="11788" max="12032" width="11.42578125" style="983"/>
    <col min="12033" max="12033" width="121.42578125" style="983" customWidth="1"/>
    <col min="12034" max="12037" width="29.28515625" style="983" customWidth="1"/>
    <col min="12038" max="12038" width="3.7109375" style="983" customWidth="1"/>
    <col min="12039" max="12040" width="9.140625" style="983" customWidth="1"/>
    <col min="12041" max="12042" width="18.42578125" style="983" bestFit="1" customWidth="1"/>
    <col min="12043" max="12043" width="18.5703125" style="983" customWidth="1"/>
    <col min="12044" max="12288" width="11.42578125" style="983"/>
    <col min="12289" max="12289" width="121.42578125" style="983" customWidth="1"/>
    <col min="12290" max="12293" width="29.28515625" style="983" customWidth="1"/>
    <col min="12294" max="12294" width="3.7109375" style="983" customWidth="1"/>
    <col min="12295" max="12296" width="9.140625" style="983" customWidth="1"/>
    <col min="12297" max="12298" width="18.42578125" style="983" bestFit="1" customWidth="1"/>
    <col min="12299" max="12299" width="18.5703125" style="983" customWidth="1"/>
    <col min="12300" max="12544" width="11.42578125" style="983"/>
    <col min="12545" max="12545" width="121.42578125" style="983" customWidth="1"/>
    <col min="12546" max="12549" width="29.28515625" style="983" customWidth="1"/>
    <col min="12550" max="12550" width="3.7109375" style="983" customWidth="1"/>
    <col min="12551" max="12552" width="9.140625" style="983" customWidth="1"/>
    <col min="12553" max="12554" width="18.42578125" style="983" bestFit="1" customWidth="1"/>
    <col min="12555" max="12555" width="18.5703125" style="983" customWidth="1"/>
    <col min="12556" max="12800" width="11.42578125" style="983"/>
    <col min="12801" max="12801" width="121.42578125" style="983" customWidth="1"/>
    <col min="12802" max="12805" width="29.28515625" style="983" customWidth="1"/>
    <col min="12806" max="12806" width="3.7109375" style="983" customWidth="1"/>
    <col min="12807" max="12808" width="9.140625" style="983" customWidth="1"/>
    <col min="12809" max="12810" width="18.42578125" style="983" bestFit="1" customWidth="1"/>
    <col min="12811" max="12811" width="18.5703125" style="983" customWidth="1"/>
    <col min="12812" max="13056" width="11.42578125" style="983"/>
    <col min="13057" max="13057" width="121.42578125" style="983" customWidth="1"/>
    <col min="13058" max="13061" width="29.28515625" style="983" customWidth="1"/>
    <col min="13062" max="13062" width="3.7109375" style="983" customWidth="1"/>
    <col min="13063" max="13064" width="9.140625" style="983" customWidth="1"/>
    <col min="13065" max="13066" width="18.42578125" style="983" bestFit="1" customWidth="1"/>
    <col min="13067" max="13067" width="18.5703125" style="983" customWidth="1"/>
    <col min="13068" max="13312" width="11.42578125" style="983"/>
    <col min="13313" max="13313" width="121.42578125" style="983" customWidth="1"/>
    <col min="13314" max="13317" width="29.28515625" style="983" customWidth="1"/>
    <col min="13318" max="13318" width="3.7109375" style="983" customWidth="1"/>
    <col min="13319" max="13320" width="9.140625" style="983" customWidth="1"/>
    <col min="13321" max="13322" width="18.42578125" style="983" bestFit="1" customWidth="1"/>
    <col min="13323" max="13323" width="18.5703125" style="983" customWidth="1"/>
    <col min="13324" max="13568" width="11.42578125" style="983"/>
    <col min="13569" max="13569" width="121.42578125" style="983" customWidth="1"/>
    <col min="13570" max="13573" width="29.28515625" style="983" customWidth="1"/>
    <col min="13574" max="13574" width="3.7109375" style="983" customWidth="1"/>
    <col min="13575" max="13576" width="9.140625" style="983" customWidth="1"/>
    <col min="13577" max="13578" width="18.42578125" style="983" bestFit="1" customWidth="1"/>
    <col min="13579" max="13579" width="18.5703125" style="983" customWidth="1"/>
    <col min="13580" max="13824" width="11.42578125" style="983"/>
    <col min="13825" max="13825" width="121.42578125" style="983" customWidth="1"/>
    <col min="13826" max="13829" width="29.28515625" style="983" customWidth="1"/>
    <col min="13830" max="13830" width="3.7109375" style="983" customWidth="1"/>
    <col min="13831" max="13832" width="9.140625" style="983" customWidth="1"/>
    <col min="13833" max="13834" width="18.42578125" style="983" bestFit="1" customWidth="1"/>
    <col min="13835" max="13835" width="18.5703125" style="983" customWidth="1"/>
    <col min="13836" max="14080" width="11.42578125" style="983"/>
    <col min="14081" max="14081" width="121.42578125" style="983" customWidth="1"/>
    <col min="14082" max="14085" width="29.28515625" style="983" customWidth="1"/>
    <col min="14086" max="14086" width="3.7109375" style="983" customWidth="1"/>
    <col min="14087" max="14088" width="9.140625" style="983" customWidth="1"/>
    <col min="14089" max="14090" width="18.42578125" style="983" bestFit="1" customWidth="1"/>
    <col min="14091" max="14091" width="18.5703125" style="983" customWidth="1"/>
    <col min="14092" max="14336" width="11.42578125" style="983"/>
    <col min="14337" max="14337" width="121.42578125" style="983" customWidth="1"/>
    <col min="14338" max="14341" width="29.28515625" style="983" customWidth="1"/>
    <col min="14342" max="14342" width="3.7109375" style="983" customWidth="1"/>
    <col min="14343" max="14344" width="9.140625" style="983" customWidth="1"/>
    <col min="14345" max="14346" width="18.42578125" style="983" bestFit="1" customWidth="1"/>
    <col min="14347" max="14347" width="18.5703125" style="983" customWidth="1"/>
    <col min="14348" max="14592" width="11.42578125" style="983"/>
    <col min="14593" max="14593" width="121.42578125" style="983" customWidth="1"/>
    <col min="14594" max="14597" width="29.28515625" style="983" customWidth="1"/>
    <col min="14598" max="14598" width="3.7109375" style="983" customWidth="1"/>
    <col min="14599" max="14600" width="9.140625" style="983" customWidth="1"/>
    <col min="14601" max="14602" width="18.42578125" style="983" bestFit="1" customWidth="1"/>
    <col min="14603" max="14603" width="18.5703125" style="983" customWidth="1"/>
    <col min="14604" max="14848" width="11.42578125" style="983"/>
    <col min="14849" max="14849" width="121.42578125" style="983" customWidth="1"/>
    <col min="14850" max="14853" width="29.28515625" style="983" customWidth="1"/>
    <col min="14854" max="14854" width="3.7109375" style="983" customWidth="1"/>
    <col min="14855" max="14856" width="9.140625" style="983" customWidth="1"/>
    <col min="14857" max="14858" width="18.42578125" style="983" bestFit="1" customWidth="1"/>
    <col min="14859" max="14859" width="18.5703125" style="983" customWidth="1"/>
    <col min="14860" max="15104" width="11.42578125" style="983"/>
    <col min="15105" max="15105" width="121.42578125" style="983" customWidth="1"/>
    <col min="15106" max="15109" width="29.28515625" style="983" customWidth="1"/>
    <col min="15110" max="15110" width="3.7109375" style="983" customWidth="1"/>
    <col min="15111" max="15112" width="9.140625" style="983" customWidth="1"/>
    <col min="15113" max="15114" width="18.42578125" style="983" bestFit="1" customWidth="1"/>
    <col min="15115" max="15115" width="18.5703125" style="983" customWidth="1"/>
    <col min="15116" max="15360" width="11.42578125" style="983"/>
    <col min="15361" max="15361" width="121.42578125" style="983" customWidth="1"/>
    <col min="15362" max="15365" width="29.28515625" style="983" customWidth="1"/>
    <col min="15366" max="15366" width="3.7109375" style="983" customWidth="1"/>
    <col min="15367" max="15368" width="9.140625" style="983" customWidth="1"/>
    <col min="15369" max="15370" width="18.42578125" style="983" bestFit="1" customWidth="1"/>
    <col min="15371" max="15371" width="18.5703125" style="983" customWidth="1"/>
    <col min="15372" max="15616" width="11.42578125" style="983"/>
    <col min="15617" max="15617" width="121.42578125" style="983" customWidth="1"/>
    <col min="15618" max="15621" width="29.28515625" style="983" customWidth="1"/>
    <col min="15622" max="15622" width="3.7109375" style="983" customWidth="1"/>
    <col min="15623" max="15624" width="9.140625" style="983" customWidth="1"/>
    <col min="15625" max="15626" width="18.42578125" style="983" bestFit="1" customWidth="1"/>
    <col min="15627" max="15627" width="18.5703125" style="983" customWidth="1"/>
    <col min="15628" max="15872" width="11.42578125" style="983"/>
    <col min="15873" max="15873" width="121.42578125" style="983" customWidth="1"/>
    <col min="15874" max="15877" width="29.28515625" style="983" customWidth="1"/>
    <col min="15878" max="15878" width="3.7109375" style="983" customWidth="1"/>
    <col min="15879" max="15880" width="9.140625" style="983" customWidth="1"/>
    <col min="15881" max="15882" width="18.42578125" style="983" bestFit="1" customWidth="1"/>
    <col min="15883" max="15883" width="18.5703125" style="983" customWidth="1"/>
    <col min="15884" max="16128" width="11.42578125" style="983"/>
    <col min="16129" max="16129" width="121.42578125" style="983" customWidth="1"/>
    <col min="16130" max="16133" width="29.28515625" style="983" customWidth="1"/>
    <col min="16134" max="16134" width="3.7109375" style="983" customWidth="1"/>
    <col min="16135" max="16136" width="9.140625" style="983" customWidth="1"/>
    <col min="16137" max="16138" width="18.42578125" style="983" bestFit="1" customWidth="1"/>
    <col min="16139" max="16139" width="18.5703125" style="983" customWidth="1"/>
    <col min="16140" max="16384" width="11.42578125" style="983"/>
  </cols>
  <sheetData>
    <row r="1" spans="1:7" s="98" customFormat="1" ht="2.25" customHeight="1">
      <c r="A1" s="213"/>
      <c r="B1" s="895"/>
      <c r="C1" s="895"/>
      <c r="D1" s="895"/>
      <c r="E1" s="895"/>
    </row>
    <row r="2" spans="1:7" s="87" customFormat="1" ht="50.25" customHeight="1">
      <c r="A2" s="1087" t="s">
        <v>918</v>
      </c>
      <c r="B2" s="1087"/>
      <c r="C2" s="1087"/>
      <c r="D2" s="1087"/>
      <c r="E2" s="1087"/>
    </row>
    <row r="3" spans="1:7" s="87" customFormat="1" ht="34.5" customHeight="1">
      <c r="A3" s="1087" t="s">
        <v>1355</v>
      </c>
      <c r="B3" s="1087"/>
      <c r="C3" s="1087"/>
      <c r="D3" s="1087"/>
      <c r="E3" s="1116"/>
    </row>
    <row r="4" spans="1:7" s="87" customFormat="1" ht="34.5" customHeight="1">
      <c r="A4" s="1087" t="s">
        <v>1509</v>
      </c>
      <c r="B4" s="1087"/>
      <c r="C4" s="1087"/>
      <c r="D4" s="1087"/>
      <c r="E4" s="1087"/>
    </row>
    <row r="5" spans="1:7" s="88" customFormat="1" ht="54.75" customHeight="1">
      <c r="A5" s="1088" t="s">
        <v>1513</v>
      </c>
      <c r="B5" s="1088"/>
      <c r="C5" s="1088"/>
      <c r="D5" s="1088"/>
      <c r="E5" s="1088"/>
    </row>
    <row r="6" spans="1:7" ht="6" customHeight="1">
      <c r="F6" s="983"/>
      <c r="G6" s="983"/>
    </row>
    <row r="7" spans="1:7" ht="4.5" customHeight="1" thickBot="1">
      <c r="A7" s="547"/>
      <c r="B7" s="896"/>
      <c r="C7" s="896"/>
      <c r="D7" s="896"/>
      <c r="E7" s="896"/>
      <c r="F7" s="983"/>
      <c r="G7" s="983"/>
    </row>
    <row r="8" spans="1:7" s="186" customFormat="1" ht="45" customHeight="1" thickTop="1" thickBot="1">
      <c r="A8" s="354"/>
      <c r="B8" s="897" t="s">
        <v>919</v>
      </c>
      <c r="C8" s="897" t="s">
        <v>920</v>
      </c>
      <c r="D8" s="897" t="s">
        <v>921</v>
      </c>
      <c r="E8" s="898" t="s">
        <v>922</v>
      </c>
    </row>
    <row r="9" spans="1:7" s="186" customFormat="1" ht="45" customHeight="1" thickTop="1" thickBot="1">
      <c r="A9" s="355" t="s">
        <v>304</v>
      </c>
      <c r="B9" s="897"/>
      <c r="C9" s="897"/>
      <c r="D9" s="897"/>
      <c r="E9" s="898"/>
    </row>
    <row r="10" spans="1:7" s="151" customFormat="1" ht="23.25" customHeight="1" thickTop="1" thickBot="1">
      <c r="A10" s="356" t="s">
        <v>7</v>
      </c>
      <c r="B10" s="251">
        <v>378814632.89999998</v>
      </c>
      <c r="C10" s="251">
        <v>120265725.83</v>
      </c>
      <c r="D10" s="251">
        <v>156138565.81999999</v>
      </c>
      <c r="E10" s="251">
        <f>SUM(B10:D10)</f>
        <v>655218924.54999995</v>
      </c>
    </row>
    <row r="11" spans="1:7" s="151" customFormat="1" ht="21.75" customHeight="1" thickTop="1">
      <c r="A11" s="160" t="s">
        <v>8</v>
      </c>
      <c r="B11" s="253">
        <v>6083314.4800000004</v>
      </c>
      <c r="C11" s="253">
        <v>6263009.5300000003</v>
      </c>
      <c r="D11" s="253">
        <v>5354712.84</v>
      </c>
      <c r="E11" s="253">
        <f t="shared" ref="E11:E77" si="0">SUM(B11:D11)</f>
        <v>17701036.850000001</v>
      </c>
    </row>
    <row r="12" spans="1:7" s="122" customFormat="1" ht="20.25" customHeight="1">
      <c r="A12" s="358" t="s">
        <v>17</v>
      </c>
      <c r="B12" s="899">
        <v>23036884.789999999</v>
      </c>
      <c r="C12" s="899">
        <v>9581554.3399999999</v>
      </c>
      <c r="D12" s="899">
        <v>43191.01</v>
      </c>
      <c r="E12" s="253">
        <f t="shared" si="0"/>
        <v>32661630.140000001</v>
      </c>
    </row>
    <row r="13" spans="1:7" s="122" customFormat="1" ht="20.25" customHeight="1">
      <c r="A13" s="358" t="s">
        <v>26</v>
      </c>
      <c r="B13" s="899">
        <v>318042180.36000001</v>
      </c>
      <c r="C13" s="899">
        <v>98393385.030000001</v>
      </c>
      <c r="D13" s="899">
        <v>146393661.5</v>
      </c>
      <c r="E13" s="253">
        <f t="shared" si="0"/>
        <v>562829226.88999999</v>
      </c>
    </row>
    <row r="14" spans="1:7" s="122" customFormat="1" ht="20.25" customHeight="1">
      <c r="A14" s="358" t="s">
        <v>28</v>
      </c>
      <c r="B14" s="899">
        <v>279776622.49000001</v>
      </c>
      <c r="C14" s="899">
        <v>81447645.469999999</v>
      </c>
      <c r="D14" s="899">
        <v>133882554.89</v>
      </c>
      <c r="E14" s="253">
        <f t="shared" si="0"/>
        <v>495106822.85000002</v>
      </c>
    </row>
    <row r="15" spans="1:7" s="122" customFormat="1" ht="20.25" customHeight="1">
      <c r="A15" s="358" t="s">
        <v>905</v>
      </c>
      <c r="B15" s="899">
        <v>29284383.789999999</v>
      </c>
      <c r="C15" s="899">
        <v>10598888.07</v>
      </c>
      <c r="D15" s="899">
        <v>8936574.0899999999</v>
      </c>
      <c r="E15" s="253">
        <f t="shared" si="0"/>
        <v>48819845.950000003</v>
      </c>
    </row>
    <row r="16" spans="1:7" s="122" customFormat="1" ht="20.25" customHeight="1">
      <c r="A16" s="358" t="s">
        <v>32</v>
      </c>
      <c r="B16" s="899">
        <v>5344527.8600000003</v>
      </c>
      <c r="C16" s="899">
        <v>5427130.8099999996</v>
      </c>
      <c r="D16" s="899">
        <v>3714136.79</v>
      </c>
      <c r="E16" s="253">
        <f t="shared" si="0"/>
        <v>14485795.460000001</v>
      </c>
    </row>
    <row r="17" spans="1:7" s="122" customFormat="1" ht="20.25" customHeight="1">
      <c r="A17" s="358" t="s">
        <v>906</v>
      </c>
      <c r="B17" s="899">
        <v>0</v>
      </c>
      <c r="C17" s="899">
        <v>143661.73000000001</v>
      </c>
      <c r="D17" s="899">
        <v>0</v>
      </c>
      <c r="E17" s="253">
        <f t="shared" si="0"/>
        <v>143661.73000000001</v>
      </c>
    </row>
    <row r="18" spans="1:7" s="122" customFormat="1" ht="20.25" customHeight="1">
      <c r="A18" s="358" t="s">
        <v>36</v>
      </c>
      <c r="B18" s="899">
        <v>4507928.24</v>
      </c>
      <c r="C18" s="899">
        <v>2783383.27</v>
      </c>
      <c r="D18" s="899">
        <v>112508.13</v>
      </c>
      <c r="E18" s="253">
        <f t="shared" si="0"/>
        <v>7403819.6399999997</v>
      </c>
    </row>
    <row r="19" spans="1:7" s="122" customFormat="1" ht="20.25" customHeight="1">
      <c r="A19" s="358" t="s">
        <v>907</v>
      </c>
      <c r="B19" s="899">
        <v>0</v>
      </c>
      <c r="C19" s="899">
        <v>0</v>
      </c>
      <c r="D19" s="899">
        <v>0</v>
      </c>
      <c r="E19" s="253">
        <f t="shared" si="0"/>
        <v>0</v>
      </c>
    </row>
    <row r="20" spans="1:7" s="122" customFormat="1" ht="20.25" customHeight="1">
      <c r="A20" s="358" t="s">
        <v>39</v>
      </c>
      <c r="B20" s="899">
        <v>3966934.66</v>
      </c>
      <c r="C20" s="899">
        <v>2346689.41</v>
      </c>
      <c r="D20" s="899">
        <v>1865910.08</v>
      </c>
      <c r="E20" s="253">
        <f t="shared" si="0"/>
        <v>8179534.1500000004</v>
      </c>
    </row>
    <row r="21" spans="1:7" s="122" customFormat="1" ht="20.25" customHeight="1">
      <c r="A21" s="358" t="s">
        <v>46</v>
      </c>
      <c r="B21" s="899">
        <v>-4838216.68</v>
      </c>
      <c r="C21" s="899">
        <v>-4354013.7300000004</v>
      </c>
      <c r="D21" s="899">
        <v>-2118022.48</v>
      </c>
      <c r="E21" s="253">
        <f t="shared" si="0"/>
        <v>-11310252.890000001</v>
      </c>
    </row>
    <row r="22" spans="1:7" s="122" customFormat="1" ht="20.25" customHeight="1">
      <c r="A22" s="358" t="s">
        <v>57</v>
      </c>
      <c r="B22" s="899">
        <v>26400833.050000001</v>
      </c>
      <c r="C22" s="899">
        <v>3397565.66</v>
      </c>
      <c r="D22" s="899">
        <v>3639514.3</v>
      </c>
      <c r="E22" s="253">
        <f t="shared" si="0"/>
        <v>33437913.010000002</v>
      </c>
    </row>
    <row r="23" spans="1:7" s="122" customFormat="1" ht="20.25" customHeight="1">
      <c r="A23" s="358" t="s">
        <v>63</v>
      </c>
      <c r="B23" s="899">
        <v>155996.4</v>
      </c>
      <c r="C23" s="899">
        <v>1974143.48</v>
      </c>
      <c r="D23" s="899">
        <v>290224.61</v>
      </c>
      <c r="E23" s="253">
        <f t="shared" si="0"/>
        <v>2420364.4899999998</v>
      </c>
    </row>
    <row r="24" spans="1:7" s="122" customFormat="1" ht="20.25" customHeight="1">
      <c r="A24" s="358" t="s">
        <v>69</v>
      </c>
      <c r="B24" s="899">
        <v>30991.61</v>
      </c>
      <c r="C24" s="899">
        <v>0</v>
      </c>
      <c r="D24" s="899">
        <v>0</v>
      </c>
      <c r="E24" s="253">
        <f t="shared" si="0"/>
        <v>30991.61</v>
      </c>
    </row>
    <row r="25" spans="1:7" s="122" customFormat="1" ht="20.25" customHeight="1">
      <c r="A25" s="358" t="s">
        <v>74</v>
      </c>
      <c r="B25" s="899">
        <v>5055452.07</v>
      </c>
      <c r="C25" s="899">
        <v>391994.39</v>
      </c>
      <c r="D25" s="899">
        <v>327895.90999999997</v>
      </c>
      <c r="E25" s="253">
        <f t="shared" si="0"/>
        <v>5775342.3700000001</v>
      </c>
    </row>
    <row r="26" spans="1:7" s="122" customFormat="1" ht="27.75" customHeight="1" thickBot="1">
      <c r="A26" s="358" t="s">
        <v>84</v>
      </c>
      <c r="B26" s="899">
        <v>8980.14</v>
      </c>
      <c r="C26" s="899">
        <v>264073.40000000002</v>
      </c>
      <c r="D26" s="899">
        <v>89365.65</v>
      </c>
      <c r="E26" s="253">
        <f t="shared" si="0"/>
        <v>362419.19000000006</v>
      </c>
    </row>
    <row r="27" spans="1:7" s="151" customFormat="1" ht="23.25" customHeight="1" thickTop="1" thickBot="1">
      <c r="A27" s="360" t="s">
        <v>90</v>
      </c>
      <c r="B27" s="251">
        <v>334311877.13999999</v>
      </c>
      <c r="C27" s="251">
        <v>104986600.33</v>
      </c>
      <c r="D27" s="251">
        <v>120881698.11</v>
      </c>
      <c r="E27" s="251">
        <f t="shared" si="0"/>
        <v>560180175.57999992</v>
      </c>
    </row>
    <row r="28" spans="1:7" ht="20.25" customHeight="1" thickTop="1">
      <c r="A28" s="163" t="s">
        <v>91</v>
      </c>
      <c r="B28" s="241">
        <v>0</v>
      </c>
      <c r="C28" s="241">
        <v>0</v>
      </c>
      <c r="D28" s="241">
        <v>0</v>
      </c>
      <c r="E28" s="253">
        <f t="shared" si="0"/>
        <v>0</v>
      </c>
      <c r="F28" s="983"/>
      <c r="G28" s="983"/>
    </row>
    <row r="29" spans="1:7" ht="20.25" customHeight="1">
      <c r="A29" s="48" t="s">
        <v>92</v>
      </c>
      <c r="B29" s="241">
        <v>0</v>
      </c>
      <c r="C29" s="241">
        <v>0</v>
      </c>
      <c r="D29" s="241">
        <v>0</v>
      </c>
      <c r="E29" s="253">
        <f t="shared" si="0"/>
        <v>0</v>
      </c>
      <c r="F29" s="983"/>
      <c r="G29" s="983"/>
    </row>
    <row r="30" spans="1:7" ht="20.25" customHeight="1">
      <c r="A30" s="48" t="s">
        <v>95</v>
      </c>
      <c r="B30" s="241">
        <v>0</v>
      </c>
      <c r="C30" s="241">
        <v>0</v>
      </c>
      <c r="D30" s="241">
        <v>0</v>
      </c>
      <c r="E30" s="253">
        <f t="shared" si="0"/>
        <v>0</v>
      </c>
      <c r="F30" s="983"/>
      <c r="G30" s="983"/>
    </row>
    <row r="31" spans="1:7" ht="20.25" customHeight="1">
      <c r="A31" s="48" t="s">
        <v>96</v>
      </c>
      <c r="B31" s="241">
        <v>0</v>
      </c>
      <c r="C31" s="241">
        <v>0</v>
      </c>
      <c r="D31" s="241">
        <v>0</v>
      </c>
      <c r="E31" s="253">
        <f t="shared" si="0"/>
        <v>0</v>
      </c>
      <c r="F31" s="983"/>
      <c r="G31" s="983"/>
    </row>
    <row r="32" spans="1:7" ht="20.25" customHeight="1">
      <c r="A32" s="48" t="s">
        <v>105</v>
      </c>
      <c r="B32" s="241">
        <v>0</v>
      </c>
      <c r="C32" s="241">
        <v>0</v>
      </c>
      <c r="D32" s="241">
        <v>0</v>
      </c>
      <c r="E32" s="253">
        <f t="shared" si="0"/>
        <v>0</v>
      </c>
      <c r="F32" s="983"/>
      <c r="G32" s="983"/>
    </row>
    <row r="33" spans="1:7" ht="20.25" customHeight="1">
      <c r="A33" s="48" t="s">
        <v>106</v>
      </c>
      <c r="B33" s="241">
        <v>0</v>
      </c>
      <c r="C33" s="241">
        <v>0</v>
      </c>
      <c r="D33" s="241">
        <v>0</v>
      </c>
      <c r="E33" s="253">
        <f t="shared" si="0"/>
        <v>0</v>
      </c>
      <c r="F33" s="983"/>
      <c r="G33" s="983"/>
    </row>
    <row r="34" spans="1:7" ht="20.25" customHeight="1">
      <c r="A34" s="48" t="s">
        <v>107</v>
      </c>
      <c r="B34" s="241">
        <v>0</v>
      </c>
      <c r="C34" s="241">
        <v>0</v>
      </c>
      <c r="D34" s="241">
        <v>0</v>
      </c>
      <c r="E34" s="253">
        <f t="shared" si="0"/>
        <v>0</v>
      </c>
      <c r="F34" s="983"/>
      <c r="G34" s="983"/>
    </row>
    <row r="35" spans="1:7" ht="20.25" customHeight="1">
      <c r="A35" s="163" t="s">
        <v>108</v>
      </c>
      <c r="B35" s="241">
        <v>0</v>
      </c>
      <c r="C35" s="241">
        <v>0</v>
      </c>
      <c r="D35" s="241">
        <v>0</v>
      </c>
      <c r="E35" s="253">
        <f t="shared" si="0"/>
        <v>0</v>
      </c>
      <c r="F35" s="983"/>
      <c r="G35" s="983"/>
    </row>
    <row r="36" spans="1:7" ht="20.25" customHeight="1">
      <c r="A36" s="163" t="s">
        <v>116</v>
      </c>
      <c r="B36" s="241">
        <v>83463598.359999999</v>
      </c>
      <c r="C36" s="241">
        <v>30622116.510000002</v>
      </c>
      <c r="D36" s="241">
        <v>59363456.469999999</v>
      </c>
      <c r="E36" s="253">
        <f t="shared" si="0"/>
        <v>173449171.34</v>
      </c>
      <c r="F36" s="983"/>
      <c r="G36" s="983"/>
    </row>
    <row r="37" spans="1:7" ht="20.25" customHeight="1">
      <c r="A37" s="163" t="s">
        <v>124</v>
      </c>
      <c r="B37" s="241">
        <v>21832100.949999999</v>
      </c>
      <c r="C37" s="241">
        <v>3863731.67</v>
      </c>
      <c r="D37" s="241">
        <v>3762127.75</v>
      </c>
      <c r="E37" s="253">
        <f t="shared" si="0"/>
        <v>29457960.369999997</v>
      </c>
      <c r="F37" s="983"/>
      <c r="G37" s="983"/>
    </row>
    <row r="38" spans="1:7" ht="20.25" customHeight="1">
      <c r="A38" s="163" t="s">
        <v>127</v>
      </c>
      <c r="B38" s="241">
        <v>7325118.9100000001</v>
      </c>
      <c r="C38" s="241">
        <v>1899234.01</v>
      </c>
      <c r="D38" s="241">
        <v>2259980.56</v>
      </c>
      <c r="E38" s="253">
        <f t="shared" si="0"/>
        <v>11484333.48</v>
      </c>
      <c r="F38" s="983"/>
      <c r="G38" s="983"/>
    </row>
    <row r="39" spans="1:7" ht="20.25" customHeight="1">
      <c r="A39" s="163" t="s">
        <v>133</v>
      </c>
      <c r="B39" s="241">
        <v>220601629.18000001</v>
      </c>
      <c r="C39" s="241">
        <v>68601518.140000001</v>
      </c>
      <c r="D39" s="241">
        <v>55496133.329999998</v>
      </c>
      <c r="E39" s="253">
        <f t="shared" si="0"/>
        <v>344699280.64999998</v>
      </c>
      <c r="F39" s="983"/>
      <c r="G39" s="983"/>
    </row>
    <row r="40" spans="1:7" ht="20.25" customHeight="1">
      <c r="A40" s="163" t="s">
        <v>138</v>
      </c>
      <c r="B40" s="241">
        <v>1089429.74</v>
      </c>
      <c r="C40" s="241">
        <v>0</v>
      </c>
      <c r="D40" s="241">
        <v>0</v>
      </c>
      <c r="E40" s="253">
        <f t="shared" si="0"/>
        <v>1089429.74</v>
      </c>
      <c r="F40" s="983"/>
      <c r="G40" s="983"/>
    </row>
    <row r="41" spans="1:7" s="151" customFormat="1" ht="26.25" customHeight="1" thickBot="1">
      <c r="A41" s="160" t="s">
        <v>109</v>
      </c>
      <c r="B41" s="253">
        <v>0</v>
      </c>
      <c r="C41" s="253">
        <v>0</v>
      </c>
      <c r="D41" s="253">
        <v>0</v>
      </c>
      <c r="E41" s="253">
        <f t="shared" si="0"/>
        <v>0</v>
      </c>
    </row>
    <row r="42" spans="1:7" s="151" customFormat="1" ht="23.25" customHeight="1" thickTop="1" thickBot="1">
      <c r="A42" s="360" t="s">
        <v>147</v>
      </c>
      <c r="B42" s="251">
        <v>44502755.759999998</v>
      </c>
      <c r="C42" s="251">
        <v>15279125.5</v>
      </c>
      <c r="D42" s="251">
        <v>35256867.719999999</v>
      </c>
      <c r="E42" s="251">
        <f t="shared" si="0"/>
        <v>95038748.979999989</v>
      </c>
    </row>
    <row r="43" spans="1:7" ht="20.25" customHeight="1" thickTop="1">
      <c r="A43" s="163" t="s">
        <v>148</v>
      </c>
      <c r="B43" s="241">
        <v>17000000</v>
      </c>
      <c r="C43" s="241">
        <v>13237400</v>
      </c>
      <c r="D43" s="241">
        <v>22861600</v>
      </c>
      <c r="E43" s="253">
        <f t="shared" si="0"/>
        <v>53099000</v>
      </c>
      <c r="F43" s="983"/>
      <c r="G43" s="983"/>
    </row>
    <row r="44" spans="1:7" ht="20.25" customHeight="1">
      <c r="A44" s="163" t="s">
        <v>152</v>
      </c>
      <c r="B44" s="241">
        <v>0</v>
      </c>
      <c r="C44" s="241">
        <v>0</v>
      </c>
      <c r="D44" s="241">
        <v>0</v>
      </c>
      <c r="E44" s="253">
        <f t="shared" si="0"/>
        <v>0</v>
      </c>
      <c r="F44" s="983"/>
      <c r="G44" s="983"/>
    </row>
    <row r="45" spans="1:7" ht="20.25" customHeight="1">
      <c r="A45" s="163" t="s">
        <v>156</v>
      </c>
      <c r="B45" s="241">
        <v>0</v>
      </c>
      <c r="C45" s="241">
        <v>0</v>
      </c>
      <c r="D45" s="241">
        <v>0</v>
      </c>
      <c r="E45" s="253">
        <f t="shared" si="0"/>
        <v>0</v>
      </c>
      <c r="F45" s="983"/>
      <c r="G45" s="983"/>
    </row>
    <row r="46" spans="1:7" ht="20.25" customHeight="1">
      <c r="A46" s="163" t="s">
        <v>160</v>
      </c>
      <c r="B46" s="241">
        <v>23417963.800000001</v>
      </c>
      <c r="C46" s="241">
        <v>3016997.86</v>
      </c>
      <c r="D46" s="241">
        <v>10033667.91</v>
      </c>
      <c r="E46" s="253">
        <f t="shared" si="0"/>
        <v>36468629.57</v>
      </c>
      <c r="F46" s="983"/>
      <c r="G46" s="983"/>
    </row>
    <row r="47" spans="1:7" ht="20.25" customHeight="1">
      <c r="A47" s="163" t="s">
        <v>164</v>
      </c>
      <c r="B47" s="241">
        <v>4084791.96</v>
      </c>
      <c r="C47" s="241">
        <v>-975272.36</v>
      </c>
      <c r="D47" s="241">
        <v>2361599.81</v>
      </c>
      <c r="E47" s="253">
        <f t="shared" si="0"/>
        <v>5471119.4100000001</v>
      </c>
      <c r="F47" s="983"/>
      <c r="G47" s="983"/>
    </row>
    <row r="48" spans="1:7" ht="20.25" customHeight="1">
      <c r="A48" s="48" t="s">
        <v>165</v>
      </c>
      <c r="B48" s="241">
        <v>120.51</v>
      </c>
      <c r="C48" s="241">
        <v>606718.36</v>
      </c>
      <c r="D48" s="241">
        <v>0</v>
      </c>
      <c r="E48" s="253">
        <f t="shared" si="0"/>
        <v>606838.87</v>
      </c>
      <c r="F48" s="983"/>
      <c r="G48" s="983"/>
    </row>
    <row r="49" spans="1:7" ht="20.25" customHeight="1" thickBot="1">
      <c r="A49" s="48" t="s">
        <v>166</v>
      </c>
      <c r="B49" s="241">
        <v>4084671.45</v>
      </c>
      <c r="C49" s="241">
        <v>-1581990.72</v>
      </c>
      <c r="D49" s="241">
        <v>2361599.81</v>
      </c>
      <c r="E49" s="253">
        <f t="shared" si="0"/>
        <v>4864280.540000001</v>
      </c>
      <c r="F49" s="983"/>
      <c r="G49" s="983"/>
    </row>
    <row r="50" spans="1:7" s="151" customFormat="1" ht="23.25" customHeight="1" thickTop="1" thickBot="1">
      <c r="A50" s="360" t="s">
        <v>167</v>
      </c>
      <c r="B50" s="251">
        <v>378814632.89999998</v>
      </c>
      <c r="C50" s="251">
        <v>120265725.83</v>
      </c>
      <c r="D50" s="251">
        <v>156138565.83000001</v>
      </c>
      <c r="E50" s="251">
        <f t="shared" si="0"/>
        <v>655218924.55999994</v>
      </c>
    </row>
    <row r="51" spans="1:7" ht="20.25" customHeight="1" thickTop="1">
      <c r="A51" s="163" t="s">
        <v>168</v>
      </c>
      <c r="B51" s="241">
        <v>0</v>
      </c>
      <c r="C51" s="241">
        <v>0</v>
      </c>
      <c r="D51" s="241">
        <v>0</v>
      </c>
      <c r="E51" s="253">
        <f t="shared" si="0"/>
        <v>0</v>
      </c>
      <c r="F51" s="983"/>
      <c r="G51" s="983"/>
    </row>
    <row r="52" spans="1:7" ht="20.25" customHeight="1">
      <c r="A52" s="163" t="s">
        <v>188</v>
      </c>
      <c r="B52" s="241">
        <v>405026993.79000002</v>
      </c>
      <c r="C52" s="241">
        <v>444609489.05000001</v>
      </c>
      <c r="D52" s="241">
        <v>614691734.48000002</v>
      </c>
      <c r="E52" s="253">
        <f t="shared" si="0"/>
        <v>1464328217.3200002</v>
      </c>
      <c r="F52" s="983"/>
      <c r="G52" s="983"/>
    </row>
    <row r="53" spans="1:7" ht="20.25" customHeight="1">
      <c r="A53" s="163"/>
      <c r="B53" s="241"/>
      <c r="C53" s="241"/>
      <c r="D53" s="241"/>
      <c r="E53" s="253"/>
      <c r="F53" s="983"/>
      <c r="G53" s="983"/>
    </row>
    <row r="54" spans="1:7" ht="20.25" customHeight="1" thickBot="1">
      <c r="A54" s="163"/>
      <c r="B54" s="241"/>
      <c r="C54" s="241"/>
      <c r="D54" s="241"/>
      <c r="E54" s="253"/>
      <c r="F54" s="983"/>
      <c r="G54" s="983"/>
    </row>
    <row r="55" spans="1:7" s="151" customFormat="1" ht="24" customHeight="1" thickTop="1" thickBot="1">
      <c r="A55" s="360" t="s">
        <v>473</v>
      </c>
      <c r="B55" s="251"/>
      <c r="C55" s="251"/>
      <c r="D55" s="251"/>
      <c r="E55" s="251"/>
    </row>
    <row r="56" spans="1:7" ht="20.25" customHeight="1" thickTop="1">
      <c r="A56" s="48" t="s">
        <v>230</v>
      </c>
      <c r="B56" s="241">
        <v>17135176.079999998</v>
      </c>
      <c r="C56" s="241">
        <v>5990840.96</v>
      </c>
      <c r="D56" s="241">
        <v>7277250.21</v>
      </c>
      <c r="E56" s="253">
        <f t="shared" si="0"/>
        <v>30403267.25</v>
      </c>
      <c r="F56" s="983"/>
      <c r="G56" s="983"/>
    </row>
    <row r="57" spans="1:7" ht="20.25" customHeight="1">
      <c r="A57" s="48" t="s">
        <v>242</v>
      </c>
      <c r="B57" s="241">
        <v>-6583043.3200000003</v>
      </c>
      <c r="C57" s="241">
        <v>-1879658.9</v>
      </c>
      <c r="D57" s="241">
        <v>-2380054.71</v>
      </c>
      <c r="E57" s="253">
        <f t="shared" si="0"/>
        <v>-10842756.93</v>
      </c>
      <c r="F57" s="983"/>
      <c r="G57" s="983"/>
    </row>
    <row r="58" spans="1:7" ht="20.25" customHeight="1">
      <c r="A58" s="163" t="s">
        <v>250</v>
      </c>
      <c r="B58" s="241">
        <v>10552132.76</v>
      </c>
      <c r="C58" s="241">
        <v>4111182.06</v>
      </c>
      <c r="D58" s="241">
        <v>4897195.5</v>
      </c>
      <c r="E58" s="253">
        <f t="shared" si="0"/>
        <v>19560510.32</v>
      </c>
      <c r="F58" s="983"/>
      <c r="G58" s="983"/>
    </row>
    <row r="59" spans="1:7" ht="20.25" customHeight="1">
      <c r="A59" s="48" t="s">
        <v>251</v>
      </c>
      <c r="B59" s="241">
        <v>616170.02</v>
      </c>
      <c r="C59" s="241">
        <v>631941.18999999994</v>
      </c>
      <c r="D59" s="241">
        <v>643593.32999999996</v>
      </c>
      <c r="E59" s="253">
        <f t="shared" si="0"/>
        <v>1891704.54</v>
      </c>
      <c r="F59" s="983"/>
      <c r="G59" s="983"/>
    </row>
    <row r="60" spans="1:7" ht="20.25" customHeight="1">
      <c r="A60" s="48" t="s">
        <v>257</v>
      </c>
      <c r="B60" s="241">
        <v>-21701.95</v>
      </c>
      <c r="C60" s="241">
        <v>-654962.74</v>
      </c>
      <c r="D60" s="241">
        <v>-878.39</v>
      </c>
      <c r="E60" s="253">
        <f t="shared" si="0"/>
        <v>-677543.08</v>
      </c>
      <c r="F60" s="983"/>
      <c r="G60" s="983"/>
    </row>
    <row r="61" spans="1:7" ht="20.25" customHeight="1">
      <c r="A61" s="163" t="s">
        <v>262</v>
      </c>
      <c r="B61" s="241">
        <v>11146600.83</v>
      </c>
      <c r="C61" s="241">
        <v>4088160.51</v>
      </c>
      <c r="D61" s="241">
        <v>5539910.4400000004</v>
      </c>
      <c r="E61" s="253">
        <f t="shared" si="0"/>
        <v>20774671.780000001</v>
      </c>
      <c r="F61" s="983"/>
      <c r="G61" s="983"/>
    </row>
    <row r="62" spans="1:7" ht="20.25" customHeight="1">
      <c r="A62" s="48" t="s">
        <v>263</v>
      </c>
      <c r="B62" s="241">
        <v>3402183.89</v>
      </c>
      <c r="C62" s="241">
        <v>2972655.53</v>
      </c>
      <c r="D62" s="241">
        <v>1581556.04</v>
      </c>
      <c r="E62" s="253">
        <f t="shared" si="0"/>
        <v>7956395.46</v>
      </c>
      <c r="F62" s="983"/>
      <c r="G62" s="983"/>
    </row>
    <row r="63" spans="1:7" ht="20.25" customHeight="1">
      <c r="A63" s="48" t="s">
        <v>270</v>
      </c>
      <c r="B63" s="241">
        <v>-3863299.9</v>
      </c>
      <c r="C63" s="241">
        <v>-4337695.96</v>
      </c>
      <c r="D63" s="241">
        <v>-2594629.5499999998</v>
      </c>
      <c r="E63" s="253">
        <f t="shared" si="0"/>
        <v>-10795625.41</v>
      </c>
      <c r="F63" s="983"/>
      <c r="G63" s="983"/>
    </row>
    <row r="64" spans="1:7" ht="20.25" customHeight="1">
      <c r="A64" s="163" t="s">
        <v>277</v>
      </c>
      <c r="B64" s="241">
        <v>10685484.82</v>
      </c>
      <c r="C64" s="241">
        <v>2723120.08</v>
      </c>
      <c r="D64" s="241">
        <v>4526836.93</v>
      </c>
      <c r="E64" s="253">
        <f t="shared" si="0"/>
        <v>17935441.829999998</v>
      </c>
      <c r="F64" s="983"/>
      <c r="G64" s="983"/>
    </row>
    <row r="65" spans="1:7" ht="20.25" customHeight="1">
      <c r="A65" s="48" t="s">
        <v>278</v>
      </c>
      <c r="B65" s="241">
        <v>-6265562.04</v>
      </c>
      <c r="C65" s="241">
        <v>-4297953.07</v>
      </c>
      <c r="D65" s="241">
        <v>-2791471.83</v>
      </c>
      <c r="E65" s="253">
        <f t="shared" si="0"/>
        <v>-13354986.939999999</v>
      </c>
      <c r="F65" s="983"/>
      <c r="G65" s="983"/>
    </row>
    <row r="66" spans="1:7" ht="20.25" customHeight="1">
      <c r="A66" s="163" t="s">
        <v>288</v>
      </c>
      <c r="B66" s="241">
        <v>4419922.78</v>
      </c>
      <c r="C66" s="241">
        <v>-1574832.99</v>
      </c>
      <c r="D66" s="241">
        <v>1735365.1</v>
      </c>
      <c r="E66" s="253">
        <f t="shared" si="0"/>
        <v>4580454.8900000006</v>
      </c>
      <c r="F66" s="983"/>
      <c r="G66" s="983"/>
    </row>
    <row r="67" spans="1:7" ht="20.25" customHeight="1">
      <c r="A67" s="163" t="s">
        <v>289</v>
      </c>
      <c r="B67" s="241">
        <v>225695.31</v>
      </c>
      <c r="C67" s="241">
        <v>0</v>
      </c>
      <c r="D67" s="241">
        <v>220208</v>
      </c>
      <c r="E67" s="253">
        <f t="shared" si="0"/>
        <v>445903.31</v>
      </c>
      <c r="F67" s="983"/>
      <c r="G67" s="983"/>
    </row>
    <row r="68" spans="1:7" ht="20.25" customHeight="1">
      <c r="A68" s="48" t="s">
        <v>290</v>
      </c>
      <c r="B68" s="241">
        <v>225695.31</v>
      </c>
      <c r="C68" s="241">
        <v>0</v>
      </c>
      <c r="D68" s="241">
        <v>220208</v>
      </c>
      <c r="E68" s="253">
        <f t="shared" si="0"/>
        <v>445903.31</v>
      </c>
      <c r="F68" s="983"/>
      <c r="G68" s="983"/>
    </row>
    <row r="69" spans="1:7" ht="20.25" customHeight="1">
      <c r="A69" s="48" t="s">
        <v>291</v>
      </c>
      <c r="B69" s="241">
        <v>0</v>
      </c>
      <c r="C69" s="241">
        <v>0</v>
      </c>
      <c r="D69" s="241">
        <v>0</v>
      </c>
      <c r="E69" s="253">
        <f t="shared" si="0"/>
        <v>0</v>
      </c>
      <c r="F69" s="983"/>
      <c r="G69" s="983"/>
    </row>
    <row r="70" spans="1:7" ht="20.25" customHeight="1">
      <c r="A70" s="163" t="s">
        <v>292</v>
      </c>
      <c r="B70" s="241">
        <v>-35076.68</v>
      </c>
      <c r="C70" s="241">
        <v>0</v>
      </c>
      <c r="D70" s="241">
        <v>0</v>
      </c>
      <c r="E70" s="253">
        <f t="shared" si="0"/>
        <v>-35076.68</v>
      </c>
      <c r="F70" s="983"/>
      <c r="G70" s="983"/>
    </row>
    <row r="71" spans="1:7" ht="20.25" customHeight="1">
      <c r="A71" s="48" t="s">
        <v>293</v>
      </c>
      <c r="B71" s="241">
        <v>-35076.68</v>
      </c>
      <c r="C71" s="241">
        <v>0</v>
      </c>
      <c r="D71" s="241">
        <v>0</v>
      </c>
      <c r="E71" s="253">
        <f t="shared" si="0"/>
        <v>-35076.68</v>
      </c>
      <c r="F71" s="983"/>
      <c r="G71" s="983"/>
    </row>
    <row r="72" spans="1:7" ht="20.25" customHeight="1">
      <c r="A72" s="48" t="s">
        <v>294</v>
      </c>
      <c r="B72" s="241">
        <v>0</v>
      </c>
      <c r="C72" s="241">
        <v>0</v>
      </c>
      <c r="D72" s="241">
        <v>0</v>
      </c>
      <c r="E72" s="253">
        <f t="shared" si="0"/>
        <v>0</v>
      </c>
      <c r="F72" s="983"/>
      <c r="G72" s="983"/>
    </row>
    <row r="73" spans="1:7" ht="20.25" customHeight="1">
      <c r="A73" s="163" t="s">
        <v>295</v>
      </c>
      <c r="B73" s="241">
        <v>4610541.41</v>
      </c>
      <c r="C73" s="241">
        <v>-1574832.99</v>
      </c>
      <c r="D73" s="241">
        <v>1955573.1</v>
      </c>
      <c r="E73" s="253">
        <f t="shared" si="0"/>
        <v>4991281.5199999996</v>
      </c>
      <c r="F73" s="983"/>
      <c r="G73" s="983"/>
    </row>
    <row r="74" spans="1:7" ht="20.25" customHeight="1">
      <c r="A74" s="48" t="s">
        <v>908</v>
      </c>
      <c r="B74" s="241">
        <v>717415.55</v>
      </c>
      <c r="C74" s="241">
        <v>0</v>
      </c>
      <c r="D74" s="241">
        <v>406026.71</v>
      </c>
      <c r="E74" s="253">
        <f t="shared" si="0"/>
        <v>1123442.26</v>
      </c>
      <c r="F74" s="983"/>
      <c r="G74" s="983"/>
    </row>
    <row r="75" spans="1:7" ht="20.25" customHeight="1">
      <c r="A75" s="48" t="s">
        <v>909</v>
      </c>
      <c r="B75" s="241">
        <v>0</v>
      </c>
      <c r="C75" s="241">
        <v>0</v>
      </c>
      <c r="D75" s="241">
        <v>0</v>
      </c>
      <c r="E75" s="253">
        <f t="shared" si="0"/>
        <v>0</v>
      </c>
      <c r="F75" s="983"/>
      <c r="G75" s="983"/>
    </row>
    <row r="76" spans="1:7" ht="20.25" customHeight="1">
      <c r="A76" s="163" t="s">
        <v>297</v>
      </c>
      <c r="B76" s="241">
        <v>5327956.96</v>
      </c>
      <c r="C76" s="241">
        <v>-1574832.99</v>
      </c>
      <c r="D76" s="241">
        <v>2361599.81</v>
      </c>
      <c r="E76" s="253">
        <f t="shared" si="0"/>
        <v>6114723.7799999993</v>
      </c>
      <c r="F76" s="983"/>
      <c r="G76" s="983"/>
    </row>
    <row r="77" spans="1:7" ht="20.25" customHeight="1">
      <c r="A77" s="48" t="s">
        <v>910</v>
      </c>
      <c r="B77" s="241">
        <v>0</v>
      </c>
      <c r="C77" s="241">
        <v>0</v>
      </c>
      <c r="D77" s="241">
        <v>0</v>
      </c>
      <c r="E77" s="253">
        <f t="shared" si="0"/>
        <v>0</v>
      </c>
      <c r="F77" s="983"/>
      <c r="G77" s="983"/>
    </row>
    <row r="78" spans="1:7" ht="20.25" customHeight="1">
      <c r="A78" s="48" t="s">
        <v>911</v>
      </c>
      <c r="B78" s="241">
        <v>0</v>
      </c>
      <c r="C78" s="241">
        <v>-7157.73</v>
      </c>
      <c r="D78" s="241">
        <v>0</v>
      </c>
      <c r="E78" s="253">
        <f t="shared" ref="E78:E83" si="1">SUM(B78:D78)</f>
        <v>-7157.73</v>
      </c>
      <c r="F78" s="983"/>
      <c r="G78" s="983"/>
    </row>
    <row r="79" spans="1:7" ht="20.25" customHeight="1">
      <c r="A79" s="163" t="s">
        <v>299</v>
      </c>
      <c r="B79" s="241">
        <v>5327956.96</v>
      </c>
      <c r="C79" s="241">
        <v>-1581990.72</v>
      </c>
      <c r="D79" s="241">
        <v>2361599.81</v>
      </c>
      <c r="E79" s="253">
        <f t="shared" si="1"/>
        <v>6107566.0500000007</v>
      </c>
      <c r="F79" s="983"/>
      <c r="G79" s="983"/>
    </row>
    <row r="80" spans="1:7" ht="20.25" customHeight="1">
      <c r="A80" s="48" t="s">
        <v>300</v>
      </c>
      <c r="B80" s="241">
        <v>0</v>
      </c>
      <c r="C80" s="241">
        <v>0</v>
      </c>
      <c r="D80" s="241">
        <v>0</v>
      </c>
      <c r="E80" s="253">
        <f t="shared" si="1"/>
        <v>0</v>
      </c>
      <c r="F80" s="983"/>
      <c r="G80" s="983"/>
    </row>
    <row r="81" spans="1:7" ht="20.25" customHeight="1">
      <c r="A81" s="163" t="s">
        <v>301</v>
      </c>
      <c r="B81" s="900">
        <v>5327956.96</v>
      </c>
      <c r="C81" s="900">
        <v>-1581990.72</v>
      </c>
      <c r="D81" s="900">
        <v>2361599.81</v>
      </c>
      <c r="E81" s="253">
        <f t="shared" si="1"/>
        <v>6107566.0500000007</v>
      </c>
      <c r="F81" s="983"/>
      <c r="G81" s="983"/>
    </row>
    <row r="82" spans="1:7" ht="20.25" customHeight="1" thickBot="1">
      <c r="A82" s="48" t="s">
        <v>302</v>
      </c>
      <c r="B82" s="900">
        <v>-1243285.51</v>
      </c>
      <c r="C82" s="900">
        <v>0</v>
      </c>
      <c r="D82" s="900">
        <v>0</v>
      </c>
      <c r="E82" s="253">
        <f t="shared" si="1"/>
        <v>-1243285.51</v>
      </c>
      <c r="F82" s="983"/>
      <c r="G82" s="983"/>
    </row>
    <row r="83" spans="1:7" s="199" customFormat="1" ht="23.25" customHeight="1" thickTop="1" thickBot="1">
      <c r="A83" s="51" t="s">
        <v>303</v>
      </c>
      <c r="B83" s="251">
        <v>4084671.45</v>
      </c>
      <c r="C83" s="251">
        <v>-1581990.72</v>
      </c>
      <c r="D83" s="251">
        <v>2361599.81</v>
      </c>
      <c r="E83" s="251">
        <f t="shared" si="1"/>
        <v>4864280.540000001</v>
      </c>
    </row>
    <row r="84" spans="1:7" ht="4.5" customHeight="1" thickTop="1" thickBot="1">
      <c r="A84" s="362"/>
      <c r="B84" s="901"/>
      <c r="C84" s="901"/>
      <c r="D84" s="901"/>
      <c r="E84" s="901"/>
      <c r="F84" s="983"/>
      <c r="G84" s="983"/>
    </row>
    <row r="85" spans="1:7">
      <c r="A85" s="983"/>
      <c r="B85" s="902"/>
      <c r="C85" s="363"/>
      <c r="D85" s="363"/>
      <c r="E85" s="363"/>
      <c r="F85" s="983"/>
      <c r="G85" s="983"/>
    </row>
    <row r="86" spans="1:7" s="186" customFormat="1" ht="15.75">
      <c r="B86" s="364"/>
      <c r="C86" s="364"/>
      <c r="D86" s="364"/>
      <c r="E86" s="903"/>
      <c r="F86" s="99"/>
      <c r="G86" s="9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K10" sqref="K10"/>
    </sheetView>
  </sheetViews>
  <sheetFormatPr defaultRowHeight="15"/>
  <cols>
    <col min="1" max="1" width="9.42578125" style="983" hidden="1" customWidth="1"/>
    <col min="2" max="2" width="8.5703125" style="983" hidden="1" customWidth="1"/>
    <col min="3" max="3" width="139.5703125" style="95" customWidth="1"/>
    <col min="4" max="4" width="39.42578125" style="983" customWidth="1"/>
    <col min="5" max="5" width="39.140625" style="983" customWidth="1"/>
    <col min="6" max="6" width="40.7109375" style="983" customWidth="1"/>
    <col min="7" max="7" width="3.5703125" style="186" customWidth="1"/>
    <col min="8" max="256" width="9.140625" style="983"/>
    <col min="257" max="258" width="0" style="983" hidden="1" customWidth="1"/>
    <col min="259" max="259" width="139.5703125" style="983" customWidth="1"/>
    <col min="260" max="260" width="39.42578125" style="983" customWidth="1"/>
    <col min="261" max="261" width="39.140625" style="983" customWidth="1"/>
    <col min="262" max="262" width="40.7109375" style="983" customWidth="1"/>
    <col min="263" max="263" width="3.5703125" style="983" customWidth="1"/>
    <col min="264" max="512" width="9.140625" style="983"/>
    <col min="513" max="514" width="0" style="983" hidden="1" customWidth="1"/>
    <col min="515" max="515" width="139.5703125" style="983" customWidth="1"/>
    <col min="516" max="516" width="39.42578125" style="983" customWidth="1"/>
    <col min="517" max="517" width="39.140625" style="983" customWidth="1"/>
    <col min="518" max="518" width="40.7109375" style="983" customWidth="1"/>
    <col min="519" max="519" width="3.5703125" style="983" customWidth="1"/>
    <col min="520" max="768" width="9.140625" style="983"/>
    <col min="769" max="770" width="0" style="983" hidden="1" customWidth="1"/>
    <col min="771" max="771" width="139.5703125" style="983" customWidth="1"/>
    <col min="772" max="772" width="39.42578125" style="983" customWidth="1"/>
    <col min="773" max="773" width="39.140625" style="983" customWidth="1"/>
    <col min="774" max="774" width="40.7109375" style="983" customWidth="1"/>
    <col min="775" max="775" width="3.5703125" style="983" customWidth="1"/>
    <col min="776" max="1024" width="9.140625" style="983"/>
    <col min="1025" max="1026" width="0" style="983" hidden="1" customWidth="1"/>
    <col min="1027" max="1027" width="139.5703125" style="983" customWidth="1"/>
    <col min="1028" max="1028" width="39.42578125" style="983" customWidth="1"/>
    <col min="1029" max="1029" width="39.140625" style="983" customWidth="1"/>
    <col min="1030" max="1030" width="40.7109375" style="983" customWidth="1"/>
    <col min="1031" max="1031" width="3.5703125" style="983" customWidth="1"/>
    <col min="1032" max="1280" width="9.140625" style="983"/>
    <col min="1281" max="1282" width="0" style="983" hidden="1" customWidth="1"/>
    <col min="1283" max="1283" width="139.5703125" style="983" customWidth="1"/>
    <col min="1284" max="1284" width="39.42578125" style="983" customWidth="1"/>
    <col min="1285" max="1285" width="39.140625" style="983" customWidth="1"/>
    <col min="1286" max="1286" width="40.7109375" style="983" customWidth="1"/>
    <col min="1287" max="1287" width="3.5703125" style="983" customWidth="1"/>
    <col min="1288" max="1536" width="9.140625" style="983"/>
    <col min="1537" max="1538" width="0" style="983" hidden="1" customWidth="1"/>
    <col min="1539" max="1539" width="139.5703125" style="983" customWidth="1"/>
    <col min="1540" max="1540" width="39.42578125" style="983" customWidth="1"/>
    <col min="1541" max="1541" width="39.140625" style="983" customWidth="1"/>
    <col min="1542" max="1542" width="40.7109375" style="983" customWidth="1"/>
    <col min="1543" max="1543" width="3.5703125" style="983" customWidth="1"/>
    <col min="1544" max="1792" width="9.140625" style="983"/>
    <col min="1793" max="1794" width="0" style="983" hidden="1" customWidth="1"/>
    <col min="1795" max="1795" width="139.5703125" style="983" customWidth="1"/>
    <col min="1796" max="1796" width="39.42578125" style="983" customWidth="1"/>
    <col min="1797" max="1797" width="39.140625" style="983" customWidth="1"/>
    <col min="1798" max="1798" width="40.7109375" style="983" customWidth="1"/>
    <col min="1799" max="1799" width="3.5703125" style="983" customWidth="1"/>
    <col min="1800" max="2048" width="9.140625" style="983"/>
    <col min="2049" max="2050" width="0" style="983" hidden="1" customWidth="1"/>
    <col min="2051" max="2051" width="139.5703125" style="983" customWidth="1"/>
    <col min="2052" max="2052" width="39.42578125" style="983" customWidth="1"/>
    <col min="2053" max="2053" width="39.140625" style="983" customWidth="1"/>
    <col min="2054" max="2054" width="40.7109375" style="983" customWidth="1"/>
    <col min="2055" max="2055" width="3.5703125" style="983" customWidth="1"/>
    <col min="2056" max="2304" width="9.140625" style="983"/>
    <col min="2305" max="2306" width="0" style="983" hidden="1" customWidth="1"/>
    <col min="2307" max="2307" width="139.5703125" style="983" customWidth="1"/>
    <col min="2308" max="2308" width="39.42578125" style="983" customWidth="1"/>
    <col min="2309" max="2309" width="39.140625" style="983" customWidth="1"/>
    <col min="2310" max="2310" width="40.7109375" style="983" customWidth="1"/>
    <col min="2311" max="2311" width="3.5703125" style="983" customWidth="1"/>
    <col min="2312" max="2560" width="9.140625" style="983"/>
    <col min="2561" max="2562" width="0" style="983" hidden="1" customWidth="1"/>
    <col min="2563" max="2563" width="139.5703125" style="983" customWidth="1"/>
    <col min="2564" max="2564" width="39.42578125" style="983" customWidth="1"/>
    <col min="2565" max="2565" width="39.140625" style="983" customWidth="1"/>
    <col min="2566" max="2566" width="40.7109375" style="983" customWidth="1"/>
    <col min="2567" max="2567" width="3.5703125" style="983" customWidth="1"/>
    <col min="2568" max="2816" width="9.140625" style="983"/>
    <col min="2817" max="2818" width="0" style="983" hidden="1" customWidth="1"/>
    <col min="2819" max="2819" width="139.5703125" style="983" customWidth="1"/>
    <col min="2820" max="2820" width="39.42578125" style="983" customWidth="1"/>
    <col min="2821" max="2821" width="39.140625" style="983" customWidth="1"/>
    <col min="2822" max="2822" width="40.7109375" style="983" customWidth="1"/>
    <col min="2823" max="2823" width="3.5703125" style="983" customWidth="1"/>
    <col min="2824" max="3072" width="9.140625" style="983"/>
    <col min="3073" max="3074" width="0" style="983" hidden="1" customWidth="1"/>
    <col min="3075" max="3075" width="139.5703125" style="983" customWidth="1"/>
    <col min="3076" max="3076" width="39.42578125" style="983" customWidth="1"/>
    <col min="3077" max="3077" width="39.140625" style="983" customWidth="1"/>
    <col min="3078" max="3078" width="40.7109375" style="983" customWidth="1"/>
    <col min="3079" max="3079" width="3.5703125" style="983" customWidth="1"/>
    <col min="3080" max="3328" width="9.140625" style="983"/>
    <col min="3329" max="3330" width="0" style="983" hidden="1" customWidth="1"/>
    <col min="3331" max="3331" width="139.5703125" style="983" customWidth="1"/>
    <col min="3332" max="3332" width="39.42578125" style="983" customWidth="1"/>
    <col min="3333" max="3333" width="39.140625" style="983" customWidth="1"/>
    <col min="3334" max="3334" width="40.7109375" style="983" customWidth="1"/>
    <col min="3335" max="3335" width="3.5703125" style="983" customWidth="1"/>
    <col min="3336" max="3584" width="9.140625" style="983"/>
    <col min="3585" max="3586" width="0" style="983" hidden="1" customWidth="1"/>
    <col min="3587" max="3587" width="139.5703125" style="983" customWidth="1"/>
    <col min="3588" max="3588" width="39.42578125" style="983" customWidth="1"/>
    <col min="3589" max="3589" width="39.140625" style="983" customWidth="1"/>
    <col min="3590" max="3590" width="40.7109375" style="983" customWidth="1"/>
    <col min="3591" max="3591" width="3.5703125" style="983" customWidth="1"/>
    <col min="3592" max="3840" width="9.140625" style="983"/>
    <col min="3841" max="3842" width="0" style="983" hidden="1" customWidth="1"/>
    <col min="3843" max="3843" width="139.5703125" style="983" customWidth="1"/>
    <col min="3844" max="3844" width="39.42578125" style="983" customWidth="1"/>
    <col min="3845" max="3845" width="39.140625" style="983" customWidth="1"/>
    <col min="3846" max="3846" width="40.7109375" style="983" customWidth="1"/>
    <col min="3847" max="3847" width="3.5703125" style="983" customWidth="1"/>
    <col min="3848" max="4096" width="9.140625" style="983"/>
    <col min="4097" max="4098" width="0" style="983" hidden="1" customWidth="1"/>
    <col min="4099" max="4099" width="139.5703125" style="983" customWidth="1"/>
    <col min="4100" max="4100" width="39.42578125" style="983" customWidth="1"/>
    <col min="4101" max="4101" width="39.140625" style="983" customWidth="1"/>
    <col min="4102" max="4102" width="40.7109375" style="983" customWidth="1"/>
    <col min="4103" max="4103" width="3.5703125" style="983" customWidth="1"/>
    <col min="4104" max="4352" width="9.140625" style="983"/>
    <col min="4353" max="4354" width="0" style="983" hidden="1" customWidth="1"/>
    <col min="4355" max="4355" width="139.5703125" style="983" customWidth="1"/>
    <col min="4356" max="4356" width="39.42578125" style="983" customWidth="1"/>
    <col min="4357" max="4357" width="39.140625" style="983" customWidth="1"/>
    <col min="4358" max="4358" width="40.7109375" style="983" customWidth="1"/>
    <col min="4359" max="4359" width="3.5703125" style="983" customWidth="1"/>
    <col min="4360" max="4608" width="9.140625" style="983"/>
    <col min="4609" max="4610" width="0" style="983" hidden="1" customWidth="1"/>
    <col min="4611" max="4611" width="139.5703125" style="983" customWidth="1"/>
    <col min="4612" max="4612" width="39.42578125" style="983" customWidth="1"/>
    <col min="4613" max="4613" width="39.140625" style="983" customWidth="1"/>
    <col min="4614" max="4614" width="40.7109375" style="983" customWidth="1"/>
    <col min="4615" max="4615" width="3.5703125" style="983" customWidth="1"/>
    <col min="4616" max="4864" width="9.140625" style="983"/>
    <col min="4865" max="4866" width="0" style="983" hidden="1" customWidth="1"/>
    <col min="4867" max="4867" width="139.5703125" style="983" customWidth="1"/>
    <col min="4868" max="4868" width="39.42578125" style="983" customWidth="1"/>
    <col min="4869" max="4869" width="39.140625" style="983" customWidth="1"/>
    <col min="4870" max="4870" width="40.7109375" style="983" customWidth="1"/>
    <col min="4871" max="4871" width="3.5703125" style="983" customWidth="1"/>
    <col min="4872" max="5120" width="9.140625" style="983"/>
    <col min="5121" max="5122" width="0" style="983" hidden="1" customWidth="1"/>
    <col min="5123" max="5123" width="139.5703125" style="983" customWidth="1"/>
    <col min="5124" max="5124" width="39.42578125" style="983" customWidth="1"/>
    <col min="5125" max="5125" width="39.140625" style="983" customWidth="1"/>
    <col min="5126" max="5126" width="40.7109375" style="983" customWidth="1"/>
    <col min="5127" max="5127" width="3.5703125" style="983" customWidth="1"/>
    <col min="5128" max="5376" width="9.140625" style="983"/>
    <col min="5377" max="5378" width="0" style="983" hidden="1" customWidth="1"/>
    <col min="5379" max="5379" width="139.5703125" style="983" customWidth="1"/>
    <col min="5380" max="5380" width="39.42578125" style="983" customWidth="1"/>
    <col min="5381" max="5381" width="39.140625" style="983" customWidth="1"/>
    <col min="5382" max="5382" width="40.7109375" style="983" customWidth="1"/>
    <col min="5383" max="5383" width="3.5703125" style="983" customWidth="1"/>
    <col min="5384" max="5632" width="9.140625" style="983"/>
    <col min="5633" max="5634" width="0" style="983" hidden="1" customWidth="1"/>
    <col min="5635" max="5635" width="139.5703125" style="983" customWidth="1"/>
    <col min="5636" max="5636" width="39.42578125" style="983" customWidth="1"/>
    <col min="5637" max="5637" width="39.140625" style="983" customWidth="1"/>
    <col min="5638" max="5638" width="40.7109375" style="983" customWidth="1"/>
    <col min="5639" max="5639" width="3.5703125" style="983" customWidth="1"/>
    <col min="5640" max="5888" width="9.140625" style="983"/>
    <col min="5889" max="5890" width="0" style="983" hidden="1" customWidth="1"/>
    <col min="5891" max="5891" width="139.5703125" style="983" customWidth="1"/>
    <col min="5892" max="5892" width="39.42578125" style="983" customWidth="1"/>
    <col min="5893" max="5893" width="39.140625" style="983" customWidth="1"/>
    <col min="5894" max="5894" width="40.7109375" style="983" customWidth="1"/>
    <col min="5895" max="5895" width="3.5703125" style="983" customWidth="1"/>
    <col min="5896" max="6144" width="9.140625" style="983"/>
    <col min="6145" max="6146" width="0" style="983" hidden="1" customWidth="1"/>
    <col min="6147" max="6147" width="139.5703125" style="983" customWidth="1"/>
    <col min="6148" max="6148" width="39.42578125" style="983" customWidth="1"/>
    <col min="6149" max="6149" width="39.140625" style="983" customWidth="1"/>
    <col min="6150" max="6150" width="40.7109375" style="983" customWidth="1"/>
    <col min="6151" max="6151" width="3.5703125" style="983" customWidth="1"/>
    <col min="6152" max="6400" width="9.140625" style="983"/>
    <col min="6401" max="6402" width="0" style="983" hidden="1" customWidth="1"/>
    <col min="6403" max="6403" width="139.5703125" style="983" customWidth="1"/>
    <col min="6404" max="6404" width="39.42578125" style="983" customWidth="1"/>
    <col min="6405" max="6405" width="39.140625" style="983" customWidth="1"/>
    <col min="6406" max="6406" width="40.7109375" style="983" customWidth="1"/>
    <col min="6407" max="6407" width="3.5703125" style="983" customWidth="1"/>
    <col min="6408" max="6656" width="9.140625" style="983"/>
    <col min="6657" max="6658" width="0" style="983" hidden="1" customWidth="1"/>
    <col min="6659" max="6659" width="139.5703125" style="983" customWidth="1"/>
    <col min="6660" max="6660" width="39.42578125" style="983" customWidth="1"/>
    <col min="6661" max="6661" width="39.140625" style="983" customWidth="1"/>
    <col min="6662" max="6662" width="40.7109375" style="983" customWidth="1"/>
    <col min="6663" max="6663" width="3.5703125" style="983" customWidth="1"/>
    <col min="6664" max="6912" width="9.140625" style="983"/>
    <col min="6913" max="6914" width="0" style="983" hidden="1" customWidth="1"/>
    <col min="6915" max="6915" width="139.5703125" style="983" customWidth="1"/>
    <col min="6916" max="6916" width="39.42578125" style="983" customWidth="1"/>
    <col min="6917" max="6917" width="39.140625" style="983" customWidth="1"/>
    <col min="6918" max="6918" width="40.7109375" style="983" customWidth="1"/>
    <col min="6919" max="6919" width="3.5703125" style="983" customWidth="1"/>
    <col min="6920" max="7168" width="9.140625" style="983"/>
    <col min="7169" max="7170" width="0" style="983" hidden="1" customWidth="1"/>
    <col min="7171" max="7171" width="139.5703125" style="983" customWidth="1"/>
    <col min="7172" max="7172" width="39.42578125" style="983" customWidth="1"/>
    <col min="7173" max="7173" width="39.140625" style="983" customWidth="1"/>
    <col min="7174" max="7174" width="40.7109375" style="983" customWidth="1"/>
    <col min="7175" max="7175" width="3.5703125" style="983" customWidth="1"/>
    <col min="7176" max="7424" width="9.140625" style="983"/>
    <col min="7425" max="7426" width="0" style="983" hidden="1" customWidth="1"/>
    <col min="7427" max="7427" width="139.5703125" style="983" customWidth="1"/>
    <col min="7428" max="7428" width="39.42578125" style="983" customWidth="1"/>
    <col min="7429" max="7429" width="39.140625" style="983" customWidth="1"/>
    <col min="7430" max="7430" width="40.7109375" style="983" customWidth="1"/>
    <col min="7431" max="7431" width="3.5703125" style="983" customWidth="1"/>
    <col min="7432" max="7680" width="9.140625" style="983"/>
    <col min="7681" max="7682" width="0" style="983" hidden="1" customWidth="1"/>
    <col min="7683" max="7683" width="139.5703125" style="983" customWidth="1"/>
    <col min="7684" max="7684" width="39.42578125" style="983" customWidth="1"/>
    <col min="7685" max="7685" width="39.140625" style="983" customWidth="1"/>
    <col min="7686" max="7686" width="40.7109375" style="983" customWidth="1"/>
    <col min="7687" max="7687" width="3.5703125" style="983" customWidth="1"/>
    <col min="7688" max="7936" width="9.140625" style="983"/>
    <col min="7937" max="7938" width="0" style="983" hidden="1" customWidth="1"/>
    <col min="7939" max="7939" width="139.5703125" style="983" customWidth="1"/>
    <col min="7940" max="7940" width="39.42578125" style="983" customWidth="1"/>
    <col min="7941" max="7941" width="39.140625" style="983" customWidth="1"/>
    <col min="7942" max="7942" width="40.7109375" style="983" customWidth="1"/>
    <col min="7943" max="7943" width="3.5703125" style="983" customWidth="1"/>
    <col min="7944" max="8192" width="9.140625" style="983"/>
    <col min="8193" max="8194" width="0" style="983" hidden="1" customWidth="1"/>
    <col min="8195" max="8195" width="139.5703125" style="983" customWidth="1"/>
    <col min="8196" max="8196" width="39.42578125" style="983" customWidth="1"/>
    <col min="8197" max="8197" width="39.140625" style="983" customWidth="1"/>
    <col min="8198" max="8198" width="40.7109375" style="983" customWidth="1"/>
    <col min="8199" max="8199" width="3.5703125" style="983" customWidth="1"/>
    <col min="8200" max="8448" width="9.140625" style="983"/>
    <col min="8449" max="8450" width="0" style="983" hidden="1" customWidth="1"/>
    <col min="8451" max="8451" width="139.5703125" style="983" customWidth="1"/>
    <col min="8452" max="8452" width="39.42578125" style="983" customWidth="1"/>
    <col min="8453" max="8453" width="39.140625" style="983" customWidth="1"/>
    <col min="8454" max="8454" width="40.7109375" style="983" customWidth="1"/>
    <col min="8455" max="8455" width="3.5703125" style="983" customWidth="1"/>
    <col min="8456" max="8704" width="9.140625" style="983"/>
    <col min="8705" max="8706" width="0" style="983" hidden="1" customWidth="1"/>
    <col min="8707" max="8707" width="139.5703125" style="983" customWidth="1"/>
    <col min="8708" max="8708" width="39.42578125" style="983" customWidth="1"/>
    <col min="8709" max="8709" width="39.140625" style="983" customWidth="1"/>
    <col min="8710" max="8710" width="40.7109375" style="983" customWidth="1"/>
    <col min="8711" max="8711" width="3.5703125" style="983" customWidth="1"/>
    <col min="8712" max="8960" width="9.140625" style="983"/>
    <col min="8961" max="8962" width="0" style="983" hidden="1" customWidth="1"/>
    <col min="8963" max="8963" width="139.5703125" style="983" customWidth="1"/>
    <col min="8964" max="8964" width="39.42578125" style="983" customWidth="1"/>
    <col min="8965" max="8965" width="39.140625" style="983" customWidth="1"/>
    <col min="8966" max="8966" width="40.7109375" style="983" customWidth="1"/>
    <col min="8967" max="8967" width="3.5703125" style="983" customWidth="1"/>
    <col min="8968" max="9216" width="9.140625" style="983"/>
    <col min="9217" max="9218" width="0" style="983" hidden="1" customWidth="1"/>
    <col min="9219" max="9219" width="139.5703125" style="983" customWidth="1"/>
    <col min="9220" max="9220" width="39.42578125" style="983" customWidth="1"/>
    <col min="9221" max="9221" width="39.140625" style="983" customWidth="1"/>
    <col min="9222" max="9222" width="40.7109375" style="983" customWidth="1"/>
    <col min="9223" max="9223" width="3.5703125" style="983" customWidth="1"/>
    <col min="9224" max="9472" width="9.140625" style="983"/>
    <col min="9473" max="9474" width="0" style="983" hidden="1" customWidth="1"/>
    <col min="9475" max="9475" width="139.5703125" style="983" customWidth="1"/>
    <col min="9476" max="9476" width="39.42578125" style="983" customWidth="1"/>
    <col min="9477" max="9477" width="39.140625" style="983" customWidth="1"/>
    <col min="9478" max="9478" width="40.7109375" style="983" customWidth="1"/>
    <col min="9479" max="9479" width="3.5703125" style="983" customWidth="1"/>
    <col min="9480" max="9728" width="9.140625" style="983"/>
    <col min="9729" max="9730" width="0" style="983" hidden="1" customWidth="1"/>
    <col min="9731" max="9731" width="139.5703125" style="983" customWidth="1"/>
    <col min="9732" max="9732" width="39.42578125" style="983" customWidth="1"/>
    <col min="9733" max="9733" width="39.140625" style="983" customWidth="1"/>
    <col min="9734" max="9734" width="40.7109375" style="983" customWidth="1"/>
    <col min="9735" max="9735" width="3.5703125" style="983" customWidth="1"/>
    <col min="9736" max="9984" width="9.140625" style="983"/>
    <col min="9985" max="9986" width="0" style="983" hidden="1" customWidth="1"/>
    <col min="9987" max="9987" width="139.5703125" style="983" customWidth="1"/>
    <col min="9988" max="9988" width="39.42578125" style="983" customWidth="1"/>
    <col min="9989" max="9989" width="39.140625" style="983" customWidth="1"/>
    <col min="9990" max="9990" width="40.7109375" style="983" customWidth="1"/>
    <col min="9991" max="9991" width="3.5703125" style="983" customWidth="1"/>
    <col min="9992" max="10240" width="9.140625" style="983"/>
    <col min="10241" max="10242" width="0" style="983" hidden="1" customWidth="1"/>
    <col min="10243" max="10243" width="139.5703125" style="983" customWidth="1"/>
    <col min="10244" max="10244" width="39.42578125" style="983" customWidth="1"/>
    <col min="10245" max="10245" width="39.140625" style="983" customWidth="1"/>
    <col min="10246" max="10246" width="40.7109375" style="983" customWidth="1"/>
    <col min="10247" max="10247" width="3.5703125" style="983" customWidth="1"/>
    <col min="10248" max="10496" width="9.140625" style="983"/>
    <col min="10497" max="10498" width="0" style="983" hidden="1" customWidth="1"/>
    <col min="10499" max="10499" width="139.5703125" style="983" customWidth="1"/>
    <col min="10500" max="10500" width="39.42578125" style="983" customWidth="1"/>
    <col min="10501" max="10501" width="39.140625" style="983" customWidth="1"/>
    <col min="10502" max="10502" width="40.7109375" style="983" customWidth="1"/>
    <col min="10503" max="10503" width="3.5703125" style="983" customWidth="1"/>
    <col min="10504" max="10752" width="9.140625" style="983"/>
    <col min="10753" max="10754" width="0" style="983" hidden="1" customWidth="1"/>
    <col min="10755" max="10755" width="139.5703125" style="983" customWidth="1"/>
    <col min="10756" max="10756" width="39.42578125" style="983" customWidth="1"/>
    <col min="10757" max="10757" width="39.140625" style="983" customWidth="1"/>
    <col min="10758" max="10758" width="40.7109375" style="983" customWidth="1"/>
    <col min="10759" max="10759" width="3.5703125" style="983" customWidth="1"/>
    <col min="10760" max="11008" width="9.140625" style="983"/>
    <col min="11009" max="11010" width="0" style="983" hidden="1" customWidth="1"/>
    <col min="11011" max="11011" width="139.5703125" style="983" customWidth="1"/>
    <col min="11012" max="11012" width="39.42578125" style="983" customWidth="1"/>
    <col min="11013" max="11013" width="39.140625" style="983" customWidth="1"/>
    <col min="11014" max="11014" width="40.7109375" style="983" customWidth="1"/>
    <col min="11015" max="11015" width="3.5703125" style="983" customWidth="1"/>
    <col min="11016" max="11264" width="9.140625" style="983"/>
    <col min="11265" max="11266" width="0" style="983" hidden="1" customWidth="1"/>
    <col min="11267" max="11267" width="139.5703125" style="983" customWidth="1"/>
    <col min="11268" max="11268" width="39.42578125" style="983" customWidth="1"/>
    <col min="11269" max="11269" width="39.140625" style="983" customWidth="1"/>
    <col min="11270" max="11270" width="40.7109375" style="983" customWidth="1"/>
    <col min="11271" max="11271" width="3.5703125" style="983" customWidth="1"/>
    <col min="11272" max="11520" width="9.140625" style="983"/>
    <col min="11521" max="11522" width="0" style="983" hidden="1" customWidth="1"/>
    <col min="11523" max="11523" width="139.5703125" style="983" customWidth="1"/>
    <col min="11524" max="11524" width="39.42578125" style="983" customWidth="1"/>
    <col min="11525" max="11525" width="39.140625" style="983" customWidth="1"/>
    <col min="11526" max="11526" width="40.7109375" style="983" customWidth="1"/>
    <col min="11527" max="11527" width="3.5703125" style="983" customWidth="1"/>
    <col min="11528" max="11776" width="9.140625" style="983"/>
    <col min="11777" max="11778" width="0" style="983" hidden="1" customWidth="1"/>
    <col min="11779" max="11779" width="139.5703125" style="983" customWidth="1"/>
    <col min="11780" max="11780" width="39.42578125" style="983" customWidth="1"/>
    <col min="11781" max="11781" width="39.140625" style="983" customWidth="1"/>
    <col min="11782" max="11782" width="40.7109375" style="983" customWidth="1"/>
    <col min="11783" max="11783" width="3.5703125" style="983" customWidth="1"/>
    <col min="11784" max="12032" width="9.140625" style="983"/>
    <col min="12033" max="12034" width="0" style="983" hidden="1" customWidth="1"/>
    <col min="12035" max="12035" width="139.5703125" style="983" customWidth="1"/>
    <col min="12036" max="12036" width="39.42578125" style="983" customWidth="1"/>
    <col min="12037" max="12037" width="39.140625" style="983" customWidth="1"/>
    <col min="12038" max="12038" width="40.7109375" style="983" customWidth="1"/>
    <col min="12039" max="12039" width="3.5703125" style="983" customWidth="1"/>
    <col min="12040" max="12288" width="9.140625" style="983"/>
    <col min="12289" max="12290" width="0" style="983" hidden="1" customWidth="1"/>
    <col min="12291" max="12291" width="139.5703125" style="983" customWidth="1"/>
    <col min="12292" max="12292" width="39.42578125" style="983" customWidth="1"/>
    <col min="12293" max="12293" width="39.140625" style="983" customWidth="1"/>
    <col min="12294" max="12294" width="40.7109375" style="983" customWidth="1"/>
    <col min="12295" max="12295" width="3.5703125" style="983" customWidth="1"/>
    <col min="12296" max="12544" width="9.140625" style="983"/>
    <col min="12545" max="12546" width="0" style="983" hidden="1" customWidth="1"/>
    <col min="12547" max="12547" width="139.5703125" style="983" customWidth="1"/>
    <col min="12548" max="12548" width="39.42578125" style="983" customWidth="1"/>
    <col min="12549" max="12549" width="39.140625" style="983" customWidth="1"/>
    <col min="12550" max="12550" width="40.7109375" style="983" customWidth="1"/>
    <col min="12551" max="12551" width="3.5703125" style="983" customWidth="1"/>
    <col min="12552" max="12800" width="9.140625" style="983"/>
    <col min="12801" max="12802" width="0" style="983" hidden="1" customWidth="1"/>
    <col min="12803" max="12803" width="139.5703125" style="983" customWidth="1"/>
    <col min="12804" max="12804" width="39.42578125" style="983" customWidth="1"/>
    <col min="12805" max="12805" width="39.140625" style="983" customWidth="1"/>
    <col min="12806" max="12806" width="40.7109375" style="983" customWidth="1"/>
    <col min="12807" max="12807" width="3.5703125" style="983" customWidth="1"/>
    <col min="12808" max="13056" width="9.140625" style="983"/>
    <col min="13057" max="13058" width="0" style="983" hidden="1" customWidth="1"/>
    <col min="13059" max="13059" width="139.5703125" style="983" customWidth="1"/>
    <col min="13060" max="13060" width="39.42578125" style="983" customWidth="1"/>
    <col min="13061" max="13061" width="39.140625" style="983" customWidth="1"/>
    <col min="13062" max="13062" width="40.7109375" style="983" customWidth="1"/>
    <col min="13063" max="13063" width="3.5703125" style="983" customWidth="1"/>
    <col min="13064" max="13312" width="9.140625" style="983"/>
    <col min="13313" max="13314" width="0" style="983" hidden="1" customWidth="1"/>
    <col min="13315" max="13315" width="139.5703125" style="983" customWidth="1"/>
    <col min="13316" max="13316" width="39.42578125" style="983" customWidth="1"/>
    <col min="13317" max="13317" width="39.140625" style="983" customWidth="1"/>
    <col min="13318" max="13318" width="40.7109375" style="983" customWidth="1"/>
    <col min="13319" max="13319" width="3.5703125" style="983" customWidth="1"/>
    <col min="13320" max="13568" width="9.140625" style="983"/>
    <col min="13569" max="13570" width="0" style="983" hidden="1" customWidth="1"/>
    <col min="13571" max="13571" width="139.5703125" style="983" customWidth="1"/>
    <col min="13572" max="13572" width="39.42578125" style="983" customWidth="1"/>
    <col min="13573" max="13573" width="39.140625" style="983" customWidth="1"/>
    <col min="13574" max="13574" width="40.7109375" style="983" customWidth="1"/>
    <col min="13575" max="13575" width="3.5703125" style="983" customWidth="1"/>
    <col min="13576" max="13824" width="9.140625" style="983"/>
    <col min="13825" max="13826" width="0" style="983" hidden="1" customWidth="1"/>
    <col min="13827" max="13827" width="139.5703125" style="983" customWidth="1"/>
    <col min="13828" max="13828" width="39.42578125" style="983" customWidth="1"/>
    <col min="13829" max="13829" width="39.140625" style="983" customWidth="1"/>
    <col min="13830" max="13830" width="40.7109375" style="983" customWidth="1"/>
    <col min="13831" max="13831" width="3.5703125" style="983" customWidth="1"/>
    <col min="13832" max="14080" width="9.140625" style="983"/>
    <col min="14081" max="14082" width="0" style="983" hidden="1" customWidth="1"/>
    <col min="14083" max="14083" width="139.5703125" style="983" customWidth="1"/>
    <col min="14084" max="14084" width="39.42578125" style="983" customWidth="1"/>
    <col min="14085" max="14085" width="39.140625" style="983" customWidth="1"/>
    <col min="14086" max="14086" width="40.7109375" style="983" customWidth="1"/>
    <col min="14087" max="14087" width="3.5703125" style="983" customWidth="1"/>
    <col min="14088" max="14336" width="9.140625" style="983"/>
    <col min="14337" max="14338" width="0" style="983" hidden="1" customWidth="1"/>
    <col min="14339" max="14339" width="139.5703125" style="983" customWidth="1"/>
    <col min="14340" max="14340" width="39.42578125" style="983" customWidth="1"/>
    <col min="14341" max="14341" width="39.140625" style="983" customWidth="1"/>
    <col min="14342" max="14342" width="40.7109375" style="983" customWidth="1"/>
    <col min="14343" max="14343" width="3.5703125" style="983" customWidth="1"/>
    <col min="14344" max="14592" width="9.140625" style="983"/>
    <col min="14593" max="14594" width="0" style="983" hidden="1" customWidth="1"/>
    <col min="14595" max="14595" width="139.5703125" style="983" customWidth="1"/>
    <col min="14596" max="14596" width="39.42578125" style="983" customWidth="1"/>
    <col min="14597" max="14597" width="39.140625" style="983" customWidth="1"/>
    <col min="14598" max="14598" width="40.7109375" style="983" customWidth="1"/>
    <col min="14599" max="14599" width="3.5703125" style="983" customWidth="1"/>
    <col min="14600" max="14848" width="9.140625" style="983"/>
    <col min="14849" max="14850" width="0" style="983" hidden="1" customWidth="1"/>
    <col min="14851" max="14851" width="139.5703125" style="983" customWidth="1"/>
    <col min="14852" max="14852" width="39.42578125" style="983" customWidth="1"/>
    <col min="14853" max="14853" width="39.140625" style="983" customWidth="1"/>
    <col min="14854" max="14854" width="40.7109375" style="983" customWidth="1"/>
    <col min="14855" max="14855" width="3.5703125" style="983" customWidth="1"/>
    <col min="14856" max="15104" width="9.140625" style="983"/>
    <col min="15105" max="15106" width="0" style="983" hidden="1" customWidth="1"/>
    <col min="15107" max="15107" width="139.5703125" style="983" customWidth="1"/>
    <col min="15108" max="15108" width="39.42578125" style="983" customWidth="1"/>
    <col min="15109" max="15109" width="39.140625" style="983" customWidth="1"/>
    <col min="15110" max="15110" width="40.7109375" style="983" customWidth="1"/>
    <col min="15111" max="15111" width="3.5703125" style="983" customWidth="1"/>
    <col min="15112" max="15360" width="9.140625" style="983"/>
    <col min="15361" max="15362" width="0" style="983" hidden="1" customWidth="1"/>
    <col min="15363" max="15363" width="139.5703125" style="983" customWidth="1"/>
    <col min="15364" max="15364" width="39.42578125" style="983" customWidth="1"/>
    <col min="15365" max="15365" width="39.140625" style="983" customWidth="1"/>
    <col min="15366" max="15366" width="40.7109375" style="983" customWidth="1"/>
    <col min="15367" max="15367" width="3.5703125" style="983" customWidth="1"/>
    <col min="15368" max="15616" width="9.140625" style="983"/>
    <col min="15617" max="15618" width="0" style="983" hidden="1" customWidth="1"/>
    <col min="15619" max="15619" width="139.5703125" style="983" customWidth="1"/>
    <col min="15620" max="15620" width="39.42578125" style="983" customWidth="1"/>
    <col min="15621" max="15621" width="39.140625" style="983" customWidth="1"/>
    <col min="15622" max="15622" width="40.7109375" style="983" customWidth="1"/>
    <col min="15623" max="15623" width="3.5703125" style="983" customWidth="1"/>
    <col min="15624" max="15872" width="9.140625" style="983"/>
    <col min="15873" max="15874" width="0" style="983" hidden="1" customWidth="1"/>
    <col min="15875" max="15875" width="139.5703125" style="983" customWidth="1"/>
    <col min="15876" max="15876" width="39.42578125" style="983" customWidth="1"/>
    <col min="15877" max="15877" width="39.140625" style="983" customWidth="1"/>
    <col min="15878" max="15878" width="40.7109375" style="983" customWidth="1"/>
    <col min="15879" max="15879" width="3.5703125" style="983" customWidth="1"/>
    <col min="15880" max="16128" width="9.140625" style="983"/>
    <col min="16129" max="16130" width="0" style="983" hidden="1" customWidth="1"/>
    <col min="16131" max="16131" width="139.5703125" style="983" customWidth="1"/>
    <col min="16132" max="16132" width="39.42578125" style="983" customWidth="1"/>
    <col min="16133" max="16133" width="39.140625" style="983" customWidth="1"/>
    <col min="16134" max="16134" width="40.7109375" style="983" customWidth="1"/>
    <col min="16135" max="16135" width="3.5703125" style="983" customWidth="1"/>
    <col min="16136" max="16384" width="9.140625" style="983"/>
  </cols>
  <sheetData>
    <row r="1" spans="1:6" s="87" customFormat="1" ht="39.75" customHeight="1">
      <c r="C1" s="1059" t="s">
        <v>923</v>
      </c>
      <c r="D1" s="1059"/>
      <c r="E1" s="1059"/>
      <c r="F1" s="1059"/>
    </row>
    <row r="2" spans="1:6" s="87" customFormat="1" ht="39.75" customHeight="1">
      <c r="C2" s="1059" t="s">
        <v>904</v>
      </c>
      <c r="D2" s="1059"/>
      <c r="E2" s="1059"/>
      <c r="F2" s="1059"/>
    </row>
    <row r="3" spans="1:6" s="87" customFormat="1" ht="39.75" customHeight="1">
      <c r="C3" s="1059" t="s">
        <v>1509</v>
      </c>
      <c r="D3" s="1059"/>
      <c r="E3" s="1059"/>
      <c r="F3" s="1059"/>
    </row>
    <row r="4" spans="1:6" s="87" customFormat="1" ht="39.75" customHeight="1">
      <c r="A4" s="87" t="s">
        <v>1509</v>
      </c>
      <c r="C4" s="1114" t="s">
        <v>1513</v>
      </c>
      <c r="D4" s="1114"/>
      <c r="E4" s="1114"/>
      <c r="F4" s="1114"/>
    </row>
    <row r="5" spans="1:6" s="983" customFormat="1" ht="6" customHeight="1" thickBot="1">
      <c r="C5" s="95"/>
    </row>
    <row r="6" spans="1:6" s="983" customFormat="1" ht="24.75" thickTop="1" thickBot="1">
      <c r="A6" s="522"/>
      <c r="B6" s="522"/>
      <c r="C6" s="194"/>
      <c r="D6" s="365" t="s">
        <v>924</v>
      </c>
      <c r="E6" s="365" t="s">
        <v>925</v>
      </c>
      <c r="F6" s="365" t="s">
        <v>926</v>
      </c>
    </row>
    <row r="7" spans="1:6" s="983" customFormat="1" ht="25.5" customHeight="1" thickTop="1" thickBot="1">
      <c r="A7" s="523"/>
      <c r="B7" s="523"/>
      <c r="C7" s="366" t="s">
        <v>927</v>
      </c>
      <c r="D7" s="367"/>
      <c r="E7" s="367"/>
      <c r="F7" s="367"/>
    </row>
    <row r="8" spans="1:6" s="983" customFormat="1" ht="15" customHeight="1" thickTop="1" thickBot="1">
      <c r="C8" s="368"/>
      <c r="D8" s="369"/>
      <c r="E8" s="370"/>
      <c r="F8" s="370"/>
    </row>
    <row r="9" spans="1:6" s="151" customFormat="1" ht="24.75" customHeight="1" thickTop="1" thickBot="1">
      <c r="A9" s="548" t="s">
        <v>509</v>
      </c>
      <c r="B9" s="548" t="s">
        <v>1207</v>
      </c>
      <c r="C9" s="371" t="s">
        <v>436</v>
      </c>
      <c r="D9" s="372">
        <v>15395704.699999999</v>
      </c>
      <c r="E9" s="372">
        <v>18633567.82</v>
      </c>
      <c r="F9" s="372">
        <f>+D9+E9</f>
        <v>34029272.519999996</v>
      </c>
    </row>
    <row r="10" spans="1:6" s="151" customFormat="1" ht="24.75" customHeight="1" thickTop="1">
      <c r="A10" s="151" t="s">
        <v>509</v>
      </c>
      <c r="B10" s="151" t="s">
        <v>1208</v>
      </c>
      <c r="C10" s="373" t="s">
        <v>928</v>
      </c>
      <c r="D10" s="374">
        <v>3103096.72</v>
      </c>
      <c r="E10" s="374">
        <v>487346.37</v>
      </c>
      <c r="F10" s="374">
        <f t="shared" ref="F10:F41" si="0">+D10+E10</f>
        <v>3590443.0900000003</v>
      </c>
    </row>
    <row r="11" spans="1:6" s="122" customFormat="1" ht="23.25" customHeight="1">
      <c r="A11" s="122" t="s">
        <v>509</v>
      </c>
      <c r="B11" s="122" t="s">
        <v>1209</v>
      </c>
      <c r="C11" s="375" t="s">
        <v>929</v>
      </c>
      <c r="D11" s="376">
        <v>84022.84</v>
      </c>
      <c r="E11" s="376">
        <v>3860111.11</v>
      </c>
      <c r="F11" s="376">
        <f t="shared" si="0"/>
        <v>3944133.9499999997</v>
      </c>
    </row>
    <row r="12" spans="1:6" s="122" customFormat="1" ht="23.25" customHeight="1">
      <c r="A12" s="122" t="s">
        <v>509</v>
      </c>
      <c r="B12" s="122" t="s">
        <v>1210</v>
      </c>
      <c r="C12" s="375" t="s">
        <v>930</v>
      </c>
      <c r="D12" s="376">
        <v>4350710.38</v>
      </c>
      <c r="E12" s="376">
        <v>818321.58</v>
      </c>
      <c r="F12" s="376">
        <f t="shared" si="0"/>
        <v>5169031.96</v>
      </c>
    </row>
    <row r="13" spans="1:6" s="122" customFormat="1" ht="23.25" customHeight="1">
      <c r="A13" s="122" t="s">
        <v>509</v>
      </c>
      <c r="B13" s="122" t="s">
        <v>1211</v>
      </c>
      <c r="C13" s="375" t="s">
        <v>931</v>
      </c>
      <c r="D13" s="376">
        <v>0</v>
      </c>
      <c r="E13" s="376">
        <v>0</v>
      </c>
      <c r="F13" s="376">
        <f t="shared" si="0"/>
        <v>0</v>
      </c>
    </row>
    <row r="14" spans="1:6" s="122" customFormat="1" ht="23.25" customHeight="1">
      <c r="A14" s="122" t="s">
        <v>509</v>
      </c>
      <c r="B14" s="122" t="s">
        <v>1212</v>
      </c>
      <c r="C14" s="375" t="s">
        <v>932</v>
      </c>
      <c r="D14" s="376">
        <v>6382</v>
      </c>
      <c r="E14" s="376">
        <v>6406328.3799999999</v>
      </c>
      <c r="F14" s="376">
        <f t="shared" si="0"/>
        <v>6412710.3799999999</v>
      </c>
    </row>
    <row r="15" spans="1:6" s="122" customFormat="1" ht="23.25" customHeight="1">
      <c r="A15" s="122" t="s">
        <v>509</v>
      </c>
      <c r="B15" s="122" t="s">
        <v>1213</v>
      </c>
      <c r="C15" s="375" t="s">
        <v>933</v>
      </c>
      <c r="D15" s="376">
        <v>7830069.5</v>
      </c>
      <c r="E15" s="376">
        <v>7061010.1500000004</v>
      </c>
      <c r="F15" s="376">
        <f t="shared" si="0"/>
        <v>14891079.65</v>
      </c>
    </row>
    <row r="16" spans="1:6" s="122" customFormat="1" ht="48.75" customHeight="1" thickBot="1">
      <c r="A16" s="122" t="s">
        <v>509</v>
      </c>
      <c r="B16" s="122" t="s">
        <v>1214</v>
      </c>
      <c r="C16" s="375" t="s">
        <v>934</v>
      </c>
      <c r="D16" s="376">
        <v>21423.26</v>
      </c>
      <c r="E16" s="376">
        <v>450.23</v>
      </c>
      <c r="F16" s="376">
        <f t="shared" si="0"/>
        <v>21873.489999999998</v>
      </c>
    </row>
    <row r="17" spans="1:6" s="151" customFormat="1" ht="25.5" customHeight="1" thickTop="1" thickBot="1">
      <c r="A17" s="548" t="s">
        <v>509</v>
      </c>
      <c r="B17" s="548" t="s">
        <v>1215</v>
      </c>
      <c r="C17" s="371" t="s">
        <v>935</v>
      </c>
      <c r="D17" s="372">
        <v>1410931.16</v>
      </c>
      <c r="E17" s="372">
        <v>3582984.23</v>
      </c>
      <c r="F17" s="372">
        <f t="shared" si="0"/>
        <v>4993915.3899999997</v>
      </c>
    </row>
    <row r="18" spans="1:6" s="151" customFormat="1" ht="24.75" customHeight="1" thickTop="1">
      <c r="A18" s="151" t="s">
        <v>509</v>
      </c>
      <c r="B18" s="151" t="s">
        <v>1216</v>
      </c>
      <c r="C18" s="373" t="s">
        <v>936</v>
      </c>
      <c r="D18" s="374">
        <v>0</v>
      </c>
      <c r="E18" s="374">
        <v>0</v>
      </c>
      <c r="F18" s="374">
        <f t="shared" si="0"/>
        <v>0</v>
      </c>
    </row>
    <row r="19" spans="1:6" s="122" customFormat="1" ht="23.25" customHeight="1">
      <c r="A19" s="122" t="s">
        <v>509</v>
      </c>
      <c r="B19" s="122" t="s">
        <v>1217</v>
      </c>
      <c r="C19" s="375" t="s">
        <v>937</v>
      </c>
      <c r="D19" s="376">
        <v>646929.37</v>
      </c>
      <c r="E19" s="376">
        <v>1595497.48</v>
      </c>
      <c r="F19" s="376">
        <f t="shared" si="0"/>
        <v>2242426.85</v>
      </c>
    </row>
    <row r="20" spans="1:6" s="122" customFormat="1" ht="23.25" customHeight="1">
      <c r="A20" s="122" t="s">
        <v>509</v>
      </c>
      <c r="B20" s="122" t="s">
        <v>1218</v>
      </c>
      <c r="C20" s="375" t="s">
        <v>938</v>
      </c>
      <c r="D20" s="376">
        <v>764001.79</v>
      </c>
      <c r="E20" s="376">
        <v>1987486.75</v>
      </c>
      <c r="F20" s="376">
        <f t="shared" si="0"/>
        <v>2751488.54</v>
      </c>
    </row>
    <row r="21" spans="1:6" s="122" customFormat="1" ht="23.25" customHeight="1">
      <c r="A21" s="122" t="s">
        <v>509</v>
      </c>
      <c r="B21" s="122" t="s">
        <v>1219</v>
      </c>
      <c r="C21" s="375" t="s">
        <v>939</v>
      </c>
      <c r="D21" s="376">
        <v>0</v>
      </c>
      <c r="E21" s="376">
        <v>0</v>
      </c>
      <c r="F21" s="376">
        <f t="shared" si="0"/>
        <v>0</v>
      </c>
    </row>
    <row r="22" spans="1:6" s="122" customFormat="1" ht="23.25" customHeight="1">
      <c r="A22" s="122" t="s">
        <v>509</v>
      </c>
      <c r="B22" s="122" t="s">
        <v>1220</v>
      </c>
      <c r="C22" s="375" t="s">
        <v>940</v>
      </c>
      <c r="D22" s="376">
        <v>0</v>
      </c>
      <c r="E22" s="376">
        <v>0</v>
      </c>
      <c r="F22" s="376">
        <f t="shared" si="0"/>
        <v>0</v>
      </c>
    </row>
    <row r="23" spans="1:6" s="122" customFormat="1" ht="50.25" customHeight="1" thickBot="1">
      <c r="A23" s="122" t="s">
        <v>509</v>
      </c>
      <c r="B23" s="549" t="s">
        <v>1206</v>
      </c>
      <c r="C23" s="375" t="s">
        <v>941</v>
      </c>
      <c r="D23" s="376">
        <v>0</v>
      </c>
      <c r="E23" s="376">
        <v>0</v>
      </c>
      <c r="F23" s="376">
        <f t="shared" si="0"/>
        <v>0</v>
      </c>
    </row>
    <row r="24" spans="1:6" s="983" customFormat="1" ht="24.75" customHeight="1" thickTop="1" thickBot="1">
      <c r="A24" s="523" t="s">
        <v>509</v>
      </c>
      <c r="B24" s="523" t="s">
        <v>1221</v>
      </c>
      <c r="C24" s="366" t="s">
        <v>461</v>
      </c>
      <c r="D24" s="377">
        <v>13984773.539999999</v>
      </c>
      <c r="E24" s="377">
        <v>15050583.59</v>
      </c>
      <c r="F24" s="377">
        <f t="shared" si="0"/>
        <v>29035357.129999999</v>
      </c>
    </row>
    <row r="25" spans="1:6" s="151" customFormat="1" ht="24.75" customHeight="1" thickTop="1">
      <c r="A25" s="151" t="s">
        <v>509</v>
      </c>
      <c r="B25" s="151" t="s">
        <v>1222</v>
      </c>
      <c r="C25" s="373" t="s">
        <v>942</v>
      </c>
      <c r="D25" s="374">
        <v>10956000</v>
      </c>
      <c r="E25" s="374">
        <v>11000000</v>
      </c>
      <c r="F25" s="374">
        <f t="shared" si="0"/>
        <v>21956000</v>
      </c>
    </row>
    <row r="26" spans="1:6" s="122" customFormat="1" ht="23.25" customHeight="1">
      <c r="A26" s="122" t="s">
        <v>509</v>
      </c>
      <c r="B26" s="122" t="s">
        <v>1223</v>
      </c>
      <c r="C26" s="375" t="s">
        <v>943</v>
      </c>
      <c r="D26" s="376">
        <v>0</v>
      </c>
      <c r="E26" s="376">
        <v>0</v>
      </c>
      <c r="F26" s="376">
        <f t="shared" si="0"/>
        <v>0</v>
      </c>
    </row>
    <row r="27" spans="1:6" s="122" customFormat="1" ht="23.25" customHeight="1">
      <c r="A27" s="122" t="s">
        <v>509</v>
      </c>
      <c r="B27" s="122" t="s">
        <v>1224</v>
      </c>
      <c r="C27" s="375" t="s">
        <v>944</v>
      </c>
      <c r="D27" s="376">
        <v>0</v>
      </c>
      <c r="E27" s="376">
        <v>0</v>
      </c>
      <c r="F27" s="376">
        <f t="shared" si="0"/>
        <v>0</v>
      </c>
    </row>
    <row r="28" spans="1:6" s="122" customFormat="1" ht="23.25" customHeight="1">
      <c r="A28" s="122" t="s">
        <v>509</v>
      </c>
      <c r="B28" s="122" t="s">
        <v>1225</v>
      </c>
      <c r="C28" s="375" t="s">
        <v>945</v>
      </c>
      <c r="D28" s="376">
        <v>1747764.85</v>
      </c>
      <c r="E28" s="376">
        <v>3937845.4</v>
      </c>
      <c r="F28" s="376">
        <f t="shared" si="0"/>
        <v>5685610.25</v>
      </c>
    </row>
    <row r="29" spans="1:6" s="122" customFormat="1" ht="23.25" customHeight="1">
      <c r="A29" s="122" t="s">
        <v>509</v>
      </c>
      <c r="B29" s="122" t="s">
        <v>1226</v>
      </c>
      <c r="C29" s="375" t="s">
        <v>946</v>
      </c>
      <c r="D29" s="376">
        <v>1281008.69</v>
      </c>
      <c r="E29" s="376">
        <v>112738.19</v>
      </c>
      <c r="F29" s="376">
        <f t="shared" si="0"/>
        <v>1393746.88</v>
      </c>
    </row>
    <row r="30" spans="1:6" s="122" customFormat="1" ht="23.25" customHeight="1">
      <c r="A30" s="122" t="s">
        <v>509</v>
      </c>
      <c r="B30" s="122" t="s">
        <v>1227</v>
      </c>
      <c r="C30" s="378" t="s">
        <v>947</v>
      </c>
      <c r="D30" s="376">
        <v>0</v>
      </c>
      <c r="E30" s="376">
        <v>0</v>
      </c>
      <c r="F30" s="376">
        <f t="shared" si="0"/>
        <v>0</v>
      </c>
    </row>
    <row r="31" spans="1:6" s="122" customFormat="1" ht="23.25" customHeight="1">
      <c r="A31" s="122" t="s">
        <v>509</v>
      </c>
      <c r="B31" s="122" t="s">
        <v>1228</v>
      </c>
      <c r="C31" s="378" t="s">
        <v>948</v>
      </c>
      <c r="D31" s="376">
        <v>537425.18999999994</v>
      </c>
      <c r="E31" s="376">
        <v>-964425.86</v>
      </c>
      <c r="F31" s="376">
        <f t="shared" si="0"/>
        <v>-427000.67000000004</v>
      </c>
    </row>
    <row r="32" spans="1:6" s="122" customFormat="1" ht="23.25" customHeight="1">
      <c r="A32" s="122" t="s">
        <v>509</v>
      </c>
      <c r="B32" s="122" t="s">
        <v>1229</v>
      </c>
      <c r="C32" s="379" t="s">
        <v>465</v>
      </c>
      <c r="D32" s="376">
        <v>15395704.699999999</v>
      </c>
      <c r="E32" s="376">
        <v>18633567.82</v>
      </c>
      <c r="F32" s="376">
        <f t="shared" si="0"/>
        <v>34029272.519999996</v>
      </c>
    </row>
    <row r="33" spans="1:6" s="122" customFormat="1" ht="23.25" customHeight="1">
      <c r="A33" s="122" t="s">
        <v>509</v>
      </c>
      <c r="B33" s="122" t="s">
        <v>1230</v>
      </c>
      <c r="C33" s="375" t="s">
        <v>949</v>
      </c>
      <c r="D33" s="376">
        <v>0</v>
      </c>
      <c r="E33" s="376">
        <v>0</v>
      </c>
      <c r="F33" s="376">
        <f t="shared" si="0"/>
        <v>0</v>
      </c>
    </row>
    <row r="34" spans="1:6" s="122" customFormat="1" ht="23.25" customHeight="1">
      <c r="A34" s="122" t="s">
        <v>509</v>
      </c>
      <c r="B34" s="122" t="s">
        <v>1231</v>
      </c>
      <c r="C34" s="375" t="s">
        <v>950</v>
      </c>
      <c r="D34" s="376">
        <v>231828555.69</v>
      </c>
      <c r="E34" s="376">
        <v>198833186.38</v>
      </c>
      <c r="F34" s="376">
        <f t="shared" si="0"/>
        <v>430661742.06999999</v>
      </c>
    </row>
    <row r="35" spans="1:6" s="122" customFormat="1" ht="23.25" customHeight="1">
      <c r="A35" s="122" t="s">
        <v>509</v>
      </c>
      <c r="B35" s="122" t="s">
        <v>1232</v>
      </c>
      <c r="C35" s="380" t="s">
        <v>951</v>
      </c>
      <c r="D35" s="376">
        <v>76400178.640000001</v>
      </c>
      <c r="E35" s="376">
        <v>198748675.09</v>
      </c>
      <c r="F35" s="376">
        <f t="shared" si="0"/>
        <v>275148853.73000002</v>
      </c>
    </row>
    <row r="36" spans="1:6" s="122" customFormat="1" ht="23.25" customHeight="1">
      <c r="A36" s="122" t="s">
        <v>509</v>
      </c>
      <c r="B36" s="122" t="s">
        <v>1233</v>
      </c>
      <c r="C36" s="380" t="s">
        <v>952</v>
      </c>
      <c r="D36" s="376">
        <v>0</v>
      </c>
      <c r="E36" s="376">
        <v>0</v>
      </c>
      <c r="F36" s="376">
        <f t="shared" si="0"/>
        <v>0</v>
      </c>
    </row>
    <row r="37" spans="1:6" s="122" customFormat="1" ht="23.25" customHeight="1">
      <c r="A37" s="122" t="s">
        <v>509</v>
      </c>
      <c r="B37" s="122" t="s">
        <v>1234</v>
      </c>
      <c r="C37" s="380" t="s">
        <v>953</v>
      </c>
      <c r="D37" s="376">
        <v>0</v>
      </c>
      <c r="E37" s="376">
        <v>0</v>
      </c>
      <c r="F37" s="376">
        <f>+E37+D37</f>
        <v>0</v>
      </c>
    </row>
    <row r="38" spans="1:6" s="122" customFormat="1" ht="23.25" customHeight="1">
      <c r="A38" s="122" t="s">
        <v>509</v>
      </c>
      <c r="B38" s="122" t="s">
        <v>1235</v>
      </c>
      <c r="C38" s="380" t="s">
        <v>954</v>
      </c>
      <c r="D38" s="376">
        <v>0</v>
      </c>
      <c r="E38" s="376">
        <v>0</v>
      </c>
      <c r="F38" s="376">
        <f>+E38+D38</f>
        <v>0</v>
      </c>
    </row>
    <row r="39" spans="1:6" s="122" customFormat="1" ht="23.25" customHeight="1">
      <c r="A39" s="122" t="s">
        <v>509</v>
      </c>
      <c r="B39" s="122" t="s">
        <v>1236</v>
      </c>
      <c r="C39" s="380" t="s">
        <v>955</v>
      </c>
      <c r="D39" s="376">
        <v>0</v>
      </c>
      <c r="E39" s="376">
        <v>0</v>
      </c>
      <c r="F39" s="376">
        <f t="shared" si="0"/>
        <v>0</v>
      </c>
    </row>
    <row r="40" spans="1:6" s="122" customFormat="1" ht="23.25" customHeight="1">
      <c r="A40" s="122" t="s">
        <v>509</v>
      </c>
      <c r="B40" s="122" t="s">
        <v>1237</v>
      </c>
      <c r="C40" s="380" t="s">
        <v>956</v>
      </c>
      <c r="D40" s="376">
        <v>155428377.05000001</v>
      </c>
      <c r="E40" s="376">
        <v>84511.29</v>
      </c>
      <c r="F40" s="376">
        <f>+E40+D40</f>
        <v>155512888.34</v>
      </c>
    </row>
    <row r="41" spans="1:6" s="122" customFormat="1" ht="47.25" customHeight="1" thickBot="1">
      <c r="A41" s="122" t="s">
        <v>509</v>
      </c>
      <c r="B41" s="122" t="s">
        <v>1238</v>
      </c>
      <c r="C41" s="380" t="s">
        <v>957</v>
      </c>
      <c r="D41" s="376">
        <v>0</v>
      </c>
      <c r="E41" s="376">
        <v>0</v>
      </c>
      <c r="F41" s="376">
        <f t="shared" si="0"/>
        <v>0</v>
      </c>
    </row>
    <row r="42" spans="1:6" s="151" customFormat="1" ht="24.75" customHeight="1" thickTop="1" thickBot="1">
      <c r="A42" s="548" t="s">
        <v>509</v>
      </c>
      <c r="B42" s="548"/>
      <c r="C42" s="381" t="s">
        <v>473</v>
      </c>
      <c r="D42" s="382"/>
      <c r="E42" s="382"/>
      <c r="F42" s="372"/>
    </row>
    <row r="43" spans="1:6" s="151" customFormat="1" ht="23.25" customHeight="1" thickTop="1">
      <c r="A43" s="151" t="s">
        <v>509</v>
      </c>
      <c r="B43" s="157" t="s">
        <v>1239</v>
      </c>
      <c r="C43" s="383" t="s">
        <v>958</v>
      </c>
      <c r="D43" s="374">
        <v>1289.8599999999999</v>
      </c>
      <c r="E43" s="374">
        <v>522075.88</v>
      </c>
      <c r="F43" s="374">
        <f t="shared" ref="F43:F69" si="1">+E43+D43</f>
        <v>523365.74</v>
      </c>
    </row>
    <row r="44" spans="1:6" s="151" customFormat="1" ht="23.25" customHeight="1">
      <c r="A44" s="151" t="s">
        <v>509</v>
      </c>
      <c r="B44" s="550" t="s">
        <v>1240</v>
      </c>
      <c r="C44" s="384" t="s">
        <v>959</v>
      </c>
      <c r="D44" s="374">
        <v>-101787.49</v>
      </c>
      <c r="E44" s="374">
        <v>-97164.85</v>
      </c>
      <c r="F44" s="374">
        <f t="shared" si="1"/>
        <v>-198952.34000000003</v>
      </c>
    </row>
    <row r="45" spans="1:6" s="151" customFormat="1" ht="23.25" customHeight="1">
      <c r="A45" s="151" t="s">
        <v>509</v>
      </c>
      <c r="B45" s="157" t="s">
        <v>1241</v>
      </c>
      <c r="C45" s="373" t="s">
        <v>476</v>
      </c>
      <c r="D45" s="374">
        <v>-100497.63</v>
      </c>
      <c r="E45" s="374">
        <v>424911.03</v>
      </c>
      <c r="F45" s="374">
        <f t="shared" si="1"/>
        <v>324413.40000000002</v>
      </c>
    </row>
    <row r="46" spans="1:6" s="151" customFormat="1" ht="23.25" customHeight="1">
      <c r="A46" s="151" t="s">
        <v>509</v>
      </c>
      <c r="B46" s="550" t="s">
        <v>1242</v>
      </c>
      <c r="C46" s="383" t="s">
        <v>960</v>
      </c>
      <c r="D46" s="374">
        <v>1362602.82</v>
      </c>
      <c r="E46" s="374">
        <v>1743528.97</v>
      </c>
      <c r="F46" s="374">
        <f t="shared" si="1"/>
        <v>3106131.79</v>
      </c>
    </row>
    <row r="47" spans="1:6" s="151" customFormat="1" ht="23.25" customHeight="1">
      <c r="A47" s="151" t="s">
        <v>509</v>
      </c>
      <c r="B47" s="550" t="s">
        <v>1243</v>
      </c>
      <c r="C47" s="384" t="s">
        <v>961</v>
      </c>
      <c r="D47" s="374">
        <v>0</v>
      </c>
      <c r="E47" s="374">
        <v>-10648.59</v>
      </c>
      <c r="F47" s="374">
        <f t="shared" si="1"/>
        <v>-10648.59</v>
      </c>
    </row>
    <row r="48" spans="1:6" s="151" customFormat="1" ht="23.25" customHeight="1">
      <c r="A48" s="151" t="s">
        <v>509</v>
      </c>
      <c r="B48" s="157" t="s">
        <v>1244</v>
      </c>
      <c r="C48" s="373" t="s">
        <v>962</v>
      </c>
      <c r="D48" s="374">
        <v>1262105.19</v>
      </c>
      <c r="E48" s="374">
        <v>2157791.41</v>
      </c>
      <c r="F48" s="374">
        <f t="shared" si="1"/>
        <v>3419896.6</v>
      </c>
    </row>
    <row r="49" spans="1:6" s="151" customFormat="1" ht="23.25" customHeight="1">
      <c r="A49" s="151" t="s">
        <v>509</v>
      </c>
      <c r="B49" s="157" t="s">
        <v>1245</v>
      </c>
      <c r="C49" s="383" t="s">
        <v>963</v>
      </c>
      <c r="D49" s="374">
        <v>530597.55000000005</v>
      </c>
      <c r="E49" s="374">
        <v>1341894.29</v>
      </c>
      <c r="F49" s="374">
        <f t="shared" si="1"/>
        <v>1872491.84</v>
      </c>
    </row>
    <row r="50" spans="1:6" s="151" customFormat="1" ht="23.25" customHeight="1">
      <c r="A50" s="151" t="s">
        <v>509</v>
      </c>
      <c r="B50" s="550" t="s">
        <v>1246</v>
      </c>
      <c r="C50" s="384" t="s">
        <v>964</v>
      </c>
      <c r="D50" s="374">
        <v>-6400</v>
      </c>
      <c r="E50" s="374">
        <v>-2293487.21</v>
      </c>
      <c r="F50" s="374">
        <f t="shared" si="1"/>
        <v>-2299887.21</v>
      </c>
    </row>
    <row r="51" spans="1:6" s="151" customFormat="1" ht="23.25" customHeight="1">
      <c r="A51" s="151" t="s">
        <v>509</v>
      </c>
      <c r="B51" s="157" t="s">
        <v>1247</v>
      </c>
      <c r="C51" s="373" t="s">
        <v>965</v>
      </c>
      <c r="D51" s="374">
        <v>1786302.74</v>
      </c>
      <c r="E51" s="374">
        <v>1206198.49</v>
      </c>
      <c r="F51" s="374">
        <f t="shared" si="1"/>
        <v>2992501.23</v>
      </c>
    </row>
    <row r="52" spans="1:6" s="151" customFormat="1" ht="23.25" customHeight="1">
      <c r="A52" s="151" t="s">
        <v>509</v>
      </c>
      <c r="B52" s="550" t="s">
        <v>1248</v>
      </c>
      <c r="C52" s="383" t="s">
        <v>966</v>
      </c>
      <c r="D52" s="374">
        <v>-1242578.33</v>
      </c>
      <c r="E52" s="374">
        <v>-2171157.27</v>
      </c>
      <c r="F52" s="374">
        <f t="shared" si="1"/>
        <v>-3413735.6</v>
      </c>
    </row>
    <row r="53" spans="1:6" s="151" customFormat="1" ht="23.25" customHeight="1">
      <c r="A53" s="151" t="s">
        <v>509</v>
      </c>
      <c r="B53" s="157" t="s">
        <v>1249</v>
      </c>
      <c r="C53" s="373" t="s">
        <v>967</v>
      </c>
      <c r="D53" s="374">
        <v>543724.41</v>
      </c>
      <c r="E53" s="374">
        <v>-964958.78</v>
      </c>
      <c r="F53" s="374">
        <f t="shared" si="1"/>
        <v>-421234.37</v>
      </c>
    </row>
    <row r="54" spans="1:6" s="151" customFormat="1" ht="23.25" customHeight="1">
      <c r="A54" s="151" t="s">
        <v>509</v>
      </c>
      <c r="B54" s="550" t="s">
        <v>1250</v>
      </c>
      <c r="C54" s="385" t="s">
        <v>968</v>
      </c>
      <c r="D54" s="374">
        <v>-157.52000000000001</v>
      </c>
      <c r="E54" s="374">
        <v>3458.85</v>
      </c>
      <c r="F54" s="374">
        <f t="shared" si="1"/>
        <v>3301.33</v>
      </c>
    </row>
    <row r="55" spans="1:6" s="151" customFormat="1" ht="23.25" customHeight="1">
      <c r="A55" s="151" t="s">
        <v>509</v>
      </c>
      <c r="B55" s="157" t="s">
        <v>1251</v>
      </c>
      <c r="C55" s="386" t="s">
        <v>969</v>
      </c>
      <c r="D55" s="374">
        <v>-157.55000000000001</v>
      </c>
      <c r="E55" s="374">
        <v>3458.85</v>
      </c>
      <c r="F55" s="374">
        <f t="shared" si="1"/>
        <v>3301.2999999999997</v>
      </c>
    </row>
    <row r="56" spans="1:6" s="151" customFormat="1" ht="23.25" customHeight="1">
      <c r="A56" s="151" t="s">
        <v>509</v>
      </c>
      <c r="B56" s="157" t="s">
        <v>1252</v>
      </c>
      <c r="C56" s="383" t="s">
        <v>970</v>
      </c>
      <c r="D56" s="374">
        <v>0.03</v>
      </c>
      <c r="E56" s="374">
        <v>0</v>
      </c>
      <c r="F56" s="374">
        <f t="shared" si="1"/>
        <v>0.03</v>
      </c>
    </row>
    <row r="57" spans="1:6" s="151" customFormat="1" ht="23.25" customHeight="1">
      <c r="A57" s="151" t="s">
        <v>509</v>
      </c>
      <c r="B57" s="550" t="s">
        <v>1253</v>
      </c>
      <c r="C57" s="373" t="s">
        <v>971</v>
      </c>
      <c r="D57" s="374">
        <v>-0.04</v>
      </c>
      <c r="E57" s="374">
        <v>-1761.7</v>
      </c>
      <c r="F57" s="374">
        <f t="shared" si="1"/>
        <v>-1761.74</v>
      </c>
    </row>
    <row r="58" spans="1:6" s="151" customFormat="1" ht="23.25" customHeight="1">
      <c r="A58" s="151" t="s">
        <v>509</v>
      </c>
      <c r="B58" s="157" t="s">
        <v>1254</v>
      </c>
      <c r="C58" s="386" t="s">
        <v>972</v>
      </c>
      <c r="D58" s="374">
        <v>0.04</v>
      </c>
      <c r="E58" s="374">
        <v>1761.7</v>
      </c>
      <c r="F58" s="374">
        <f t="shared" si="1"/>
        <v>1761.74</v>
      </c>
    </row>
    <row r="59" spans="1:6" s="151" customFormat="1" ht="23.25" customHeight="1">
      <c r="A59" s="151" t="s">
        <v>509</v>
      </c>
      <c r="B59" s="157" t="s">
        <v>1255</v>
      </c>
      <c r="C59" s="383" t="s">
        <v>973</v>
      </c>
      <c r="D59" s="374">
        <v>0</v>
      </c>
      <c r="E59" s="374">
        <v>0</v>
      </c>
      <c r="F59" s="374">
        <f t="shared" si="1"/>
        <v>0</v>
      </c>
    </row>
    <row r="60" spans="1:6" s="151" customFormat="1" ht="23.25" customHeight="1">
      <c r="A60" s="151" t="s">
        <v>509</v>
      </c>
      <c r="B60" s="551" t="s">
        <v>1256</v>
      </c>
      <c r="C60" s="373" t="s">
        <v>974</v>
      </c>
      <c r="D60" s="374">
        <v>543566.85</v>
      </c>
      <c r="E60" s="374">
        <v>-963261.63</v>
      </c>
      <c r="F60" s="374">
        <f t="shared" si="1"/>
        <v>-419694.78</v>
      </c>
    </row>
    <row r="61" spans="1:6" s="151" customFormat="1" ht="23.25" customHeight="1">
      <c r="A61" s="151" t="s">
        <v>509</v>
      </c>
      <c r="B61" s="550" t="s">
        <v>1257</v>
      </c>
      <c r="C61" s="383" t="s">
        <v>975</v>
      </c>
      <c r="D61" s="374">
        <v>36258.53</v>
      </c>
      <c r="E61" s="374">
        <v>0</v>
      </c>
      <c r="F61" s="374">
        <f t="shared" si="1"/>
        <v>36258.53</v>
      </c>
    </row>
    <row r="62" spans="1:6" s="151" customFormat="1" ht="23.25" customHeight="1">
      <c r="A62" s="151" t="s">
        <v>509</v>
      </c>
      <c r="B62" s="551" t="s">
        <v>1258</v>
      </c>
      <c r="C62" s="373" t="s">
        <v>493</v>
      </c>
      <c r="D62" s="374">
        <v>579825.38</v>
      </c>
      <c r="E62" s="374">
        <v>-963261.63</v>
      </c>
      <c r="F62" s="374">
        <f t="shared" si="1"/>
        <v>-383436.25</v>
      </c>
    </row>
    <row r="63" spans="1:6" s="151" customFormat="1" ht="23.25" customHeight="1">
      <c r="A63" s="151" t="s">
        <v>509</v>
      </c>
      <c r="B63" s="550" t="s">
        <v>1259</v>
      </c>
      <c r="C63" s="383" t="s">
        <v>976</v>
      </c>
      <c r="D63" s="374">
        <v>0</v>
      </c>
      <c r="E63" s="374">
        <v>0</v>
      </c>
      <c r="F63" s="374">
        <f t="shared" si="1"/>
        <v>0</v>
      </c>
    </row>
    <row r="64" spans="1:6" s="151" customFormat="1" ht="23.25" customHeight="1">
      <c r="A64" s="151" t="s">
        <v>509</v>
      </c>
      <c r="B64" s="550" t="s">
        <v>1260</v>
      </c>
      <c r="C64" s="384" t="s">
        <v>977</v>
      </c>
      <c r="D64" s="374">
        <v>-42400.19</v>
      </c>
      <c r="E64" s="374">
        <v>-1164.23</v>
      </c>
      <c r="F64" s="374">
        <f t="shared" si="1"/>
        <v>-43564.420000000006</v>
      </c>
    </row>
    <row r="65" spans="1:6" s="151" customFormat="1" ht="23.25" customHeight="1">
      <c r="A65" s="151" t="s">
        <v>509</v>
      </c>
      <c r="B65" s="157" t="s">
        <v>1261</v>
      </c>
      <c r="C65" s="373" t="s">
        <v>495</v>
      </c>
      <c r="D65" s="374">
        <v>537425.18999999994</v>
      </c>
      <c r="E65" s="374">
        <v>-964425.86</v>
      </c>
      <c r="F65" s="374">
        <f t="shared" si="1"/>
        <v>-427000.67000000004</v>
      </c>
    </row>
    <row r="66" spans="1:6" s="151" customFormat="1" ht="23.25" customHeight="1">
      <c r="A66" s="151" t="s">
        <v>509</v>
      </c>
      <c r="B66" s="157" t="s">
        <v>1262</v>
      </c>
      <c r="C66" s="383" t="s">
        <v>978</v>
      </c>
      <c r="D66" s="374">
        <v>0</v>
      </c>
      <c r="E66" s="374">
        <v>0</v>
      </c>
      <c r="F66" s="374">
        <f t="shared" si="1"/>
        <v>0</v>
      </c>
    </row>
    <row r="67" spans="1:6" s="151" customFormat="1" ht="23.25" customHeight="1">
      <c r="A67" s="151" t="s">
        <v>509</v>
      </c>
      <c r="B67" s="157" t="s">
        <v>1263</v>
      </c>
      <c r="C67" s="373" t="s">
        <v>979</v>
      </c>
      <c r="D67" s="374">
        <v>537425.18999999994</v>
      </c>
      <c r="E67" s="374">
        <v>-964425.86</v>
      </c>
      <c r="F67" s="374">
        <f t="shared" si="1"/>
        <v>-427000.67000000004</v>
      </c>
    </row>
    <row r="68" spans="1:6" s="151" customFormat="1" ht="23.25" customHeight="1" thickBot="1">
      <c r="A68" s="151" t="s">
        <v>509</v>
      </c>
      <c r="B68" s="550" t="s">
        <v>1264</v>
      </c>
      <c r="C68" s="383" t="s">
        <v>980</v>
      </c>
      <c r="D68" s="374">
        <v>0</v>
      </c>
      <c r="E68" s="374">
        <v>0</v>
      </c>
      <c r="F68" s="374">
        <f t="shared" si="1"/>
        <v>0</v>
      </c>
    </row>
    <row r="69" spans="1:6" s="151" customFormat="1" ht="23.25" customHeight="1" thickTop="1" thickBot="1">
      <c r="A69" s="552" t="s">
        <v>509</v>
      </c>
      <c r="B69" s="247" t="s">
        <v>1265</v>
      </c>
      <c r="C69" s="387" t="s">
        <v>981</v>
      </c>
      <c r="D69" s="388">
        <v>537425.18999999994</v>
      </c>
      <c r="E69" s="388">
        <v>-964425.86</v>
      </c>
      <c r="F69" s="388">
        <f t="shared" si="1"/>
        <v>-427000.67000000004</v>
      </c>
    </row>
    <row r="70" spans="1:6" s="983" customFormat="1" ht="6" customHeight="1" thickTop="1" thickBot="1">
      <c r="A70" s="523"/>
      <c r="B70" s="523"/>
      <c r="C70" s="389"/>
      <c r="D70" s="390"/>
      <c r="E70" s="391"/>
      <c r="F70" s="391"/>
    </row>
    <row r="71" spans="1:6" s="983" customFormat="1" ht="6.75" customHeight="1" thickTop="1">
      <c r="C71" s="91"/>
      <c r="D71" s="392"/>
      <c r="E71" s="392"/>
      <c r="F71" s="392"/>
    </row>
    <row r="72" spans="1:6" s="983" customFormat="1" ht="4.5" customHeight="1">
      <c r="C72" s="91"/>
      <c r="D72" s="103"/>
      <c r="E72" s="103"/>
      <c r="F72" s="103"/>
    </row>
    <row r="73" spans="1:6" s="983" customFormat="1" ht="15.75">
      <c r="C73" s="1117"/>
      <c r="D73" s="1117"/>
      <c r="E73" s="1117"/>
      <c r="F73" s="1117"/>
    </row>
    <row r="74" spans="1:6" s="983" customFormat="1" ht="23.25">
      <c r="C74" s="1069" t="s">
        <v>982</v>
      </c>
      <c r="D74" s="1069"/>
      <c r="E74" s="1069"/>
      <c r="F74" s="1069"/>
    </row>
    <row r="75" spans="1:6" s="983" customFormat="1" ht="15.75">
      <c r="C75" s="1117"/>
      <c r="D75" s="1117"/>
      <c r="E75" s="1117"/>
      <c r="F75" s="1117"/>
    </row>
    <row r="76" spans="1:6" s="983" customFormat="1" ht="8.25" customHeight="1">
      <c r="C76" s="91"/>
      <c r="D76" s="103"/>
      <c r="E76" s="103"/>
      <c r="F76" s="103"/>
    </row>
    <row r="77" spans="1:6" s="983" customFormat="1" ht="23.25">
      <c r="C77" s="393" t="s">
        <v>983</v>
      </c>
      <c r="D77" s="394">
        <f>+D79+D80</f>
        <v>76400178.640000001</v>
      </c>
      <c r="E77" s="394">
        <f>+E79+E80</f>
        <v>198748675.09</v>
      </c>
      <c r="F77" s="394">
        <f>SUM(D77:E77)</f>
        <v>275148853.73000002</v>
      </c>
    </row>
    <row r="78" spans="1:6" s="983" customFormat="1" ht="5.25" customHeight="1">
      <c r="C78" s="393"/>
      <c r="D78" s="394"/>
      <c r="E78" s="394"/>
      <c r="F78" s="394"/>
    </row>
    <row r="79" spans="1:6" s="983" customFormat="1" ht="23.25">
      <c r="A79" s="983" t="s">
        <v>509</v>
      </c>
      <c r="B79" s="983" t="s">
        <v>1266</v>
      </c>
      <c r="C79" s="395" t="s">
        <v>984</v>
      </c>
      <c r="D79" s="394">
        <v>25452922.719999999</v>
      </c>
      <c r="E79" s="394">
        <v>10895898.66</v>
      </c>
      <c r="F79" s="394">
        <f>SUM(D79:E79)</f>
        <v>36348821.379999995</v>
      </c>
    </row>
    <row r="80" spans="1:6" s="983" customFormat="1" ht="23.25">
      <c r="A80" s="983" t="s">
        <v>509</v>
      </c>
      <c r="B80" s="983" t="s">
        <v>1267</v>
      </c>
      <c r="C80" s="395" t="s">
        <v>985</v>
      </c>
      <c r="D80" s="394">
        <v>50947255.920000002</v>
      </c>
      <c r="E80" s="394">
        <v>187852776.43000001</v>
      </c>
      <c r="F80" s="394">
        <f>SUM(D80:E80)</f>
        <v>238800032.35000002</v>
      </c>
    </row>
    <row r="81" spans="1:6" s="983" customFormat="1" ht="7.5" customHeight="1">
      <c r="C81" s="395"/>
      <c r="D81" s="394"/>
      <c r="E81" s="394"/>
      <c r="F81" s="394"/>
    </row>
    <row r="82" spans="1:6" s="983" customFormat="1" ht="23.25">
      <c r="C82" s="396" t="s">
        <v>986</v>
      </c>
      <c r="D82" s="394">
        <f>SUM(D84:D88)</f>
        <v>76400178.638400003</v>
      </c>
      <c r="E82" s="394">
        <f>SUM(E84:E88)</f>
        <v>198748675.09</v>
      </c>
      <c r="F82" s="394">
        <f t="shared" ref="F82:F88" si="2">SUM(D82:E82)</f>
        <v>275148853.72839999</v>
      </c>
    </row>
    <row r="83" spans="1:6" s="983" customFormat="1" ht="4.5" customHeight="1">
      <c r="C83" s="395"/>
      <c r="D83" s="394"/>
      <c r="E83" s="394"/>
      <c r="F83" s="394">
        <f t="shared" si="2"/>
        <v>0</v>
      </c>
    </row>
    <row r="84" spans="1:6" s="983" customFormat="1" ht="23.25">
      <c r="A84" s="983" t="s">
        <v>509</v>
      </c>
      <c r="B84" s="983" t="s">
        <v>1268</v>
      </c>
      <c r="C84" s="395" t="s">
        <v>987</v>
      </c>
      <c r="D84" s="394">
        <v>10369716.42</v>
      </c>
      <c r="E84" s="394">
        <v>4149187.24</v>
      </c>
      <c r="F84" s="394">
        <f t="shared" si="2"/>
        <v>14518903.66</v>
      </c>
    </row>
    <row r="85" spans="1:6" s="983" customFormat="1" ht="23.25">
      <c r="A85" s="983" t="s">
        <v>509</v>
      </c>
      <c r="B85" s="983" t="s">
        <v>1269</v>
      </c>
      <c r="C85" s="395" t="s">
        <v>988</v>
      </c>
      <c r="D85" s="394">
        <v>65972149.200000003</v>
      </c>
      <c r="E85" s="394">
        <v>193570487.84999999</v>
      </c>
      <c r="F85" s="394">
        <f t="shared" si="2"/>
        <v>259542637.05000001</v>
      </c>
    </row>
    <row r="86" spans="1:6" s="983" customFormat="1" ht="23.25">
      <c r="A86" s="983" t="s">
        <v>509</v>
      </c>
      <c r="B86" s="983" t="s">
        <v>1270</v>
      </c>
      <c r="C86" s="395" t="s">
        <v>989</v>
      </c>
      <c r="D86" s="394">
        <v>0</v>
      </c>
      <c r="E86" s="394">
        <v>0</v>
      </c>
      <c r="F86" s="394">
        <f t="shared" si="2"/>
        <v>0</v>
      </c>
    </row>
    <row r="87" spans="1:6" s="983" customFormat="1" ht="23.25">
      <c r="A87" s="983" t="s">
        <v>509</v>
      </c>
      <c r="B87" s="983" t="s">
        <v>1271</v>
      </c>
      <c r="C87" s="395" t="s">
        <v>990</v>
      </c>
      <c r="D87" s="394">
        <v>58313.018400000008</v>
      </c>
      <c r="E87" s="394">
        <v>1029000</v>
      </c>
      <c r="F87" s="394">
        <f t="shared" si="2"/>
        <v>1087313.0183999999</v>
      </c>
    </row>
    <row r="88" spans="1:6" s="983" customFormat="1" ht="23.25">
      <c r="A88" s="983" t="s">
        <v>509</v>
      </c>
      <c r="B88" s="983" t="s">
        <v>1272</v>
      </c>
      <c r="C88" s="395" t="s">
        <v>991</v>
      </c>
      <c r="D88" s="394">
        <v>0</v>
      </c>
      <c r="E88" s="394">
        <v>0</v>
      </c>
      <c r="F88" s="394">
        <f t="shared" si="2"/>
        <v>0</v>
      </c>
    </row>
    <row r="89" spans="1:6" s="983" customFormat="1" ht="23.25">
      <c r="C89" s="397"/>
      <c r="D89" s="394"/>
      <c r="E89" s="394"/>
      <c r="F89" s="394"/>
    </row>
    <row r="90" spans="1:6" s="983" customFormat="1" ht="23.25">
      <c r="C90" s="398" t="s">
        <v>992</v>
      </c>
      <c r="D90" s="394">
        <f>+D77</f>
        <v>76400178.640000001</v>
      </c>
      <c r="E90" s="394">
        <f>+E77</f>
        <v>198748675.09</v>
      </c>
      <c r="F90" s="394">
        <f>SUM(D90:E90)</f>
        <v>275148853.73000002</v>
      </c>
    </row>
    <row r="91" spans="1:6" s="983" customFormat="1" ht="15.75" thickBot="1">
      <c r="C91" s="399"/>
      <c r="D91" s="400"/>
      <c r="E91" s="400"/>
      <c r="F91" s="400"/>
    </row>
    <row r="92" spans="1:6" s="983" customFormat="1" ht="24" customHeight="1">
      <c r="C92" s="904" t="s">
        <v>1520</v>
      </c>
      <c r="D92" s="103"/>
      <c r="E92" s="103"/>
      <c r="F92" s="103"/>
    </row>
    <row r="93" spans="1:6" s="983" customFormat="1" ht="18">
      <c r="C93" s="904"/>
      <c r="D93" s="103"/>
      <c r="E93" s="103"/>
      <c r="F93" s="103"/>
    </row>
    <row r="94" spans="1:6" s="983" customFormat="1">
      <c r="C94" s="95"/>
      <c r="D94" s="103"/>
      <c r="E94" s="103"/>
      <c r="F94" s="103"/>
    </row>
    <row r="95" spans="1:6" s="983" customFormat="1">
      <c r="C95" s="401"/>
      <c r="D95" s="185"/>
      <c r="E95" s="185"/>
      <c r="F95" s="103"/>
    </row>
    <row r="96" spans="1:6" s="983" customFormat="1">
      <c r="A96" s="983" t="s">
        <v>508</v>
      </c>
      <c r="B96" s="983" t="s">
        <v>508</v>
      </c>
      <c r="C96" s="185"/>
      <c r="E96" s="103"/>
    </row>
    <row r="97" spans="3:6" s="983" customFormat="1">
      <c r="C97" s="185"/>
      <c r="E97" s="103"/>
    </row>
    <row r="98" spans="3:6" s="983" customFormat="1">
      <c r="C98" s="185"/>
      <c r="E98" s="103"/>
    </row>
    <row r="99" spans="3:6" s="983" customFormat="1">
      <c r="C99" s="185"/>
      <c r="E99" s="103"/>
    </row>
    <row r="100" spans="3:6" s="983" customFormat="1">
      <c r="C100" s="185"/>
      <c r="E100" s="103"/>
    </row>
    <row r="101" spans="3:6" s="983" customFormat="1">
      <c r="C101" s="185"/>
      <c r="E101" s="103"/>
    </row>
    <row r="102" spans="3:6" s="983" customFormat="1">
      <c r="C102" s="185"/>
      <c r="E102" s="103"/>
    </row>
    <row r="103" spans="3:6" s="983" customFormat="1">
      <c r="C103" s="185"/>
      <c r="E103" s="103"/>
    </row>
    <row r="104" spans="3:6" s="983" customFormat="1">
      <c r="C104" s="185"/>
      <c r="E104" s="103"/>
    </row>
    <row r="105" spans="3:6" s="983" customFormat="1">
      <c r="C105" s="185"/>
      <c r="E105" s="103"/>
    </row>
    <row r="106" spans="3:6" s="983" customFormat="1">
      <c r="C106" s="185"/>
      <c r="E106" s="103"/>
    </row>
    <row r="107" spans="3:6" s="983" customFormat="1">
      <c r="C107" s="185"/>
      <c r="E107" s="103"/>
    </row>
    <row r="108" spans="3:6" s="983" customFormat="1" ht="15.75">
      <c r="C108" s="93"/>
      <c r="D108" s="185"/>
      <c r="E108" s="185"/>
      <c r="F108" s="103"/>
    </row>
    <row r="109" spans="3:6" s="983" customFormat="1" ht="15.75">
      <c r="C109" s="93"/>
      <c r="D109" s="103"/>
      <c r="E109" s="103"/>
      <c r="F109" s="103"/>
    </row>
    <row r="110" spans="3:6" s="983" customFormat="1" ht="15.75">
      <c r="C110" s="93"/>
      <c r="D110" s="103"/>
      <c r="E110" s="103"/>
      <c r="F110" s="103"/>
    </row>
    <row r="111" spans="3:6" s="983" customFormat="1" ht="15.75">
      <c r="C111" s="93"/>
      <c r="D111" s="103"/>
      <c r="E111" s="103"/>
      <c r="F111" s="103"/>
    </row>
    <row r="112" spans="3:6" s="983" customFormat="1" ht="15.75">
      <c r="C112" s="93"/>
      <c r="D112" s="103"/>
      <c r="E112" s="103"/>
      <c r="F112" s="103"/>
    </row>
    <row r="113" spans="3:6" s="983" customFormat="1" ht="15.75">
      <c r="C113" s="93"/>
      <c r="D113" s="103"/>
      <c r="E113" s="103"/>
      <c r="F113" s="103"/>
    </row>
    <row r="114" spans="3:6" s="983" customFormat="1" ht="15.75">
      <c r="C114" s="93"/>
      <c r="D114" s="103"/>
      <c r="E114" s="103"/>
      <c r="F114" s="103"/>
    </row>
    <row r="115" spans="3:6" s="983" customFormat="1" ht="15.75">
      <c r="C115" s="93"/>
      <c r="D115" s="103"/>
      <c r="E115" s="103"/>
      <c r="F115" s="103"/>
    </row>
    <row r="116" spans="3:6" s="983" customFormat="1" ht="15.75">
      <c r="C116" s="93"/>
      <c r="D116" s="103"/>
      <c r="E116" s="103"/>
      <c r="F116" s="103"/>
    </row>
    <row r="117" spans="3:6" s="983" customFormat="1" ht="15.75">
      <c r="C117" s="93"/>
      <c r="D117" s="103"/>
      <c r="E117" s="103"/>
      <c r="F117" s="103"/>
    </row>
    <row r="118" spans="3:6" s="983" customFormat="1" ht="15.75">
      <c r="C118" s="93"/>
      <c r="D118" s="103"/>
      <c r="E118" s="103"/>
      <c r="F118" s="103"/>
    </row>
    <row r="119" spans="3:6" s="983" customFormat="1" ht="15.75">
      <c r="C119" s="93"/>
      <c r="D119" s="103"/>
      <c r="E119" s="103"/>
      <c r="F119" s="103"/>
    </row>
    <row r="120" spans="3:6" s="983" customFormat="1" ht="15.75">
      <c r="C120" s="93"/>
      <c r="D120" s="103"/>
      <c r="E120" s="103"/>
      <c r="F120" s="103"/>
    </row>
    <row r="121" spans="3:6" s="983" customFormat="1" ht="15.75">
      <c r="C121" s="93"/>
      <c r="D121" s="103"/>
      <c r="E121" s="103"/>
      <c r="F121" s="103"/>
    </row>
    <row r="122" spans="3:6" s="983" customFormat="1" ht="15.75">
      <c r="C122" s="93"/>
      <c r="D122" s="103"/>
      <c r="E122" s="103"/>
      <c r="F122" s="103"/>
    </row>
    <row r="123" spans="3:6" s="983" customFormat="1" ht="15.75">
      <c r="C123" s="93"/>
      <c r="D123" s="103"/>
      <c r="E123" s="103"/>
      <c r="F123" s="103"/>
    </row>
    <row r="124" spans="3:6" s="983" customFormat="1" ht="15.75">
      <c r="C124" s="93"/>
      <c r="D124" s="103"/>
      <c r="E124" s="103"/>
      <c r="F124" s="103"/>
    </row>
    <row r="125" spans="3:6" s="983" customFormat="1" ht="15.75">
      <c r="C125" s="93"/>
      <c r="D125" s="103"/>
      <c r="E125" s="103"/>
      <c r="F125" s="103"/>
    </row>
    <row r="126" spans="3:6" s="983" customFormat="1" ht="15.75">
      <c r="C126" s="93"/>
      <c r="D126" s="103"/>
      <c r="E126" s="103"/>
      <c r="F126" s="103"/>
    </row>
    <row r="127" spans="3:6" s="983" customFormat="1" ht="15.75">
      <c r="C127" s="93"/>
      <c r="D127" s="103"/>
      <c r="E127" s="103"/>
      <c r="F127" s="103"/>
    </row>
    <row r="128" spans="3:6" s="983" customFormat="1" ht="15.75">
      <c r="C128" s="93"/>
      <c r="D128" s="103"/>
      <c r="E128" s="103"/>
      <c r="F128" s="103"/>
    </row>
    <row r="129" spans="3:6" s="983" customFormat="1" ht="15.75">
      <c r="C129" s="93"/>
      <c r="D129" s="103"/>
      <c r="E129" s="103"/>
      <c r="F129" s="103"/>
    </row>
    <row r="130" spans="3:6" s="983" customFormat="1" ht="15.75">
      <c r="C130" s="93"/>
      <c r="D130" s="103"/>
      <c r="E130" s="103"/>
      <c r="F130" s="103"/>
    </row>
    <row r="131" spans="3:6" s="983" customFormat="1" ht="15.75">
      <c r="C131" s="93"/>
      <c r="D131" s="103"/>
      <c r="E131" s="103"/>
      <c r="F131" s="103"/>
    </row>
    <row r="132" spans="3:6" s="983" customFormat="1" ht="15.75">
      <c r="C132" s="93"/>
      <c r="D132" s="103"/>
      <c r="E132" s="103"/>
      <c r="F132" s="103"/>
    </row>
    <row r="133" spans="3:6" s="983" customFormat="1" ht="15.75">
      <c r="C133" s="93"/>
      <c r="D133" s="103"/>
      <c r="E133" s="103"/>
      <c r="F133" s="103"/>
    </row>
    <row r="134" spans="3:6" s="983" customFormat="1" ht="15.75">
      <c r="C134" s="93"/>
      <c r="D134" s="103"/>
      <c r="E134" s="103"/>
      <c r="F134" s="103"/>
    </row>
    <row r="135" spans="3:6" s="983" customFormat="1" ht="15.75">
      <c r="C135" s="93"/>
      <c r="D135" s="103"/>
      <c r="E135" s="103"/>
      <c r="F135" s="103"/>
    </row>
    <row r="136" spans="3:6" s="983" customFormat="1" ht="15.75">
      <c r="C136" s="93"/>
      <c r="D136" s="103"/>
      <c r="E136" s="103"/>
      <c r="F136" s="103"/>
    </row>
    <row r="137" spans="3:6" s="983" customFormat="1" ht="15.75">
      <c r="C137" s="93"/>
      <c r="D137" s="103"/>
      <c r="E137" s="103"/>
      <c r="F137" s="103"/>
    </row>
    <row r="138" spans="3:6" s="983" customFormat="1" ht="15.75">
      <c r="C138" s="93"/>
      <c r="D138" s="103"/>
      <c r="E138" s="103"/>
      <c r="F138" s="103"/>
    </row>
    <row r="139" spans="3:6" s="983" customFormat="1" ht="15.75">
      <c r="C139" s="93"/>
      <c r="D139" s="103"/>
      <c r="E139" s="103"/>
      <c r="F139" s="103"/>
    </row>
    <row r="140" spans="3:6" s="983" customFormat="1" ht="15.75">
      <c r="C140" s="93"/>
      <c r="D140" s="103"/>
      <c r="E140" s="103"/>
      <c r="F140" s="103"/>
    </row>
    <row r="141" spans="3:6" s="983" customFormat="1" ht="15.75">
      <c r="C141" s="93"/>
      <c r="D141" s="103"/>
      <c r="E141" s="103"/>
      <c r="F141" s="103"/>
    </row>
    <row r="142" spans="3:6" s="983" customFormat="1" ht="15.75">
      <c r="C142" s="93"/>
      <c r="D142" s="103"/>
      <c r="E142" s="103"/>
      <c r="F142" s="103"/>
    </row>
    <row r="143" spans="3:6" s="983" customFormat="1" ht="15.75">
      <c r="C143" s="93"/>
      <c r="D143" s="103"/>
      <c r="E143" s="103"/>
      <c r="F143" s="103"/>
    </row>
    <row r="144" spans="3:6" s="983" customFormat="1" ht="15.75">
      <c r="C144" s="93"/>
      <c r="D144" s="103"/>
      <c r="E144" s="103"/>
      <c r="F144" s="103"/>
    </row>
    <row r="145" spans="3:6" s="983" customFormat="1" ht="15.75">
      <c r="C145" s="93"/>
      <c r="D145" s="103"/>
      <c r="E145" s="103"/>
      <c r="F145" s="103"/>
    </row>
    <row r="146" spans="3:6" s="983" customFormat="1" ht="15.75">
      <c r="C146" s="93"/>
      <c r="D146" s="103"/>
      <c r="E146" s="103"/>
      <c r="F146" s="103"/>
    </row>
    <row r="147" spans="3:6" s="983" customFormat="1" ht="15.75">
      <c r="C147" s="93"/>
      <c r="D147" s="103"/>
      <c r="E147" s="103"/>
      <c r="F147" s="103"/>
    </row>
    <row r="148" spans="3:6" s="983" customFormat="1" ht="15.75">
      <c r="C148" s="93"/>
      <c r="D148" s="103"/>
      <c r="E148" s="103"/>
      <c r="F148" s="103"/>
    </row>
    <row r="149" spans="3:6" s="983" customFormat="1" ht="15.75">
      <c r="C149" s="93"/>
      <c r="D149" s="103"/>
      <c r="E149" s="103"/>
      <c r="F149" s="103"/>
    </row>
    <row r="150" spans="3:6" s="983" customFormat="1" ht="15.75">
      <c r="C150" s="93"/>
      <c r="D150" s="103"/>
      <c r="E150" s="103"/>
      <c r="F150" s="103"/>
    </row>
    <row r="151" spans="3:6" s="983" customFormat="1" ht="15.75">
      <c r="C151" s="93"/>
      <c r="D151" s="103"/>
      <c r="E151" s="103"/>
      <c r="F151" s="103"/>
    </row>
    <row r="152" spans="3:6" s="983" customFormat="1" ht="15.75">
      <c r="C152" s="93"/>
      <c r="D152" s="103"/>
      <c r="E152" s="103"/>
      <c r="F152" s="103"/>
    </row>
    <row r="153" spans="3:6" s="983" customFormat="1" ht="15.75">
      <c r="C153" s="93"/>
      <c r="D153" s="103"/>
      <c r="E153" s="103"/>
      <c r="F153" s="103"/>
    </row>
    <row r="154" spans="3:6" s="983" customFormat="1" ht="15.75">
      <c r="C154" s="93"/>
      <c r="D154" s="103"/>
      <c r="E154" s="103"/>
      <c r="F154" s="103"/>
    </row>
    <row r="155" spans="3:6" s="983" customFormat="1" ht="15.75">
      <c r="C155" s="93"/>
      <c r="D155" s="103"/>
      <c r="E155" s="103"/>
      <c r="F155" s="103"/>
    </row>
    <row r="156" spans="3:6" s="983" customFormat="1" ht="15.75">
      <c r="C156" s="93"/>
      <c r="D156" s="103"/>
      <c r="E156" s="103"/>
      <c r="F156" s="103"/>
    </row>
    <row r="157" spans="3:6" s="983" customFormat="1" ht="15.75">
      <c r="C157" s="93"/>
      <c r="D157" s="103"/>
      <c r="E157" s="103"/>
      <c r="F157" s="103"/>
    </row>
    <row r="158" spans="3:6" s="983" customFormat="1" ht="15.75">
      <c r="C158" s="93"/>
      <c r="D158" s="103"/>
      <c r="E158" s="103"/>
      <c r="F158" s="103"/>
    </row>
    <row r="159" spans="3:6" s="983" customFormat="1" ht="15.75">
      <c r="C159" s="93"/>
      <c r="D159" s="103"/>
      <c r="E159" s="103"/>
      <c r="F159" s="103"/>
    </row>
    <row r="160" spans="3:6" s="983" customFormat="1" ht="15.75">
      <c r="C160" s="93"/>
      <c r="D160" s="103"/>
      <c r="E160" s="103"/>
      <c r="F160" s="103"/>
    </row>
    <row r="161" spans="3:3" s="983" customFormat="1" ht="15.75">
      <c r="C161" s="93"/>
    </row>
    <row r="162" spans="3:3" s="983" customFormat="1" ht="15.75">
      <c r="C162" s="93"/>
    </row>
    <row r="163" spans="3:3" s="983" customFormat="1" ht="15.75">
      <c r="C163" s="93"/>
    </row>
    <row r="164" spans="3:3" s="983" customFormat="1" ht="15.75">
      <c r="C164" s="93"/>
    </row>
    <row r="165" spans="3:3" s="983" customFormat="1" ht="15.75">
      <c r="C165" s="93"/>
    </row>
    <row r="166" spans="3:3" s="983" customFormat="1" ht="15.75">
      <c r="C166" s="93"/>
    </row>
    <row r="167" spans="3:3" s="983" customFormat="1" ht="15.75">
      <c r="C167" s="93"/>
    </row>
    <row r="168" spans="3:3" s="983" customFormat="1" ht="15.75">
      <c r="C168" s="93"/>
    </row>
    <row r="169" spans="3:3" s="983" customFormat="1" ht="15.75">
      <c r="C169" s="93"/>
    </row>
    <row r="170" spans="3:3" s="983" customFormat="1" ht="15.75">
      <c r="C170" s="93"/>
    </row>
    <row r="171" spans="3:3" s="983" customFormat="1" ht="15.75">
      <c r="C171" s="93"/>
    </row>
    <row r="172" spans="3:3" s="983" customFormat="1" ht="15.75">
      <c r="C172" s="93"/>
    </row>
    <row r="173" spans="3:3" s="983" customFormat="1" ht="15.75">
      <c r="C173" s="93"/>
    </row>
    <row r="174" spans="3:3" s="983" customFormat="1" ht="15.75">
      <c r="C174" s="93"/>
    </row>
    <row r="175" spans="3:3" s="983" customFormat="1" ht="15.75">
      <c r="C175" s="93"/>
    </row>
    <row r="176" spans="3:3" s="983" customFormat="1" ht="15.75">
      <c r="C176" s="93"/>
    </row>
    <row r="177" spans="3:3" s="983" customFormat="1" ht="15.75">
      <c r="C177" s="93"/>
    </row>
    <row r="178" spans="3:3" s="983" customFormat="1" ht="15.75">
      <c r="C178" s="93"/>
    </row>
    <row r="179" spans="3:3" s="983" customFormat="1" ht="15.75">
      <c r="C179" s="93"/>
    </row>
    <row r="180" spans="3:3" s="983" customFormat="1" ht="15.75">
      <c r="C180" s="93"/>
    </row>
    <row r="181" spans="3:3" s="983" customFormat="1" ht="15.75">
      <c r="C181" s="93"/>
    </row>
    <row r="182" spans="3:3" s="983" customFormat="1" ht="15.75">
      <c r="C182" s="93"/>
    </row>
    <row r="183" spans="3:3" s="983" customFormat="1" ht="15.75">
      <c r="C183" s="93"/>
    </row>
    <row r="184" spans="3:3" s="983" customFormat="1" ht="15.75">
      <c r="C184" s="93"/>
    </row>
    <row r="185" spans="3:3" s="983" customFormat="1" ht="15.75">
      <c r="C185" s="93"/>
    </row>
    <row r="186" spans="3:3" s="983" customFormat="1" ht="15.75">
      <c r="C186" s="93"/>
    </row>
    <row r="187" spans="3:3" s="983" customFormat="1" ht="15.75">
      <c r="C187" s="93"/>
    </row>
    <row r="188" spans="3:3" s="983" customFormat="1" ht="15.75">
      <c r="C188" s="93"/>
    </row>
    <row r="189" spans="3:3" s="983" customFormat="1" ht="15.75">
      <c r="C189" s="93"/>
    </row>
    <row r="190" spans="3:3" s="983" customFormat="1" ht="15.75">
      <c r="C190" s="93"/>
    </row>
    <row r="191" spans="3:3" s="983" customFormat="1" ht="15.75">
      <c r="C191" s="93"/>
    </row>
    <row r="192" spans="3:3" s="983" customFormat="1" ht="15.75">
      <c r="C192" s="93"/>
    </row>
    <row r="193" spans="3:7" s="983" customFormat="1" ht="15.75">
      <c r="C193" s="93"/>
    </row>
    <row r="194" spans="3:7" s="983" customFormat="1" ht="15.75">
      <c r="C194" s="93"/>
    </row>
    <row r="195" spans="3:7" s="983" customFormat="1" ht="15.75">
      <c r="C195" s="93"/>
    </row>
    <row r="196" spans="3:7" s="983" customFormat="1" ht="15.75">
      <c r="C196" s="93"/>
    </row>
    <row r="197" spans="3:7" s="983" customFormat="1" ht="15.75">
      <c r="C197" s="93"/>
    </row>
    <row r="198" spans="3:7" s="983" customFormat="1" ht="15.75">
      <c r="C198" s="93"/>
    </row>
    <row r="199" spans="3:7" s="983" customFormat="1" ht="15.75">
      <c r="C199" s="93"/>
    </row>
    <row r="200" spans="3:7" s="983" customFormat="1" ht="15.75">
      <c r="C200" s="93"/>
    </row>
    <row r="201" spans="3:7" s="983" customFormat="1" ht="15.75">
      <c r="C201" s="93"/>
      <c r="G201" s="186"/>
    </row>
    <row r="202" spans="3:7" s="983" customFormat="1" ht="15.75">
      <c r="C202" s="93"/>
      <c r="G202" s="186"/>
    </row>
    <row r="203" spans="3:7" s="983" customFormat="1" ht="15.75">
      <c r="C203" s="93"/>
      <c r="G203" s="186"/>
    </row>
    <row r="204" spans="3:7" s="983" customFormat="1" ht="15.75">
      <c r="C204" s="93"/>
      <c r="G204" s="186"/>
    </row>
    <row r="205" spans="3:7" s="983" customFormat="1" ht="15.75">
      <c r="C205" s="93"/>
      <c r="G205" s="186"/>
    </row>
    <row r="206" spans="3:7" s="983" customFormat="1" ht="15.75">
      <c r="C206" s="93"/>
      <c r="G206" s="186"/>
    </row>
    <row r="207" spans="3:7" s="983" customFormat="1" ht="15.75">
      <c r="C207" s="93"/>
      <c r="G207" s="186"/>
    </row>
    <row r="208" spans="3:7" s="983" customFormat="1" ht="15.75">
      <c r="C208" s="93"/>
      <c r="G208" s="186"/>
    </row>
    <row r="209" spans="3:7" s="983" customFormat="1" ht="15.75">
      <c r="C209" s="93"/>
      <c r="G209" s="186"/>
    </row>
    <row r="210" spans="3:7" s="983" customFormat="1" ht="15.75">
      <c r="C210" s="93"/>
      <c r="G210" s="186"/>
    </row>
    <row r="211" spans="3:7" s="983" customFormat="1" ht="15.75">
      <c r="C211" s="93"/>
      <c r="G211" s="186"/>
    </row>
    <row r="212" spans="3:7" s="983" customFormat="1" ht="15.75">
      <c r="C212" s="93"/>
      <c r="G212" s="186"/>
    </row>
    <row r="213" spans="3:7" s="983" customFormat="1" ht="15.75">
      <c r="C213" s="93"/>
      <c r="G213" s="186"/>
    </row>
    <row r="214" spans="3:7" s="983" customFormat="1" ht="15.75">
      <c r="C214" s="93"/>
      <c r="G214" s="186"/>
    </row>
    <row r="215" spans="3:7" s="983" customFormat="1" ht="15.75">
      <c r="C215" s="93"/>
      <c r="G215" s="186"/>
    </row>
    <row r="216" spans="3:7" s="983" customFormat="1" ht="15.75">
      <c r="C216" s="93"/>
      <c r="G216" s="186"/>
    </row>
    <row r="217" spans="3:7" s="983" customFormat="1" ht="15.75">
      <c r="C217" s="93"/>
      <c r="G217" s="186"/>
    </row>
    <row r="218" spans="3:7" s="983" customFormat="1" ht="15.75">
      <c r="C218" s="93"/>
      <c r="G218" s="186"/>
    </row>
    <row r="219" spans="3:7" s="983" customFormat="1" ht="15.75">
      <c r="C219" s="93"/>
      <c r="G219" s="186"/>
    </row>
    <row r="220" spans="3:7" s="983" customFormat="1" ht="15.75">
      <c r="C220" s="93"/>
      <c r="G220" s="186"/>
    </row>
    <row r="221" spans="3:7" s="983" customFormat="1" ht="15.75">
      <c r="C221" s="93"/>
      <c r="G221" s="186"/>
    </row>
    <row r="222" spans="3:7" s="983" customFormat="1" ht="15.75">
      <c r="C222" s="93"/>
      <c r="G222" s="186"/>
    </row>
    <row r="223" spans="3:7" s="983" customFormat="1" ht="15.75">
      <c r="C223" s="93"/>
      <c r="G223" s="186"/>
    </row>
    <row r="224" spans="3:7" s="983" customFormat="1" ht="15.75">
      <c r="C224" s="93"/>
      <c r="G224" s="186"/>
    </row>
    <row r="225" spans="3:7" s="983" customFormat="1" ht="15.75">
      <c r="C225" s="93"/>
      <c r="G225" s="186"/>
    </row>
    <row r="226" spans="3:7" s="983" customFormat="1" ht="15.75">
      <c r="C226" s="93"/>
      <c r="G226" s="186"/>
    </row>
    <row r="227" spans="3:7" s="983" customFormat="1" ht="15.75">
      <c r="C227" s="93"/>
      <c r="G227" s="186"/>
    </row>
    <row r="228" spans="3:7" s="983" customFormat="1" ht="15.75">
      <c r="C228" s="93"/>
      <c r="G228" s="186"/>
    </row>
    <row r="229" spans="3:7" s="983" customFormat="1" ht="15.75">
      <c r="C229" s="93"/>
      <c r="G229" s="186"/>
    </row>
    <row r="230" spans="3:7" s="983" customFormat="1" ht="15.75">
      <c r="C230" s="93"/>
      <c r="G230" s="186"/>
    </row>
    <row r="231" spans="3:7" s="983" customFormat="1" ht="15.75">
      <c r="C231" s="93"/>
      <c r="G231" s="186"/>
    </row>
    <row r="232" spans="3:7" s="983" customFormat="1" ht="15.75">
      <c r="C232" s="93"/>
      <c r="G232" s="186"/>
    </row>
    <row r="233" spans="3:7" s="983" customFormat="1" ht="15.75">
      <c r="C233" s="93"/>
      <c r="G233" s="186"/>
    </row>
    <row r="234" spans="3:7" s="983" customFormat="1" ht="15.75">
      <c r="C234" s="93"/>
      <c r="G234" s="186"/>
    </row>
    <row r="235" spans="3:7" s="983" customFormat="1" ht="15.75">
      <c r="C235" s="93"/>
      <c r="G235" s="186"/>
    </row>
    <row r="236" spans="3:7" s="983" customFormat="1" ht="15.75">
      <c r="C236" s="93"/>
      <c r="G236" s="186"/>
    </row>
    <row r="237" spans="3:7" s="983" customFormat="1" ht="15.75">
      <c r="C237" s="93"/>
      <c r="G237" s="186"/>
    </row>
    <row r="238" spans="3:7" s="983" customFormat="1" ht="15.75">
      <c r="C238" s="93"/>
      <c r="G238" s="186"/>
    </row>
    <row r="239" spans="3:7" s="983" customFormat="1" ht="15.75">
      <c r="C239" s="93"/>
      <c r="G239" s="186"/>
    </row>
    <row r="240" spans="3:7" s="983" customFormat="1" ht="15.75">
      <c r="C240" s="93"/>
      <c r="G240" s="186"/>
    </row>
    <row r="241" spans="3:7" s="983" customFormat="1" ht="15.75">
      <c r="C241" s="93"/>
      <c r="G241" s="186"/>
    </row>
    <row r="242" spans="3:7" s="983" customFormat="1" ht="15.75">
      <c r="C242" s="93"/>
      <c r="G242" s="186"/>
    </row>
    <row r="243" spans="3:7" s="983" customFormat="1" ht="15.75">
      <c r="C243" s="93"/>
      <c r="G243" s="186"/>
    </row>
    <row r="244" spans="3:7" s="983" customFormat="1" ht="15.75">
      <c r="C244" s="93"/>
      <c r="G244" s="186"/>
    </row>
    <row r="245" spans="3:7" s="983" customFormat="1" ht="15.75">
      <c r="C245" s="93"/>
      <c r="G245" s="186"/>
    </row>
    <row r="246" spans="3:7" s="983" customFormat="1" ht="15.75">
      <c r="C246" s="93"/>
      <c r="G246" s="186"/>
    </row>
    <row r="247" spans="3:7" s="983" customFormat="1" ht="15.75">
      <c r="C247" s="93"/>
      <c r="G247" s="186"/>
    </row>
    <row r="248" spans="3:7" s="983" customFormat="1" ht="15.75">
      <c r="C248" s="93"/>
      <c r="G248" s="186"/>
    </row>
    <row r="249" spans="3:7" s="983" customFormat="1" ht="15.75">
      <c r="C249" s="93"/>
      <c r="G249" s="186"/>
    </row>
    <row r="250" spans="3:7" s="983" customFormat="1" ht="15.75">
      <c r="C250" s="93"/>
      <c r="G250" s="186"/>
    </row>
    <row r="251" spans="3:7" s="983" customFormat="1" ht="15.75">
      <c r="C251" s="93"/>
      <c r="G251" s="186"/>
    </row>
    <row r="252" spans="3:7" s="983" customFormat="1" ht="15.75">
      <c r="C252" s="93"/>
      <c r="G252" s="186"/>
    </row>
    <row r="253" spans="3:7" s="983" customFormat="1" ht="15.75">
      <c r="C253" s="93"/>
      <c r="G253" s="186"/>
    </row>
    <row r="254" spans="3:7" s="983" customFormat="1" ht="15.75">
      <c r="C254" s="93"/>
      <c r="G254" s="186"/>
    </row>
    <row r="255" spans="3:7" s="983" customFormat="1" ht="15.75">
      <c r="C255" s="93"/>
      <c r="G255" s="186"/>
    </row>
    <row r="256" spans="3:7" s="983" customFormat="1" ht="15.75">
      <c r="C256" s="93"/>
      <c r="G256" s="186"/>
    </row>
    <row r="257" spans="3:7" s="983" customFormat="1" ht="15.75">
      <c r="C257" s="93"/>
      <c r="G257" s="186"/>
    </row>
    <row r="258" spans="3:7" s="983" customFormat="1" ht="15.75">
      <c r="C258" s="93"/>
      <c r="G258" s="186"/>
    </row>
    <row r="259" spans="3:7" s="983" customFormat="1" ht="15.75">
      <c r="C259" s="93"/>
      <c r="G259" s="186"/>
    </row>
    <row r="260" spans="3:7" s="983" customFormat="1" ht="15.75">
      <c r="C260" s="93"/>
      <c r="G260" s="186"/>
    </row>
    <row r="261" spans="3:7" s="983" customFormat="1" ht="15.75">
      <c r="C261" s="93"/>
      <c r="G261" s="186"/>
    </row>
    <row r="262" spans="3:7" s="983" customFormat="1" ht="15.75">
      <c r="C262" s="93"/>
      <c r="G262" s="186"/>
    </row>
    <row r="263" spans="3:7" s="983" customFormat="1" ht="15.75">
      <c r="C263" s="93"/>
      <c r="G263" s="186"/>
    </row>
    <row r="264" spans="3:7" s="983" customFormat="1" ht="15.75">
      <c r="C264" s="93"/>
      <c r="G264" s="186"/>
    </row>
    <row r="265" spans="3:7" s="983" customFormat="1" ht="15.75">
      <c r="C265" s="93"/>
      <c r="G265" s="186"/>
    </row>
    <row r="266" spans="3:7" s="983" customFormat="1" ht="15.75">
      <c r="C266" s="93"/>
      <c r="G266" s="186"/>
    </row>
    <row r="267" spans="3:7" s="983" customFormat="1" ht="15.75">
      <c r="C267" s="93"/>
      <c r="G267" s="186"/>
    </row>
    <row r="268" spans="3:7" s="983" customFormat="1" ht="15.75">
      <c r="C268" s="93"/>
      <c r="G268" s="186"/>
    </row>
    <row r="269" spans="3:7" s="983" customFormat="1" ht="15.75">
      <c r="C269" s="93"/>
      <c r="G269" s="186"/>
    </row>
    <row r="270" spans="3:7" s="983" customFormat="1" ht="15.75">
      <c r="C270" s="93"/>
      <c r="G270" s="186"/>
    </row>
    <row r="271" spans="3:7" s="983" customFormat="1" ht="15.75">
      <c r="C271" s="93"/>
      <c r="G271" s="186"/>
    </row>
    <row r="272" spans="3:7" s="983" customFormat="1" ht="15.75">
      <c r="C272" s="93"/>
      <c r="G272" s="186"/>
    </row>
    <row r="273" spans="3:7" s="983" customFormat="1" ht="15.75">
      <c r="C273" s="93"/>
      <c r="G273" s="186"/>
    </row>
    <row r="274" spans="3:7" s="983" customFormat="1" ht="15.75">
      <c r="C274" s="93"/>
      <c r="G274" s="186"/>
    </row>
    <row r="275" spans="3:7" s="983" customFormat="1" ht="15.75">
      <c r="C275" s="93"/>
      <c r="G275" s="186"/>
    </row>
    <row r="276" spans="3:7" s="983" customFormat="1" ht="15.75">
      <c r="C276" s="93"/>
      <c r="G276" s="186"/>
    </row>
    <row r="277" spans="3:7" s="983" customFormat="1" ht="15.75">
      <c r="C277" s="93"/>
      <c r="G277" s="186"/>
    </row>
    <row r="278" spans="3:7" s="983" customFormat="1" ht="15.75">
      <c r="C278" s="93"/>
      <c r="G278" s="186"/>
    </row>
    <row r="279" spans="3:7" s="983" customFormat="1" ht="15.75">
      <c r="C279" s="93"/>
      <c r="G279" s="186"/>
    </row>
    <row r="280" spans="3:7" s="983" customFormat="1" ht="15.75">
      <c r="C280" s="93"/>
      <c r="G280" s="186"/>
    </row>
    <row r="281" spans="3:7" s="983" customFormat="1" ht="15.75">
      <c r="C281" s="93"/>
      <c r="G281" s="186"/>
    </row>
    <row r="282" spans="3:7" s="983" customFormat="1" ht="15.75">
      <c r="C282" s="93"/>
      <c r="G282" s="186"/>
    </row>
    <row r="283" spans="3:7" s="983" customFormat="1" ht="15.75">
      <c r="C283" s="93"/>
      <c r="G283" s="186"/>
    </row>
    <row r="284" spans="3:7" s="983" customFormat="1" ht="15.75">
      <c r="C284" s="93"/>
      <c r="G284" s="186"/>
    </row>
    <row r="285" spans="3:7" s="983" customFormat="1" ht="15.75">
      <c r="C285" s="93"/>
      <c r="G285" s="186"/>
    </row>
    <row r="286" spans="3:7" s="983" customFormat="1" ht="15.75">
      <c r="C286" s="93"/>
      <c r="G286" s="186"/>
    </row>
    <row r="287" spans="3:7" s="983" customFormat="1" ht="15.75">
      <c r="C287" s="93"/>
      <c r="G287" s="186"/>
    </row>
    <row r="288" spans="3:7" s="983" customFormat="1" ht="15.75">
      <c r="C288" s="93"/>
      <c r="G288" s="186"/>
    </row>
    <row r="289" spans="3:7" s="983" customFormat="1" ht="15.75">
      <c r="C289" s="93"/>
      <c r="G289" s="186"/>
    </row>
    <row r="290" spans="3:7" s="983" customFormat="1" ht="15.75">
      <c r="C290" s="93"/>
      <c r="G290" s="186"/>
    </row>
    <row r="291" spans="3:7" s="983" customFormat="1" ht="15.75">
      <c r="C291" s="93"/>
      <c r="G291" s="186"/>
    </row>
    <row r="292" spans="3:7" s="983" customFormat="1" ht="15.75">
      <c r="C292" s="93"/>
      <c r="G292" s="186"/>
    </row>
    <row r="293" spans="3:7" s="983" customFormat="1" ht="15.75">
      <c r="C293" s="93"/>
      <c r="G293" s="186"/>
    </row>
    <row r="294" spans="3:7" s="983" customFormat="1" ht="15.75">
      <c r="C294" s="93"/>
      <c r="G294" s="186"/>
    </row>
    <row r="295" spans="3:7" s="983" customFormat="1" ht="15.75">
      <c r="C295" s="93"/>
      <c r="G295" s="186"/>
    </row>
    <row r="296" spans="3:7" s="983" customFormat="1" ht="15.75">
      <c r="C296" s="93"/>
      <c r="G296" s="186"/>
    </row>
    <row r="297" spans="3:7" s="983" customFormat="1" ht="15.75">
      <c r="C297" s="93"/>
      <c r="G297" s="186"/>
    </row>
    <row r="298" spans="3:7" s="983" customFormat="1" ht="15.75">
      <c r="C298" s="93"/>
      <c r="G298" s="186"/>
    </row>
    <row r="299" spans="3:7" s="983" customFormat="1" ht="15.75">
      <c r="C299" s="93"/>
      <c r="G299" s="186"/>
    </row>
    <row r="300" spans="3:7" s="983" customFormat="1" ht="15.75">
      <c r="C300" s="93"/>
      <c r="G300" s="186"/>
    </row>
    <row r="301" spans="3:7" s="983" customFormat="1" ht="15.75">
      <c r="C301" s="93"/>
      <c r="G301" s="186"/>
    </row>
    <row r="302" spans="3:7" s="983" customFormat="1" ht="15.75">
      <c r="C302" s="93"/>
      <c r="G302" s="186"/>
    </row>
    <row r="303" spans="3:7" s="983" customFormat="1" ht="15.75">
      <c r="C303" s="93"/>
      <c r="G303" s="186"/>
    </row>
    <row r="304" spans="3:7" s="983" customFormat="1" ht="15.75">
      <c r="C304" s="93"/>
      <c r="G304" s="186"/>
    </row>
    <row r="305" spans="3:7" s="983" customFormat="1" ht="15.75">
      <c r="C305" s="93"/>
      <c r="G305" s="186"/>
    </row>
    <row r="306" spans="3:7" s="983" customFormat="1" ht="15.75">
      <c r="C306" s="93"/>
      <c r="G306" s="186"/>
    </row>
    <row r="307" spans="3:7" s="983" customFormat="1" ht="15.75">
      <c r="C307" s="93"/>
      <c r="G307" s="186"/>
    </row>
    <row r="308" spans="3:7" s="983" customFormat="1" ht="15.75">
      <c r="C308" s="93"/>
      <c r="G308" s="186"/>
    </row>
    <row r="309" spans="3:7" s="983" customFormat="1" ht="15.75">
      <c r="C309" s="93"/>
      <c r="G309" s="186"/>
    </row>
    <row r="310" spans="3:7" s="983" customFormat="1" ht="15.75">
      <c r="C310" s="93"/>
      <c r="G310" s="186"/>
    </row>
    <row r="311" spans="3:7" s="983" customFormat="1" ht="15.75">
      <c r="C311" s="93"/>
      <c r="G311" s="186"/>
    </row>
    <row r="312" spans="3:7" s="983" customFormat="1" ht="15.75">
      <c r="C312" s="93"/>
      <c r="G312" s="186"/>
    </row>
    <row r="313" spans="3:7" s="983" customFormat="1" ht="15.75">
      <c r="C313" s="93"/>
      <c r="G313" s="186"/>
    </row>
    <row r="314" spans="3:7" s="983" customFormat="1" ht="15.75">
      <c r="C314" s="93"/>
      <c r="G314" s="186"/>
    </row>
    <row r="315" spans="3:7" s="983" customFormat="1" ht="15.75">
      <c r="C315" s="93"/>
      <c r="G315" s="186"/>
    </row>
    <row r="316" spans="3:7" s="983" customFormat="1" ht="15.75">
      <c r="C316" s="93"/>
      <c r="G316" s="186"/>
    </row>
    <row r="317" spans="3:7" s="983" customFormat="1" ht="15.75">
      <c r="C317" s="93"/>
      <c r="G317" s="186"/>
    </row>
    <row r="318" spans="3:7" s="983" customFormat="1" ht="15.75">
      <c r="C318" s="93"/>
      <c r="G318" s="186"/>
    </row>
    <row r="319" spans="3:7" s="983" customFormat="1" ht="15.75">
      <c r="C319" s="93"/>
      <c r="G319" s="186"/>
    </row>
    <row r="320" spans="3:7" s="983" customFormat="1" ht="15.75">
      <c r="C320" s="93"/>
      <c r="G320" s="186"/>
    </row>
    <row r="321" spans="3:7" s="983" customFormat="1" ht="15.75">
      <c r="C321" s="93"/>
      <c r="G321" s="186"/>
    </row>
    <row r="322" spans="3:7" s="983" customFormat="1" ht="15.75">
      <c r="C322" s="93"/>
      <c r="G322" s="186"/>
    </row>
    <row r="323" spans="3:7" s="983" customFormat="1" ht="15.75">
      <c r="C323" s="93"/>
      <c r="G323" s="186"/>
    </row>
    <row r="324" spans="3:7" s="983" customFormat="1" ht="15.75">
      <c r="C324" s="93"/>
      <c r="G324" s="186"/>
    </row>
    <row r="325" spans="3:7" s="983" customFormat="1" ht="15.75">
      <c r="C325" s="93"/>
      <c r="G325" s="186"/>
    </row>
    <row r="326" spans="3:7" s="983" customFormat="1" ht="15.75">
      <c r="C326" s="93"/>
      <c r="G326" s="186"/>
    </row>
    <row r="327" spans="3:7" s="983" customFormat="1" ht="15.75">
      <c r="C327" s="93"/>
      <c r="G327" s="186"/>
    </row>
    <row r="328" spans="3:7" s="983" customFormat="1" ht="15.75">
      <c r="C328" s="93"/>
      <c r="G328" s="186"/>
    </row>
    <row r="329" spans="3:7" s="983" customFormat="1" ht="15.75">
      <c r="C329" s="93"/>
      <c r="G329" s="186"/>
    </row>
    <row r="330" spans="3:7" s="983" customFormat="1" ht="15.75">
      <c r="C330" s="93"/>
      <c r="G330" s="186"/>
    </row>
    <row r="331" spans="3:7" s="983" customFormat="1" ht="15.75">
      <c r="C331" s="93"/>
      <c r="G331" s="186"/>
    </row>
    <row r="332" spans="3:7" s="983" customFormat="1" ht="15.75">
      <c r="C332" s="93"/>
      <c r="G332" s="186"/>
    </row>
    <row r="333" spans="3:7" s="983" customFormat="1" ht="15.75">
      <c r="C333" s="93"/>
      <c r="G333" s="186"/>
    </row>
    <row r="334" spans="3:7" s="983" customFormat="1" ht="15.75">
      <c r="C334" s="93"/>
      <c r="G334" s="186"/>
    </row>
    <row r="335" spans="3:7" s="983" customFormat="1" ht="15.75">
      <c r="C335" s="93"/>
      <c r="G335" s="186"/>
    </row>
    <row r="336" spans="3:7" s="983" customFormat="1" ht="15.75">
      <c r="C336" s="93"/>
      <c r="G336" s="186"/>
    </row>
    <row r="337" spans="3:7" s="983" customFormat="1" ht="15.75">
      <c r="C337" s="93"/>
      <c r="G337" s="186"/>
    </row>
    <row r="338" spans="3:7" s="983" customFormat="1" ht="15.75">
      <c r="C338" s="93"/>
      <c r="G338" s="186"/>
    </row>
    <row r="339" spans="3:7" s="983" customFormat="1" ht="15.75">
      <c r="C339" s="93"/>
      <c r="G339" s="186"/>
    </row>
    <row r="340" spans="3:7" s="983" customFormat="1" ht="15.75">
      <c r="C340" s="93"/>
      <c r="G340" s="186"/>
    </row>
    <row r="341" spans="3:7" s="983" customFormat="1" ht="15.75">
      <c r="C341" s="93"/>
      <c r="G341" s="186"/>
    </row>
    <row r="342" spans="3:7" s="983" customFormat="1" ht="15.75">
      <c r="C342" s="93"/>
      <c r="G342" s="186"/>
    </row>
    <row r="343" spans="3:7" s="983" customFormat="1" ht="15.75">
      <c r="C343" s="93"/>
      <c r="G343" s="186"/>
    </row>
    <row r="344" spans="3:7" s="983" customFormat="1" ht="15.75">
      <c r="C344" s="93"/>
      <c r="G344" s="186"/>
    </row>
    <row r="345" spans="3:7" s="983" customFormat="1" ht="15.75">
      <c r="C345" s="93"/>
      <c r="G345" s="186"/>
    </row>
    <row r="346" spans="3:7" s="983" customFormat="1" ht="15.75">
      <c r="C346" s="93"/>
      <c r="G346" s="186"/>
    </row>
    <row r="347" spans="3:7" s="983" customFormat="1" ht="15.75">
      <c r="C347" s="93"/>
      <c r="G347" s="186"/>
    </row>
    <row r="348" spans="3:7" s="983" customFormat="1" ht="15.75">
      <c r="C348" s="93"/>
      <c r="G348" s="186"/>
    </row>
    <row r="349" spans="3:7" s="983" customFormat="1" ht="15.75">
      <c r="C349" s="93"/>
      <c r="G349" s="186"/>
    </row>
    <row r="350" spans="3:7" s="983" customFormat="1" ht="15.75">
      <c r="C350" s="93"/>
      <c r="G350" s="186"/>
    </row>
    <row r="351" spans="3:7" s="983" customFormat="1" ht="15.75">
      <c r="C351" s="93"/>
      <c r="G351" s="186"/>
    </row>
    <row r="352" spans="3:7" s="983" customFormat="1" ht="15.75">
      <c r="C352" s="93"/>
      <c r="G352" s="186"/>
    </row>
    <row r="353" spans="3:7" s="983" customFormat="1" ht="15.75">
      <c r="C353" s="93"/>
      <c r="G353" s="186"/>
    </row>
    <row r="354" spans="3:7" s="983" customFormat="1" ht="15.75">
      <c r="C354" s="93"/>
      <c r="G354" s="186"/>
    </row>
    <row r="355" spans="3:7" s="983" customFormat="1" ht="15.75">
      <c r="C355" s="93"/>
      <c r="G355" s="186"/>
    </row>
    <row r="356" spans="3:7" s="983" customFormat="1" ht="15.75">
      <c r="C356" s="93"/>
      <c r="G356" s="186"/>
    </row>
    <row r="357" spans="3:7" s="983" customFormat="1" ht="15.75">
      <c r="C357" s="93"/>
      <c r="G357" s="186"/>
    </row>
    <row r="358" spans="3:7" s="983" customFormat="1" ht="15.75">
      <c r="C358" s="93"/>
      <c r="G358" s="186"/>
    </row>
    <row r="359" spans="3:7" s="983" customFormat="1" ht="15.75">
      <c r="C359" s="93"/>
      <c r="G359" s="186"/>
    </row>
    <row r="360" spans="3:7" s="983" customFormat="1" ht="15.75">
      <c r="C360" s="93"/>
      <c r="G360" s="186"/>
    </row>
    <row r="361" spans="3:7" s="983" customFormat="1" ht="15.75">
      <c r="C361" s="93"/>
      <c r="G361" s="186"/>
    </row>
    <row r="362" spans="3:7" s="983" customFormat="1" ht="15.75">
      <c r="C362" s="93"/>
      <c r="G362" s="186"/>
    </row>
    <row r="363" spans="3:7" s="983" customFormat="1" ht="15.75">
      <c r="C363" s="93"/>
      <c r="G363" s="186"/>
    </row>
    <row r="364" spans="3:7" s="983" customFormat="1" ht="15.75">
      <c r="C364" s="93"/>
      <c r="G364" s="186"/>
    </row>
    <row r="365" spans="3:7" s="983" customFormat="1" ht="15.75">
      <c r="C365" s="93"/>
      <c r="G365" s="186"/>
    </row>
    <row r="366" spans="3:7" s="983" customFormat="1" ht="15.75">
      <c r="C366" s="93"/>
      <c r="G366" s="186"/>
    </row>
    <row r="367" spans="3:7" s="983" customFormat="1" ht="15.75">
      <c r="C367" s="93"/>
      <c r="G367" s="186"/>
    </row>
    <row r="368" spans="3:7" s="983" customFormat="1" ht="15.75">
      <c r="C368" s="93"/>
      <c r="G368" s="186"/>
    </row>
    <row r="369" spans="3:7" s="983" customFormat="1" ht="15.75">
      <c r="C369" s="93"/>
      <c r="G369" s="186"/>
    </row>
    <row r="370" spans="3:7" s="983" customFormat="1" ht="15.75">
      <c r="C370" s="93"/>
      <c r="G370" s="186"/>
    </row>
    <row r="371" spans="3:7" s="983" customFormat="1" ht="15.75">
      <c r="C371" s="93"/>
      <c r="G371" s="186"/>
    </row>
    <row r="372" spans="3:7" s="983" customFormat="1" ht="15.75">
      <c r="C372" s="93"/>
      <c r="G372" s="186"/>
    </row>
    <row r="373" spans="3:7" s="983" customFormat="1" ht="15.75">
      <c r="C373" s="93"/>
      <c r="G373" s="186"/>
    </row>
    <row r="374" spans="3:7" s="983" customFormat="1" ht="15.75">
      <c r="C374" s="93"/>
      <c r="G374" s="186"/>
    </row>
    <row r="375" spans="3:7" s="983" customFormat="1" ht="15.75">
      <c r="C375" s="93"/>
      <c r="G375" s="186"/>
    </row>
    <row r="376" spans="3:7" s="983" customFormat="1" ht="15.75">
      <c r="C376" s="93"/>
      <c r="G376" s="186"/>
    </row>
    <row r="377" spans="3:7" s="983" customFormat="1" ht="15.75">
      <c r="C377" s="93"/>
      <c r="G377" s="186"/>
    </row>
    <row r="378" spans="3:7" s="983" customFormat="1" ht="15.75">
      <c r="C378" s="93"/>
      <c r="G378" s="186"/>
    </row>
    <row r="379" spans="3:7" s="983" customFormat="1" ht="15.75">
      <c r="C379" s="93"/>
      <c r="G379" s="186"/>
    </row>
    <row r="380" spans="3:7" s="983" customFormat="1" ht="15.75">
      <c r="C380" s="93"/>
      <c r="G380" s="186"/>
    </row>
    <row r="381" spans="3:7" s="983" customFormat="1" ht="15.75">
      <c r="C381" s="93"/>
      <c r="G381" s="186"/>
    </row>
    <row r="382" spans="3:7" s="983" customFormat="1" ht="15.75">
      <c r="C382" s="93"/>
      <c r="G382" s="186"/>
    </row>
    <row r="383" spans="3:7" s="983" customFormat="1" ht="15.75">
      <c r="C383" s="93"/>
      <c r="G383" s="186"/>
    </row>
    <row r="384" spans="3:7" s="983" customFormat="1" ht="15.75">
      <c r="C384" s="93"/>
      <c r="G384" s="186"/>
    </row>
    <row r="385" spans="3:7" s="983" customFormat="1" ht="15.75">
      <c r="C385" s="93"/>
      <c r="G385" s="186"/>
    </row>
    <row r="386" spans="3:7" s="983" customFormat="1" ht="15.75">
      <c r="C386" s="93"/>
      <c r="G386" s="186"/>
    </row>
    <row r="387" spans="3:7" s="983" customFormat="1" ht="15.75">
      <c r="C387" s="93"/>
      <c r="G387" s="186"/>
    </row>
    <row r="388" spans="3:7" s="983" customFormat="1" ht="15.75">
      <c r="C388" s="93"/>
      <c r="G388" s="186"/>
    </row>
    <row r="389" spans="3:7" s="983" customFormat="1" ht="15.75">
      <c r="C389" s="93"/>
      <c r="G389" s="186"/>
    </row>
    <row r="390" spans="3:7" s="983" customFormat="1" ht="15.75">
      <c r="C390" s="93"/>
      <c r="G390" s="186"/>
    </row>
    <row r="391" spans="3:7" s="983" customFormat="1" ht="15.75">
      <c r="C391" s="93"/>
      <c r="G391" s="186"/>
    </row>
    <row r="392" spans="3:7" s="983" customFormat="1" ht="15.75">
      <c r="C392" s="93"/>
      <c r="G392" s="186"/>
    </row>
    <row r="393" spans="3:7" s="983" customFormat="1" ht="15.75">
      <c r="C393" s="93"/>
      <c r="G393" s="186"/>
    </row>
    <row r="394" spans="3:7" s="983" customFormat="1" ht="15.75">
      <c r="C394" s="93"/>
      <c r="G394" s="186"/>
    </row>
    <row r="395" spans="3:7" s="983" customFormat="1" ht="15.75">
      <c r="C395" s="93"/>
      <c r="G395" s="186"/>
    </row>
    <row r="396" spans="3:7" s="983" customFormat="1" ht="15.75">
      <c r="C396" s="93"/>
      <c r="G396" s="186"/>
    </row>
    <row r="397" spans="3:7" s="983" customFormat="1" ht="15.75">
      <c r="C397" s="93"/>
      <c r="G397" s="186"/>
    </row>
    <row r="398" spans="3:7" s="983" customFormat="1" ht="15.75">
      <c r="C398" s="93"/>
      <c r="G398" s="186"/>
    </row>
    <row r="399" spans="3:7" s="983" customFormat="1" ht="15.75">
      <c r="C399" s="93"/>
      <c r="G399" s="186"/>
    </row>
    <row r="400" spans="3:7" s="983" customFormat="1" ht="15.75">
      <c r="C400" s="93"/>
      <c r="G400" s="186"/>
    </row>
    <row r="401" spans="3:7" s="983" customFormat="1" ht="15.75">
      <c r="C401" s="93"/>
      <c r="G401" s="186"/>
    </row>
    <row r="402" spans="3:7" s="983" customFormat="1" ht="15.75">
      <c r="C402" s="93"/>
      <c r="G402" s="186"/>
    </row>
    <row r="403" spans="3:7" s="983" customFormat="1" ht="15.75">
      <c r="C403" s="93"/>
      <c r="G403" s="186"/>
    </row>
    <row r="404" spans="3:7" s="983" customFormat="1" ht="15.75">
      <c r="C404" s="93"/>
      <c r="G404" s="186"/>
    </row>
    <row r="405" spans="3:7" s="983" customFormat="1" ht="15.75">
      <c r="C405" s="93"/>
      <c r="G405" s="186"/>
    </row>
    <row r="406" spans="3:7" s="983" customFormat="1" ht="15.75">
      <c r="C406" s="93"/>
      <c r="G406" s="186"/>
    </row>
    <row r="407" spans="3:7" s="983" customFormat="1" ht="15.75">
      <c r="C407" s="93"/>
      <c r="G407" s="186"/>
    </row>
    <row r="408" spans="3:7" s="983" customFormat="1" ht="15.75">
      <c r="C408" s="93"/>
      <c r="G408" s="186"/>
    </row>
    <row r="409" spans="3:7" s="983" customFormat="1" ht="15.75">
      <c r="C409" s="93"/>
      <c r="G409" s="186"/>
    </row>
    <row r="410" spans="3:7" s="983" customFormat="1" ht="15.75">
      <c r="C410" s="93"/>
      <c r="G410" s="186"/>
    </row>
    <row r="411" spans="3:7" s="983" customFormat="1" ht="15.75">
      <c r="C411" s="93"/>
      <c r="G411" s="186"/>
    </row>
    <row r="412" spans="3:7" s="983" customFormat="1" ht="15.75">
      <c r="C412" s="93"/>
      <c r="G412" s="186"/>
    </row>
    <row r="413" spans="3:7" s="983" customFormat="1" ht="15.75">
      <c r="C413" s="93"/>
      <c r="G413" s="186"/>
    </row>
    <row r="414" spans="3:7" s="983" customFormat="1" ht="15.75">
      <c r="C414" s="93"/>
      <c r="G414" s="186"/>
    </row>
    <row r="415" spans="3:7" s="983" customFormat="1" ht="15.75">
      <c r="C415" s="93"/>
      <c r="G415" s="186"/>
    </row>
    <row r="416" spans="3:7" s="983" customFormat="1" ht="15.75">
      <c r="C416" s="93"/>
      <c r="G416" s="186"/>
    </row>
    <row r="417" spans="3:7" s="983" customFormat="1" ht="15.75">
      <c r="C417" s="93"/>
      <c r="G417" s="186"/>
    </row>
    <row r="418" spans="3:7" s="983" customFormat="1" ht="15.75">
      <c r="C418" s="93"/>
      <c r="G418" s="186"/>
    </row>
    <row r="419" spans="3:7" s="983" customFormat="1" ht="15.75">
      <c r="C419" s="93"/>
      <c r="G419" s="186"/>
    </row>
    <row r="420" spans="3:7" s="983" customFormat="1" ht="15.75">
      <c r="C420" s="93"/>
      <c r="G420" s="186"/>
    </row>
    <row r="421" spans="3:7" s="983" customFormat="1" ht="15.75">
      <c r="C421" s="93"/>
      <c r="G421" s="186"/>
    </row>
    <row r="422" spans="3:7" s="983" customFormat="1" ht="15.75">
      <c r="C422" s="93"/>
      <c r="G422" s="186"/>
    </row>
    <row r="423" spans="3:7" s="983" customFormat="1" ht="15.75">
      <c r="C423" s="93"/>
      <c r="G423" s="186"/>
    </row>
    <row r="424" spans="3:7" s="983" customFormat="1" ht="15.75">
      <c r="C424" s="93"/>
      <c r="G424" s="186"/>
    </row>
    <row r="425" spans="3:7" s="983" customFormat="1" ht="15.75">
      <c r="C425" s="93"/>
      <c r="G425" s="186"/>
    </row>
    <row r="426" spans="3:7" s="983" customFormat="1" ht="15.75">
      <c r="C426" s="93"/>
      <c r="G426" s="186"/>
    </row>
    <row r="427" spans="3:7" s="983" customFormat="1" ht="15.75">
      <c r="C427" s="93"/>
      <c r="G427" s="186"/>
    </row>
    <row r="428" spans="3:7" s="983" customFormat="1" ht="15.75">
      <c r="C428" s="93"/>
      <c r="G428" s="186"/>
    </row>
    <row r="429" spans="3:7" s="983" customFormat="1" ht="15.75">
      <c r="C429" s="93"/>
      <c r="G429" s="186"/>
    </row>
    <row r="430" spans="3:7" s="983" customFormat="1" ht="15.75">
      <c r="C430" s="93"/>
      <c r="G430" s="186"/>
    </row>
    <row r="431" spans="3:7" s="983" customFormat="1" ht="15.75">
      <c r="C431" s="93"/>
      <c r="G431" s="186"/>
    </row>
    <row r="432" spans="3:7" s="983" customFormat="1" ht="15.75">
      <c r="C432" s="93"/>
      <c r="G432" s="186"/>
    </row>
    <row r="433" spans="3:7" s="983" customFormat="1" ht="15.75">
      <c r="C433" s="93"/>
      <c r="G433" s="186"/>
    </row>
    <row r="434" spans="3:7" s="983" customFormat="1" ht="15.75">
      <c r="C434" s="93"/>
      <c r="G434" s="186"/>
    </row>
    <row r="435" spans="3:7" s="983" customFormat="1" ht="15.75">
      <c r="C435" s="93"/>
      <c r="G435" s="186"/>
    </row>
    <row r="436" spans="3:7" s="983" customFormat="1" ht="15.75">
      <c r="C436" s="93"/>
      <c r="G436" s="186"/>
    </row>
    <row r="437" spans="3:7" s="983" customFormat="1" ht="15.75">
      <c r="C437" s="93"/>
      <c r="G437" s="186"/>
    </row>
    <row r="438" spans="3:7" s="983" customFormat="1" ht="15.75">
      <c r="C438" s="93"/>
      <c r="G438" s="186"/>
    </row>
    <row r="439" spans="3:7" s="983" customFormat="1" ht="15.75">
      <c r="C439" s="93"/>
      <c r="G439" s="186"/>
    </row>
    <row r="440" spans="3:7" s="983" customFormat="1" ht="15.75">
      <c r="C440" s="93"/>
      <c r="G440" s="186"/>
    </row>
    <row r="441" spans="3:7" s="983" customFormat="1" ht="15.75">
      <c r="C441" s="93"/>
      <c r="G441" s="186"/>
    </row>
    <row r="442" spans="3:7" s="983" customFormat="1" ht="15.75">
      <c r="C442" s="93"/>
      <c r="G442" s="186"/>
    </row>
    <row r="443" spans="3:7" s="983" customFormat="1" ht="15.75">
      <c r="C443" s="93"/>
      <c r="G443" s="186"/>
    </row>
    <row r="444" spans="3:7" s="983" customFormat="1" ht="15.75">
      <c r="C444" s="93"/>
      <c r="G444" s="186"/>
    </row>
    <row r="445" spans="3:7" s="983" customFormat="1" ht="15.75">
      <c r="C445" s="93"/>
      <c r="G445" s="186"/>
    </row>
    <row r="446" spans="3:7" s="983" customFormat="1" ht="15.75">
      <c r="C446" s="93"/>
      <c r="G446" s="186"/>
    </row>
    <row r="447" spans="3:7" s="983" customFormat="1" ht="15.75">
      <c r="C447" s="93"/>
      <c r="G447" s="186"/>
    </row>
    <row r="448" spans="3:7" s="983" customFormat="1" ht="15.75">
      <c r="C448" s="93"/>
      <c r="G448" s="186"/>
    </row>
    <row r="449" spans="3:7" s="983" customFormat="1" ht="15.75">
      <c r="C449" s="93"/>
      <c r="G449" s="186"/>
    </row>
    <row r="450" spans="3:7" s="983" customFormat="1" ht="15.75">
      <c r="C450" s="93"/>
      <c r="G450" s="186"/>
    </row>
    <row r="451" spans="3:7" s="983" customFormat="1" ht="15.75">
      <c r="C451" s="93"/>
      <c r="G451" s="186"/>
    </row>
    <row r="452" spans="3:7" s="983" customFormat="1" ht="15.75">
      <c r="C452" s="93"/>
      <c r="G452" s="186"/>
    </row>
    <row r="453" spans="3:7" s="983" customFormat="1" ht="15.75">
      <c r="C453" s="93"/>
      <c r="G453" s="186"/>
    </row>
    <row r="454" spans="3:7" s="983" customFormat="1" ht="15.75">
      <c r="C454" s="93"/>
      <c r="G454" s="186"/>
    </row>
    <row r="455" spans="3:7" s="983" customFormat="1" ht="15.75">
      <c r="C455" s="93"/>
      <c r="G455" s="186"/>
    </row>
    <row r="456" spans="3:7" s="983" customFormat="1" ht="15.75">
      <c r="C456" s="93"/>
      <c r="G456" s="186"/>
    </row>
    <row r="457" spans="3:7" s="983" customFormat="1" ht="15.75">
      <c r="C457" s="93"/>
      <c r="G457" s="186"/>
    </row>
    <row r="458" spans="3:7" s="983" customFormat="1" ht="15.75">
      <c r="C458" s="93"/>
      <c r="G458" s="186"/>
    </row>
    <row r="459" spans="3:7" s="983" customFormat="1" ht="15.75">
      <c r="C459" s="93"/>
      <c r="G459" s="186"/>
    </row>
    <row r="460" spans="3:7" s="983" customFormat="1" ht="15.75">
      <c r="C460" s="93"/>
      <c r="G460" s="186"/>
    </row>
    <row r="461" spans="3:7" s="983" customFormat="1" ht="15.75">
      <c r="C461" s="93"/>
      <c r="G461" s="186"/>
    </row>
    <row r="462" spans="3:7" s="983" customFormat="1" ht="15.75">
      <c r="C462" s="93"/>
      <c r="G462" s="186"/>
    </row>
    <row r="463" spans="3:7" s="983" customFormat="1" ht="15.75">
      <c r="C463" s="93"/>
      <c r="G463" s="186"/>
    </row>
    <row r="464" spans="3:7" s="983" customFormat="1" ht="15.75">
      <c r="C464" s="93"/>
      <c r="G464" s="186"/>
    </row>
    <row r="465" spans="3:7" s="983" customFormat="1" ht="15.75">
      <c r="C465" s="93"/>
      <c r="G465" s="186"/>
    </row>
    <row r="466" spans="3:7" s="983" customFormat="1" ht="15.75">
      <c r="C466" s="93"/>
      <c r="G466" s="186"/>
    </row>
    <row r="467" spans="3:7" s="983" customFormat="1" ht="15.75">
      <c r="C467" s="93"/>
      <c r="G467" s="186"/>
    </row>
    <row r="468" spans="3:7" s="983" customFormat="1" ht="15.75">
      <c r="C468" s="93"/>
      <c r="G468" s="186"/>
    </row>
    <row r="469" spans="3:7" s="983" customFormat="1" ht="15.75">
      <c r="C469" s="93"/>
      <c r="G469" s="186"/>
    </row>
    <row r="470" spans="3:7" s="983" customFormat="1" ht="15.75">
      <c r="C470" s="93"/>
      <c r="G470" s="186"/>
    </row>
    <row r="471" spans="3:7" s="983" customFormat="1" ht="15.75">
      <c r="C471" s="93"/>
      <c r="G471" s="186"/>
    </row>
    <row r="472" spans="3:7" s="983" customFormat="1" ht="15.75">
      <c r="C472" s="93"/>
      <c r="G472" s="186"/>
    </row>
    <row r="473" spans="3:7" s="983" customFormat="1" ht="15.75">
      <c r="C473" s="93"/>
      <c r="G473" s="186"/>
    </row>
    <row r="474" spans="3:7" s="983" customFormat="1" ht="15.75">
      <c r="C474" s="93"/>
      <c r="G474" s="186"/>
    </row>
    <row r="475" spans="3:7" s="983" customFormat="1" ht="15.75">
      <c r="C475" s="93"/>
      <c r="G475" s="186"/>
    </row>
    <row r="476" spans="3:7" s="983" customFormat="1" ht="15.75">
      <c r="C476" s="93"/>
      <c r="G476" s="186"/>
    </row>
    <row r="477" spans="3:7" s="983" customFormat="1" ht="15.75">
      <c r="C477" s="93"/>
      <c r="G477" s="186"/>
    </row>
    <row r="478" spans="3:7" s="983" customFormat="1" ht="15.75">
      <c r="C478" s="93"/>
      <c r="G478" s="186"/>
    </row>
    <row r="479" spans="3:7" s="983" customFormat="1" ht="15.75">
      <c r="C479" s="93"/>
      <c r="G479" s="186"/>
    </row>
    <row r="480" spans="3:7" s="983" customFormat="1" ht="15.75">
      <c r="C480" s="93"/>
      <c r="G480" s="186"/>
    </row>
    <row r="481" spans="3:7" s="983" customFormat="1" ht="15.75">
      <c r="C481" s="93"/>
      <c r="G481" s="186"/>
    </row>
    <row r="482" spans="3:7" s="983" customFormat="1" ht="15.75">
      <c r="C482" s="93"/>
      <c r="G482" s="186"/>
    </row>
    <row r="483" spans="3:7" s="983" customFormat="1" ht="15.75">
      <c r="C483" s="93"/>
      <c r="G483" s="186"/>
    </row>
    <row r="484" spans="3:7" s="983" customFormat="1" ht="15.75">
      <c r="C484" s="93"/>
      <c r="G484" s="186"/>
    </row>
    <row r="485" spans="3:7" s="983" customFormat="1" ht="15.75">
      <c r="C485" s="93"/>
      <c r="G485" s="186"/>
    </row>
    <row r="486" spans="3:7" s="983" customFormat="1" ht="15.75">
      <c r="C486" s="93"/>
      <c r="G486" s="186"/>
    </row>
    <row r="487" spans="3:7" s="983" customFormat="1" ht="15.75">
      <c r="C487" s="93"/>
      <c r="G487" s="186"/>
    </row>
    <row r="488" spans="3:7" s="983" customFormat="1" ht="15.75">
      <c r="C488" s="93"/>
      <c r="G488" s="186"/>
    </row>
    <row r="489" spans="3:7" s="983" customFormat="1" ht="15.75">
      <c r="C489" s="93"/>
      <c r="G489" s="186"/>
    </row>
    <row r="490" spans="3:7" s="983" customFormat="1" ht="15.75">
      <c r="C490" s="93"/>
      <c r="G490" s="186"/>
    </row>
    <row r="491" spans="3:7" s="983" customFormat="1" ht="15.75">
      <c r="C491" s="93"/>
      <c r="G491" s="186"/>
    </row>
    <row r="492" spans="3:7" s="983" customFormat="1" ht="15.75">
      <c r="C492" s="93"/>
      <c r="G492" s="186"/>
    </row>
    <row r="493" spans="3:7" s="983" customFormat="1" ht="15.75">
      <c r="C493" s="93"/>
      <c r="G493" s="186"/>
    </row>
    <row r="494" spans="3:7" s="983" customFormat="1" ht="15.75">
      <c r="C494" s="93"/>
      <c r="G494" s="186"/>
    </row>
    <row r="495" spans="3:7" s="983" customFormat="1" ht="15.75">
      <c r="C495" s="93"/>
      <c r="G495" s="186"/>
    </row>
    <row r="496" spans="3:7" s="983" customFormat="1" ht="15.75">
      <c r="C496" s="93"/>
      <c r="G496" s="186"/>
    </row>
    <row r="497" spans="3:7" s="983" customFormat="1" ht="15.75">
      <c r="C497" s="93"/>
      <c r="G497" s="186"/>
    </row>
    <row r="498" spans="3:7" s="983" customFormat="1" ht="15.75">
      <c r="C498" s="93"/>
      <c r="G498" s="186"/>
    </row>
    <row r="499" spans="3:7" s="983" customFormat="1" ht="15.75">
      <c r="C499" s="93"/>
      <c r="G499" s="186"/>
    </row>
    <row r="500" spans="3:7" s="983" customFormat="1" ht="15.75">
      <c r="C500" s="93"/>
      <c r="G500" s="186"/>
    </row>
    <row r="501" spans="3:7" s="983" customFormat="1" ht="15.75">
      <c r="C501" s="93"/>
      <c r="G501" s="186"/>
    </row>
    <row r="502" spans="3:7" s="983" customFormat="1" ht="15.75">
      <c r="C502" s="93"/>
      <c r="G502" s="186"/>
    </row>
    <row r="503" spans="3:7" s="983" customFormat="1" ht="15.75">
      <c r="C503" s="93"/>
      <c r="G503" s="186"/>
    </row>
    <row r="504" spans="3:7" s="983" customFormat="1" ht="15.75">
      <c r="C504" s="93"/>
      <c r="G504" s="186"/>
    </row>
    <row r="505" spans="3:7" s="983" customFormat="1" ht="15.75">
      <c r="C505" s="93"/>
      <c r="G505" s="186"/>
    </row>
    <row r="506" spans="3:7" s="983" customFormat="1" ht="15.75">
      <c r="C506" s="93"/>
      <c r="G506" s="186"/>
    </row>
    <row r="507" spans="3:7" s="983" customFormat="1" ht="15.75">
      <c r="C507" s="93"/>
      <c r="G507" s="186"/>
    </row>
    <row r="508" spans="3:7" s="983" customFormat="1" ht="15.75">
      <c r="C508" s="93"/>
      <c r="G508" s="186"/>
    </row>
    <row r="509" spans="3:7" s="983" customFormat="1" ht="15.75">
      <c r="C509" s="93"/>
      <c r="G509" s="186"/>
    </row>
    <row r="510" spans="3:7" s="983" customFormat="1" ht="15.75">
      <c r="C510" s="93"/>
      <c r="G510" s="186"/>
    </row>
    <row r="511" spans="3:7" s="983" customFormat="1" ht="15.75">
      <c r="C511" s="93"/>
      <c r="G511" s="186"/>
    </row>
    <row r="512" spans="3:7" s="983" customFormat="1" ht="15.75">
      <c r="C512" s="93"/>
      <c r="G512" s="186"/>
    </row>
    <row r="513" spans="3:7" s="983" customFormat="1" ht="15.75">
      <c r="C513" s="93"/>
      <c r="G513" s="186"/>
    </row>
    <row r="514" spans="3:7" s="983" customFormat="1" ht="15.75">
      <c r="C514" s="93"/>
      <c r="G514" s="186"/>
    </row>
    <row r="515" spans="3:7" s="983" customFormat="1" ht="15.75">
      <c r="C515" s="93"/>
      <c r="G515" s="186"/>
    </row>
    <row r="516" spans="3:7" s="983" customFormat="1" ht="15.75">
      <c r="C516" s="93"/>
      <c r="G516" s="186"/>
    </row>
    <row r="517" spans="3:7" s="983" customFormat="1" ht="15.75">
      <c r="C517" s="93"/>
      <c r="G517" s="186"/>
    </row>
    <row r="518" spans="3:7" s="983" customFormat="1" ht="15.75">
      <c r="C518" s="93"/>
      <c r="G518" s="186"/>
    </row>
    <row r="519" spans="3:7" s="983" customFormat="1" ht="15.75">
      <c r="C519" s="93"/>
      <c r="G519" s="186"/>
    </row>
    <row r="520" spans="3:7" s="983" customFormat="1" ht="15.75">
      <c r="C520" s="93"/>
      <c r="G520" s="186"/>
    </row>
    <row r="521" spans="3:7" s="983" customFormat="1" ht="15.75">
      <c r="C521" s="93"/>
      <c r="G521" s="186"/>
    </row>
    <row r="522" spans="3:7" s="983" customFormat="1" ht="15.75">
      <c r="C522" s="93"/>
      <c r="G522" s="186"/>
    </row>
    <row r="523" spans="3:7" s="983" customFormat="1" ht="15.75">
      <c r="C523" s="93"/>
      <c r="G523" s="186"/>
    </row>
    <row r="524" spans="3:7" s="983" customFormat="1" ht="15.75">
      <c r="C524" s="93"/>
      <c r="G524" s="186"/>
    </row>
    <row r="525" spans="3:7" s="983" customFormat="1" ht="15.75">
      <c r="C525" s="93"/>
      <c r="G525" s="186"/>
    </row>
    <row r="526" spans="3:7" s="983" customFormat="1" ht="15.75">
      <c r="C526" s="93"/>
      <c r="G526" s="186"/>
    </row>
    <row r="527" spans="3:7" s="983" customFormat="1" ht="15.75">
      <c r="C527" s="93"/>
      <c r="G527" s="186"/>
    </row>
    <row r="528" spans="3:7" s="983" customFormat="1" ht="15.75">
      <c r="C528" s="93"/>
      <c r="G528" s="186"/>
    </row>
    <row r="529" spans="3:7" s="983" customFormat="1" ht="15.75">
      <c r="C529" s="93"/>
      <c r="G529" s="186"/>
    </row>
    <row r="530" spans="3:7" s="983" customFormat="1" ht="15.75">
      <c r="C530" s="93"/>
      <c r="G530" s="186"/>
    </row>
    <row r="531" spans="3:7" s="983" customFormat="1" ht="15.75">
      <c r="C531" s="93"/>
      <c r="G531" s="186"/>
    </row>
    <row r="532" spans="3:7" s="983" customFormat="1" ht="15.75">
      <c r="C532" s="93"/>
      <c r="G532" s="186"/>
    </row>
    <row r="533" spans="3:7" s="983" customFormat="1" ht="15.75">
      <c r="C533" s="93"/>
      <c r="G533" s="186"/>
    </row>
    <row r="534" spans="3:7" s="983" customFormat="1" ht="15.75">
      <c r="C534" s="93"/>
      <c r="G534" s="186"/>
    </row>
    <row r="535" spans="3:7" s="983" customFormat="1" ht="15.75">
      <c r="C535" s="93"/>
      <c r="G535" s="186"/>
    </row>
    <row r="536" spans="3:7" s="983" customFormat="1" ht="15.75">
      <c r="C536" s="93"/>
      <c r="G536" s="186"/>
    </row>
    <row r="537" spans="3:7" s="983" customFormat="1" ht="15.75">
      <c r="C537" s="93"/>
      <c r="G537" s="186"/>
    </row>
    <row r="538" spans="3:7" s="983" customFormat="1" ht="15.75">
      <c r="C538" s="93"/>
      <c r="G538" s="186"/>
    </row>
    <row r="539" spans="3:7" s="983" customFormat="1" ht="15.75">
      <c r="C539" s="93"/>
      <c r="G539" s="186"/>
    </row>
    <row r="540" spans="3:7" s="983" customFormat="1" ht="15.75">
      <c r="C540" s="93"/>
      <c r="G540" s="186"/>
    </row>
    <row r="541" spans="3:7" s="983" customFormat="1" ht="15.75">
      <c r="C541" s="93"/>
      <c r="G541" s="186"/>
    </row>
    <row r="542" spans="3:7" s="983" customFormat="1" ht="15.75">
      <c r="C542" s="93"/>
      <c r="G542" s="186"/>
    </row>
    <row r="543" spans="3:7" s="983" customFormat="1" ht="15.75">
      <c r="C543" s="93"/>
      <c r="G543" s="186"/>
    </row>
    <row r="544" spans="3:7" s="983" customFormat="1" ht="15.75">
      <c r="C544" s="93"/>
      <c r="G544" s="186"/>
    </row>
    <row r="545" spans="3:7" s="983" customFormat="1" ht="15.75">
      <c r="C545" s="93"/>
      <c r="G545" s="186"/>
    </row>
    <row r="546" spans="3:7" s="983" customFormat="1" ht="15.75">
      <c r="C546" s="93"/>
      <c r="G546" s="186"/>
    </row>
    <row r="547" spans="3:7" s="983" customFormat="1" ht="15.75">
      <c r="C547" s="93"/>
      <c r="G547" s="186"/>
    </row>
    <row r="548" spans="3:7" s="983" customFormat="1" ht="15.75">
      <c r="C548" s="93"/>
      <c r="G548" s="186"/>
    </row>
    <row r="549" spans="3:7" s="983" customFormat="1" ht="15.75">
      <c r="C549" s="93"/>
      <c r="G549" s="186"/>
    </row>
    <row r="550" spans="3:7" s="983" customFormat="1" ht="15.75">
      <c r="C550" s="93"/>
      <c r="G550" s="186"/>
    </row>
    <row r="551" spans="3:7" s="983" customFormat="1" ht="15.75">
      <c r="C551" s="93"/>
      <c r="G551" s="186"/>
    </row>
    <row r="552" spans="3:7" s="983" customFormat="1" ht="15.75">
      <c r="C552" s="93"/>
      <c r="G552" s="186"/>
    </row>
    <row r="553" spans="3:7" s="983" customFormat="1" ht="15.75">
      <c r="C553" s="93"/>
      <c r="G553" s="186"/>
    </row>
    <row r="554" spans="3:7" s="983" customFormat="1" ht="15.75">
      <c r="C554" s="93"/>
      <c r="G554" s="186"/>
    </row>
    <row r="555" spans="3:7" s="983" customFormat="1" ht="15.75">
      <c r="C555" s="93"/>
      <c r="G555" s="186"/>
    </row>
    <row r="556" spans="3:7" s="983" customFormat="1" ht="15.75">
      <c r="C556" s="93"/>
      <c r="G556" s="186"/>
    </row>
    <row r="557" spans="3:7" s="983" customFormat="1" ht="15.75">
      <c r="C557" s="93"/>
      <c r="G557" s="186"/>
    </row>
    <row r="558" spans="3:7" s="983" customFormat="1" ht="15.75">
      <c r="C558" s="93"/>
      <c r="G558" s="186"/>
    </row>
    <row r="559" spans="3:7" s="983" customFormat="1" ht="15.75">
      <c r="C559" s="93"/>
      <c r="G559" s="186"/>
    </row>
    <row r="560" spans="3:7" s="983" customFormat="1" ht="15.75">
      <c r="C560" s="93"/>
      <c r="G560" s="186"/>
    </row>
    <row r="561" spans="3:7" s="983" customFormat="1" ht="15.75">
      <c r="C561" s="93"/>
      <c r="G561" s="186"/>
    </row>
    <row r="562" spans="3:7" s="983" customFormat="1" ht="15.75">
      <c r="C562" s="93"/>
      <c r="G562" s="186"/>
    </row>
    <row r="563" spans="3:7" s="983" customFormat="1" ht="15.75">
      <c r="C563" s="93"/>
      <c r="G563" s="186"/>
    </row>
    <row r="564" spans="3:7" s="983" customFormat="1" ht="15.75">
      <c r="C564" s="93"/>
      <c r="G564" s="186"/>
    </row>
    <row r="565" spans="3:7" s="983" customFormat="1" ht="15.75">
      <c r="C565" s="93"/>
      <c r="G565" s="186"/>
    </row>
    <row r="566" spans="3:7" s="983" customFormat="1" ht="15.75">
      <c r="C566" s="93"/>
      <c r="G566" s="186"/>
    </row>
    <row r="567" spans="3:7" s="983" customFormat="1" ht="15.75">
      <c r="C567" s="93"/>
      <c r="G567" s="186"/>
    </row>
    <row r="568" spans="3:7" s="983" customFormat="1" ht="15.75">
      <c r="C568" s="93"/>
      <c r="G568" s="186"/>
    </row>
    <row r="569" spans="3:7" s="983" customFormat="1" ht="15.75">
      <c r="C569" s="93"/>
      <c r="G569" s="186"/>
    </row>
    <row r="570" spans="3:7" s="983" customFormat="1" ht="15.75">
      <c r="C570" s="93"/>
      <c r="G570" s="186"/>
    </row>
    <row r="571" spans="3:7" s="983" customFormat="1" ht="15.75">
      <c r="C571" s="93"/>
      <c r="G571" s="186"/>
    </row>
    <row r="572" spans="3:7" s="983" customFormat="1" ht="15.75">
      <c r="C572" s="93"/>
      <c r="G572" s="186"/>
    </row>
    <row r="573" spans="3:7" s="983" customFormat="1" ht="15.75">
      <c r="C573" s="93"/>
      <c r="G573" s="186"/>
    </row>
    <row r="574" spans="3:7" s="983" customFormat="1" ht="15.75">
      <c r="C574" s="93"/>
      <c r="G574" s="186"/>
    </row>
    <row r="575" spans="3:7" s="983" customFormat="1" ht="15.75">
      <c r="C575" s="93"/>
      <c r="G575" s="186"/>
    </row>
    <row r="576" spans="3:7" s="983" customFormat="1" ht="15.75">
      <c r="C576" s="93"/>
      <c r="G576" s="186"/>
    </row>
    <row r="577" spans="3:7" s="983" customFormat="1" ht="15.75">
      <c r="C577" s="93"/>
      <c r="G577" s="186"/>
    </row>
    <row r="578" spans="3:7" s="983" customFormat="1" ht="15.75">
      <c r="C578" s="93"/>
      <c r="G578" s="186"/>
    </row>
    <row r="579" spans="3:7" s="983" customFormat="1" ht="15.75">
      <c r="C579" s="93"/>
      <c r="G579" s="186"/>
    </row>
    <row r="580" spans="3:7" s="983" customFormat="1" ht="15.75">
      <c r="C580" s="93"/>
      <c r="G580" s="186"/>
    </row>
    <row r="581" spans="3:7" s="983" customFormat="1" ht="15.75">
      <c r="C581" s="93"/>
      <c r="G581" s="186"/>
    </row>
    <row r="582" spans="3:7" s="983" customFormat="1" ht="15.75">
      <c r="C582" s="93"/>
      <c r="G582" s="186"/>
    </row>
    <row r="583" spans="3:7" s="983" customFormat="1" ht="15.75">
      <c r="C583" s="93"/>
      <c r="G583" s="186"/>
    </row>
    <row r="584" spans="3:7" s="983" customFormat="1" ht="15.75">
      <c r="C584" s="93"/>
      <c r="G584" s="186"/>
    </row>
    <row r="585" spans="3:7" s="983" customFormat="1" ht="15.75">
      <c r="C585" s="93"/>
      <c r="G585" s="186"/>
    </row>
    <row r="586" spans="3:7" s="983" customFormat="1" ht="15.75">
      <c r="C586" s="93"/>
      <c r="G586" s="186"/>
    </row>
    <row r="587" spans="3:7" s="983" customFormat="1" ht="15.75">
      <c r="C587" s="93"/>
      <c r="G587" s="186"/>
    </row>
    <row r="588" spans="3:7" s="983" customFormat="1" ht="15.75">
      <c r="C588" s="93"/>
      <c r="G588" s="186"/>
    </row>
    <row r="589" spans="3:7" s="983" customFormat="1" ht="15.75">
      <c r="C589" s="93"/>
      <c r="G589" s="186"/>
    </row>
    <row r="590" spans="3:7" s="983" customFormat="1" ht="15.75">
      <c r="C590" s="93"/>
      <c r="G590" s="186"/>
    </row>
    <row r="591" spans="3:7" s="983" customFormat="1" ht="15.75">
      <c r="C591" s="93"/>
      <c r="G591" s="186"/>
    </row>
    <row r="592" spans="3:7" s="983" customFormat="1" ht="15.75">
      <c r="C592" s="93"/>
      <c r="G592" s="186"/>
    </row>
    <row r="593" spans="3:7" s="983" customFormat="1" ht="15.75">
      <c r="C593" s="93"/>
      <c r="G593" s="186"/>
    </row>
    <row r="594" spans="3:7" s="983" customFormat="1" ht="15.75">
      <c r="C594" s="93"/>
      <c r="G594" s="186"/>
    </row>
    <row r="595" spans="3:7" s="983" customFormat="1" ht="15.75">
      <c r="C595" s="93"/>
      <c r="G595" s="186"/>
    </row>
    <row r="596" spans="3:7" s="983" customFormat="1" ht="15.75">
      <c r="C596" s="93"/>
      <c r="G596" s="186"/>
    </row>
    <row r="597" spans="3:7" s="983" customFormat="1" ht="15.75">
      <c r="C597" s="93"/>
      <c r="G597" s="186"/>
    </row>
    <row r="598" spans="3:7" s="983" customFormat="1" ht="15.75">
      <c r="C598" s="93"/>
      <c r="G598" s="186"/>
    </row>
    <row r="599" spans="3:7" s="983" customFormat="1" ht="15.75">
      <c r="C599" s="93"/>
      <c r="G599" s="186"/>
    </row>
    <row r="600" spans="3:7" s="983" customFormat="1" ht="15.75">
      <c r="C600" s="93"/>
      <c r="G600" s="186"/>
    </row>
    <row r="601" spans="3:7" s="983" customFormat="1" ht="15.75">
      <c r="C601" s="93"/>
      <c r="G601" s="186"/>
    </row>
    <row r="602" spans="3:7" s="983" customFormat="1" ht="15.75">
      <c r="C602" s="93"/>
      <c r="G602" s="186"/>
    </row>
    <row r="603" spans="3:7" s="983" customFormat="1" ht="15.75">
      <c r="C603" s="93"/>
      <c r="G603" s="186"/>
    </row>
    <row r="604" spans="3:7" s="983" customFormat="1" ht="15.75">
      <c r="C604" s="93"/>
      <c r="G604" s="186"/>
    </row>
    <row r="605" spans="3:7" s="983" customFormat="1" ht="15.75">
      <c r="C605" s="93"/>
      <c r="G605" s="186"/>
    </row>
    <row r="606" spans="3:7" s="983" customFormat="1" ht="15.75">
      <c r="C606" s="93"/>
      <c r="G606" s="186"/>
    </row>
    <row r="607" spans="3:7" s="983" customFormat="1" ht="15.75">
      <c r="C607" s="93"/>
      <c r="G607" s="186"/>
    </row>
    <row r="608" spans="3:7" s="983" customFormat="1" ht="15.75">
      <c r="C608" s="93"/>
      <c r="G608" s="186"/>
    </row>
    <row r="609" spans="3:7" s="983" customFormat="1" ht="15.75">
      <c r="C609" s="93"/>
      <c r="G609" s="186"/>
    </row>
    <row r="610" spans="3:7" s="983" customFormat="1" ht="15.75">
      <c r="C610" s="93"/>
      <c r="G610" s="186"/>
    </row>
    <row r="611" spans="3:7" s="983" customFormat="1" ht="15.75">
      <c r="C611" s="93"/>
      <c r="G611" s="186"/>
    </row>
    <row r="612" spans="3:7" s="983" customFormat="1" ht="15.75">
      <c r="C612" s="93"/>
      <c r="G612" s="186"/>
    </row>
    <row r="613" spans="3:7" s="983" customFormat="1" ht="15.75">
      <c r="C613" s="93"/>
      <c r="G613" s="186"/>
    </row>
    <row r="614" spans="3:7" s="983" customFormat="1" ht="15.75">
      <c r="C614" s="93"/>
      <c r="G614" s="186"/>
    </row>
    <row r="615" spans="3:7" s="983" customFormat="1" ht="15.75">
      <c r="C615" s="93"/>
      <c r="G615" s="186"/>
    </row>
    <row r="616" spans="3:7" s="983" customFormat="1" ht="15.75">
      <c r="C616" s="93"/>
      <c r="G616" s="186"/>
    </row>
    <row r="617" spans="3:7" s="983" customFormat="1" ht="15.75">
      <c r="C617" s="93"/>
      <c r="G617" s="186"/>
    </row>
    <row r="618" spans="3:7" s="983" customFormat="1" ht="15.75">
      <c r="C618" s="93"/>
      <c r="G618" s="186"/>
    </row>
    <row r="619" spans="3:7" s="983" customFormat="1" ht="15.75">
      <c r="C619" s="93"/>
      <c r="G619" s="186"/>
    </row>
    <row r="620" spans="3:7" s="983" customFormat="1" ht="15.75">
      <c r="C620" s="93"/>
      <c r="G620" s="186"/>
    </row>
    <row r="621" spans="3:7" s="983" customFormat="1" ht="15.75">
      <c r="C621" s="93"/>
      <c r="G621" s="186"/>
    </row>
    <row r="622" spans="3:7" s="983" customFormat="1" ht="15.75">
      <c r="C622" s="93"/>
      <c r="G622" s="186"/>
    </row>
    <row r="623" spans="3:7" s="983" customFormat="1" ht="15.75">
      <c r="C623" s="93"/>
      <c r="G623" s="186"/>
    </row>
    <row r="624" spans="3:7" s="983" customFormat="1" ht="15.75">
      <c r="C624" s="93"/>
      <c r="G624" s="186"/>
    </row>
    <row r="625" spans="3:7" s="983" customFormat="1" ht="15.75">
      <c r="C625" s="93"/>
      <c r="G625" s="186"/>
    </row>
    <row r="626" spans="3:7" s="983" customFormat="1" ht="15.75">
      <c r="C626" s="93"/>
      <c r="G626" s="186"/>
    </row>
    <row r="627" spans="3:7" s="983" customFormat="1" ht="15.75">
      <c r="C627" s="93"/>
      <c r="G627" s="186"/>
    </row>
    <row r="628" spans="3:7" s="983" customFormat="1" ht="15.75">
      <c r="C628" s="93"/>
      <c r="G628" s="186"/>
    </row>
    <row r="629" spans="3:7" s="983" customFormat="1" ht="15.75">
      <c r="C629" s="93"/>
      <c r="G629" s="186"/>
    </row>
    <row r="630" spans="3:7" s="983" customFormat="1" ht="15.75">
      <c r="C630" s="93"/>
      <c r="G630" s="186"/>
    </row>
    <row r="631" spans="3:7" s="983" customFormat="1" ht="15.75">
      <c r="C631" s="93"/>
      <c r="G631" s="186"/>
    </row>
    <row r="632" spans="3:7" s="983" customFormat="1" ht="15.75">
      <c r="C632" s="93"/>
      <c r="G632" s="186"/>
    </row>
    <row r="633" spans="3:7" s="983" customFormat="1" ht="15.75">
      <c r="C633" s="93"/>
      <c r="G633" s="186"/>
    </row>
    <row r="634" spans="3:7" s="983" customFormat="1" ht="15.75">
      <c r="C634" s="93"/>
      <c r="G634" s="186"/>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M10" sqref="M10"/>
    </sheetView>
  </sheetViews>
  <sheetFormatPr defaultColWidth="11.42578125" defaultRowHeight="15"/>
  <cols>
    <col min="1" max="1" width="64.7109375" style="95" customWidth="1"/>
    <col min="2" max="2" width="0.7109375" style="983" hidden="1" customWidth="1"/>
    <col min="3" max="3" width="19.7109375" style="983" customWidth="1"/>
    <col min="4" max="4" width="5.42578125" style="983" customWidth="1"/>
    <col min="5" max="5" width="72.140625" style="983" customWidth="1"/>
    <col min="6" max="6" width="15.85546875" style="983" customWidth="1"/>
    <col min="7" max="7" width="3.7109375" style="99" customWidth="1"/>
    <col min="8" max="256" width="11.42578125" style="983"/>
    <col min="257" max="257" width="64.7109375" style="983" customWidth="1"/>
    <col min="258" max="258" width="0" style="983" hidden="1" customWidth="1"/>
    <col min="259" max="259" width="19.7109375" style="983" customWidth="1"/>
    <col min="260" max="260" width="5.42578125" style="983" customWidth="1"/>
    <col min="261" max="261" width="72.140625" style="983" customWidth="1"/>
    <col min="262" max="262" width="15.85546875" style="983" customWidth="1"/>
    <col min="263" max="263" width="3.7109375" style="983" customWidth="1"/>
    <col min="264" max="512" width="11.42578125" style="983"/>
    <col min="513" max="513" width="64.7109375" style="983" customWidth="1"/>
    <col min="514" max="514" width="0" style="983" hidden="1" customWidth="1"/>
    <col min="515" max="515" width="19.7109375" style="983" customWidth="1"/>
    <col min="516" max="516" width="5.42578125" style="983" customWidth="1"/>
    <col min="517" max="517" width="72.140625" style="983" customWidth="1"/>
    <col min="518" max="518" width="15.85546875" style="983" customWidth="1"/>
    <col min="519" max="519" width="3.7109375" style="983" customWidth="1"/>
    <col min="520" max="768" width="11.42578125" style="983"/>
    <col min="769" max="769" width="64.7109375" style="983" customWidth="1"/>
    <col min="770" max="770" width="0" style="983" hidden="1" customWidth="1"/>
    <col min="771" max="771" width="19.7109375" style="983" customWidth="1"/>
    <col min="772" max="772" width="5.42578125" style="983" customWidth="1"/>
    <col min="773" max="773" width="72.140625" style="983" customWidth="1"/>
    <col min="774" max="774" width="15.85546875" style="983" customWidth="1"/>
    <col min="775" max="775" width="3.7109375" style="983" customWidth="1"/>
    <col min="776" max="1024" width="11.42578125" style="983"/>
    <col min="1025" max="1025" width="64.7109375" style="983" customWidth="1"/>
    <col min="1026" max="1026" width="0" style="983" hidden="1" customWidth="1"/>
    <col min="1027" max="1027" width="19.7109375" style="983" customWidth="1"/>
    <col min="1028" max="1028" width="5.42578125" style="983" customWidth="1"/>
    <col min="1029" max="1029" width="72.140625" style="983" customWidth="1"/>
    <col min="1030" max="1030" width="15.85546875" style="983" customWidth="1"/>
    <col min="1031" max="1031" width="3.7109375" style="983" customWidth="1"/>
    <col min="1032" max="1280" width="11.42578125" style="983"/>
    <col min="1281" max="1281" width="64.7109375" style="983" customWidth="1"/>
    <col min="1282" max="1282" width="0" style="983" hidden="1" customWidth="1"/>
    <col min="1283" max="1283" width="19.7109375" style="983" customWidth="1"/>
    <col min="1284" max="1284" width="5.42578125" style="983" customWidth="1"/>
    <col min="1285" max="1285" width="72.140625" style="983" customWidth="1"/>
    <col min="1286" max="1286" width="15.85546875" style="983" customWidth="1"/>
    <col min="1287" max="1287" width="3.7109375" style="983" customWidth="1"/>
    <col min="1288" max="1536" width="11.42578125" style="983"/>
    <col min="1537" max="1537" width="64.7109375" style="983" customWidth="1"/>
    <col min="1538" max="1538" width="0" style="983" hidden="1" customWidth="1"/>
    <col min="1539" max="1539" width="19.7109375" style="983" customWidth="1"/>
    <col min="1540" max="1540" width="5.42578125" style="983" customWidth="1"/>
    <col min="1541" max="1541" width="72.140625" style="983" customWidth="1"/>
    <col min="1542" max="1542" width="15.85546875" style="983" customWidth="1"/>
    <col min="1543" max="1543" width="3.7109375" style="983" customWidth="1"/>
    <col min="1544" max="1792" width="11.42578125" style="983"/>
    <col min="1793" max="1793" width="64.7109375" style="983" customWidth="1"/>
    <col min="1794" max="1794" width="0" style="983" hidden="1" customWidth="1"/>
    <col min="1795" max="1795" width="19.7109375" style="983" customWidth="1"/>
    <col min="1796" max="1796" width="5.42578125" style="983" customWidth="1"/>
    <col min="1797" max="1797" width="72.140625" style="983" customWidth="1"/>
    <col min="1798" max="1798" width="15.85546875" style="983" customWidth="1"/>
    <col min="1799" max="1799" width="3.7109375" style="983" customWidth="1"/>
    <col min="1800" max="2048" width="11.42578125" style="983"/>
    <col min="2049" max="2049" width="64.7109375" style="983" customWidth="1"/>
    <col min="2050" max="2050" width="0" style="983" hidden="1" customWidth="1"/>
    <col min="2051" max="2051" width="19.7109375" style="983" customWidth="1"/>
    <col min="2052" max="2052" width="5.42578125" style="983" customWidth="1"/>
    <col min="2053" max="2053" width="72.140625" style="983" customWidth="1"/>
    <col min="2054" max="2054" width="15.85546875" style="983" customWidth="1"/>
    <col min="2055" max="2055" width="3.7109375" style="983" customWidth="1"/>
    <col min="2056" max="2304" width="11.42578125" style="983"/>
    <col min="2305" max="2305" width="64.7109375" style="983" customWidth="1"/>
    <col min="2306" max="2306" width="0" style="983" hidden="1" customWidth="1"/>
    <col min="2307" max="2307" width="19.7109375" style="983" customWidth="1"/>
    <col min="2308" max="2308" width="5.42578125" style="983" customWidth="1"/>
    <col min="2309" max="2309" width="72.140625" style="983" customWidth="1"/>
    <col min="2310" max="2310" width="15.85546875" style="983" customWidth="1"/>
    <col min="2311" max="2311" width="3.7109375" style="983" customWidth="1"/>
    <col min="2312" max="2560" width="11.42578125" style="983"/>
    <col min="2561" max="2561" width="64.7109375" style="983" customWidth="1"/>
    <col min="2562" max="2562" width="0" style="983" hidden="1" customWidth="1"/>
    <col min="2563" max="2563" width="19.7109375" style="983" customWidth="1"/>
    <col min="2564" max="2564" width="5.42578125" style="983" customWidth="1"/>
    <col min="2565" max="2565" width="72.140625" style="983" customWidth="1"/>
    <col min="2566" max="2566" width="15.85546875" style="983" customWidth="1"/>
    <col min="2567" max="2567" width="3.7109375" style="983" customWidth="1"/>
    <col min="2568" max="2816" width="11.42578125" style="983"/>
    <col min="2817" max="2817" width="64.7109375" style="983" customWidth="1"/>
    <col min="2818" max="2818" width="0" style="983" hidden="1" customWidth="1"/>
    <col min="2819" max="2819" width="19.7109375" style="983" customWidth="1"/>
    <col min="2820" max="2820" width="5.42578125" style="983" customWidth="1"/>
    <col min="2821" max="2821" width="72.140625" style="983" customWidth="1"/>
    <col min="2822" max="2822" width="15.85546875" style="983" customWidth="1"/>
    <col min="2823" max="2823" width="3.7109375" style="983" customWidth="1"/>
    <col min="2824" max="3072" width="11.42578125" style="983"/>
    <col min="3073" max="3073" width="64.7109375" style="983" customWidth="1"/>
    <col min="3074" max="3074" width="0" style="983" hidden="1" customWidth="1"/>
    <col min="3075" max="3075" width="19.7109375" style="983" customWidth="1"/>
    <col min="3076" max="3076" width="5.42578125" style="983" customWidth="1"/>
    <col min="3077" max="3077" width="72.140625" style="983" customWidth="1"/>
    <col min="3078" max="3078" width="15.85546875" style="983" customWidth="1"/>
    <col min="3079" max="3079" width="3.7109375" style="983" customWidth="1"/>
    <col min="3080" max="3328" width="11.42578125" style="983"/>
    <col min="3329" max="3329" width="64.7109375" style="983" customWidth="1"/>
    <col min="3330" max="3330" width="0" style="983" hidden="1" customWidth="1"/>
    <col min="3331" max="3331" width="19.7109375" style="983" customWidth="1"/>
    <col min="3332" max="3332" width="5.42578125" style="983" customWidth="1"/>
    <col min="3333" max="3333" width="72.140625" style="983" customWidth="1"/>
    <col min="3334" max="3334" width="15.85546875" style="983" customWidth="1"/>
    <col min="3335" max="3335" width="3.7109375" style="983" customWidth="1"/>
    <col min="3336" max="3584" width="11.42578125" style="983"/>
    <col min="3585" max="3585" width="64.7109375" style="983" customWidth="1"/>
    <col min="3586" max="3586" width="0" style="983" hidden="1" customWidth="1"/>
    <col min="3587" max="3587" width="19.7109375" style="983" customWidth="1"/>
    <col min="3588" max="3588" width="5.42578125" style="983" customWidth="1"/>
    <col min="3589" max="3589" width="72.140625" style="983" customWidth="1"/>
    <col min="3590" max="3590" width="15.85546875" style="983" customWidth="1"/>
    <col min="3591" max="3591" width="3.7109375" style="983" customWidth="1"/>
    <col min="3592" max="3840" width="11.42578125" style="983"/>
    <col min="3841" max="3841" width="64.7109375" style="983" customWidth="1"/>
    <col min="3842" max="3842" width="0" style="983" hidden="1" customWidth="1"/>
    <col min="3843" max="3843" width="19.7109375" style="983" customWidth="1"/>
    <col min="3844" max="3844" width="5.42578125" style="983" customWidth="1"/>
    <col min="3845" max="3845" width="72.140625" style="983" customWidth="1"/>
    <col min="3846" max="3846" width="15.85546875" style="983" customWidth="1"/>
    <col min="3847" max="3847" width="3.7109375" style="983" customWidth="1"/>
    <col min="3848" max="4096" width="11.42578125" style="983"/>
    <col min="4097" max="4097" width="64.7109375" style="983" customWidth="1"/>
    <col min="4098" max="4098" width="0" style="983" hidden="1" customWidth="1"/>
    <col min="4099" max="4099" width="19.7109375" style="983" customWidth="1"/>
    <col min="4100" max="4100" width="5.42578125" style="983" customWidth="1"/>
    <col min="4101" max="4101" width="72.140625" style="983" customWidth="1"/>
    <col min="4102" max="4102" width="15.85546875" style="983" customWidth="1"/>
    <col min="4103" max="4103" width="3.7109375" style="983" customWidth="1"/>
    <col min="4104" max="4352" width="11.42578125" style="983"/>
    <col min="4353" max="4353" width="64.7109375" style="983" customWidth="1"/>
    <col min="4354" max="4354" width="0" style="983" hidden="1" customWidth="1"/>
    <col min="4355" max="4355" width="19.7109375" style="983" customWidth="1"/>
    <col min="4356" max="4356" width="5.42578125" style="983" customWidth="1"/>
    <col min="4357" max="4357" width="72.140625" style="983" customWidth="1"/>
    <col min="4358" max="4358" width="15.85546875" style="983" customWidth="1"/>
    <col min="4359" max="4359" width="3.7109375" style="983" customWidth="1"/>
    <col min="4360" max="4608" width="11.42578125" style="983"/>
    <col min="4609" max="4609" width="64.7109375" style="983" customWidth="1"/>
    <col min="4610" max="4610" width="0" style="983" hidden="1" customWidth="1"/>
    <col min="4611" max="4611" width="19.7109375" style="983" customWidth="1"/>
    <col min="4612" max="4612" width="5.42578125" style="983" customWidth="1"/>
    <col min="4613" max="4613" width="72.140625" style="983" customWidth="1"/>
    <col min="4614" max="4614" width="15.85546875" style="983" customWidth="1"/>
    <col min="4615" max="4615" width="3.7109375" style="983" customWidth="1"/>
    <col min="4616" max="4864" width="11.42578125" style="983"/>
    <col min="4865" max="4865" width="64.7109375" style="983" customWidth="1"/>
    <col min="4866" max="4866" width="0" style="983" hidden="1" customWidth="1"/>
    <col min="4867" max="4867" width="19.7109375" style="983" customWidth="1"/>
    <col min="4868" max="4868" width="5.42578125" style="983" customWidth="1"/>
    <col min="4869" max="4869" width="72.140625" style="983" customWidth="1"/>
    <col min="4870" max="4870" width="15.85546875" style="983" customWidth="1"/>
    <col min="4871" max="4871" width="3.7109375" style="983" customWidth="1"/>
    <col min="4872" max="5120" width="11.42578125" style="983"/>
    <col min="5121" max="5121" width="64.7109375" style="983" customWidth="1"/>
    <col min="5122" max="5122" width="0" style="983" hidden="1" customWidth="1"/>
    <col min="5123" max="5123" width="19.7109375" style="983" customWidth="1"/>
    <col min="5124" max="5124" width="5.42578125" style="983" customWidth="1"/>
    <col min="5125" max="5125" width="72.140625" style="983" customWidth="1"/>
    <col min="5126" max="5126" width="15.85546875" style="983" customWidth="1"/>
    <col min="5127" max="5127" width="3.7109375" style="983" customWidth="1"/>
    <col min="5128" max="5376" width="11.42578125" style="983"/>
    <col min="5377" max="5377" width="64.7109375" style="983" customWidth="1"/>
    <col min="5378" max="5378" width="0" style="983" hidden="1" customWidth="1"/>
    <col min="5379" max="5379" width="19.7109375" style="983" customWidth="1"/>
    <col min="5380" max="5380" width="5.42578125" style="983" customWidth="1"/>
    <col min="5381" max="5381" width="72.140625" style="983" customWidth="1"/>
    <col min="5382" max="5382" width="15.85546875" style="983" customWidth="1"/>
    <col min="5383" max="5383" width="3.7109375" style="983" customWidth="1"/>
    <col min="5384" max="5632" width="11.42578125" style="983"/>
    <col min="5633" max="5633" width="64.7109375" style="983" customWidth="1"/>
    <col min="5634" max="5634" width="0" style="983" hidden="1" customWidth="1"/>
    <col min="5635" max="5635" width="19.7109375" style="983" customWidth="1"/>
    <col min="5636" max="5636" width="5.42578125" style="983" customWidth="1"/>
    <col min="5637" max="5637" width="72.140625" style="983" customWidth="1"/>
    <col min="5638" max="5638" width="15.85546875" style="983" customWidth="1"/>
    <col min="5639" max="5639" width="3.7109375" style="983" customWidth="1"/>
    <col min="5640" max="5888" width="11.42578125" style="983"/>
    <col min="5889" max="5889" width="64.7109375" style="983" customWidth="1"/>
    <col min="5890" max="5890" width="0" style="983" hidden="1" customWidth="1"/>
    <col min="5891" max="5891" width="19.7109375" style="983" customWidth="1"/>
    <col min="5892" max="5892" width="5.42578125" style="983" customWidth="1"/>
    <col min="5893" max="5893" width="72.140625" style="983" customWidth="1"/>
    <col min="5894" max="5894" width="15.85546875" style="983" customWidth="1"/>
    <col min="5895" max="5895" width="3.7109375" style="983" customWidth="1"/>
    <col min="5896" max="6144" width="11.42578125" style="983"/>
    <col min="6145" max="6145" width="64.7109375" style="983" customWidth="1"/>
    <col min="6146" max="6146" width="0" style="983" hidden="1" customWidth="1"/>
    <col min="6147" max="6147" width="19.7109375" style="983" customWidth="1"/>
    <col min="6148" max="6148" width="5.42578125" style="983" customWidth="1"/>
    <col min="6149" max="6149" width="72.140625" style="983" customWidth="1"/>
    <col min="6150" max="6150" width="15.85546875" style="983" customWidth="1"/>
    <col min="6151" max="6151" width="3.7109375" style="983" customWidth="1"/>
    <col min="6152" max="6400" width="11.42578125" style="983"/>
    <col min="6401" max="6401" width="64.7109375" style="983" customWidth="1"/>
    <col min="6402" max="6402" width="0" style="983" hidden="1" customWidth="1"/>
    <col min="6403" max="6403" width="19.7109375" style="983" customWidth="1"/>
    <col min="6404" max="6404" width="5.42578125" style="983" customWidth="1"/>
    <col min="6405" max="6405" width="72.140625" style="983" customWidth="1"/>
    <col min="6406" max="6406" width="15.85546875" style="983" customWidth="1"/>
    <col min="6407" max="6407" width="3.7109375" style="983" customWidth="1"/>
    <col min="6408" max="6656" width="11.42578125" style="983"/>
    <col min="6657" max="6657" width="64.7109375" style="983" customWidth="1"/>
    <col min="6658" max="6658" width="0" style="983" hidden="1" customWidth="1"/>
    <col min="6659" max="6659" width="19.7109375" style="983" customWidth="1"/>
    <col min="6660" max="6660" width="5.42578125" style="983" customWidth="1"/>
    <col min="6661" max="6661" width="72.140625" style="983" customWidth="1"/>
    <col min="6662" max="6662" width="15.85546875" style="983" customWidth="1"/>
    <col min="6663" max="6663" width="3.7109375" style="983" customWidth="1"/>
    <col min="6664" max="6912" width="11.42578125" style="983"/>
    <col min="6913" max="6913" width="64.7109375" style="983" customWidth="1"/>
    <col min="6914" max="6914" width="0" style="983" hidden="1" customWidth="1"/>
    <col min="6915" max="6915" width="19.7109375" style="983" customWidth="1"/>
    <col min="6916" max="6916" width="5.42578125" style="983" customWidth="1"/>
    <col min="6917" max="6917" width="72.140625" style="983" customWidth="1"/>
    <col min="6918" max="6918" width="15.85546875" style="983" customWidth="1"/>
    <col min="6919" max="6919" width="3.7109375" style="983" customWidth="1"/>
    <col min="6920" max="7168" width="11.42578125" style="983"/>
    <col min="7169" max="7169" width="64.7109375" style="983" customWidth="1"/>
    <col min="7170" max="7170" width="0" style="983" hidden="1" customWidth="1"/>
    <col min="7171" max="7171" width="19.7109375" style="983" customWidth="1"/>
    <col min="7172" max="7172" width="5.42578125" style="983" customWidth="1"/>
    <col min="7173" max="7173" width="72.140625" style="983" customWidth="1"/>
    <col min="7174" max="7174" width="15.85546875" style="983" customWidth="1"/>
    <col min="7175" max="7175" width="3.7109375" style="983" customWidth="1"/>
    <col min="7176" max="7424" width="11.42578125" style="983"/>
    <col min="7425" max="7425" width="64.7109375" style="983" customWidth="1"/>
    <col min="7426" max="7426" width="0" style="983" hidden="1" customWidth="1"/>
    <col min="7427" max="7427" width="19.7109375" style="983" customWidth="1"/>
    <col min="7428" max="7428" width="5.42578125" style="983" customWidth="1"/>
    <col min="7429" max="7429" width="72.140625" style="983" customWidth="1"/>
    <col min="7430" max="7430" width="15.85546875" style="983" customWidth="1"/>
    <col min="7431" max="7431" width="3.7109375" style="983" customWidth="1"/>
    <col min="7432" max="7680" width="11.42578125" style="983"/>
    <col min="7681" max="7681" width="64.7109375" style="983" customWidth="1"/>
    <col min="7682" max="7682" width="0" style="983" hidden="1" customWidth="1"/>
    <col min="7683" max="7683" width="19.7109375" style="983" customWidth="1"/>
    <col min="7684" max="7684" width="5.42578125" style="983" customWidth="1"/>
    <col min="7685" max="7685" width="72.140625" style="983" customWidth="1"/>
    <col min="7686" max="7686" width="15.85546875" style="983" customWidth="1"/>
    <col min="7687" max="7687" width="3.7109375" style="983" customWidth="1"/>
    <col min="7688" max="7936" width="11.42578125" style="983"/>
    <col min="7937" max="7937" width="64.7109375" style="983" customWidth="1"/>
    <col min="7938" max="7938" width="0" style="983" hidden="1" customWidth="1"/>
    <col min="7939" max="7939" width="19.7109375" style="983" customWidth="1"/>
    <col min="7940" max="7940" width="5.42578125" style="983" customWidth="1"/>
    <col min="7941" max="7941" width="72.140625" style="983" customWidth="1"/>
    <col min="7942" max="7942" width="15.85546875" style="983" customWidth="1"/>
    <col min="7943" max="7943" width="3.7109375" style="983" customWidth="1"/>
    <col min="7944" max="8192" width="11.42578125" style="983"/>
    <col min="8193" max="8193" width="64.7109375" style="983" customWidth="1"/>
    <col min="8194" max="8194" width="0" style="983" hidden="1" customWidth="1"/>
    <col min="8195" max="8195" width="19.7109375" style="983" customWidth="1"/>
    <col min="8196" max="8196" width="5.42578125" style="983" customWidth="1"/>
    <col min="8197" max="8197" width="72.140625" style="983" customWidth="1"/>
    <col min="8198" max="8198" width="15.85546875" style="983" customWidth="1"/>
    <col min="8199" max="8199" width="3.7109375" style="983" customWidth="1"/>
    <col min="8200" max="8448" width="11.42578125" style="983"/>
    <col min="8449" max="8449" width="64.7109375" style="983" customWidth="1"/>
    <col min="8450" max="8450" width="0" style="983" hidden="1" customWidth="1"/>
    <col min="8451" max="8451" width="19.7109375" style="983" customWidth="1"/>
    <col min="8452" max="8452" width="5.42578125" style="983" customWidth="1"/>
    <col min="8453" max="8453" width="72.140625" style="983" customWidth="1"/>
    <col min="8454" max="8454" width="15.85546875" style="983" customWidth="1"/>
    <col min="8455" max="8455" width="3.7109375" style="983" customWidth="1"/>
    <col min="8456" max="8704" width="11.42578125" style="983"/>
    <col min="8705" max="8705" width="64.7109375" style="983" customWidth="1"/>
    <col min="8706" max="8706" width="0" style="983" hidden="1" customWidth="1"/>
    <col min="8707" max="8707" width="19.7109375" style="983" customWidth="1"/>
    <col min="8708" max="8708" width="5.42578125" style="983" customWidth="1"/>
    <col min="8709" max="8709" width="72.140625" style="983" customWidth="1"/>
    <col min="8710" max="8710" width="15.85546875" style="983" customWidth="1"/>
    <col min="8711" max="8711" width="3.7109375" style="983" customWidth="1"/>
    <col min="8712" max="8960" width="11.42578125" style="983"/>
    <col min="8961" max="8961" width="64.7109375" style="983" customWidth="1"/>
    <col min="8962" max="8962" width="0" style="983" hidden="1" customWidth="1"/>
    <col min="8963" max="8963" width="19.7109375" style="983" customWidth="1"/>
    <col min="8964" max="8964" width="5.42578125" style="983" customWidth="1"/>
    <col min="8965" max="8965" width="72.140625" style="983" customWidth="1"/>
    <col min="8966" max="8966" width="15.85546875" style="983" customWidth="1"/>
    <col min="8967" max="8967" width="3.7109375" style="983" customWidth="1"/>
    <col min="8968" max="9216" width="11.42578125" style="983"/>
    <col min="9217" max="9217" width="64.7109375" style="983" customWidth="1"/>
    <col min="9218" max="9218" width="0" style="983" hidden="1" customWidth="1"/>
    <col min="9219" max="9219" width="19.7109375" style="983" customWidth="1"/>
    <col min="9220" max="9220" width="5.42578125" style="983" customWidth="1"/>
    <col min="9221" max="9221" width="72.140625" style="983" customWidth="1"/>
    <col min="9222" max="9222" width="15.85546875" style="983" customWidth="1"/>
    <col min="9223" max="9223" width="3.7109375" style="983" customWidth="1"/>
    <col min="9224" max="9472" width="11.42578125" style="983"/>
    <col min="9473" max="9473" width="64.7109375" style="983" customWidth="1"/>
    <col min="9474" max="9474" width="0" style="983" hidden="1" customWidth="1"/>
    <col min="9475" max="9475" width="19.7109375" style="983" customWidth="1"/>
    <col min="9476" max="9476" width="5.42578125" style="983" customWidth="1"/>
    <col min="9477" max="9477" width="72.140625" style="983" customWidth="1"/>
    <col min="9478" max="9478" width="15.85546875" style="983" customWidth="1"/>
    <col min="9479" max="9479" width="3.7109375" style="983" customWidth="1"/>
    <col min="9480" max="9728" width="11.42578125" style="983"/>
    <col min="9729" max="9729" width="64.7109375" style="983" customWidth="1"/>
    <col min="9730" max="9730" width="0" style="983" hidden="1" customWidth="1"/>
    <col min="9731" max="9731" width="19.7109375" style="983" customWidth="1"/>
    <col min="9732" max="9732" width="5.42578125" style="983" customWidth="1"/>
    <col min="9733" max="9733" width="72.140625" style="983" customWidth="1"/>
    <col min="9734" max="9734" width="15.85546875" style="983" customWidth="1"/>
    <col min="9735" max="9735" width="3.7109375" style="983" customWidth="1"/>
    <col min="9736" max="9984" width="11.42578125" style="983"/>
    <col min="9985" max="9985" width="64.7109375" style="983" customWidth="1"/>
    <col min="9986" max="9986" width="0" style="983" hidden="1" customWidth="1"/>
    <col min="9987" max="9987" width="19.7109375" style="983" customWidth="1"/>
    <col min="9988" max="9988" width="5.42578125" style="983" customWidth="1"/>
    <col min="9989" max="9989" width="72.140625" style="983" customWidth="1"/>
    <col min="9990" max="9990" width="15.85546875" style="983" customWidth="1"/>
    <col min="9991" max="9991" width="3.7109375" style="983" customWidth="1"/>
    <col min="9992" max="10240" width="11.42578125" style="983"/>
    <col min="10241" max="10241" width="64.7109375" style="983" customWidth="1"/>
    <col min="10242" max="10242" width="0" style="983" hidden="1" customWidth="1"/>
    <col min="10243" max="10243" width="19.7109375" style="983" customWidth="1"/>
    <col min="10244" max="10244" width="5.42578125" style="983" customWidth="1"/>
    <col min="10245" max="10245" width="72.140625" style="983" customWidth="1"/>
    <col min="10246" max="10246" width="15.85546875" style="983" customWidth="1"/>
    <col min="10247" max="10247" width="3.7109375" style="983" customWidth="1"/>
    <col min="10248" max="10496" width="11.42578125" style="983"/>
    <col min="10497" max="10497" width="64.7109375" style="983" customWidth="1"/>
    <col min="10498" max="10498" width="0" style="983" hidden="1" customWidth="1"/>
    <col min="10499" max="10499" width="19.7109375" style="983" customWidth="1"/>
    <col min="10500" max="10500" width="5.42578125" style="983" customWidth="1"/>
    <col min="10501" max="10501" width="72.140625" style="983" customWidth="1"/>
    <col min="10502" max="10502" width="15.85546875" style="983" customWidth="1"/>
    <col min="10503" max="10503" width="3.7109375" style="983" customWidth="1"/>
    <col min="10504" max="10752" width="11.42578125" style="983"/>
    <col min="10753" max="10753" width="64.7109375" style="983" customWidth="1"/>
    <col min="10754" max="10754" width="0" style="983" hidden="1" customWidth="1"/>
    <col min="10755" max="10755" width="19.7109375" style="983" customWidth="1"/>
    <col min="10756" max="10756" width="5.42578125" style="983" customWidth="1"/>
    <col min="10757" max="10757" width="72.140625" style="983" customWidth="1"/>
    <col min="10758" max="10758" width="15.85546875" style="983" customWidth="1"/>
    <col min="10759" max="10759" width="3.7109375" style="983" customWidth="1"/>
    <col min="10760" max="11008" width="11.42578125" style="983"/>
    <col min="11009" max="11009" width="64.7109375" style="983" customWidth="1"/>
    <col min="11010" max="11010" width="0" style="983" hidden="1" customWidth="1"/>
    <col min="11011" max="11011" width="19.7109375" style="983" customWidth="1"/>
    <col min="11012" max="11012" width="5.42578125" style="983" customWidth="1"/>
    <col min="11013" max="11013" width="72.140625" style="983" customWidth="1"/>
    <col min="11014" max="11014" width="15.85546875" style="983" customWidth="1"/>
    <col min="11015" max="11015" width="3.7109375" style="983" customWidth="1"/>
    <col min="11016" max="11264" width="11.42578125" style="983"/>
    <col min="11265" max="11265" width="64.7109375" style="983" customWidth="1"/>
    <col min="11266" max="11266" width="0" style="983" hidden="1" customWidth="1"/>
    <col min="11267" max="11267" width="19.7109375" style="983" customWidth="1"/>
    <col min="11268" max="11268" width="5.42578125" style="983" customWidth="1"/>
    <col min="11269" max="11269" width="72.140625" style="983" customWidth="1"/>
    <col min="11270" max="11270" width="15.85546875" style="983" customWidth="1"/>
    <col min="11271" max="11271" width="3.7109375" style="983" customWidth="1"/>
    <col min="11272" max="11520" width="11.42578125" style="983"/>
    <col min="11521" max="11521" width="64.7109375" style="983" customWidth="1"/>
    <col min="11522" max="11522" width="0" style="983" hidden="1" customWidth="1"/>
    <col min="11523" max="11523" width="19.7109375" style="983" customWidth="1"/>
    <col min="11524" max="11524" width="5.42578125" style="983" customWidth="1"/>
    <col min="11525" max="11525" width="72.140625" style="983" customWidth="1"/>
    <col min="11526" max="11526" width="15.85546875" style="983" customWidth="1"/>
    <col min="11527" max="11527" width="3.7109375" style="983" customWidth="1"/>
    <col min="11528" max="11776" width="11.42578125" style="983"/>
    <col min="11777" max="11777" width="64.7109375" style="983" customWidth="1"/>
    <col min="11778" max="11778" width="0" style="983" hidden="1" customWidth="1"/>
    <col min="11779" max="11779" width="19.7109375" style="983" customWidth="1"/>
    <col min="11780" max="11780" width="5.42578125" style="983" customWidth="1"/>
    <col min="11781" max="11781" width="72.140625" style="983" customWidth="1"/>
    <col min="11782" max="11782" width="15.85546875" style="983" customWidth="1"/>
    <col min="11783" max="11783" width="3.7109375" style="983" customWidth="1"/>
    <col min="11784" max="12032" width="11.42578125" style="983"/>
    <col min="12033" max="12033" width="64.7109375" style="983" customWidth="1"/>
    <col min="12034" max="12034" width="0" style="983" hidden="1" customWidth="1"/>
    <col min="12035" max="12035" width="19.7109375" style="983" customWidth="1"/>
    <col min="12036" max="12036" width="5.42578125" style="983" customWidth="1"/>
    <col min="12037" max="12037" width="72.140625" style="983" customWidth="1"/>
    <col min="12038" max="12038" width="15.85546875" style="983" customWidth="1"/>
    <col min="12039" max="12039" width="3.7109375" style="983" customWidth="1"/>
    <col min="12040" max="12288" width="11.42578125" style="983"/>
    <col min="12289" max="12289" width="64.7109375" style="983" customWidth="1"/>
    <col min="12290" max="12290" width="0" style="983" hidden="1" customWidth="1"/>
    <col min="12291" max="12291" width="19.7109375" style="983" customWidth="1"/>
    <col min="12292" max="12292" width="5.42578125" style="983" customWidth="1"/>
    <col min="12293" max="12293" width="72.140625" style="983" customWidth="1"/>
    <col min="12294" max="12294" width="15.85546875" style="983" customWidth="1"/>
    <col min="12295" max="12295" width="3.7109375" style="983" customWidth="1"/>
    <col min="12296" max="12544" width="11.42578125" style="983"/>
    <col min="12545" max="12545" width="64.7109375" style="983" customWidth="1"/>
    <col min="12546" max="12546" width="0" style="983" hidden="1" customWidth="1"/>
    <col min="12547" max="12547" width="19.7109375" style="983" customWidth="1"/>
    <col min="12548" max="12548" width="5.42578125" style="983" customWidth="1"/>
    <col min="12549" max="12549" width="72.140625" style="983" customWidth="1"/>
    <col min="12550" max="12550" width="15.85546875" style="983" customWidth="1"/>
    <col min="12551" max="12551" width="3.7109375" style="983" customWidth="1"/>
    <col min="12552" max="12800" width="11.42578125" style="983"/>
    <col min="12801" max="12801" width="64.7109375" style="983" customWidth="1"/>
    <col min="12802" max="12802" width="0" style="983" hidden="1" customWidth="1"/>
    <col min="12803" max="12803" width="19.7109375" style="983" customWidth="1"/>
    <col min="12804" max="12804" width="5.42578125" style="983" customWidth="1"/>
    <col min="12805" max="12805" width="72.140625" style="983" customWidth="1"/>
    <col min="12806" max="12806" width="15.85546875" style="983" customWidth="1"/>
    <col min="12807" max="12807" width="3.7109375" style="983" customWidth="1"/>
    <col min="12808" max="13056" width="11.42578125" style="983"/>
    <col min="13057" max="13057" width="64.7109375" style="983" customWidth="1"/>
    <col min="13058" max="13058" width="0" style="983" hidden="1" customWidth="1"/>
    <col min="13059" max="13059" width="19.7109375" style="983" customWidth="1"/>
    <col min="13060" max="13060" width="5.42578125" style="983" customWidth="1"/>
    <col min="13061" max="13061" width="72.140625" style="983" customWidth="1"/>
    <col min="13062" max="13062" width="15.85546875" style="983" customWidth="1"/>
    <col min="13063" max="13063" width="3.7109375" style="983" customWidth="1"/>
    <col min="13064" max="13312" width="11.42578125" style="983"/>
    <col min="13313" max="13313" width="64.7109375" style="983" customWidth="1"/>
    <col min="13314" max="13314" width="0" style="983" hidden="1" customWidth="1"/>
    <col min="13315" max="13315" width="19.7109375" style="983" customWidth="1"/>
    <col min="13316" max="13316" width="5.42578125" style="983" customWidth="1"/>
    <col min="13317" max="13317" width="72.140625" style="983" customWidth="1"/>
    <col min="13318" max="13318" width="15.85546875" style="983" customWidth="1"/>
    <col min="13319" max="13319" width="3.7109375" style="983" customWidth="1"/>
    <col min="13320" max="13568" width="11.42578125" style="983"/>
    <col min="13569" max="13569" width="64.7109375" style="983" customWidth="1"/>
    <col min="13570" max="13570" width="0" style="983" hidden="1" customWidth="1"/>
    <col min="13571" max="13571" width="19.7109375" style="983" customWidth="1"/>
    <col min="13572" max="13572" width="5.42578125" style="983" customWidth="1"/>
    <col min="13573" max="13573" width="72.140625" style="983" customWidth="1"/>
    <col min="13574" max="13574" width="15.85546875" style="983" customWidth="1"/>
    <col min="13575" max="13575" width="3.7109375" style="983" customWidth="1"/>
    <col min="13576" max="13824" width="11.42578125" style="983"/>
    <col min="13825" max="13825" width="64.7109375" style="983" customWidth="1"/>
    <col min="13826" max="13826" width="0" style="983" hidden="1" customWidth="1"/>
    <col min="13827" max="13827" width="19.7109375" style="983" customWidth="1"/>
    <col min="13828" max="13828" width="5.42578125" style="983" customWidth="1"/>
    <col min="13829" max="13829" width="72.140625" style="983" customWidth="1"/>
    <col min="13830" max="13830" width="15.85546875" style="983" customWidth="1"/>
    <col min="13831" max="13831" width="3.7109375" style="983" customWidth="1"/>
    <col min="13832" max="14080" width="11.42578125" style="983"/>
    <col min="14081" max="14081" width="64.7109375" style="983" customWidth="1"/>
    <col min="14082" max="14082" width="0" style="983" hidden="1" customWidth="1"/>
    <col min="14083" max="14083" width="19.7109375" style="983" customWidth="1"/>
    <col min="14084" max="14084" width="5.42578125" style="983" customWidth="1"/>
    <col min="14085" max="14085" width="72.140625" style="983" customWidth="1"/>
    <col min="14086" max="14086" width="15.85546875" style="983" customWidth="1"/>
    <col min="14087" max="14087" width="3.7109375" style="983" customWidth="1"/>
    <col min="14088" max="14336" width="11.42578125" style="983"/>
    <col min="14337" max="14337" width="64.7109375" style="983" customWidth="1"/>
    <col min="14338" max="14338" width="0" style="983" hidden="1" customWidth="1"/>
    <col min="14339" max="14339" width="19.7109375" style="983" customWidth="1"/>
    <col min="14340" max="14340" width="5.42578125" style="983" customWidth="1"/>
    <col min="14341" max="14341" width="72.140625" style="983" customWidth="1"/>
    <col min="14342" max="14342" width="15.85546875" style="983" customWidth="1"/>
    <col min="14343" max="14343" width="3.7109375" style="983" customWidth="1"/>
    <col min="14344" max="14592" width="11.42578125" style="983"/>
    <col min="14593" max="14593" width="64.7109375" style="983" customWidth="1"/>
    <col min="14594" max="14594" width="0" style="983" hidden="1" customWidth="1"/>
    <col min="14595" max="14595" width="19.7109375" style="983" customWidth="1"/>
    <col min="14596" max="14596" width="5.42578125" style="983" customWidth="1"/>
    <col min="14597" max="14597" width="72.140625" style="983" customWidth="1"/>
    <col min="14598" max="14598" width="15.85546875" style="983" customWidth="1"/>
    <col min="14599" max="14599" width="3.7109375" style="983" customWidth="1"/>
    <col min="14600" max="14848" width="11.42578125" style="983"/>
    <col min="14849" max="14849" width="64.7109375" style="983" customWidth="1"/>
    <col min="14850" max="14850" width="0" style="983" hidden="1" customWidth="1"/>
    <col min="14851" max="14851" width="19.7109375" style="983" customWidth="1"/>
    <col min="14852" max="14852" width="5.42578125" style="983" customWidth="1"/>
    <col min="14853" max="14853" width="72.140625" style="983" customWidth="1"/>
    <col min="14854" max="14854" width="15.85546875" style="983" customWidth="1"/>
    <col min="14855" max="14855" width="3.7109375" style="983" customWidth="1"/>
    <col min="14856" max="15104" width="11.42578125" style="983"/>
    <col min="15105" max="15105" width="64.7109375" style="983" customWidth="1"/>
    <col min="15106" max="15106" width="0" style="983" hidden="1" customWidth="1"/>
    <col min="15107" max="15107" width="19.7109375" style="983" customWidth="1"/>
    <col min="15108" max="15108" width="5.42578125" style="983" customWidth="1"/>
    <col min="15109" max="15109" width="72.140625" style="983" customWidth="1"/>
    <col min="15110" max="15110" width="15.85546875" style="983" customWidth="1"/>
    <col min="15111" max="15111" width="3.7109375" style="983" customWidth="1"/>
    <col min="15112" max="15360" width="11.42578125" style="983"/>
    <col min="15361" max="15361" width="64.7109375" style="983" customWidth="1"/>
    <col min="15362" max="15362" width="0" style="983" hidden="1" customWidth="1"/>
    <col min="15363" max="15363" width="19.7109375" style="983" customWidth="1"/>
    <col min="15364" max="15364" width="5.42578125" style="983" customWidth="1"/>
    <col min="15365" max="15365" width="72.140625" style="983" customWidth="1"/>
    <col min="15366" max="15366" width="15.85546875" style="983" customWidth="1"/>
    <col min="15367" max="15367" width="3.7109375" style="983" customWidth="1"/>
    <col min="15368" max="15616" width="11.42578125" style="983"/>
    <col min="15617" max="15617" width="64.7109375" style="983" customWidth="1"/>
    <col min="15618" max="15618" width="0" style="983" hidden="1" customWidth="1"/>
    <col min="15619" max="15619" width="19.7109375" style="983" customWidth="1"/>
    <col min="15620" max="15620" width="5.42578125" style="983" customWidth="1"/>
    <col min="15621" max="15621" width="72.140625" style="983" customWidth="1"/>
    <col min="15622" max="15622" width="15.85546875" style="983" customWidth="1"/>
    <col min="15623" max="15623" width="3.7109375" style="983" customWidth="1"/>
    <col min="15624" max="15872" width="11.42578125" style="983"/>
    <col min="15873" max="15873" width="64.7109375" style="983" customWidth="1"/>
    <col min="15874" max="15874" width="0" style="983" hidden="1" customWidth="1"/>
    <col min="15875" max="15875" width="19.7109375" style="983" customWidth="1"/>
    <col min="15876" max="15876" width="5.42578125" style="983" customWidth="1"/>
    <col min="15877" max="15877" width="72.140625" style="983" customWidth="1"/>
    <col min="15878" max="15878" width="15.85546875" style="983" customWidth="1"/>
    <col min="15879" max="15879" width="3.7109375" style="983" customWidth="1"/>
    <col min="15880" max="16128" width="11.42578125" style="983"/>
    <col min="16129" max="16129" width="64.7109375" style="983" customWidth="1"/>
    <col min="16130" max="16130" width="0" style="983" hidden="1" customWidth="1"/>
    <col min="16131" max="16131" width="19.7109375" style="983" customWidth="1"/>
    <col min="16132" max="16132" width="5.42578125" style="983" customWidth="1"/>
    <col min="16133" max="16133" width="72.140625" style="983" customWidth="1"/>
    <col min="16134" max="16134" width="15.85546875" style="983" customWidth="1"/>
    <col min="16135" max="16135" width="3.7109375" style="983" customWidth="1"/>
    <col min="16136" max="16384" width="11.42578125" style="983"/>
  </cols>
  <sheetData>
    <row r="1" spans="1:10" s="98" customFormat="1" ht="3.75" customHeight="1">
      <c r="A1" s="402"/>
      <c r="B1" s="403"/>
      <c r="C1" s="403"/>
      <c r="D1" s="403"/>
      <c r="E1" s="403"/>
      <c r="F1" s="973"/>
      <c r="G1" s="338"/>
    </row>
    <row r="2" spans="1:10" s="87" customFormat="1" ht="48.75" customHeight="1">
      <c r="A2" s="1073" t="s">
        <v>1442</v>
      </c>
      <c r="B2" s="1073"/>
      <c r="C2" s="1073"/>
      <c r="D2" s="1073"/>
      <c r="E2" s="1073"/>
      <c r="F2" s="1073"/>
      <c r="G2" s="404"/>
    </row>
    <row r="3" spans="1:10" s="87" customFormat="1" ht="35.25" customHeight="1">
      <c r="A3" s="1073" t="s">
        <v>904</v>
      </c>
      <c r="B3" s="1073"/>
      <c r="C3" s="1073"/>
      <c r="D3" s="1073"/>
      <c r="E3" s="1073"/>
      <c r="F3" s="1073"/>
      <c r="G3" s="404"/>
    </row>
    <row r="4" spans="1:10" s="87" customFormat="1" ht="35.25" customHeight="1">
      <c r="A4" s="1073" t="str">
        <f>'[10]72'!A4:E4</f>
        <v>AL 31 DE MAYO DE 2016</v>
      </c>
      <c r="B4" s="1073"/>
      <c r="C4" s="1073"/>
      <c r="D4" s="1073"/>
      <c r="E4" s="1073"/>
      <c r="F4" s="1073"/>
      <c r="G4" s="404"/>
    </row>
    <row r="5" spans="1:10" s="105" customFormat="1" ht="51" customHeight="1">
      <c r="A5" s="1121" t="s">
        <v>1513</v>
      </c>
      <c r="B5" s="1121"/>
      <c r="C5" s="1121"/>
      <c r="D5" s="1121"/>
      <c r="E5" s="1121"/>
      <c r="F5" s="1121"/>
      <c r="G5" s="405"/>
    </row>
    <row r="6" spans="1:10" s="983" customFormat="1" ht="6" customHeight="1">
      <c r="A6" s="95"/>
      <c r="G6" s="99"/>
    </row>
    <row r="7" spans="1:10" s="983" customFormat="1" ht="12.75" customHeight="1">
      <c r="A7" s="95"/>
      <c r="G7" s="99"/>
    </row>
    <row r="8" spans="1:10" s="983" customFormat="1" ht="27" customHeight="1">
      <c r="A8" s="1122" t="s">
        <v>993</v>
      </c>
      <c r="B8" s="1122"/>
      <c r="C8" s="1122"/>
      <c r="D8" s="1122"/>
      <c r="E8" s="1122"/>
      <c r="F8" s="1122"/>
      <c r="G8" s="406"/>
    </row>
    <row r="9" spans="1:10" s="983" customFormat="1" ht="5.25" customHeight="1">
      <c r="A9" s="407"/>
      <c r="B9" s="407"/>
      <c r="C9" s="407"/>
      <c r="D9" s="407"/>
      <c r="E9" s="407"/>
      <c r="F9" s="407"/>
      <c r="G9" s="406"/>
    </row>
    <row r="10" spans="1:10" s="299" customFormat="1" ht="32.25" customHeight="1">
      <c r="A10" s="408" t="s">
        <v>304</v>
      </c>
      <c r="B10" s="409"/>
      <c r="C10" s="410"/>
      <c r="D10" s="48"/>
      <c r="E10" s="408" t="s">
        <v>473</v>
      </c>
      <c r="F10" s="307"/>
      <c r="G10" s="406"/>
    </row>
    <row r="11" spans="1:10" s="299" customFormat="1" ht="5.25" customHeight="1">
      <c r="A11" s="411"/>
      <c r="B11" s="48"/>
      <c r="C11" s="361"/>
      <c r="D11" s="48"/>
      <c r="E11" s="411"/>
      <c r="F11" s="303"/>
      <c r="G11" s="406"/>
    </row>
    <row r="12" spans="1:10" s="299" customFormat="1" ht="24" customHeight="1">
      <c r="A12" s="412" t="s">
        <v>436</v>
      </c>
      <c r="B12" s="409"/>
      <c r="C12" s="410">
        <f>+'[10]72'!B9*1000</f>
        <v>2764838121.1500001</v>
      </c>
      <c r="D12" s="342"/>
      <c r="E12" s="411"/>
      <c r="F12" s="48"/>
      <c r="G12" s="406"/>
      <c r="J12" s="413"/>
    </row>
    <row r="13" spans="1:10" s="299" customFormat="1" ht="24" customHeight="1">
      <c r="A13" s="414"/>
      <c r="B13" s="48"/>
      <c r="C13" s="415"/>
      <c r="D13" s="342"/>
      <c r="E13" s="48"/>
      <c r="F13" s="48"/>
      <c r="G13" s="406"/>
      <c r="J13" s="413"/>
    </row>
    <row r="14" spans="1:10" s="299" customFormat="1" ht="24" customHeight="1">
      <c r="A14" s="160" t="s">
        <v>928</v>
      </c>
      <c r="B14" s="157"/>
      <c r="C14" s="357">
        <f>+'[10]72'!B10*1000</f>
        <v>28387097.5</v>
      </c>
      <c r="D14" s="342"/>
      <c r="E14" s="416" t="s">
        <v>958</v>
      </c>
      <c r="F14" s="359">
        <f>+'[10]72'!B53*1000</f>
        <v>36124283.130000003</v>
      </c>
      <c r="G14" s="406"/>
      <c r="J14" s="332"/>
    </row>
    <row r="15" spans="1:10" s="299" customFormat="1" ht="24" customHeight="1">
      <c r="A15" s="160" t="s">
        <v>929</v>
      </c>
      <c r="B15" s="157"/>
      <c r="C15" s="357">
        <f>+'[10]72'!B11*1000</f>
        <v>379369053.57999998</v>
      </c>
      <c r="D15" s="342"/>
      <c r="E15" s="417" t="s">
        <v>994</v>
      </c>
      <c r="F15" s="359">
        <f>+'[10]72'!B54*1000</f>
        <v>-18391798.16</v>
      </c>
      <c r="G15" s="406"/>
      <c r="J15" s="332"/>
    </row>
    <row r="16" spans="1:10" s="299" customFormat="1" ht="24" customHeight="1">
      <c r="A16" s="160" t="s">
        <v>995</v>
      </c>
      <c r="B16" s="157"/>
      <c r="C16" s="357">
        <f>+'[10]72'!B12*1000</f>
        <v>1627425683.6500001</v>
      </c>
      <c r="D16" s="342"/>
      <c r="E16" s="48"/>
      <c r="F16" s="415"/>
      <c r="G16" s="406"/>
      <c r="J16" s="332"/>
    </row>
    <row r="17" spans="1:10" s="299" customFormat="1" ht="24" customHeight="1">
      <c r="A17" s="157" t="s">
        <v>996</v>
      </c>
      <c r="B17" s="157"/>
      <c r="C17" s="357">
        <f>+'[10]72'!B13*1000</f>
        <v>1689795404.3699999</v>
      </c>
      <c r="D17" s="342"/>
      <c r="E17" s="418" t="s">
        <v>476</v>
      </c>
      <c r="F17" s="410">
        <f>+'[10]72'!B55*1000</f>
        <v>17732484.969999999</v>
      </c>
      <c r="G17" s="406"/>
      <c r="J17" s="332"/>
    </row>
    <row r="18" spans="1:10" s="299" customFormat="1" ht="24" customHeight="1">
      <c r="A18" s="157" t="s">
        <v>997</v>
      </c>
      <c r="B18" s="157"/>
      <c r="C18" s="357">
        <f>+'[10]72'!B15*1000+'[10]72'!B16*1000</f>
        <v>0</v>
      </c>
      <c r="D18" s="342"/>
      <c r="E18" s="48"/>
      <c r="F18" s="415"/>
      <c r="G18" s="406"/>
      <c r="J18" s="332"/>
    </row>
    <row r="19" spans="1:10" s="299" customFormat="1" ht="24" customHeight="1">
      <c r="A19" s="157" t="s">
        <v>998</v>
      </c>
      <c r="B19" s="157"/>
      <c r="C19" s="357">
        <f>+'[10]72'!B17*1000+'[10]72'!B18*1000</f>
        <v>0</v>
      </c>
      <c r="D19" s="342"/>
      <c r="E19" s="419" t="s">
        <v>960</v>
      </c>
      <c r="F19" s="357">
        <f>+'[10]72'!B56*1000</f>
        <v>16873188.800000001</v>
      </c>
      <c r="G19" s="406"/>
    </row>
    <row r="20" spans="1:10" s="299" customFormat="1" ht="24" customHeight="1">
      <c r="A20" s="157" t="s">
        <v>999</v>
      </c>
      <c r="B20" s="157"/>
      <c r="C20" s="357">
        <f>+'[10]72'!B19*1000</f>
        <v>13193188.57</v>
      </c>
      <c r="D20" s="342"/>
      <c r="E20" s="157" t="s">
        <v>961</v>
      </c>
      <c r="F20" s="357">
        <f>+'[10]72'!B57*1000</f>
        <v>-762656.51</v>
      </c>
      <c r="G20" s="406"/>
    </row>
    <row r="21" spans="1:10" s="299" customFormat="1" ht="24" customHeight="1">
      <c r="A21" s="419" t="s">
        <v>1000</v>
      </c>
      <c r="B21" s="157"/>
      <c r="C21" s="357">
        <f>+'[10]72'!B20*1000</f>
        <v>-75562909.290000007</v>
      </c>
      <c r="D21" s="342"/>
      <c r="E21" s="48"/>
      <c r="F21" s="415"/>
      <c r="G21" s="406"/>
    </row>
    <row r="22" spans="1:10" s="299" customFormat="1" ht="24" customHeight="1">
      <c r="A22" s="160" t="s">
        <v>930</v>
      </c>
      <c r="B22" s="157"/>
      <c r="C22" s="357">
        <f>+'[10]72'!B21*1000</f>
        <v>3272656.71</v>
      </c>
      <c r="D22" s="342"/>
      <c r="E22" s="418" t="s">
        <v>962</v>
      </c>
      <c r="F22" s="410">
        <f>+'[10]72'!B58*1000</f>
        <v>33843017.259999998</v>
      </c>
      <c r="G22" s="406"/>
      <c r="J22" s="420"/>
    </row>
    <row r="23" spans="1:10" s="299" customFormat="1" ht="24" customHeight="1">
      <c r="A23" s="160" t="s">
        <v>931</v>
      </c>
      <c r="B23" s="157"/>
      <c r="C23" s="357">
        <f>+'[10]72'!B22*1000</f>
        <v>0</v>
      </c>
      <c r="D23" s="342"/>
      <c r="E23" s="48"/>
      <c r="F23" s="415"/>
      <c r="G23" s="406"/>
      <c r="J23" s="332"/>
    </row>
    <row r="24" spans="1:10" s="299" customFormat="1" ht="24" customHeight="1">
      <c r="A24" s="160" t="s">
        <v>932</v>
      </c>
      <c r="B24" s="157"/>
      <c r="C24" s="357">
        <f>+'[10]72'!B23*1000</f>
        <v>332939745.32999998</v>
      </c>
      <c r="D24" s="342"/>
      <c r="E24" s="419" t="s">
        <v>1001</v>
      </c>
      <c r="F24" s="357">
        <f>+'[10]72'!B59*1000</f>
        <v>56755.12</v>
      </c>
      <c r="G24" s="406"/>
      <c r="J24" s="332"/>
    </row>
    <row r="25" spans="1:10" s="299" customFormat="1" ht="24" customHeight="1">
      <c r="A25" s="160" t="s">
        <v>933</v>
      </c>
      <c r="B25" s="157"/>
      <c r="C25" s="357">
        <f>+'[10]72'!B24*1000</f>
        <v>11262322.09</v>
      </c>
      <c r="D25" s="342"/>
      <c r="E25" s="157" t="s">
        <v>1002</v>
      </c>
      <c r="F25" s="357">
        <f>+'[10]72'!B60*1000</f>
        <v>-725606.23</v>
      </c>
      <c r="G25" s="406"/>
      <c r="J25" s="332"/>
    </row>
    <row r="26" spans="1:10" s="299" customFormat="1" ht="24" customHeight="1">
      <c r="A26" s="160" t="s">
        <v>934</v>
      </c>
      <c r="B26" s="157"/>
      <c r="C26" s="357">
        <f>+'[10]72'!B25*1000</f>
        <v>1958116.8</v>
      </c>
      <c r="D26" s="342"/>
      <c r="E26" s="48"/>
      <c r="F26" s="415"/>
      <c r="G26" s="406"/>
      <c r="J26" s="332"/>
    </row>
    <row r="27" spans="1:10" s="299" customFormat="1" ht="24" customHeight="1">
      <c r="A27" s="160" t="s">
        <v>1003</v>
      </c>
      <c r="B27" s="157"/>
      <c r="C27" s="357">
        <f>+'[10]72'!B26*1000</f>
        <v>380223445.49000001</v>
      </c>
      <c r="D27" s="342"/>
      <c r="E27" s="412" t="s">
        <v>965</v>
      </c>
      <c r="F27" s="410">
        <f>+'[10]72'!B61*1000</f>
        <v>33174166.149999999</v>
      </c>
      <c r="G27" s="406"/>
      <c r="J27" s="332"/>
    </row>
    <row r="28" spans="1:10" s="299" customFormat="1" ht="24" customHeight="1">
      <c r="A28" s="160"/>
      <c r="B28" s="157"/>
      <c r="C28" s="357"/>
      <c r="D28" s="342"/>
      <c r="E28" s="421"/>
      <c r="F28" s="422"/>
      <c r="G28" s="406"/>
      <c r="J28" s="332"/>
    </row>
    <row r="29" spans="1:10" s="299" customFormat="1" ht="24" customHeight="1">
      <c r="A29" s="412" t="s">
        <v>935</v>
      </c>
      <c r="B29" s="409"/>
      <c r="C29" s="410">
        <f>+'[10]72'!B27*1000</f>
        <v>2238965606</v>
      </c>
      <c r="D29" s="342"/>
      <c r="E29" s="48"/>
      <c r="F29" s="415"/>
      <c r="G29" s="406"/>
      <c r="J29" s="413"/>
    </row>
    <row r="30" spans="1:10" s="299" customFormat="1" ht="24" customHeight="1">
      <c r="A30" s="160" t="s">
        <v>756</v>
      </c>
      <c r="B30" s="157"/>
      <c r="C30" s="357">
        <f>+'[10]72'!B28*1000</f>
        <v>753774402.79999995</v>
      </c>
      <c r="D30" s="342"/>
      <c r="E30" s="423" t="s">
        <v>966</v>
      </c>
      <c r="F30" s="359">
        <f>+'[10]72'!B62*1000</f>
        <v>-18696469.640000001</v>
      </c>
      <c r="G30" s="406"/>
      <c r="J30" s="332"/>
    </row>
    <row r="31" spans="1:10" s="299" customFormat="1" ht="24" customHeight="1">
      <c r="A31" s="157" t="s">
        <v>1004</v>
      </c>
      <c r="B31" s="157"/>
      <c r="C31" s="357">
        <f>+'[10]72'!B29*1000</f>
        <v>0</v>
      </c>
      <c r="D31" s="342"/>
      <c r="E31" s="412" t="s">
        <v>967</v>
      </c>
      <c r="F31" s="410">
        <f>+'[10]72'!B63*1000</f>
        <v>14477696.51</v>
      </c>
      <c r="G31" s="406"/>
    </row>
    <row r="32" spans="1:10" s="299" customFormat="1" ht="24" customHeight="1">
      <c r="A32" s="157" t="s">
        <v>1005</v>
      </c>
      <c r="B32" s="157"/>
      <c r="C32" s="357">
        <f>+'[10]72'!B30*1000</f>
        <v>0</v>
      </c>
      <c r="D32" s="342"/>
      <c r="E32" s="163"/>
      <c r="F32" s="415"/>
      <c r="G32" s="406"/>
    </row>
    <row r="33" spans="1:10" s="299" customFormat="1" ht="24" customHeight="1">
      <c r="A33" s="157" t="s">
        <v>1006</v>
      </c>
      <c r="B33" s="157"/>
      <c r="C33" s="357">
        <f>+'[10]72'!B31*1000</f>
        <v>0</v>
      </c>
      <c r="D33" s="342"/>
      <c r="E33" s="419" t="s">
        <v>968</v>
      </c>
      <c r="F33" s="357">
        <f>+'[10]72'!B64*1000</f>
        <v>127836.94</v>
      </c>
      <c r="G33" s="406"/>
    </row>
    <row r="34" spans="1:10" s="299" customFormat="1" ht="24" customHeight="1">
      <c r="A34" s="157" t="s">
        <v>1007</v>
      </c>
      <c r="B34" s="157"/>
      <c r="C34" s="357">
        <f>+'[10]72'!B32*1000</f>
        <v>0</v>
      </c>
      <c r="D34" s="342"/>
      <c r="E34" s="424" t="s">
        <v>969</v>
      </c>
      <c r="F34" s="357">
        <f>+'[10]72'!B65*1000</f>
        <v>0</v>
      </c>
      <c r="G34" s="406"/>
    </row>
    <row r="35" spans="1:10" s="299" customFormat="1" ht="24" customHeight="1">
      <c r="A35" s="157" t="s">
        <v>1008</v>
      </c>
      <c r="B35" s="157"/>
      <c r="C35" s="357">
        <f>+'[10]72'!B33*1000</f>
        <v>748000000</v>
      </c>
      <c r="D35" s="342"/>
      <c r="E35" s="424" t="s">
        <v>970</v>
      </c>
      <c r="F35" s="357">
        <f>+'[10]72'!B66*1000</f>
        <v>127836.94</v>
      </c>
      <c r="G35" s="1118"/>
    </row>
    <row r="36" spans="1:10" s="299" customFormat="1" ht="24" customHeight="1">
      <c r="A36" s="157" t="s">
        <v>1009</v>
      </c>
      <c r="B36" s="157"/>
      <c r="C36" s="357">
        <f>+'[10]72'!B34*1000</f>
        <v>5774402.7999999998</v>
      </c>
      <c r="D36" s="342"/>
      <c r="E36" s="419" t="s">
        <v>971</v>
      </c>
      <c r="F36" s="357">
        <f>+'[10]72'!B67*1000</f>
        <v>0</v>
      </c>
      <c r="G36" s="1118"/>
    </row>
    <row r="37" spans="1:10" s="299" customFormat="1" ht="24" customHeight="1">
      <c r="A37" s="160" t="s">
        <v>1010</v>
      </c>
      <c r="B37" s="157"/>
      <c r="C37" s="357">
        <f>+'[10]72'!B35*1000</f>
        <v>0</v>
      </c>
      <c r="D37" s="342"/>
      <c r="E37" s="424" t="s">
        <v>972</v>
      </c>
      <c r="F37" s="357">
        <f>+'[10]72'!B68*1000</f>
        <v>0</v>
      </c>
      <c r="G37" s="406"/>
      <c r="J37" s="332"/>
    </row>
    <row r="38" spans="1:10" s="299" customFormat="1" ht="24" customHeight="1">
      <c r="A38" s="160" t="s">
        <v>936</v>
      </c>
      <c r="B38" s="157"/>
      <c r="C38" s="357">
        <f>+'[10]72'!B36*1000</f>
        <v>838941129.88</v>
      </c>
      <c r="D38" s="342"/>
      <c r="E38" s="424" t="s">
        <v>973</v>
      </c>
      <c r="F38" s="357">
        <f>+'[10]72'!B69*1000</f>
        <v>0</v>
      </c>
      <c r="G38" s="406"/>
      <c r="J38" s="332"/>
    </row>
    <row r="39" spans="1:10" s="299" customFormat="1" ht="29.25" customHeight="1">
      <c r="A39" s="160" t="s">
        <v>937</v>
      </c>
      <c r="B39" s="157"/>
      <c r="C39" s="357">
        <f>+'[10]72'!B37*1000</f>
        <v>11454962.84</v>
      </c>
      <c r="D39" s="342"/>
      <c r="E39" s="1119" t="s">
        <v>491</v>
      </c>
      <c r="F39" s="425">
        <f>+'[10]72'!B70*1000</f>
        <v>14605533.449999999</v>
      </c>
      <c r="G39" s="406"/>
      <c r="J39" s="332"/>
    </row>
    <row r="40" spans="1:10" s="299" customFormat="1" ht="24" customHeight="1">
      <c r="A40" s="160" t="s">
        <v>938</v>
      </c>
      <c r="B40" s="157"/>
      <c r="C40" s="357">
        <f>+'[10]72'!B38*1000</f>
        <v>5582525.4800000004</v>
      </c>
      <c r="D40" s="342"/>
      <c r="E40" s="1120"/>
      <c r="F40" s="425"/>
      <c r="G40" s="406"/>
      <c r="J40" s="332"/>
    </row>
    <row r="41" spans="1:10" s="299" customFormat="1" ht="24" customHeight="1">
      <c r="A41" s="160" t="s">
        <v>1011</v>
      </c>
      <c r="B41" s="157"/>
      <c r="C41" s="357">
        <f>+'[10]72'!B39*1000</f>
        <v>629212585</v>
      </c>
      <c r="D41" s="342"/>
      <c r="E41" s="419" t="s">
        <v>1012</v>
      </c>
      <c r="F41" s="357">
        <f>+'[10]72'!B71*1000</f>
        <v>0</v>
      </c>
      <c r="G41" s="406"/>
      <c r="J41" s="332"/>
    </row>
    <row r="42" spans="1:10" s="299" customFormat="1" ht="24" customHeight="1">
      <c r="A42" s="160" t="s">
        <v>940</v>
      </c>
      <c r="B42" s="157"/>
      <c r="C42" s="357">
        <f>+'[10]72'!B40*1000</f>
        <v>0</v>
      </c>
      <c r="D42" s="342"/>
      <c r="E42" s="419" t="s">
        <v>1013</v>
      </c>
      <c r="F42" s="357">
        <f>+'[10]72'!B72*1000</f>
        <v>0</v>
      </c>
      <c r="G42" s="406"/>
      <c r="J42" s="332"/>
    </row>
    <row r="43" spans="1:10" s="299" customFormat="1" ht="24" customHeight="1">
      <c r="A43" s="160" t="s">
        <v>1014</v>
      </c>
      <c r="B43" s="157"/>
      <c r="C43" s="357">
        <f>+'[10]72'!B41*1000</f>
        <v>0</v>
      </c>
      <c r="D43" s="342"/>
      <c r="E43" s="1119" t="s">
        <v>493</v>
      </c>
      <c r="F43" s="425">
        <f>+'[10]72'!B73*1000</f>
        <v>14605533.449999999</v>
      </c>
      <c r="G43" s="406"/>
      <c r="J43" s="413"/>
    </row>
    <row r="44" spans="1:10" s="299" customFormat="1" ht="24" customHeight="1">
      <c r="A44" s="163"/>
      <c r="B44" s="48"/>
      <c r="C44" s="415"/>
      <c r="D44" s="342"/>
      <c r="E44" s="1120"/>
      <c r="F44" s="425"/>
      <c r="G44" s="406"/>
      <c r="J44" s="332"/>
    </row>
    <row r="45" spans="1:10" s="299" customFormat="1" ht="24" customHeight="1">
      <c r="A45" s="412" t="s">
        <v>461</v>
      </c>
      <c r="B45" s="409"/>
      <c r="C45" s="410">
        <f>+'[10]72'!B42*1000</f>
        <v>525872515.10000008</v>
      </c>
      <c r="D45" s="342"/>
      <c r="E45" s="419" t="s">
        <v>1015</v>
      </c>
      <c r="F45" s="357">
        <f>+'[10]72'!B74*1000</f>
        <v>208396.32</v>
      </c>
      <c r="G45" s="406"/>
      <c r="J45" s="332"/>
    </row>
    <row r="46" spans="1:10" s="299" customFormat="1" ht="24" customHeight="1">
      <c r="A46" s="160" t="s">
        <v>942</v>
      </c>
      <c r="B46" s="157"/>
      <c r="C46" s="357">
        <f>+'[10]72'!B43*1000</f>
        <v>300163500</v>
      </c>
      <c r="D46" s="342"/>
      <c r="E46" s="419" t="s">
        <v>977</v>
      </c>
      <c r="F46" s="357">
        <f>+'[10]72'!B75*1000</f>
        <v>-68507.88</v>
      </c>
      <c r="G46" s="406"/>
      <c r="J46" s="426"/>
    </row>
    <row r="47" spans="1:10" s="299" customFormat="1" ht="24" customHeight="1">
      <c r="A47" s="160" t="s">
        <v>943</v>
      </c>
      <c r="B47" s="157"/>
      <c r="C47" s="357">
        <f>+'[10]72'!B44*1000</f>
        <v>0</v>
      </c>
      <c r="D47" s="342"/>
      <c r="E47" s="1119" t="s">
        <v>1016</v>
      </c>
      <c r="F47" s="425">
        <f>+'[10]72'!B76*1000</f>
        <v>14745421.890000001</v>
      </c>
      <c r="G47" s="406"/>
      <c r="J47" s="332"/>
    </row>
    <row r="48" spans="1:10" s="299" customFormat="1" ht="24" customHeight="1">
      <c r="A48" s="427" t="s">
        <v>944</v>
      </c>
      <c r="B48" s="157"/>
      <c r="C48" s="357">
        <f>+'[10]72'!B45*1000</f>
        <v>0</v>
      </c>
      <c r="D48" s="342"/>
      <c r="E48" s="1120"/>
      <c r="F48" s="425"/>
      <c r="G48" s="406"/>
      <c r="J48" s="332"/>
    </row>
    <row r="49" spans="1:12" s="299" customFormat="1" ht="24" customHeight="1">
      <c r="A49" s="160" t="s">
        <v>945</v>
      </c>
      <c r="B49" s="157"/>
      <c r="C49" s="357">
        <f>+'[10]72'!B46*1000</f>
        <v>113577015.64</v>
      </c>
      <c r="D49" s="342"/>
      <c r="E49" s="157" t="s">
        <v>1017</v>
      </c>
      <c r="F49" s="357">
        <f>+'[10]72'!B77*1000</f>
        <v>0</v>
      </c>
      <c r="G49" s="406"/>
    </row>
    <row r="50" spans="1:12" s="299" customFormat="1" ht="24" customHeight="1">
      <c r="A50" s="160" t="s">
        <v>946</v>
      </c>
      <c r="B50" s="157"/>
      <c r="C50" s="357">
        <f>+'[10]72'!B47*1000</f>
        <v>112131999.45999999</v>
      </c>
      <c r="D50" s="342"/>
      <c r="E50" s="274" t="s">
        <v>497</v>
      </c>
      <c r="F50" s="425">
        <f>+'[10]72'!B78*1000</f>
        <v>14745421.890000001</v>
      </c>
      <c r="G50" s="406"/>
      <c r="J50" s="420"/>
    </row>
    <row r="51" spans="1:12" s="299" customFormat="1" ht="24" customHeight="1">
      <c r="A51" s="157" t="s">
        <v>947</v>
      </c>
      <c r="B51" s="157"/>
      <c r="C51" s="357">
        <f>+'[10]72'!B48*1000</f>
        <v>97386577.569999993</v>
      </c>
      <c r="D51" s="342"/>
      <c r="E51" s="48"/>
      <c r="F51" s="415"/>
      <c r="G51" s="406"/>
      <c r="J51" s="428"/>
    </row>
    <row r="52" spans="1:12" s="299" customFormat="1" ht="24" customHeight="1">
      <c r="A52" s="419" t="s">
        <v>948</v>
      </c>
      <c r="B52" s="157"/>
      <c r="C52" s="357">
        <f>+'[10]72'!B49*1000</f>
        <v>14745421.890000001</v>
      </c>
      <c r="D52" s="342"/>
      <c r="E52" s="423" t="s">
        <v>1018</v>
      </c>
      <c r="F52" s="359">
        <f>+'[10]72'!B79*1000</f>
        <v>0</v>
      </c>
      <c r="J52" s="413"/>
    </row>
    <row r="53" spans="1:12" s="299" customFormat="1" ht="24" customHeight="1">
      <c r="A53" s="48"/>
      <c r="B53" s="48"/>
      <c r="C53" s="415"/>
      <c r="D53" s="342"/>
      <c r="E53" s="412" t="s">
        <v>499</v>
      </c>
      <c r="F53" s="410">
        <f>+'[10]72'!B80*1000</f>
        <v>14745421.890000001</v>
      </c>
      <c r="G53" s="406"/>
      <c r="J53" s="413"/>
    </row>
    <row r="54" spans="1:12" s="299" customFormat="1" ht="24" customHeight="1">
      <c r="A54" s="418" t="s">
        <v>1019</v>
      </c>
      <c r="B54" s="409"/>
      <c r="C54" s="410">
        <f>+'[10]72'!B50*1000</f>
        <v>2764838121.0999999</v>
      </c>
      <c r="D54" s="342"/>
      <c r="E54" s="163"/>
      <c r="F54" s="415"/>
      <c r="G54" s="406"/>
    </row>
    <row r="55" spans="1:12" s="299" customFormat="1" ht="24" customHeight="1">
      <c r="A55" s="157"/>
      <c r="B55" s="157"/>
      <c r="C55" s="357"/>
      <c r="D55" s="342"/>
      <c r="F55" s="415"/>
      <c r="G55" s="406"/>
    </row>
    <row r="56" spans="1:12" s="299" customFormat="1" ht="24" customHeight="1">
      <c r="A56" s="412" t="s">
        <v>1020</v>
      </c>
      <c r="B56" s="409"/>
      <c r="C56" s="410">
        <f>+'[10]72'!B51*1000</f>
        <v>0</v>
      </c>
      <c r="D56" s="342"/>
      <c r="E56" s="429"/>
      <c r="F56" s="430"/>
      <c r="G56" s="406"/>
    </row>
    <row r="57" spans="1:12" s="299" customFormat="1" ht="24" customHeight="1">
      <c r="A57" s="157"/>
      <c r="B57" s="157"/>
      <c r="C57" s="357"/>
      <c r="D57" s="342"/>
      <c r="F57" s="415"/>
      <c r="G57" s="406"/>
    </row>
    <row r="58" spans="1:12" s="299" customFormat="1" ht="21" customHeight="1">
      <c r="A58" s="412" t="s">
        <v>472</v>
      </c>
      <c r="B58" s="409"/>
      <c r="C58" s="410">
        <f>+'[10]72'!B52*1000</f>
        <v>13915423814.879999</v>
      </c>
      <c r="D58" s="342"/>
      <c r="F58" s="430"/>
      <c r="G58" s="406"/>
    </row>
    <row r="59" spans="1:12" s="299" customFormat="1" ht="9.75" customHeight="1">
      <c r="A59" s="48"/>
      <c r="B59" s="48"/>
      <c r="C59" s="431"/>
      <c r="D59" s="245"/>
      <c r="E59" s="163"/>
      <c r="F59" s="430"/>
      <c r="G59" s="406"/>
      <c r="J59" s="102"/>
    </row>
    <row r="60" spans="1:12" s="299" customFormat="1" ht="11.25" customHeight="1" thickBot="1">
      <c r="A60" s="432"/>
      <c r="B60" s="432"/>
      <c r="C60" s="432"/>
      <c r="D60" s="433"/>
      <c r="E60" s="434"/>
      <c r="F60" s="434"/>
      <c r="G60" s="406"/>
      <c r="H60" s="102"/>
      <c r="J60" s="102"/>
    </row>
    <row r="61" spans="1:12" s="983" customFormat="1" ht="9" customHeight="1">
      <c r="A61" s="73"/>
      <c r="C61" s="431"/>
      <c r="D61" s="435"/>
      <c r="E61" s="163"/>
      <c r="F61" s="178"/>
      <c r="G61" s="406"/>
      <c r="H61" s="102"/>
      <c r="I61" s="299"/>
      <c r="J61" s="102"/>
      <c r="K61" s="102"/>
      <c r="L61" s="102"/>
    </row>
    <row r="62" spans="1:12" s="983" customFormat="1" ht="10.5" customHeight="1">
      <c r="A62" s="95"/>
      <c r="C62" s="431"/>
      <c r="D62" s="435"/>
      <c r="E62" s="163"/>
      <c r="F62" s="436"/>
      <c r="G62" s="406"/>
      <c r="H62" s="102"/>
      <c r="I62" s="102"/>
      <c r="J62" s="102"/>
      <c r="K62" s="102"/>
      <c r="L62" s="102"/>
    </row>
    <row r="63" spans="1:12" s="983" customFormat="1" ht="9" customHeight="1">
      <c r="A63" s="95"/>
      <c r="C63" s="431"/>
      <c r="D63" s="435"/>
      <c r="E63" s="163"/>
      <c r="F63" s="436"/>
      <c r="G63" s="406"/>
      <c r="H63" s="102"/>
      <c r="I63" s="102"/>
      <c r="J63" s="102"/>
      <c r="K63" s="102"/>
      <c r="L63" s="102"/>
    </row>
    <row r="64" spans="1:12" s="983" customFormat="1" ht="9" customHeight="1">
      <c r="A64" s="95"/>
      <c r="C64" s="431"/>
      <c r="D64" s="435"/>
      <c r="E64" s="48"/>
      <c r="F64" s="436"/>
      <c r="G64" s="406"/>
      <c r="H64" s="102"/>
      <c r="I64" s="102"/>
      <c r="J64" s="102"/>
      <c r="K64" s="102"/>
      <c r="L64" s="102"/>
    </row>
    <row r="65" spans="1:12" s="983" customFormat="1" ht="9" customHeight="1">
      <c r="A65" s="95"/>
      <c r="C65" s="431"/>
      <c r="D65" s="435"/>
      <c r="F65" s="436"/>
      <c r="G65" s="348"/>
      <c r="H65" s="102"/>
      <c r="I65" s="102"/>
      <c r="J65" s="102"/>
      <c r="K65" s="102"/>
      <c r="L65" s="102"/>
    </row>
    <row r="66" spans="1:12" s="983" customFormat="1" ht="9" customHeight="1">
      <c r="A66" s="95"/>
      <c r="C66" s="431"/>
      <c r="D66" s="435"/>
      <c r="E66" s="437"/>
      <c r="F66" s="985"/>
      <c r="G66" s="348"/>
      <c r="H66" s="102"/>
      <c r="I66" s="102"/>
      <c r="J66" s="102"/>
      <c r="K66" s="102"/>
      <c r="L66" s="102"/>
    </row>
    <row r="67" spans="1:12" s="983" customFormat="1" ht="9" customHeight="1">
      <c r="A67" s="95"/>
      <c r="C67" s="431"/>
      <c r="D67" s="435"/>
      <c r="E67" s="438"/>
      <c r="F67" s="439"/>
      <c r="G67" s="348"/>
      <c r="H67" s="102"/>
      <c r="I67" s="102"/>
      <c r="J67" s="102"/>
      <c r="K67" s="102"/>
      <c r="L67" s="102"/>
    </row>
    <row r="68" spans="1:12" s="983" customFormat="1">
      <c r="A68" s="102"/>
      <c r="C68" s="431"/>
      <c r="D68" s="103"/>
      <c r="E68" s="103"/>
      <c r="F68" s="439"/>
      <c r="G68" s="99"/>
    </row>
    <row r="69" spans="1:12" s="983" customFormat="1">
      <c r="A69" s="102"/>
      <c r="C69" s="431"/>
      <c r="D69" s="103"/>
      <c r="E69" s="103"/>
      <c r="F69" s="985"/>
      <c r="G69" s="99"/>
    </row>
    <row r="70" spans="1:12" s="983" customFormat="1">
      <c r="A70" s="102"/>
      <c r="C70" s="431"/>
      <c r="D70" s="103"/>
      <c r="E70" s="103"/>
      <c r="F70" s="985"/>
      <c r="G70" s="99"/>
    </row>
    <row r="71" spans="1:12" s="983" customFormat="1">
      <c r="A71" s="401"/>
      <c r="C71" s="431"/>
      <c r="D71" s="103"/>
      <c r="E71" s="103"/>
      <c r="F71" s="985"/>
      <c r="G71" s="99"/>
    </row>
    <row r="72" spans="1:12" s="983" customFormat="1">
      <c r="A72" s="401"/>
      <c r="C72" s="431"/>
      <c r="D72" s="103"/>
      <c r="E72" s="103"/>
      <c r="F72" s="985"/>
      <c r="G72" s="99"/>
    </row>
    <row r="73" spans="1:12" s="983" customFormat="1">
      <c r="A73" s="401"/>
      <c r="C73" s="431"/>
      <c r="D73" s="103"/>
      <c r="E73" s="103"/>
      <c r="F73" s="985"/>
      <c r="G73" s="99"/>
    </row>
    <row r="74" spans="1:12" s="983" customFormat="1">
      <c r="A74" s="401"/>
      <c r="C74" s="431"/>
      <c r="D74" s="103"/>
      <c r="E74" s="103"/>
      <c r="F74" s="985"/>
      <c r="G74" s="99"/>
    </row>
    <row r="75" spans="1:12" s="983" customFormat="1">
      <c r="A75" s="401"/>
      <c r="C75" s="431"/>
      <c r="D75" s="103"/>
      <c r="E75" s="103"/>
      <c r="F75" s="985"/>
      <c r="G75" s="99"/>
    </row>
    <row r="76" spans="1:12" s="983" customFormat="1">
      <c r="A76" s="401"/>
      <c r="C76" s="431"/>
      <c r="D76" s="103"/>
      <c r="E76" s="103"/>
      <c r="F76" s="985"/>
      <c r="G76" s="99"/>
    </row>
    <row r="77" spans="1:12" s="983" customFormat="1">
      <c r="A77" s="401"/>
      <c r="C77" s="431"/>
      <c r="D77" s="103"/>
      <c r="E77" s="103"/>
      <c r="F77" s="985"/>
      <c r="G77" s="99"/>
    </row>
    <row r="78" spans="1:12" s="983" customFormat="1">
      <c r="A78" s="401"/>
      <c r="C78" s="431"/>
      <c r="D78" s="103"/>
      <c r="E78" s="103"/>
      <c r="F78" s="985"/>
      <c r="G78" s="99"/>
    </row>
    <row r="79" spans="1:12" s="983" customFormat="1">
      <c r="A79" s="401"/>
      <c r="C79" s="431"/>
      <c r="D79" s="103"/>
      <c r="E79" s="103"/>
      <c r="F79" s="985"/>
      <c r="G79" s="99"/>
    </row>
    <row r="80" spans="1:12" s="983" customFormat="1">
      <c r="A80" s="401"/>
      <c r="C80" s="431"/>
      <c r="D80" s="103"/>
      <c r="E80" s="103"/>
      <c r="F80" s="985"/>
      <c r="G80" s="99"/>
    </row>
    <row r="81" spans="1:7" s="983" customFormat="1">
      <c r="A81" s="401"/>
      <c r="C81" s="431"/>
      <c r="D81" s="103"/>
      <c r="E81" s="103"/>
      <c r="F81" s="985"/>
      <c r="G81" s="99"/>
    </row>
    <row r="82" spans="1:7" s="983" customFormat="1">
      <c r="A82" s="401"/>
      <c r="C82" s="431"/>
      <c r="D82" s="103"/>
      <c r="E82" s="103"/>
      <c r="F82" s="985"/>
      <c r="G82" s="99"/>
    </row>
    <row r="83" spans="1:7" s="983" customFormat="1">
      <c r="A83" s="401"/>
      <c r="C83" s="431"/>
      <c r="D83" s="103"/>
      <c r="E83" s="103"/>
      <c r="F83" s="985"/>
      <c r="G83" s="99"/>
    </row>
    <row r="84" spans="1:7" s="983" customFormat="1" ht="15.75">
      <c r="A84" s="93"/>
      <c r="C84" s="431"/>
      <c r="D84" s="103"/>
      <c r="E84" s="103"/>
      <c r="F84" s="985"/>
      <c r="G84" s="99"/>
    </row>
    <row r="85" spans="1:7" s="983" customFormat="1" ht="15.75">
      <c r="A85" s="93"/>
      <c r="C85" s="431"/>
      <c r="D85" s="103"/>
      <c r="E85" s="103"/>
      <c r="F85" s="985"/>
      <c r="G85" s="99"/>
    </row>
    <row r="86" spans="1:7" s="983" customFormat="1" ht="15.75">
      <c r="A86" s="93"/>
      <c r="C86" s="431"/>
      <c r="D86" s="103"/>
      <c r="E86" s="103"/>
      <c r="F86" s="985"/>
      <c r="G86" s="99"/>
    </row>
    <row r="87" spans="1:7" s="983" customFormat="1" ht="15.75">
      <c r="A87" s="93"/>
      <c r="C87" s="431"/>
      <c r="D87" s="103"/>
      <c r="E87" s="103"/>
      <c r="F87" s="985"/>
      <c r="G87" s="99"/>
    </row>
    <row r="88" spans="1:7" s="983" customFormat="1" ht="15.75">
      <c r="A88" s="93"/>
      <c r="C88" s="431"/>
      <c r="D88" s="103"/>
      <c r="E88" s="103"/>
      <c r="F88" s="985"/>
      <c r="G88" s="99"/>
    </row>
    <row r="89" spans="1:7" s="983" customFormat="1" ht="15.75">
      <c r="A89" s="93"/>
      <c r="C89" s="431"/>
      <c r="D89" s="103"/>
      <c r="E89" s="103"/>
      <c r="F89" s="985"/>
      <c r="G89" s="99"/>
    </row>
    <row r="90" spans="1:7" s="983" customFormat="1" ht="15.75">
      <c r="A90" s="93"/>
      <c r="C90" s="431"/>
      <c r="D90" s="103"/>
      <c r="E90" s="103"/>
      <c r="F90" s="985"/>
      <c r="G90" s="99"/>
    </row>
    <row r="91" spans="1:7" s="983" customFormat="1" ht="15.75">
      <c r="A91" s="93"/>
      <c r="C91" s="431"/>
      <c r="D91" s="103"/>
      <c r="E91" s="103"/>
      <c r="F91" s="985"/>
      <c r="G91" s="99"/>
    </row>
    <row r="92" spans="1:7" s="983" customFormat="1" ht="15.75">
      <c r="A92" s="93"/>
      <c r="C92" s="431"/>
      <c r="D92" s="103"/>
      <c r="E92" s="103"/>
      <c r="F92" s="985"/>
      <c r="G92" s="99"/>
    </row>
    <row r="93" spans="1:7" s="983" customFormat="1" ht="15.75">
      <c r="A93" s="93"/>
      <c r="C93" s="431"/>
      <c r="D93" s="103"/>
      <c r="E93" s="103"/>
      <c r="F93" s="985"/>
      <c r="G93" s="99"/>
    </row>
    <row r="94" spans="1:7" s="983" customFormat="1" ht="15.75">
      <c r="A94" s="93"/>
      <c r="C94" s="431"/>
      <c r="D94" s="103"/>
      <c r="E94" s="103"/>
      <c r="F94" s="985"/>
      <c r="G94" s="99"/>
    </row>
    <row r="95" spans="1:7" s="983" customFormat="1" ht="15.75">
      <c r="A95" s="93"/>
      <c r="C95" s="431"/>
      <c r="D95" s="103"/>
      <c r="E95" s="103"/>
      <c r="F95" s="985"/>
      <c r="G95" s="99"/>
    </row>
    <row r="96" spans="1:7" s="983" customFormat="1" ht="15.75">
      <c r="A96" s="93"/>
      <c r="C96" s="431"/>
      <c r="D96" s="103"/>
      <c r="E96" s="103"/>
      <c r="F96" s="985"/>
      <c r="G96" s="99"/>
    </row>
    <row r="97" spans="1:7" s="983" customFormat="1" ht="15.75">
      <c r="A97" s="93"/>
      <c r="C97" s="431"/>
      <c r="D97" s="103"/>
      <c r="E97" s="103"/>
      <c r="F97" s="985"/>
      <c r="G97" s="99"/>
    </row>
    <row r="98" spans="1:7" s="983" customFormat="1" ht="15.75">
      <c r="A98" s="93"/>
      <c r="C98" s="431"/>
      <c r="D98" s="103"/>
      <c r="E98" s="103"/>
      <c r="F98" s="985"/>
      <c r="G98" s="99"/>
    </row>
    <row r="99" spans="1:7" s="983" customFormat="1" ht="15.75">
      <c r="A99" s="93"/>
      <c r="C99" s="431"/>
      <c r="D99" s="103"/>
      <c r="E99" s="103"/>
      <c r="F99" s="985"/>
      <c r="G99" s="99"/>
    </row>
    <row r="100" spans="1:7" s="983" customFormat="1" ht="15.75">
      <c r="A100" s="93"/>
      <c r="C100" s="431"/>
      <c r="D100" s="103"/>
      <c r="E100" s="103"/>
      <c r="F100" s="985"/>
      <c r="G100" s="99"/>
    </row>
    <row r="101" spans="1:7" s="983" customFormat="1" ht="15.75">
      <c r="A101" s="93"/>
      <c r="C101" s="431"/>
      <c r="D101" s="103"/>
      <c r="E101" s="103"/>
      <c r="F101" s="985"/>
      <c r="G101" s="99"/>
    </row>
    <row r="102" spans="1:7" s="983" customFormat="1" ht="15.75">
      <c r="A102" s="93"/>
      <c r="C102" s="431"/>
      <c r="D102" s="103"/>
      <c r="E102" s="103"/>
      <c r="F102" s="985"/>
      <c r="G102" s="99"/>
    </row>
    <row r="103" spans="1:7" s="983" customFormat="1" ht="15.75">
      <c r="A103" s="93"/>
      <c r="C103" s="431"/>
      <c r="D103" s="103"/>
      <c r="E103" s="103"/>
      <c r="F103" s="985"/>
      <c r="G103" s="99"/>
    </row>
    <row r="104" spans="1:7" s="983" customFormat="1" ht="15.75">
      <c r="A104" s="93"/>
      <c r="C104" s="431"/>
      <c r="D104" s="103"/>
      <c r="E104" s="103"/>
      <c r="F104" s="985"/>
      <c r="G104" s="99"/>
    </row>
    <row r="105" spans="1:7" s="983" customFormat="1" ht="15.75">
      <c r="A105" s="93"/>
      <c r="C105" s="431"/>
      <c r="D105" s="103"/>
      <c r="E105" s="103"/>
      <c r="F105" s="985"/>
      <c r="G105" s="99"/>
    </row>
    <row r="106" spans="1:7" s="983" customFormat="1" ht="15.75">
      <c r="A106" s="93"/>
      <c r="C106" s="431"/>
      <c r="D106" s="103"/>
      <c r="E106" s="103"/>
      <c r="F106" s="985"/>
      <c r="G106" s="99"/>
    </row>
    <row r="107" spans="1:7" s="983" customFormat="1" ht="15.75">
      <c r="A107" s="93"/>
      <c r="C107" s="431"/>
      <c r="D107" s="103"/>
      <c r="E107" s="103"/>
      <c r="F107" s="985"/>
      <c r="G107" s="99"/>
    </row>
    <row r="108" spans="1:7" s="983" customFormat="1" ht="15.75">
      <c r="A108" s="93"/>
      <c r="C108" s="431"/>
      <c r="D108" s="103"/>
      <c r="E108" s="103"/>
      <c r="F108" s="985"/>
      <c r="G108" s="99"/>
    </row>
    <row r="109" spans="1:7" s="983" customFormat="1" ht="15.75">
      <c r="A109" s="93"/>
      <c r="C109" s="431"/>
      <c r="D109" s="103"/>
      <c r="E109" s="103"/>
      <c r="F109" s="985"/>
      <c r="G109" s="99"/>
    </row>
    <row r="110" spans="1:7" s="983" customFormat="1" ht="15.75">
      <c r="A110" s="93"/>
      <c r="C110" s="431"/>
      <c r="D110" s="103"/>
      <c r="E110" s="103"/>
      <c r="F110" s="985"/>
      <c r="G110" s="99"/>
    </row>
    <row r="111" spans="1:7" s="983" customFormat="1" ht="15.75">
      <c r="A111" s="93"/>
      <c r="C111" s="431"/>
      <c r="D111" s="103"/>
      <c r="E111" s="103"/>
      <c r="F111" s="985"/>
      <c r="G111" s="99"/>
    </row>
    <row r="112" spans="1:7" s="983" customFormat="1" ht="15.75">
      <c r="A112" s="93"/>
      <c r="C112" s="431"/>
      <c r="D112" s="103"/>
      <c r="E112" s="103"/>
      <c r="F112" s="985"/>
      <c r="G112" s="99"/>
    </row>
    <row r="113" spans="1:7" s="983" customFormat="1" ht="15.75">
      <c r="A113" s="93"/>
      <c r="C113" s="431"/>
      <c r="D113" s="103"/>
      <c r="E113" s="103"/>
      <c r="F113" s="985"/>
      <c r="G113" s="99"/>
    </row>
    <row r="114" spans="1:7" s="983" customFormat="1" ht="15.75">
      <c r="A114" s="93"/>
      <c r="C114" s="431"/>
      <c r="D114" s="103"/>
      <c r="E114" s="103"/>
      <c r="F114" s="985"/>
      <c r="G114" s="99"/>
    </row>
    <row r="115" spans="1:7" s="983" customFormat="1" ht="15.75">
      <c r="A115" s="93"/>
      <c r="C115" s="431"/>
      <c r="D115" s="103"/>
      <c r="E115" s="103"/>
      <c r="F115" s="985"/>
      <c r="G115" s="99"/>
    </row>
    <row r="116" spans="1:7" s="983" customFormat="1" ht="15.75">
      <c r="A116" s="93"/>
      <c r="C116" s="431"/>
      <c r="D116" s="103"/>
      <c r="E116" s="103"/>
      <c r="F116" s="985"/>
      <c r="G116" s="99"/>
    </row>
    <row r="117" spans="1:7" s="983" customFormat="1" ht="15.75">
      <c r="A117" s="93"/>
      <c r="C117" s="431"/>
      <c r="D117" s="103"/>
      <c r="E117" s="103"/>
      <c r="F117" s="985"/>
      <c r="G117" s="99"/>
    </row>
    <row r="118" spans="1:7" s="983" customFormat="1" ht="15.75">
      <c r="A118" s="93"/>
      <c r="C118" s="431"/>
      <c r="D118" s="103"/>
      <c r="E118" s="103"/>
      <c r="F118" s="985"/>
      <c r="G118" s="99"/>
    </row>
    <row r="119" spans="1:7" s="983" customFormat="1" ht="15.75">
      <c r="A119" s="93"/>
      <c r="C119" s="431"/>
      <c r="D119" s="103"/>
      <c r="E119" s="103"/>
      <c r="F119" s="985"/>
      <c r="G119" s="99"/>
    </row>
    <row r="120" spans="1:7" s="983" customFormat="1" ht="15.75">
      <c r="A120" s="93"/>
      <c r="C120" s="431"/>
      <c r="D120" s="103"/>
      <c r="E120" s="103"/>
      <c r="F120" s="985"/>
      <c r="G120" s="99"/>
    </row>
    <row r="121" spans="1:7" s="983" customFormat="1" ht="15.75">
      <c r="A121" s="93"/>
      <c r="C121" s="431"/>
      <c r="D121" s="103"/>
      <c r="E121" s="103"/>
      <c r="F121" s="985"/>
      <c r="G121" s="99"/>
    </row>
    <row r="122" spans="1:7" s="983" customFormat="1" ht="15.75">
      <c r="A122" s="93"/>
      <c r="C122" s="431"/>
      <c r="D122" s="103"/>
      <c r="E122" s="103"/>
      <c r="F122" s="985"/>
      <c r="G122" s="99"/>
    </row>
    <row r="123" spans="1:7" s="983" customFormat="1" ht="15.75">
      <c r="A123" s="93"/>
      <c r="C123" s="431"/>
      <c r="D123" s="103"/>
      <c r="E123" s="103"/>
      <c r="F123" s="985"/>
      <c r="G123" s="99"/>
    </row>
    <row r="124" spans="1:7" s="983" customFormat="1" ht="15.75">
      <c r="A124" s="93"/>
      <c r="C124" s="431"/>
      <c r="D124" s="103"/>
      <c r="E124" s="103"/>
      <c r="F124" s="985"/>
      <c r="G124" s="99"/>
    </row>
    <row r="125" spans="1:7" s="983" customFormat="1" ht="15.75">
      <c r="A125" s="93"/>
      <c r="C125" s="431"/>
      <c r="D125" s="103"/>
      <c r="E125" s="103"/>
      <c r="F125" s="985"/>
      <c r="G125" s="99"/>
    </row>
    <row r="126" spans="1:7" s="983" customFormat="1" ht="15.75">
      <c r="A126" s="93"/>
      <c r="C126" s="431"/>
      <c r="D126" s="103"/>
      <c r="E126" s="103"/>
      <c r="F126" s="985"/>
      <c r="G126" s="99"/>
    </row>
    <row r="127" spans="1:7" s="983" customFormat="1" ht="15.75">
      <c r="A127" s="93"/>
      <c r="C127" s="431"/>
      <c r="D127" s="103"/>
      <c r="E127" s="103"/>
      <c r="F127" s="985"/>
      <c r="G127" s="99"/>
    </row>
    <row r="128" spans="1:7" s="983" customFormat="1" ht="15.75">
      <c r="A128" s="93"/>
      <c r="C128" s="431"/>
      <c r="D128" s="103"/>
      <c r="E128" s="103"/>
      <c r="F128" s="985"/>
      <c r="G128" s="99"/>
    </row>
    <row r="129" spans="1:7" s="983" customFormat="1" ht="15.75">
      <c r="A129" s="93"/>
      <c r="C129" s="431"/>
      <c r="D129" s="103"/>
      <c r="E129" s="103"/>
      <c r="F129" s="985"/>
      <c r="G129" s="99"/>
    </row>
    <row r="130" spans="1:7" s="983" customFormat="1" ht="15.75">
      <c r="A130" s="93"/>
      <c r="C130" s="431"/>
      <c r="D130" s="103"/>
      <c r="E130" s="103"/>
      <c r="F130" s="985"/>
      <c r="G130" s="99"/>
    </row>
    <row r="131" spans="1:7" s="983" customFormat="1" ht="15.75">
      <c r="A131" s="93"/>
      <c r="C131" s="431"/>
      <c r="D131" s="103"/>
      <c r="E131" s="103"/>
      <c r="F131" s="985"/>
      <c r="G131" s="99"/>
    </row>
    <row r="132" spans="1:7" s="983" customFormat="1" ht="15.75">
      <c r="A132" s="93"/>
      <c r="C132" s="431"/>
      <c r="D132" s="103"/>
      <c r="E132" s="103"/>
      <c r="F132" s="985"/>
      <c r="G132" s="99"/>
    </row>
    <row r="133" spans="1:7" s="983" customFormat="1" ht="15.75">
      <c r="A133" s="93"/>
      <c r="C133" s="431"/>
      <c r="D133" s="103"/>
      <c r="E133" s="103"/>
      <c r="F133" s="985"/>
      <c r="G133" s="99"/>
    </row>
    <row r="134" spans="1:7" s="983" customFormat="1" ht="15.75">
      <c r="A134" s="93"/>
      <c r="C134" s="431"/>
      <c r="D134" s="103"/>
      <c r="E134" s="103"/>
      <c r="F134" s="985"/>
      <c r="G134" s="99"/>
    </row>
    <row r="135" spans="1:7" s="983" customFormat="1" ht="15.75">
      <c r="A135" s="93"/>
      <c r="C135" s="431"/>
      <c r="D135" s="103"/>
      <c r="E135" s="103"/>
      <c r="F135" s="985"/>
      <c r="G135" s="99"/>
    </row>
    <row r="136" spans="1:7" s="983" customFormat="1" ht="15.75">
      <c r="A136" s="93"/>
      <c r="C136" s="431"/>
      <c r="D136" s="103"/>
      <c r="E136" s="103"/>
      <c r="F136" s="985"/>
      <c r="G136" s="99"/>
    </row>
    <row r="137" spans="1:7" s="983" customFormat="1" ht="15.75">
      <c r="A137" s="93"/>
      <c r="C137" s="431"/>
      <c r="D137" s="103"/>
      <c r="E137" s="103"/>
      <c r="F137" s="985"/>
      <c r="G137" s="99"/>
    </row>
    <row r="138" spans="1:7" s="983" customFormat="1" ht="15.75">
      <c r="A138" s="93"/>
      <c r="C138" s="431"/>
      <c r="D138" s="103"/>
      <c r="E138" s="103"/>
      <c r="F138" s="985"/>
      <c r="G138" s="99"/>
    </row>
    <row r="139" spans="1:7" s="983" customFormat="1" ht="15.75">
      <c r="A139" s="93"/>
      <c r="C139" s="431"/>
      <c r="D139" s="103"/>
      <c r="E139" s="103"/>
      <c r="F139" s="985"/>
      <c r="G139" s="99"/>
    </row>
    <row r="140" spans="1:7" s="983" customFormat="1" ht="15.75">
      <c r="A140" s="93"/>
      <c r="C140" s="431"/>
      <c r="D140" s="103"/>
      <c r="E140" s="103"/>
      <c r="F140" s="985"/>
      <c r="G140" s="99"/>
    </row>
    <row r="141" spans="1:7" s="983" customFormat="1" ht="15.75">
      <c r="A141" s="93"/>
      <c r="C141" s="71"/>
      <c r="D141" s="103"/>
      <c r="E141" s="103"/>
      <c r="F141" s="985"/>
      <c r="G141" s="99"/>
    </row>
    <row r="142" spans="1:7" s="983" customFormat="1" ht="15.75">
      <c r="A142" s="93"/>
      <c r="C142" s="71"/>
      <c r="D142" s="103"/>
      <c r="E142" s="103"/>
      <c r="F142" s="985"/>
      <c r="G142" s="99"/>
    </row>
    <row r="143" spans="1:7" s="983" customFormat="1" ht="15.75">
      <c r="A143" s="93"/>
      <c r="C143" s="71"/>
      <c r="D143" s="103"/>
      <c r="E143" s="103"/>
      <c r="F143" s="985"/>
      <c r="G143" s="99"/>
    </row>
    <row r="144" spans="1:7" s="983" customFormat="1" ht="15.75">
      <c r="A144" s="93"/>
      <c r="C144" s="71"/>
      <c r="E144" s="103"/>
      <c r="F144" s="985"/>
      <c r="G144" s="99"/>
    </row>
    <row r="145" spans="1:7" s="983" customFormat="1" ht="15.75">
      <c r="A145" s="93"/>
      <c r="C145" s="71"/>
      <c r="E145" s="103"/>
      <c r="F145" s="985"/>
      <c r="G145" s="99"/>
    </row>
    <row r="146" spans="1:7" s="983" customFormat="1" ht="15.75">
      <c r="A146" s="93"/>
      <c r="C146" s="71"/>
      <c r="E146" s="103"/>
      <c r="F146" s="985"/>
      <c r="G146" s="99"/>
    </row>
    <row r="147" spans="1:7" s="983" customFormat="1" ht="15.75">
      <c r="A147" s="93"/>
      <c r="C147" s="71"/>
      <c r="E147" s="103"/>
      <c r="F147" s="985"/>
      <c r="G147" s="99"/>
    </row>
    <row r="148" spans="1:7" s="983" customFormat="1" ht="15.75">
      <c r="A148" s="93"/>
      <c r="C148" s="71"/>
      <c r="E148" s="103"/>
      <c r="F148" s="985"/>
      <c r="G148" s="99"/>
    </row>
    <row r="149" spans="1:7" s="983" customFormat="1" ht="15.75">
      <c r="A149" s="93"/>
      <c r="C149" s="71"/>
      <c r="F149" s="985"/>
      <c r="G149" s="99"/>
    </row>
    <row r="150" spans="1:7" s="983" customFormat="1" ht="15.75">
      <c r="A150" s="93"/>
      <c r="C150" s="71"/>
      <c r="F150" s="985"/>
      <c r="G150" s="99"/>
    </row>
    <row r="151" spans="1:7" s="983" customFormat="1" ht="15.75">
      <c r="A151" s="93"/>
      <c r="C151" s="71"/>
      <c r="F151" s="985"/>
      <c r="G151" s="99"/>
    </row>
    <row r="152" spans="1:7" s="983" customFormat="1" ht="15.75">
      <c r="A152" s="93"/>
      <c r="C152" s="71"/>
      <c r="F152" s="985"/>
      <c r="G152" s="99"/>
    </row>
    <row r="153" spans="1:7" s="983" customFormat="1" ht="15.75">
      <c r="A153" s="93"/>
      <c r="C153" s="71"/>
      <c r="F153" s="985"/>
      <c r="G153" s="99"/>
    </row>
    <row r="154" spans="1:7" s="983" customFormat="1" ht="15.75">
      <c r="A154" s="93"/>
      <c r="C154" s="71"/>
      <c r="F154" s="985"/>
      <c r="G154" s="99"/>
    </row>
    <row r="155" spans="1:7" s="983" customFormat="1" ht="15.75">
      <c r="A155" s="93"/>
      <c r="C155" s="71"/>
      <c r="G155" s="99"/>
    </row>
    <row r="156" spans="1:7" s="983" customFormat="1" ht="15.75">
      <c r="A156" s="93"/>
      <c r="C156" s="71"/>
      <c r="G156" s="99"/>
    </row>
    <row r="157" spans="1:7" s="983" customFormat="1" ht="15.75">
      <c r="A157" s="93"/>
      <c r="C157" s="71"/>
      <c r="G157" s="99"/>
    </row>
    <row r="158" spans="1:7" s="983" customFormat="1" ht="15.75">
      <c r="A158" s="93"/>
      <c r="C158" s="71"/>
      <c r="G158" s="99"/>
    </row>
    <row r="159" spans="1:7" s="983" customFormat="1" ht="15.75">
      <c r="A159" s="93"/>
      <c r="C159" s="71"/>
      <c r="G159" s="99"/>
    </row>
    <row r="160" spans="1:7" s="983" customFormat="1" ht="15.75">
      <c r="A160" s="93"/>
      <c r="C160" s="71"/>
      <c r="G160" s="99"/>
    </row>
    <row r="161" spans="1:7" s="983" customFormat="1" ht="15.75">
      <c r="A161" s="93"/>
      <c r="C161" s="71"/>
      <c r="G161" s="99"/>
    </row>
    <row r="162" spans="1:7" s="983" customFormat="1" ht="15.75">
      <c r="A162" s="93"/>
      <c r="C162" s="71"/>
      <c r="G162" s="99"/>
    </row>
    <row r="163" spans="1:7" s="983" customFormat="1" ht="15.75">
      <c r="A163" s="93"/>
      <c r="C163" s="71"/>
      <c r="G163" s="99"/>
    </row>
    <row r="164" spans="1:7" s="983" customFormat="1" ht="15.75">
      <c r="A164" s="93"/>
      <c r="C164" s="71"/>
      <c r="G164" s="99"/>
    </row>
    <row r="165" spans="1:7" s="983" customFormat="1" ht="15.75">
      <c r="A165" s="93"/>
      <c r="C165" s="71"/>
      <c r="G165" s="99"/>
    </row>
    <row r="166" spans="1:7" s="983" customFormat="1" ht="15.75">
      <c r="A166" s="93"/>
      <c r="C166" s="71"/>
      <c r="G166" s="99"/>
    </row>
    <row r="167" spans="1:7" s="983" customFormat="1" ht="15.75">
      <c r="A167" s="93"/>
      <c r="C167" s="71"/>
      <c r="G167" s="99"/>
    </row>
    <row r="168" spans="1:7" s="983" customFormat="1" ht="15.75">
      <c r="A168" s="93"/>
      <c r="C168" s="71"/>
      <c r="G168" s="99"/>
    </row>
    <row r="169" spans="1:7" s="983" customFormat="1" ht="15.75">
      <c r="A169" s="93"/>
      <c r="C169" s="71"/>
      <c r="G169" s="99"/>
    </row>
    <row r="170" spans="1:7" s="983" customFormat="1" ht="15.75">
      <c r="A170" s="93"/>
      <c r="C170" s="71"/>
      <c r="G170" s="99"/>
    </row>
    <row r="171" spans="1:7" s="983" customFormat="1" ht="15.75">
      <c r="A171" s="93"/>
      <c r="C171" s="71"/>
      <c r="G171" s="99"/>
    </row>
    <row r="172" spans="1:7" s="983" customFormat="1" ht="15.75">
      <c r="A172" s="93"/>
      <c r="C172" s="71"/>
      <c r="G172" s="99"/>
    </row>
    <row r="173" spans="1:7" s="983" customFormat="1" ht="15.75">
      <c r="A173" s="93"/>
      <c r="C173" s="71"/>
      <c r="G173" s="99"/>
    </row>
    <row r="174" spans="1:7" s="983" customFormat="1" ht="15.75">
      <c r="A174" s="93"/>
      <c r="C174" s="71"/>
      <c r="G174" s="99"/>
    </row>
    <row r="175" spans="1:7" s="983" customFormat="1" ht="15.75">
      <c r="A175" s="93"/>
      <c r="C175" s="71"/>
      <c r="G175" s="99"/>
    </row>
    <row r="176" spans="1:7" s="983" customFormat="1" ht="15.75">
      <c r="A176" s="93"/>
      <c r="C176" s="71"/>
      <c r="G176" s="99"/>
    </row>
    <row r="177" spans="1:7" s="983" customFormat="1" ht="15.75">
      <c r="A177" s="93"/>
      <c r="C177" s="71"/>
      <c r="G177" s="99"/>
    </row>
    <row r="178" spans="1:7" s="983" customFormat="1" ht="15.75">
      <c r="A178" s="93"/>
      <c r="C178" s="71"/>
      <c r="G178" s="99"/>
    </row>
    <row r="179" spans="1:7" s="983" customFormat="1" ht="15.75">
      <c r="A179" s="93"/>
      <c r="C179" s="71"/>
      <c r="G179" s="99"/>
    </row>
    <row r="180" spans="1:7" s="983" customFormat="1" ht="15.75">
      <c r="A180" s="93"/>
      <c r="C180" s="71"/>
      <c r="G180" s="99"/>
    </row>
    <row r="181" spans="1:7" s="983" customFormat="1" ht="15.75">
      <c r="A181" s="93"/>
      <c r="C181" s="71"/>
      <c r="G181" s="99"/>
    </row>
    <row r="182" spans="1:7" s="983" customFormat="1" ht="15.75">
      <c r="A182" s="93"/>
      <c r="C182" s="71"/>
      <c r="G182" s="99"/>
    </row>
    <row r="183" spans="1:7" s="983" customFormat="1" ht="15.75">
      <c r="A183" s="93"/>
      <c r="C183" s="71"/>
      <c r="G183" s="99"/>
    </row>
    <row r="184" spans="1:7" s="983" customFormat="1" ht="15.75">
      <c r="A184" s="93"/>
      <c r="C184" s="71"/>
      <c r="G184" s="99"/>
    </row>
    <row r="185" spans="1:7" s="983" customFormat="1" ht="15.75">
      <c r="A185" s="93"/>
      <c r="C185" s="71"/>
      <c r="G185" s="99"/>
    </row>
    <row r="186" spans="1:7" s="983" customFormat="1" ht="15.75">
      <c r="A186" s="93"/>
      <c r="C186" s="71"/>
      <c r="G186" s="99"/>
    </row>
    <row r="187" spans="1:7" s="983" customFormat="1" ht="15.75">
      <c r="A187" s="93"/>
      <c r="C187" s="71"/>
      <c r="G187" s="99"/>
    </row>
    <row r="188" spans="1:7" s="983" customFormat="1" ht="15.75">
      <c r="A188" s="93"/>
      <c r="C188" s="71"/>
      <c r="G188" s="99"/>
    </row>
    <row r="189" spans="1:7" s="983" customFormat="1" ht="15.75">
      <c r="A189" s="93"/>
      <c r="C189" s="71"/>
      <c r="G189" s="99"/>
    </row>
    <row r="190" spans="1:7" s="983" customFormat="1" ht="15.75">
      <c r="A190" s="93"/>
      <c r="C190" s="71"/>
      <c r="G190" s="99"/>
    </row>
    <row r="191" spans="1:7" s="983" customFormat="1" ht="15.75">
      <c r="A191" s="93"/>
      <c r="C191" s="71"/>
      <c r="G191" s="99"/>
    </row>
    <row r="192" spans="1:7" s="983" customFormat="1" ht="15.75">
      <c r="A192" s="93"/>
      <c r="C192" s="71"/>
      <c r="G192" s="99"/>
    </row>
    <row r="193" spans="1:7" s="983" customFormat="1" ht="15.75">
      <c r="A193" s="93"/>
      <c r="C193" s="71"/>
      <c r="G193" s="99"/>
    </row>
    <row r="194" spans="1:7" s="983" customFormat="1" ht="15.75">
      <c r="A194" s="93"/>
      <c r="C194" s="71"/>
      <c r="G194" s="99"/>
    </row>
    <row r="195" spans="1:7" s="983" customFormat="1" ht="15.75">
      <c r="A195" s="93"/>
      <c r="C195" s="71"/>
      <c r="G195" s="99"/>
    </row>
    <row r="196" spans="1:7" s="983" customFormat="1" ht="15.75">
      <c r="A196" s="93"/>
      <c r="C196" s="71"/>
      <c r="G196" s="99"/>
    </row>
    <row r="197" spans="1:7" s="983" customFormat="1" ht="15.75">
      <c r="A197" s="93"/>
      <c r="C197" s="71"/>
      <c r="G197" s="99"/>
    </row>
    <row r="198" spans="1:7" s="983" customFormat="1" ht="15.75">
      <c r="A198" s="93"/>
      <c r="C198" s="71"/>
      <c r="G198" s="99"/>
    </row>
    <row r="199" spans="1:7" s="983" customFormat="1" ht="15.75">
      <c r="A199" s="93"/>
      <c r="C199" s="71"/>
      <c r="G199" s="99"/>
    </row>
    <row r="200" spans="1:7" s="983" customFormat="1" ht="15.75">
      <c r="A200" s="93"/>
      <c r="C200" s="71"/>
      <c r="G200" s="99"/>
    </row>
    <row r="201" spans="1:7" s="983" customFormat="1" ht="15.75">
      <c r="A201" s="93"/>
      <c r="C201" s="71"/>
      <c r="G201" s="99"/>
    </row>
    <row r="202" spans="1:7" s="983" customFormat="1" ht="15.75">
      <c r="A202" s="93"/>
      <c r="C202" s="71"/>
      <c r="G202" s="99"/>
    </row>
    <row r="203" spans="1:7" s="983" customFormat="1" ht="15.75">
      <c r="A203" s="93"/>
      <c r="C203" s="71"/>
      <c r="G203" s="99"/>
    </row>
    <row r="204" spans="1:7" s="983" customFormat="1" ht="15.75">
      <c r="A204" s="93"/>
      <c r="C204" s="71"/>
      <c r="G204" s="99"/>
    </row>
    <row r="205" spans="1:7" s="983" customFormat="1" ht="15.75">
      <c r="A205" s="93"/>
      <c r="C205" s="71"/>
      <c r="G205" s="99"/>
    </row>
    <row r="206" spans="1:7" s="983" customFormat="1" ht="15.75">
      <c r="A206" s="93"/>
      <c r="C206" s="71"/>
      <c r="G206" s="99"/>
    </row>
    <row r="207" spans="1:7" s="983" customFormat="1" ht="15.75">
      <c r="A207" s="93"/>
      <c r="C207" s="71"/>
      <c r="G207" s="99"/>
    </row>
    <row r="208" spans="1:7" s="983" customFormat="1" ht="15.75">
      <c r="A208" s="93"/>
      <c r="C208" s="71"/>
      <c r="G208" s="99"/>
    </row>
    <row r="209" spans="1:7" s="983" customFormat="1" ht="15.75">
      <c r="A209" s="93"/>
      <c r="C209" s="71"/>
      <c r="G209" s="99"/>
    </row>
    <row r="210" spans="1:7" s="983" customFormat="1" ht="15.75">
      <c r="A210" s="93"/>
      <c r="C210" s="71"/>
      <c r="G210" s="99"/>
    </row>
    <row r="211" spans="1:7" s="983" customFormat="1" ht="15.75">
      <c r="A211" s="93"/>
      <c r="C211" s="71"/>
      <c r="G211" s="99"/>
    </row>
    <row r="212" spans="1:7" s="983" customFormat="1" ht="15.75">
      <c r="A212" s="93"/>
      <c r="C212" s="71"/>
      <c r="G212" s="99"/>
    </row>
    <row r="213" spans="1:7" s="983" customFormat="1" ht="15.75">
      <c r="A213" s="93"/>
      <c r="C213" s="71"/>
      <c r="G213" s="99"/>
    </row>
    <row r="214" spans="1:7" s="983" customFormat="1" ht="15.75">
      <c r="A214" s="93"/>
      <c r="C214" s="71"/>
      <c r="G214" s="99"/>
    </row>
    <row r="215" spans="1:7" s="983" customFormat="1" ht="15.75">
      <c r="A215" s="93"/>
      <c r="C215" s="71"/>
      <c r="G215" s="99"/>
    </row>
    <row r="216" spans="1:7" s="983" customFormat="1" ht="15.75">
      <c r="A216" s="93"/>
      <c r="C216" s="71"/>
      <c r="G216" s="99"/>
    </row>
    <row r="217" spans="1:7" s="983" customFormat="1" ht="15.75">
      <c r="A217" s="93"/>
      <c r="C217" s="71"/>
      <c r="G217" s="99"/>
    </row>
    <row r="218" spans="1:7" s="983" customFormat="1" ht="15.75">
      <c r="A218" s="93"/>
      <c r="C218" s="71"/>
      <c r="G218" s="99"/>
    </row>
    <row r="219" spans="1:7" s="983" customFormat="1" ht="15.75">
      <c r="A219" s="93"/>
      <c r="C219" s="71"/>
      <c r="G219" s="99"/>
    </row>
    <row r="220" spans="1:7" s="983" customFormat="1" ht="15.75">
      <c r="A220" s="93"/>
      <c r="C220" s="71"/>
      <c r="G220" s="99"/>
    </row>
    <row r="221" spans="1:7" s="983" customFormat="1" ht="15.75">
      <c r="A221" s="93"/>
      <c r="C221" s="71"/>
      <c r="G221" s="99"/>
    </row>
    <row r="222" spans="1:7" s="983" customFormat="1" ht="15.75">
      <c r="A222" s="93"/>
      <c r="C222" s="71"/>
      <c r="G222" s="99"/>
    </row>
    <row r="223" spans="1:7" s="983" customFormat="1" ht="15.75">
      <c r="A223" s="93"/>
      <c r="C223" s="71"/>
      <c r="G223" s="99"/>
    </row>
    <row r="224" spans="1:7" s="983" customFormat="1" ht="15.75">
      <c r="A224" s="93"/>
      <c r="C224" s="71"/>
      <c r="G224" s="99"/>
    </row>
    <row r="225" spans="1:7" s="983" customFormat="1" ht="15.75">
      <c r="A225" s="93"/>
      <c r="C225" s="71"/>
      <c r="G225" s="99"/>
    </row>
    <row r="226" spans="1:7" s="983" customFormat="1" ht="15.75">
      <c r="A226" s="93"/>
      <c r="C226" s="71"/>
      <c r="G226" s="99"/>
    </row>
    <row r="227" spans="1:7" s="983" customFormat="1" ht="15.75">
      <c r="A227" s="93"/>
      <c r="C227" s="71"/>
      <c r="G227" s="99"/>
    </row>
    <row r="228" spans="1:7" s="983" customFormat="1" ht="15.75">
      <c r="A228" s="93"/>
      <c r="C228" s="71"/>
      <c r="G228" s="99"/>
    </row>
    <row r="229" spans="1:7" s="983" customFormat="1" ht="15.75">
      <c r="A229" s="93"/>
      <c r="C229" s="71"/>
      <c r="G229" s="99"/>
    </row>
    <row r="230" spans="1:7" s="983" customFormat="1" ht="15.75">
      <c r="A230" s="93"/>
      <c r="C230" s="71"/>
      <c r="G230" s="99"/>
    </row>
    <row r="231" spans="1:7" s="983" customFormat="1" ht="15.75">
      <c r="A231" s="93"/>
      <c r="C231" s="71"/>
      <c r="G231" s="99"/>
    </row>
    <row r="232" spans="1:7" s="983" customFormat="1" ht="15.75">
      <c r="A232" s="93"/>
      <c r="C232" s="71"/>
      <c r="G232" s="99"/>
    </row>
    <row r="233" spans="1:7" s="983" customFormat="1" ht="15.75">
      <c r="A233" s="93"/>
      <c r="C233" s="71"/>
      <c r="G233" s="99"/>
    </row>
    <row r="234" spans="1:7" s="983" customFormat="1" ht="15.75">
      <c r="A234" s="93"/>
      <c r="C234" s="71"/>
      <c r="G234" s="99"/>
    </row>
    <row r="235" spans="1:7" s="983" customFormat="1" ht="15.75">
      <c r="A235" s="93"/>
      <c r="C235" s="71"/>
      <c r="G235" s="99"/>
    </row>
    <row r="236" spans="1:7" s="983" customFormat="1" ht="15.75">
      <c r="A236" s="93"/>
      <c r="C236" s="71"/>
      <c r="G236" s="99"/>
    </row>
    <row r="237" spans="1:7" s="983" customFormat="1" ht="15.75">
      <c r="A237" s="93"/>
      <c r="C237" s="71"/>
      <c r="G237" s="99"/>
    </row>
    <row r="238" spans="1:7" s="983" customFormat="1" ht="15.75">
      <c r="A238" s="93"/>
      <c r="C238" s="71"/>
      <c r="G238" s="99"/>
    </row>
    <row r="239" spans="1:7" s="983" customFormat="1" ht="15.75">
      <c r="A239" s="93"/>
      <c r="C239" s="71"/>
      <c r="G239" s="99"/>
    </row>
    <row r="240" spans="1:7" s="983" customFormat="1" ht="15.75">
      <c r="A240" s="93"/>
      <c r="C240" s="71"/>
      <c r="G240" s="99"/>
    </row>
    <row r="241" spans="1:7" s="983" customFormat="1" ht="15.75">
      <c r="A241" s="93"/>
      <c r="C241" s="71"/>
      <c r="G241" s="99"/>
    </row>
    <row r="242" spans="1:7" s="983" customFormat="1" ht="15.75">
      <c r="A242" s="93"/>
      <c r="C242" s="71"/>
      <c r="G242" s="99"/>
    </row>
    <row r="243" spans="1:7" s="983" customFormat="1" ht="15.75">
      <c r="A243" s="93"/>
      <c r="C243" s="71"/>
      <c r="G243" s="99"/>
    </row>
    <row r="244" spans="1:7" s="983" customFormat="1" ht="15.75">
      <c r="A244" s="93"/>
      <c r="C244" s="71"/>
      <c r="G244" s="99"/>
    </row>
    <row r="245" spans="1:7" s="983" customFormat="1" ht="15.75">
      <c r="A245" s="93"/>
      <c r="C245" s="71"/>
      <c r="G245" s="99"/>
    </row>
    <row r="246" spans="1:7" s="983" customFormat="1" ht="15.75">
      <c r="A246" s="93"/>
      <c r="C246" s="71"/>
      <c r="G246" s="99"/>
    </row>
    <row r="247" spans="1:7" s="983" customFormat="1" ht="15.75">
      <c r="A247" s="93"/>
      <c r="C247" s="71"/>
      <c r="G247" s="99"/>
    </row>
    <row r="248" spans="1:7" s="983" customFormat="1" ht="15.75">
      <c r="A248" s="93"/>
      <c r="C248" s="71"/>
      <c r="G248" s="99"/>
    </row>
    <row r="249" spans="1:7" s="983" customFormat="1" ht="15.75">
      <c r="A249" s="93"/>
      <c r="C249" s="71"/>
      <c r="G249" s="99"/>
    </row>
    <row r="250" spans="1:7" s="983" customFormat="1" ht="15.75">
      <c r="A250" s="93"/>
      <c r="C250" s="71"/>
      <c r="G250" s="99"/>
    </row>
    <row r="251" spans="1:7" s="983" customFormat="1" ht="15.75">
      <c r="A251" s="93"/>
      <c r="C251" s="71"/>
      <c r="G251" s="99"/>
    </row>
    <row r="252" spans="1:7" s="983" customFormat="1" ht="15.75">
      <c r="A252" s="93"/>
      <c r="C252" s="71"/>
      <c r="G252" s="99"/>
    </row>
    <row r="253" spans="1:7" s="983" customFormat="1" ht="15.75">
      <c r="A253" s="93"/>
      <c r="C253" s="71"/>
      <c r="G253" s="99"/>
    </row>
    <row r="254" spans="1:7" s="983" customFormat="1" ht="15.75">
      <c r="A254" s="93"/>
      <c r="C254" s="71"/>
      <c r="G254" s="99"/>
    </row>
    <row r="255" spans="1:7" s="983" customFormat="1" ht="15.75">
      <c r="A255" s="93"/>
      <c r="C255" s="71"/>
      <c r="G255" s="99"/>
    </row>
    <row r="256" spans="1:7" s="983" customFormat="1" ht="15.75">
      <c r="A256" s="93"/>
      <c r="C256" s="71"/>
      <c r="G256" s="99"/>
    </row>
    <row r="257" spans="1:7" s="983" customFormat="1" ht="15.75">
      <c r="A257" s="93"/>
      <c r="C257" s="71"/>
      <c r="G257" s="99"/>
    </row>
    <row r="258" spans="1:7" s="983" customFormat="1" ht="15.75">
      <c r="A258" s="93"/>
      <c r="C258" s="71"/>
      <c r="G258" s="99"/>
    </row>
    <row r="259" spans="1:7" s="983" customFormat="1" ht="15.75">
      <c r="A259" s="93"/>
      <c r="C259" s="71"/>
      <c r="G259" s="99"/>
    </row>
    <row r="260" spans="1:7" s="983" customFormat="1" ht="15.75">
      <c r="A260" s="93"/>
      <c r="C260" s="71"/>
      <c r="G260" s="99"/>
    </row>
    <row r="261" spans="1:7" s="983" customFormat="1" ht="15.75">
      <c r="A261" s="93"/>
      <c r="C261" s="71"/>
      <c r="G261" s="99"/>
    </row>
    <row r="262" spans="1:7" s="983" customFormat="1" ht="15.75">
      <c r="A262" s="93"/>
      <c r="C262" s="71"/>
      <c r="G262" s="99"/>
    </row>
    <row r="263" spans="1:7" s="983" customFormat="1" ht="15.75">
      <c r="A263" s="93"/>
      <c r="C263" s="71"/>
      <c r="G263" s="99"/>
    </row>
    <row r="264" spans="1:7" s="983" customFormat="1" ht="15.75">
      <c r="A264" s="93"/>
      <c r="C264" s="71"/>
      <c r="G264" s="99"/>
    </row>
    <row r="265" spans="1:7" s="983" customFormat="1" ht="15.75">
      <c r="A265" s="93"/>
      <c r="C265" s="71"/>
      <c r="G265" s="99"/>
    </row>
    <row r="266" spans="1:7" s="983" customFormat="1" ht="15.75">
      <c r="A266" s="93"/>
      <c r="C266" s="71"/>
      <c r="G266" s="99"/>
    </row>
    <row r="267" spans="1:7" s="983" customFormat="1" ht="15.75">
      <c r="A267" s="93"/>
      <c r="C267" s="71"/>
      <c r="G267" s="99"/>
    </row>
    <row r="268" spans="1:7" s="983" customFormat="1" ht="15.75">
      <c r="A268" s="93"/>
      <c r="C268" s="71"/>
      <c r="G268" s="99"/>
    </row>
    <row r="269" spans="1:7" s="983" customFormat="1" ht="15.75">
      <c r="A269" s="93"/>
      <c r="C269" s="71"/>
      <c r="G269" s="99"/>
    </row>
    <row r="270" spans="1:7" s="983" customFormat="1" ht="15.75">
      <c r="A270" s="93"/>
      <c r="C270" s="71"/>
      <c r="G270" s="99"/>
    </row>
    <row r="271" spans="1:7" s="983" customFormat="1" ht="15.75">
      <c r="A271" s="93"/>
      <c r="C271" s="71"/>
      <c r="G271" s="99"/>
    </row>
    <row r="272" spans="1:7" s="983" customFormat="1" ht="15.75">
      <c r="A272" s="93"/>
      <c r="C272" s="71"/>
      <c r="G272" s="99"/>
    </row>
    <row r="273" spans="1:7" s="983" customFormat="1" ht="15.75">
      <c r="A273" s="93"/>
      <c r="C273" s="71"/>
      <c r="G273" s="99"/>
    </row>
    <row r="274" spans="1:7" s="983" customFormat="1" ht="15.75">
      <c r="A274" s="93"/>
      <c r="C274" s="71"/>
      <c r="G274" s="99"/>
    </row>
    <row r="275" spans="1:7" s="983" customFormat="1" ht="15.75">
      <c r="A275" s="93"/>
      <c r="C275" s="71"/>
      <c r="G275" s="99"/>
    </row>
    <row r="276" spans="1:7" s="983" customFormat="1" ht="15.75">
      <c r="A276" s="93"/>
      <c r="C276" s="71"/>
      <c r="G276" s="99"/>
    </row>
    <row r="277" spans="1:7" s="983" customFormat="1" ht="15.75">
      <c r="A277" s="93"/>
      <c r="C277" s="71"/>
      <c r="G277" s="99"/>
    </row>
    <row r="278" spans="1:7" s="983" customFormat="1" ht="15.75">
      <c r="A278" s="93"/>
      <c r="C278" s="71"/>
      <c r="G278" s="99"/>
    </row>
    <row r="279" spans="1:7" s="983" customFormat="1" ht="15.75">
      <c r="A279" s="93"/>
      <c r="C279" s="71"/>
      <c r="G279" s="99"/>
    </row>
    <row r="280" spans="1:7" s="983" customFormat="1" ht="15.75">
      <c r="A280" s="93"/>
      <c r="C280" s="71"/>
      <c r="G280" s="99"/>
    </row>
    <row r="281" spans="1:7" s="983" customFormat="1" ht="15.75">
      <c r="A281" s="93"/>
      <c r="C281" s="71"/>
      <c r="G281" s="99"/>
    </row>
    <row r="282" spans="1:7" s="983" customFormat="1" ht="15.75">
      <c r="A282" s="93"/>
      <c r="C282" s="71"/>
      <c r="G282" s="99"/>
    </row>
    <row r="283" spans="1:7" s="983" customFormat="1" ht="15.75">
      <c r="A283" s="93"/>
      <c r="C283" s="71"/>
      <c r="G283" s="99"/>
    </row>
    <row r="284" spans="1:7" s="983" customFormat="1" ht="15.75">
      <c r="A284" s="93"/>
      <c r="C284" s="71"/>
      <c r="G284" s="99"/>
    </row>
    <row r="285" spans="1:7" s="983" customFormat="1" ht="15.75">
      <c r="A285" s="93"/>
      <c r="C285" s="71"/>
      <c r="G285" s="99"/>
    </row>
    <row r="286" spans="1:7" s="983" customFormat="1" ht="15.75">
      <c r="A286" s="93"/>
      <c r="C286" s="71"/>
      <c r="G286" s="99"/>
    </row>
    <row r="287" spans="1:7" s="983" customFormat="1" ht="15.75">
      <c r="A287" s="93"/>
      <c r="C287" s="71"/>
      <c r="G287" s="99"/>
    </row>
    <row r="288" spans="1:7" s="983" customFormat="1" ht="15.75">
      <c r="A288" s="93"/>
      <c r="C288" s="71"/>
      <c r="G288" s="99"/>
    </row>
    <row r="289" spans="1:7" s="983" customFormat="1" ht="15.75">
      <c r="A289" s="93"/>
      <c r="C289" s="71"/>
      <c r="G289" s="99"/>
    </row>
    <row r="290" spans="1:7" s="983" customFormat="1" ht="15.75">
      <c r="A290" s="93"/>
      <c r="C290" s="71"/>
      <c r="G290" s="99"/>
    </row>
    <row r="291" spans="1:7" s="983" customFormat="1" ht="15.75">
      <c r="A291" s="93"/>
      <c r="C291" s="71"/>
      <c r="G291" s="99"/>
    </row>
    <row r="292" spans="1:7" s="983" customFormat="1" ht="15.75">
      <c r="A292" s="93"/>
      <c r="C292" s="71"/>
      <c r="G292" s="99"/>
    </row>
    <row r="293" spans="1:7" s="983" customFormat="1" ht="15.75">
      <c r="A293" s="93"/>
      <c r="C293" s="71"/>
      <c r="G293" s="99"/>
    </row>
    <row r="294" spans="1:7" s="983" customFormat="1" ht="15.75">
      <c r="A294" s="93"/>
      <c r="C294" s="71"/>
      <c r="G294" s="99"/>
    </row>
    <row r="295" spans="1:7" s="983" customFormat="1" ht="15.75">
      <c r="A295" s="93"/>
      <c r="C295" s="71"/>
      <c r="G295" s="99"/>
    </row>
    <row r="296" spans="1:7" s="983" customFormat="1" ht="15.75">
      <c r="A296" s="93"/>
      <c r="C296" s="71"/>
      <c r="G296" s="99"/>
    </row>
    <row r="297" spans="1:7" s="983" customFormat="1" ht="15.75">
      <c r="A297" s="93"/>
      <c r="C297" s="71"/>
      <c r="G297" s="99"/>
    </row>
    <row r="298" spans="1:7" s="983" customFormat="1" ht="15.75">
      <c r="A298" s="93"/>
      <c r="C298" s="71"/>
      <c r="G298" s="99"/>
    </row>
    <row r="299" spans="1:7" s="983" customFormat="1" ht="15.75">
      <c r="A299" s="93"/>
      <c r="C299" s="71"/>
      <c r="G299" s="99"/>
    </row>
    <row r="300" spans="1:7" s="983" customFormat="1" ht="15.75">
      <c r="A300" s="93"/>
      <c r="C300" s="71"/>
      <c r="G300" s="99"/>
    </row>
    <row r="301" spans="1:7" s="983" customFormat="1" ht="15.75">
      <c r="A301" s="93"/>
      <c r="C301" s="71"/>
      <c r="G301" s="99"/>
    </row>
    <row r="302" spans="1:7" s="983" customFormat="1" ht="15.75">
      <c r="A302" s="93"/>
      <c r="C302" s="71"/>
      <c r="G302" s="99"/>
    </row>
    <row r="303" spans="1:7" s="983" customFormat="1" ht="15.75">
      <c r="A303" s="93"/>
      <c r="C303" s="71"/>
      <c r="G303" s="99"/>
    </row>
    <row r="304" spans="1:7" s="983" customFormat="1" ht="15.75">
      <c r="A304" s="93"/>
      <c r="C304" s="71"/>
      <c r="G304" s="99"/>
    </row>
    <row r="305" spans="1:7" s="983" customFormat="1" ht="15.75">
      <c r="A305" s="93"/>
      <c r="C305" s="71"/>
      <c r="G305" s="99"/>
    </row>
    <row r="306" spans="1:7" s="983" customFormat="1" ht="15.75">
      <c r="A306" s="93"/>
      <c r="C306" s="71"/>
      <c r="G306" s="99"/>
    </row>
    <row r="307" spans="1:7" s="983" customFormat="1" ht="15.75">
      <c r="A307" s="93"/>
      <c r="C307" s="71"/>
      <c r="G307" s="99"/>
    </row>
    <row r="308" spans="1:7" s="983" customFormat="1" ht="15.75">
      <c r="A308" s="93"/>
      <c r="C308" s="71"/>
      <c r="G308" s="99"/>
    </row>
    <row r="309" spans="1:7" s="983" customFormat="1" ht="15.75">
      <c r="A309" s="93"/>
      <c r="C309" s="71"/>
      <c r="G309" s="99"/>
    </row>
    <row r="310" spans="1:7" s="983" customFormat="1" ht="15.75">
      <c r="A310" s="93"/>
      <c r="C310" s="71"/>
      <c r="G310" s="99"/>
    </row>
    <row r="311" spans="1:7" s="983" customFormat="1" ht="15.75">
      <c r="A311" s="93"/>
      <c r="C311" s="71"/>
      <c r="G311" s="99"/>
    </row>
    <row r="312" spans="1:7" s="983" customFormat="1" ht="15.75">
      <c r="A312" s="93"/>
      <c r="C312" s="71"/>
      <c r="G312" s="99"/>
    </row>
    <row r="313" spans="1:7" s="983" customFormat="1" ht="15.75">
      <c r="A313" s="93"/>
      <c r="C313" s="71"/>
      <c r="G313" s="99"/>
    </row>
    <row r="314" spans="1:7" s="983" customFormat="1" ht="15.75">
      <c r="A314" s="93"/>
      <c r="C314" s="71"/>
      <c r="G314" s="99"/>
    </row>
    <row r="315" spans="1:7" s="983" customFormat="1" ht="15.75">
      <c r="A315" s="93"/>
      <c r="C315" s="71"/>
      <c r="G315" s="99"/>
    </row>
    <row r="316" spans="1:7" s="983" customFormat="1" ht="15.75">
      <c r="A316" s="93"/>
      <c r="C316" s="71"/>
      <c r="G316" s="99"/>
    </row>
    <row r="317" spans="1:7" s="983" customFormat="1" ht="15.75">
      <c r="A317" s="93"/>
      <c r="C317" s="71"/>
      <c r="G317" s="99"/>
    </row>
    <row r="318" spans="1:7" s="983" customFormat="1" ht="15.75">
      <c r="A318" s="93"/>
      <c r="C318" s="71"/>
      <c r="G318" s="99"/>
    </row>
    <row r="319" spans="1:7" s="983" customFormat="1" ht="15.75">
      <c r="A319" s="93"/>
      <c r="C319" s="71"/>
      <c r="G319" s="99"/>
    </row>
    <row r="320" spans="1:7" s="983" customFormat="1" ht="15.75">
      <c r="A320" s="93"/>
      <c r="C320" s="71"/>
      <c r="G320" s="99"/>
    </row>
    <row r="321" spans="1:7" s="983" customFormat="1" ht="15.75">
      <c r="A321" s="93"/>
      <c r="C321" s="71"/>
      <c r="G321" s="99"/>
    </row>
    <row r="322" spans="1:7" s="983" customFormat="1" ht="15.75">
      <c r="A322" s="93"/>
      <c r="C322" s="71"/>
      <c r="G322" s="99"/>
    </row>
    <row r="323" spans="1:7" s="983" customFormat="1" ht="15.75">
      <c r="A323" s="93"/>
      <c r="C323" s="71"/>
      <c r="G323" s="99"/>
    </row>
    <row r="324" spans="1:7" s="983" customFormat="1" ht="15.75">
      <c r="A324" s="93"/>
      <c r="C324" s="71"/>
      <c r="G324" s="99"/>
    </row>
    <row r="325" spans="1:7" s="983" customFormat="1" ht="15.75">
      <c r="A325" s="93"/>
      <c r="C325" s="71"/>
      <c r="G325" s="99"/>
    </row>
    <row r="326" spans="1:7" s="983" customFormat="1" ht="15.75">
      <c r="A326" s="93"/>
      <c r="C326" s="71"/>
      <c r="G326" s="99"/>
    </row>
    <row r="327" spans="1:7" s="983" customFormat="1" ht="15.75">
      <c r="A327" s="93"/>
      <c r="C327" s="71"/>
      <c r="G327" s="99"/>
    </row>
    <row r="328" spans="1:7" s="983" customFormat="1" ht="15.75">
      <c r="A328" s="93"/>
      <c r="C328" s="71"/>
      <c r="G328" s="99"/>
    </row>
    <row r="329" spans="1:7" s="983" customFormat="1" ht="15.75">
      <c r="A329" s="93"/>
      <c r="C329" s="71"/>
      <c r="G329" s="99"/>
    </row>
    <row r="330" spans="1:7" s="983" customFormat="1" ht="15.75">
      <c r="A330" s="93"/>
      <c r="C330" s="71"/>
      <c r="G330" s="99"/>
    </row>
    <row r="331" spans="1:7" s="983" customFormat="1" ht="15.75">
      <c r="A331" s="93"/>
      <c r="C331" s="71"/>
      <c r="G331" s="99"/>
    </row>
    <row r="332" spans="1:7" s="983" customFormat="1" ht="15.75">
      <c r="A332" s="93"/>
      <c r="C332" s="71"/>
      <c r="G332" s="99"/>
    </row>
    <row r="333" spans="1:7" s="983" customFormat="1" ht="15.75">
      <c r="A333" s="93"/>
      <c r="C333" s="71"/>
      <c r="G333" s="99"/>
    </row>
    <row r="334" spans="1:7" s="983" customFormat="1" ht="15.75">
      <c r="A334" s="93"/>
      <c r="C334" s="71"/>
      <c r="G334" s="99"/>
    </row>
    <row r="335" spans="1:7" s="983" customFormat="1" ht="15.75">
      <c r="A335" s="93"/>
      <c r="C335" s="71"/>
      <c r="G335" s="99"/>
    </row>
    <row r="336" spans="1:7" s="983" customFormat="1" ht="15.75">
      <c r="A336" s="93"/>
      <c r="C336" s="71"/>
      <c r="G336" s="99"/>
    </row>
    <row r="337" spans="1:7" s="983" customFormat="1" ht="15.75">
      <c r="A337" s="93"/>
      <c r="C337" s="71"/>
      <c r="G337" s="99"/>
    </row>
    <row r="338" spans="1:7" s="983" customFormat="1" ht="15.75">
      <c r="A338" s="93"/>
      <c r="C338" s="71"/>
      <c r="G338" s="99"/>
    </row>
    <row r="339" spans="1:7" s="983" customFormat="1" ht="15.75">
      <c r="A339" s="93"/>
      <c r="C339" s="71"/>
      <c r="G339" s="99"/>
    </row>
    <row r="340" spans="1:7" s="983" customFormat="1" ht="15.75">
      <c r="A340" s="93"/>
      <c r="C340" s="71"/>
      <c r="G340" s="99"/>
    </row>
    <row r="341" spans="1:7" s="983" customFormat="1" ht="15.75">
      <c r="A341" s="93"/>
      <c r="C341" s="71"/>
      <c r="G341" s="99"/>
    </row>
    <row r="342" spans="1:7" s="983" customFormat="1" ht="15.75">
      <c r="A342" s="93"/>
      <c r="C342" s="71"/>
      <c r="G342" s="99"/>
    </row>
    <row r="343" spans="1:7" s="983" customFormat="1" ht="15.75">
      <c r="A343" s="93"/>
      <c r="C343" s="71"/>
      <c r="G343" s="99"/>
    </row>
    <row r="344" spans="1:7" s="983" customFormat="1" ht="15.75">
      <c r="A344" s="93"/>
      <c r="C344" s="71"/>
      <c r="G344" s="99"/>
    </row>
    <row r="345" spans="1:7" s="983" customFormat="1" ht="15.75">
      <c r="A345" s="93"/>
      <c r="C345" s="71"/>
      <c r="G345" s="99"/>
    </row>
    <row r="346" spans="1:7" s="983" customFormat="1" ht="15.75">
      <c r="A346" s="93"/>
      <c r="C346" s="71"/>
      <c r="G346" s="99"/>
    </row>
    <row r="347" spans="1:7" s="983" customFormat="1" ht="15.75">
      <c r="A347" s="93"/>
      <c r="C347" s="71"/>
      <c r="G347" s="99"/>
    </row>
    <row r="348" spans="1:7" s="983" customFormat="1" ht="15.75">
      <c r="A348" s="93"/>
      <c r="C348" s="71"/>
      <c r="G348" s="99"/>
    </row>
    <row r="349" spans="1:7" s="983" customFormat="1" ht="15.75">
      <c r="A349" s="93"/>
      <c r="C349" s="71"/>
      <c r="G349" s="99"/>
    </row>
    <row r="350" spans="1:7" s="983" customFormat="1" ht="15.75">
      <c r="A350" s="93"/>
      <c r="C350" s="71"/>
      <c r="G350" s="99"/>
    </row>
    <row r="351" spans="1:7" s="983" customFormat="1" ht="15.75">
      <c r="A351" s="93"/>
      <c r="C351" s="71"/>
      <c r="G351" s="99"/>
    </row>
    <row r="352" spans="1:7" s="983" customFormat="1" ht="15.75">
      <c r="A352" s="93"/>
      <c r="C352" s="71"/>
      <c r="G352" s="99"/>
    </row>
    <row r="353" spans="1:7" s="983" customFormat="1" ht="15.75">
      <c r="A353" s="93"/>
      <c r="C353" s="71"/>
      <c r="G353" s="99"/>
    </row>
    <row r="354" spans="1:7" s="983" customFormat="1" ht="15.75">
      <c r="A354" s="93"/>
      <c r="C354" s="71"/>
      <c r="G354" s="99"/>
    </row>
    <row r="355" spans="1:7" s="983" customFormat="1" ht="15.75">
      <c r="A355" s="93"/>
      <c r="C355" s="71"/>
      <c r="G355" s="99"/>
    </row>
    <row r="356" spans="1:7" s="983" customFormat="1" ht="15.75">
      <c r="A356" s="93"/>
      <c r="C356" s="71"/>
      <c r="G356" s="99"/>
    </row>
    <row r="357" spans="1:7" s="983" customFormat="1" ht="15.75">
      <c r="A357" s="93"/>
      <c r="C357" s="71"/>
      <c r="G357" s="99"/>
    </row>
    <row r="358" spans="1:7" s="983" customFormat="1" ht="15.75">
      <c r="A358" s="93"/>
      <c r="C358" s="71"/>
      <c r="G358" s="99"/>
    </row>
    <row r="359" spans="1:7" s="983" customFormat="1" ht="15.75">
      <c r="A359" s="93"/>
      <c r="C359" s="71"/>
      <c r="G359" s="99"/>
    </row>
    <row r="360" spans="1:7" s="983" customFormat="1" ht="15.75">
      <c r="A360" s="93"/>
      <c r="C360" s="71"/>
      <c r="G360" s="99"/>
    </row>
    <row r="361" spans="1:7" s="983" customFormat="1" ht="15.75">
      <c r="A361" s="93"/>
      <c r="C361" s="71"/>
      <c r="G361" s="99"/>
    </row>
    <row r="362" spans="1:7" s="983" customFormat="1" ht="15.75">
      <c r="A362" s="93"/>
      <c r="C362" s="71"/>
      <c r="G362" s="99"/>
    </row>
    <row r="363" spans="1:7" s="983" customFormat="1" ht="15.75">
      <c r="A363" s="93"/>
      <c r="C363" s="71"/>
      <c r="G363" s="99"/>
    </row>
    <row r="364" spans="1:7" s="983" customFormat="1" ht="15.75">
      <c r="A364" s="93"/>
      <c r="C364" s="71"/>
      <c r="G364" s="99"/>
    </row>
    <row r="365" spans="1:7" s="983" customFormat="1" ht="15.75">
      <c r="A365" s="93"/>
      <c r="C365" s="71"/>
      <c r="G365" s="99"/>
    </row>
    <row r="366" spans="1:7" s="983" customFormat="1" ht="15.75">
      <c r="A366" s="93"/>
      <c r="C366" s="71"/>
      <c r="G366" s="99"/>
    </row>
    <row r="367" spans="1:7" s="983" customFormat="1" ht="15.75">
      <c r="A367" s="93"/>
      <c r="C367" s="71"/>
      <c r="G367" s="99"/>
    </row>
    <row r="368" spans="1:7" s="983" customFormat="1" ht="15.75">
      <c r="A368" s="93"/>
      <c r="C368" s="71"/>
      <c r="G368" s="99"/>
    </row>
    <row r="369" spans="1:7" s="983" customFormat="1" ht="15.75">
      <c r="A369" s="93"/>
      <c r="C369" s="71"/>
      <c r="G369" s="99"/>
    </row>
    <row r="370" spans="1:7" s="983" customFormat="1" ht="15.75">
      <c r="A370" s="93"/>
      <c r="C370" s="71"/>
      <c r="G370" s="99"/>
    </row>
    <row r="371" spans="1:7" s="983" customFormat="1" ht="15.75">
      <c r="A371" s="93"/>
      <c r="C371" s="71"/>
      <c r="G371" s="99"/>
    </row>
    <row r="372" spans="1:7" s="983" customFormat="1" ht="15.75">
      <c r="A372" s="93"/>
      <c r="C372" s="71"/>
      <c r="G372" s="99"/>
    </row>
    <row r="373" spans="1:7" s="983" customFormat="1" ht="15.75">
      <c r="A373" s="93"/>
      <c r="C373" s="71"/>
      <c r="G373" s="99"/>
    </row>
    <row r="374" spans="1:7" s="983" customFormat="1" ht="15.75">
      <c r="A374" s="93"/>
      <c r="C374" s="71"/>
      <c r="G374" s="99"/>
    </row>
    <row r="375" spans="1:7" s="983" customFormat="1" ht="15.75">
      <c r="A375" s="93"/>
      <c r="C375" s="71"/>
      <c r="G375" s="99"/>
    </row>
    <row r="376" spans="1:7" s="983" customFormat="1" ht="15.75">
      <c r="A376" s="93"/>
      <c r="C376" s="71"/>
      <c r="G376" s="99"/>
    </row>
    <row r="377" spans="1:7" s="983" customFormat="1" ht="15.75">
      <c r="A377" s="93"/>
      <c r="C377" s="71"/>
      <c r="G377" s="99"/>
    </row>
    <row r="378" spans="1:7" s="983" customFormat="1" ht="15.75">
      <c r="A378" s="93"/>
      <c r="C378" s="71"/>
      <c r="G378" s="99"/>
    </row>
    <row r="379" spans="1:7" s="983" customFormat="1" ht="15.75">
      <c r="A379" s="93"/>
      <c r="C379" s="71"/>
      <c r="G379" s="99"/>
    </row>
    <row r="380" spans="1:7" s="983" customFormat="1" ht="15.75">
      <c r="A380" s="93"/>
      <c r="C380" s="71"/>
      <c r="G380" s="99"/>
    </row>
    <row r="381" spans="1:7" s="983" customFormat="1" ht="15.75">
      <c r="A381" s="93"/>
      <c r="C381" s="71"/>
      <c r="G381" s="99"/>
    </row>
    <row r="382" spans="1:7" s="983" customFormat="1" ht="15.75">
      <c r="A382" s="93"/>
      <c r="C382" s="71"/>
      <c r="G382" s="99"/>
    </row>
    <row r="383" spans="1:7" s="983" customFormat="1" ht="15.75">
      <c r="A383" s="93"/>
      <c r="C383" s="71"/>
      <c r="G383" s="99"/>
    </row>
    <row r="384" spans="1:7" s="983" customFormat="1" ht="15.75">
      <c r="A384" s="93"/>
      <c r="C384" s="71"/>
      <c r="G384" s="99"/>
    </row>
    <row r="385" spans="1:7" s="983" customFormat="1" ht="15.75">
      <c r="A385" s="93"/>
      <c r="C385" s="71"/>
      <c r="G385" s="99"/>
    </row>
    <row r="386" spans="1:7" s="983" customFormat="1" ht="15.75">
      <c r="A386" s="93"/>
      <c r="C386" s="71"/>
      <c r="G386" s="99"/>
    </row>
    <row r="387" spans="1:7" s="983" customFormat="1" ht="15.75">
      <c r="A387" s="93"/>
      <c r="C387" s="71"/>
      <c r="G387" s="99"/>
    </row>
    <row r="388" spans="1:7" s="983" customFormat="1" ht="15.75">
      <c r="A388" s="93"/>
      <c r="C388" s="71"/>
      <c r="G388" s="99"/>
    </row>
    <row r="389" spans="1:7" s="983" customFormat="1" ht="15.75">
      <c r="A389" s="93"/>
      <c r="C389" s="71"/>
      <c r="G389" s="99"/>
    </row>
    <row r="390" spans="1:7" s="983" customFormat="1" ht="15.75">
      <c r="A390" s="93"/>
      <c r="C390" s="71"/>
      <c r="G390" s="99"/>
    </row>
    <row r="391" spans="1:7" s="983" customFormat="1" ht="15.75">
      <c r="A391" s="93"/>
      <c r="C391" s="71"/>
      <c r="G391" s="99"/>
    </row>
    <row r="392" spans="1:7" s="983" customFormat="1" ht="15.75">
      <c r="A392" s="93"/>
      <c r="C392" s="71"/>
      <c r="G392" s="99"/>
    </row>
    <row r="393" spans="1:7" s="983" customFormat="1" ht="15.75">
      <c r="A393" s="93"/>
      <c r="C393" s="71"/>
      <c r="G393" s="99"/>
    </row>
    <row r="394" spans="1:7" s="983" customFormat="1" ht="15.75">
      <c r="A394" s="93"/>
      <c r="C394" s="71"/>
      <c r="G394" s="99"/>
    </row>
    <row r="395" spans="1:7" s="983" customFormat="1" ht="15.75">
      <c r="A395" s="93"/>
      <c r="C395" s="71"/>
      <c r="G395" s="99"/>
    </row>
    <row r="396" spans="1:7" s="983" customFormat="1" ht="15.75">
      <c r="A396" s="93"/>
      <c r="C396" s="71"/>
      <c r="G396" s="99"/>
    </row>
    <row r="397" spans="1:7" s="983" customFormat="1" ht="15.75">
      <c r="A397" s="93"/>
      <c r="C397" s="71"/>
      <c r="G397" s="99"/>
    </row>
    <row r="398" spans="1:7" s="983" customFormat="1" ht="15.75">
      <c r="A398" s="93"/>
      <c r="C398" s="71"/>
      <c r="G398" s="99"/>
    </row>
    <row r="399" spans="1:7" s="983" customFormat="1" ht="15.75">
      <c r="A399" s="93"/>
      <c r="C399" s="71"/>
      <c r="G399" s="99"/>
    </row>
    <row r="400" spans="1:7" s="983" customFormat="1" ht="15.75">
      <c r="A400" s="93"/>
      <c r="C400" s="71"/>
      <c r="G400" s="99"/>
    </row>
    <row r="401" spans="1:7" s="983" customFormat="1" ht="15.75">
      <c r="A401" s="93"/>
      <c r="C401" s="71"/>
      <c r="G401" s="99"/>
    </row>
    <row r="402" spans="1:7" s="983" customFormat="1" ht="15.75">
      <c r="A402" s="93"/>
      <c r="C402" s="71"/>
      <c r="G402" s="99"/>
    </row>
    <row r="403" spans="1:7" s="983" customFormat="1" ht="15.75">
      <c r="A403" s="93"/>
      <c r="C403" s="71"/>
      <c r="G403" s="99"/>
    </row>
    <row r="404" spans="1:7" s="983" customFormat="1" ht="15.75">
      <c r="A404" s="93"/>
      <c r="C404" s="71"/>
      <c r="G404" s="99"/>
    </row>
    <row r="405" spans="1:7" s="983" customFormat="1" ht="15.75">
      <c r="A405" s="93"/>
      <c r="C405" s="71"/>
      <c r="G405" s="99"/>
    </row>
    <row r="406" spans="1:7" s="983" customFormat="1" ht="15.75">
      <c r="A406" s="93"/>
      <c r="C406" s="71"/>
      <c r="G406" s="99"/>
    </row>
    <row r="407" spans="1:7" s="983" customFormat="1" ht="15.75">
      <c r="A407" s="93"/>
      <c r="C407" s="71"/>
      <c r="G407" s="99"/>
    </row>
    <row r="408" spans="1:7" s="983" customFormat="1" ht="15.75">
      <c r="A408" s="93"/>
      <c r="C408" s="71"/>
      <c r="G408" s="99"/>
    </row>
    <row r="409" spans="1:7" s="983" customFormat="1" ht="15.75">
      <c r="A409" s="93"/>
      <c r="C409" s="71"/>
      <c r="G409" s="99"/>
    </row>
    <row r="410" spans="1:7" s="983" customFormat="1" ht="15.75">
      <c r="A410" s="93"/>
      <c r="C410" s="71"/>
      <c r="G410" s="99"/>
    </row>
    <row r="411" spans="1:7" s="983" customFormat="1" ht="15.75">
      <c r="A411" s="93"/>
      <c r="C411" s="71"/>
      <c r="G411" s="99"/>
    </row>
    <row r="412" spans="1:7" s="983" customFormat="1" ht="15.75">
      <c r="A412" s="93"/>
      <c r="C412" s="71"/>
      <c r="G412" s="99"/>
    </row>
    <row r="413" spans="1:7" s="983" customFormat="1" ht="15.75">
      <c r="A413" s="93"/>
      <c r="C413" s="71"/>
      <c r="G413" s="99"/>
    </row>
    <row r="414" spans="1:7" s="983" customFormat="1" ht="15.75">
      <c r="A414" s="93"/>
      <c r="C414" s="71"/>
      <c r="G414" s="99"/>
    </row>
    <row r="415" spans="1:7" s="983" customFormat="1" ht="15.75">
      <c r="A415" s="93"/>
      <c r="C415" s="71"/>
      <c r="G415" s="99"/>
    </row>
    <row r="416" spans="1:7" s="983" customFormat="1" ht="15.75">
      <c r="A416" s="93"/>
      <c r="C416" s="71"/>
      <c r="G416" s="99"/>
    </row>
    <row r="417" spans="1:7" s="983" customFormat="1" ht="15.75">
      <c r="A417" s="93"/>
      <c r="C417" s="71"/>
      <c r="G417" s="99"/>
    </row>
    <row r="418" spans="1:7" s="983" customFormat="1" ht="15.75">
      <c r="A418" s="93"/>
      <c r="C418" s="71"/>
      <c r="G418" s="99"/>
    </row>
    <row r="419" spans="1:7" s="983" customFormat="1" ht="15.75">
      <c r="A419" s="93"/>
      <c r="C419" s="71"/>
      <c r="G419" s="99"/>
    </row>
    <row r="420" spans="1:7" s="983" customFormat="1" ht="15.75">
      <c r="A420" s="93"/>
      <c r="C420" s="71"/>
      <c r="G420" s="99"/>
    </row>
    <row r="421" spans="1:7" s="983" customFormat="1" ht="15.75">
      <c r="A421" s="93"/>
      <c r="C421" s="71"/>
      <c r="G421" s="99"/>
    </row>
    <row r="422" spans="1:7" s="983" customFormat="1" ht="15.75">
      <c r="A422" s="93"/>
      <c r="C422" s="71"/>
      <c r="G422" s="99"/>
    </row>
    <row r="423" spans="1:7" s="983" customFormat="1" ht="15.75">
      <c r="A423" s="93"/>
      <c r="C423" s="71"/>
      <c r="G423" s="99"/>
    </row>
    <row r="424" spans="1:7" s="983" customFormat="1" ht="15.75">
      <c r="A424" s="93"/>
      <c r="C424" s="71"/>
      <c r="G424" s="99"/>
    </row>
    <row r="425" spans="1:7" s="983" customFormat="1" ht="15.75">
      <c r="A425" s="93"/>
      <c r="C425" s="71"/>
      <c r="G425" s="99"/>
    </row>
    <row r="426" spans="1:7" s="983" customFormat="1" ht="15.75">
      <c r="A426" s="93"/>
      <c r="C426" s="71"/>
      <c r="G426" s="99"/>
    </row>
    <row r="427" spans="1:7" s="983" customFormat="1" ht="15.75">
      <c r="A427" s="93"/>
      <c r="C427" s="71"/>
      <c r="G427" s="99"/>
    </row>
    <row r="428" spans="1:7" s="983" customFormat="1" ht="15.75">
      <c r="A428" s="93"/>
      <c r="C428" s="71"/>
      <c r="G428" s="99"/>
    </row>
    <row r="429" spans="1:7" s="983" customFormat="1" ht="15.75">
      <c r="A429" s="93"/>
      <c r="C429" s="71"/>
      <c r="G429" s="99"/>
    </row>
    <row r="430" spans="1:7" s="983" customFormat="1" ht="15.75">
      <c r="A430" s="93"/>
      <c r="C430" s="71"/>
      <c r="G430" s="99"/>
    </row>
    <row r="431" spans="1:7" s="983" customFormat="1" ht="15.75">
      <c r="A431" s="93"/>
      <c r="C431" s="71"/>
      <c r="G431" s="99"/>
    </row>
    <row r="432" spans="1:7" s="983" customFormat="1" ht="15.75">
      <c r="A432" s="93"/>
      <c r="C432" s="71"/>
      <c r="G432" s="99"/>
    </row>
    <row r="433" spans="1:7" s="983" customFormat="1" ht="15.75">
      <c r="A433" s="93"/>
      <c r="C433" s="71"/>
      <c r="G433" s="99"/>
    </row>
    <row r="434" spans="1:7" s="983" customFormat="1" ht="15.75">
      <c r="A434" s="93"/>
      <c r="C434" s="71"/>
      <c r="G434" s="99"/>
    </row>
    <row r="435" spans="1:7" s="983" customFormat="1" ht="15.75">
      <c r="A435" s="93"/>
      <c r="C435" s="71"/>
      <c r="G435" s="99"/>
    </row>
    <row r="436" spans="1:7" s="983" customFormat="1" ht="15.75">
      <c r="A436" s="93"/>
      <c r="C436" s="71"/>
      <c r="G436" s="99"/>
    </row>
    <row r="437" spans="1:7" s="983" customFormat="1" ht="15.75">
      <c r="A437" s="93"/>
      <c r="C437" s="71"/>
      <c r="G437" s="99"/>
    </row>
    <row r="438" spans="1:7" s="983" customFormat="1" ht="15.75">
      <c r="A438" s="93"/>
      <c r="C438" s="71"/>
      <c r="G438" s="99"/>
    </row>
    <row r="439" spans="1:7" s="983" customFormat="1" ht="15.75">
      <c r="A439" s="93"/>
      <c r="C439" s="71"/>
      <c r="G439" s="99"/>
    </row>
    <row r="440" spans="1:7" s="983" customFormat="1" ht="15.75">
      <c r="A440" s="93"/>
      <c r="C440" s="71"/>
      <c r="G440" s="99"/>
    </row>
    <row r="441" spans="1:7" s="983" customFormat="1" ht="15.75">
      <c r="A441" s="93"/>
      <c r="C441" s="71"/>
      <c r="G441" s="99"/>
    </row>
    <row r="442" spans="1:7" s="983" customFormat="1" ht="15.75">
      <c r="A442" s="93"/>
      <c r="C442" s="71"/>
      <c r="G442" s="99"/>
    </row>
    <row r="443" spans="1:7" s="983" customFormat="1" ht="15.75">
      <c r="A443" s="93"/>
      <c r="C443" s="71"/>
      <c r="G443" s="99"/>
    </row>
    <row r="444" spans="1:7" s="983" customFormat="1" ht="15.75">
      <c r="A444" s="93"/>
      <c r="C444" s="71"/>
      <c r="G444" s="99"/>
    </row>
    <row r="445" spans="1:7" s="983" customFormat="1" ht="15.75">
      <c r="A445" s="93"/>
      <c r="C445" s="71"/>
      <c r="G445" s="99"/>
    </row>
    <row r="446" spans="1:7" s="983" customFormat="1" ht="15.75">
      <c r="A446" s="93"/>
      <c r="C446" s="71"/>
      <c r="G446" s="99"/>
    </row>
    <row r="447" spans="1:7" s="983" customFormat="1" ht="15.75">
      <c r="A447" s="93"/>
      <c r="C447" s="71"/>
      <c r="G447" s="99"/>
    </row>
    <row r="448" spans="1:7" s="983" customFormat="1" ht="15.75">
      <c r="A448" s="93"/>
      <c r="C448" s="71"/>
      <c r="G448" s="99"/>
    </row>
    <row r="449" spans="1:7" s="983" customFormat="1" ht="15.75">
      <c r="A449" s="93"/>
      <c r="C449" s="71"/>
      <c r="G449" s="99"/>
    </row>
    <row r="450" spans="1:7" s="983" customFormat="1" ht="15.75">
      <c r="A450" s="93"/>
      <c r="C450" s="71"/>
      <c r="G450" s="99"/>
    </row>
    <row r="451" spans="1:7" s="983" customFormat="1" ht="15.75">
      <c r="A451" s="93"/>
      <c r="C451" s="71"/>
      <c r="G451" s="99"/>
    </row>
    <row r="452" spans="1:7" s="983" customFormat="1" ht="15.75">
      <c r="A452" s="93"/>
      <c r="C452" s="71"/>
      <c r="G452" s="99"/>
    </row>
    <row r="453" spans="1:7" s="983" customFormat="1" ht="15.75">
      <c r="A453" s="93"/>
      <c r="C453" s="71"/>
      <c r="G453" s="99"/>
    </row>
    <row r="454" spans="1:7" s="983" customFormat="1" ht="15.75">
      <c r="A454" s="93"/>
      <c r="C454" s="71"/>
      <c r="G454" s="99"/>
    </row>
    <row r="455" spans="1:7" s="983" customFormat="1" ht="15.75">
      <c r="A455" s="93"/>
      <c r="C455" s="71"/>
      <c r="G455" s="99"/>
    </row>
    <row r="456" spans="1:7" s="983" customFormat="1" ht="15.75">
      <c r="A456" s="93"/>
      <c r="C456" s="71"/>
      <c r="G456" s="99"/>
    </row>
    <row r="457" spans="1:7" s="983" customFormat="1" ht="15.75">
      <c r="A457" s="93"/>
      <c r="C457" s="71"/>
      <c r="G457" s="99"/>
    </row>
    <row r="458" spans="1:7" s="983" customFormat="1" ht="15.75">
      <c r="A458" s="93"/>
      <c r="C458" s="71"/>
      <c r="G458" s="99"/>
    </row>
    <row r="459" spans="1:7" s="983" customFormat="1" ht="15.75">
      <c r="A459" s="93"/>
      <c r="C459" s="71"/>
      <c r="G459" s="99"/>
    </row>
    <row r="460" spans="1:7" s="983" customFormat="1" ht="15.75">
      <c r="A460" s="93"/>
      <c r="C460" s="71"/>
      <c r="G460" s="99"/>
    </row>
    <row r="461" spans="1:7" s="983" customFormat="1" ht="15.75">
      <c r="A461" s="93"/>
      <c r="C461" s="71"/>
      <c r="G461" s="99"/>
    </row>
    <row r="462" spans="1:7" s="983" customFormat="1" ht="15.75">
      <c r="A462" s="93"/>
      <c r="C462" s="71"/>
      <c r="G462" s="99"/>
    </row>
    <row r="463" spans="1:7" s="983" customFormat="1" ht="15.75">
      <c r="A463" s="93"/>
      <c r="C463" s="71"/>
      <c r="G463" s="99"/>
    </row>
    <row r="464" spans="1:7" s="983" customFormat="1" ht="15.75">
      <c r="A464" s="93"/>
      <c r="C464" s="71"/>
      <c r="G464" s="99"/>
    </row>
    <row r="465" spans="1:7" s="983" customFormat="1" ht="15.75">
      <c r="A465" s="93"/>
      <c r="C465" s="71"/>
      <c r="G465" s="99"/>
    </row>
    <row r="466" spans="1:7" s="983" customFormat="1" ht="15.75">
      <c r="A466" s="93"/>
      <c r="C466" s="71"/>
      <c r="G466" s="99"/>
    </row>
    <row r="467" spans="1:7" s="983" customFormat="1" ht="15.75">
      <c r="A467" s="93"/>
      <c r="C467" s="71"/>
      <c r="G467" s="99"/>
    </row>
    <row r="468" spans="1:7" s="983" customFormat="1" ht="15.75">
      <c r="A468" s="93"/>
      <c r="C468" s="71"/>
      <c r="G468" s="99"/>
    </row>
    <row r="469" spans="1:7" s="983" customFormat="1" ht="15.75">
      <c r="A469" s="93"/>
      <c r="C469" s="71"/>
      <c r="G469" s="99"/>
    </row>
    <row r="470" spans="1:7" s="983" customFormat="1" ht="15.75">
      <c r="A470" s="93"/>
      <c r="C470" s="71"/>
      <c r="G470" s="99"/>
    </row>
    <row r="471" spans="1:7" s="983" customFormat="1" ht="15.75">
      <c r="A471" s="93"/>
      <c r="C471" s="71"/>
      <c r="G471" s="99"/>
    </row>
    <row r="472" spans="1:7" s="983" customFormat="1" ht="15.75">
      <c r="A472" s="93"/>
      <c r="C472" s="71"/>
      <c r="G472" s="99"/>
    </row>
    <row r="473" spans="1:7" s="983" customFormat="1" ht="15.75">
      <c r="A473" s="93"/>
      <c r="C473" s="71"/>
      <c r="G473" s="99"/>
    </row>
    <row r="474" spans="1:7" s="983" customFormat="1" ht="15.75">
      <c r="A474" s="93"/>
      <c r="C474" s="71"/>
      <c r="G474" s="99"/>
    </row>
    <row r="475" spans="1:7" s="983" customFormat="1" ht="15.75">
      <c r="A475" s="93"/>
      <c r="C475" s="71"/>
      <c r="G475" s="99"/>
    </row>
    <row r="476" spans="1:7" s="983" customFormat="1" ht="15.75">
      <c r="A476" s="93"/>
      <c r="C476" s="71"/>
      <c r="G476" s="99"/>
    </row>
    <row r="477" spans="1:7" s="983" customFormat="1" ht="15.75">
      <c r="A477" s="93"/>
      <c r="C477" s="71"/>
      <c r="G477" s="99"/>
    </row>
    <row r="478" spans="1:7" s="983" customFormat="1" ht="15.75">
      <c r="A478" s="93"/>
      <c r="C478" s="71"/>
      <c r="G478" s="99"/>
    </row>
    <row r="479" spans="1:7" s="983" customFormat="1" ht="15.75">
      <c r="A479" s="93"/>
      <c r="C479" s="71"/>
      <c r="G479" s="99"/>
    </row>
    <row r="480" spans="1:7" s="983" customFormat="1" ht="15.75">
      <c r="A480" s="93"/>
      <c r="C480" s="71"/>
      <c r="G480" s="99"/>
    </row>
    <row r="481" spans="1:7" s="983" customFormat="1" ht="15.75">
      <c r="A481" s="93"/>
      <c r="C481" s="71"/>
      <c r="G481" s="99"/>
    </row>
    <row r="482" spans="1:7" s="983" customFormat="1" ht="15.75">
      <c r="A482" s="93"/>
      <c r="C482" s="71"/>
      <c r="G482" s="99"/>
    </row>
    <row r="483" spans="1:7" s="983" customFormat="1" ht="15.75">
      <c r="A483" s="93"/>
      <c r="C483" s="71"/>
      <c r="G483" s="99"/>
    </row>
    <row r="484" spans="1:7" s="983" customFormat="1" ht="15.75">
      <c r="A484" s="93"/>
      <c r="C484" s="71"/>
      <c r="G484" s="99"/>
    </row>
    <row r="485" spans="1:7" s="983" customFormat="1" ht="15.75">
      <c r="A485" s="93"/>
      <c r="C485" s="71"/>
      <c r="G485" s="99"/>
    </row>
    <row r="486" spans="1:7" s="983" customFormat="1" ht="15.75">
      <c r="A486" s="93"/>
      <c r="C486" s="71"/>
      <c r="G486" s="99"/>
    </row>
    <row r="487" spans="1:7" s="983" customFormat="1" ht="15.75">
      <c r="A487" s="93"/>
      <c r="C487" s="71"/>
      <c r="G487" s="99"/>
    </row>
    <row r="488" spans="1:7" s="983" customFormat="1" ht="15.75">
      <c r="A488" s="93"/>
      <c r="C488" s="71"/>
      <c r="G488" s="99"/>
    </row>
    <row r="489" spans="1:7" s="983" customFormat="1" ht="15.75">
      <c r="A489" s="93"/>
      <c r="C489" s="71"/>
      <c r="G489" s="99"/>
    </row>
    <row r="490" spans="1:7" s="983" customFormat="1" ht="15.75">
      <c r="A490" s="93"/>
      <c r="C490" s="71"/>
      <c r="G490" s="99"/>
    </row>
    <row r="491" spans="1:7" s="983" customFormat="1" ht="15.75">
      <c r="A491" s="93"/>
      <c r="C491" s="71"/>
      <c r="G491" s="99"/>
    </row>
    <row r="492" spans="1:7" s="983" customFormat="1" ht="15.75">
      <c r="A492" s="93"/>
      <c r="C492" s="71"/>
      <c r="G492" s="99"/>
    </row>
    <row r="493" spans="1:7" s="983" customFormat="1" ht="15.75">
      <c r="A493" s="93"/>
      <c r="C493" s="71"/>
      <c r="G493" s="99"/>
    </row>
    <row r="494" spans="1:7" s="983" customFormat="1" ht="15.75">
      <c r="A494" s="93"/>
      <c r="C494" s="71"/>
      <c r="G494" s="99"/>
    </row>
    <row r="495" spans="1:7" s="983" customFormat="1" ht="15.75">
      <c r="A495" s="93"/>
      <c r="C495" s="71"/>
      <c r="G495" s="99"/>
    </row>
    <row r="496" spans="1:7" s="983" customFormat="1" ht="15.75">
      <c r="A496" s="93"/>
      <c r="C496" s="71"/>
      <c r="G496" s="99"/>
    </row>
    <row r="497" spans="1:7" s="983" customFormat="1" ht="15.75">
      <c r="A497" s="93"/>
      <c r="C497" s="71"/>
      <c r="G497" s="99"/>
    </row>
    <row r="498" spans="1:7" s="983" customFormat="1" ht="15.75">
      <c r="A498" s="93"/>
      <c r="C498" s="71"/>
      <c r="G498" s="99"/>
    </row>
    <row r="499" spans="1:7" s="983" customFormat="1" ht="15.75">
      <c r="A499" s="93"/>
      <c r="C499" s="71"/>
      <c r="G499" s="99"/>
    </row>
    <row r="500" spans="1:7" s="983" customFormat="1" ht="15.75">
      <c r="A500" s="93"/>
      <c r="C500" s="71"/>
      <c r="G500" s="99"/>
    </row>
    <row r="501" spans="1:7" s="983" customFormat="1" ht="15.75">
      <c r="A501" s="93"/>
      <c r="C501" s="71"/>
      <c r="G501" s="99"/>
    </row>
    <row r="502" spans="1:7" s="983" customFormat="1" ht="15.75">
      <c r="A502" s="93"/>
      <c r="C502" s="71"/>
      <c r="G502" s="99"/>
    </row>
    <row r="503" spans="1:7" s="983" customFormat="1" ht="15.75">
      <c r="A503" s="93"/>
      <c r="C503" s="71"/>
      <c r="G503" s="99"/>
    </row>
    <row r="504" spans="1:7" s="983" customFormat="1" ht="15.75">
      <c r="A504" s="93"/>
      <c r="C504" s="71"/>
      <c r="G504" s="99"/>
    </row>
    <row r="505" spans="1:7" s="983" customFormat="1" ht="15.75">
      <c r="A505" s="93"/>
      <c r="C505" s="71"/>
      <c r="G505" s="99"/>
    </row>
    <row r="506" spans="1:7" s="983" customFormat="1" ht="15.75">
      <c r="A506" s="93"/>
      <c r="C506" s="71"/>
      <c r="G506" s="99"/>
    </row>
    <row r="507" spans="1:7" s="983" customFormat="1" ht="15.75">
      <c r="A507" s="93"/>
      <c r="C507" s="71"/>
      <c r="G507" s="99"/>
    </row>
    <row r="508" spans="1:7" s="983" customFormat="1" ht="15.75">
      <c r="A508" s="93"/>
      <c r="C508" s="71"/>
      <c r="G508" s="99"/>
    </row>
    <row r="509" spans="1:7" s="983" customFormat="1" ht="15.75">
      <c r="A509" s="93"/>
      <c r="C509" s="71"/>
      <c r="G509" s="99"/>
    </row>
    <row r="510" spans="1:7" s="983" customFormat="1" ht="15.75">
      <c r="A510" s="93"/>
      <c r="C510" s="71"/>
      <c r="G510" s="99"/>
    </row>
    <row r="511" spans="1:7" s="983" customFormat="1" ht="15.75">
      <c r="A511" s="93"/>
      <c r="C511" s="71"/>
      <c r="G511" s="99"/>
    </row>
    <row r="512" spans="1:7" s="983" customFormat="1" ht="15.75">
      <c r="A512" s="93"/>
      <c r="C512" s="71"/>
      <c r="G512" s="99"/>
    </row>
    <row r="513" spans="1:7" s="983" customFormat="1" ht="15.75">
      <c r="A513" s="93"/>
      <c r="C513" s="71"/>
      <c r="G513" s="99"/>
    </row>
    <row r="514" spans="1:7" s="983" customFormat="1" ht="15.75">
      <c r="A514" s="93"/>
      <c r="C514" s="71"/>
      <c r="G514" s="99"/>
    </row>
    <row r="515" spans="1:7" s="983" customFormat="1" ht="15.75">
      <c r="A515" s="93"/>
      <c r="C515" s="71"/>
      <c r="G515" s="99"/>
    </row>
    <row r="516" spans="1:7" s="983" customFormat="1" ht="15.75">
      <c r="A516" s="93"/>
      <c r="C516" s="71"/>
      <c r="G516" s="99"/>
    </row>
    <row r="517" spans="1:7" s="983" customFormat="1" ht="15.75">
      <c r="A517" s="93"/>
      <c r="C517" s="71"/>
      <c r="G517" s="99"/>
    </row>
    <row r="518" spans="1:7" s="983" customFormat="1" ht="15.75">
      <c r="A518" s="93"/>
      <c r="C518" s="71"/>
      <c r="G518" s="99"/>
    </row>
    <row r="519" spans="1:7" s="983" customFormat="1" ht="15.75">
      <c r="A519" s="93"/>
      <c r="C519" s="71"/>
      <c r="G519" s="99"/>
    </row>
    <row r="520" spans="1:7" s="983" customFormat="1" ht="15.75">
      <c r="A520" s="93"/>
      <c r="C520" s="71"/>
      <c r="G520" s="99"/>
    </row>
    <row r="521" spans="1:7" s="983" customFormat="1" ht="15.75">
      <c r="A521" s="93"/>
      <c r="C521" s="71"/>
      <c r="G521" s="99"/>
    </row>
    <row r="522" spans="1:7" s="983" customFormat="1" ht="15.75">
      <c r="A522" s="93"/>
      <c r="C522" s="71"/>
      <c r="G522" s="99"/>
    </row>
    <row r="523" spans="1:7" s="983" customFormat="1" ht="15.75">
      <c r="A523" s="93"/>
      <c r="C523" s="71"/>
      <c r="G523" s="99"/>
    </row>
    <row r="524" spans="1:7" s="983" customFormat="1" ht="15.75">
      <c r="A524" s="93"/>
      <c r="C524" s="71"/>
      <c r="G524" s="99"/>
    </row>
    <row r="525" spans="1:7" s="983" customFormat="1" ht="15.75">
      <c r="A525" s="93"/>
      <c r="C525" s="71"/>
      <c r="G525" s="99"/>
    </row>
    <row r="526" spans="1:7" s="983" customFormat="1" ht="15.75">
      <c r="A526" s="93"/>
      <c r="C526" s="71"/>
      <c r="G526" s="99"/>
    </row>
    <row r="527" spans="1:7" s="983" customFormat="1" ht="15.75">
      <c r="A527" s="93"/>
      <c r="C527" s="71"/>
      <c r="G527" s="99"/>
    </row>
    <row r="528" spans="1:7" s="983" customFormat="1" ht="15.75">
      <c r="A528" s="93"/>
      <c r="C528" s="71"/>
      <c r="G528" s="99"/>
    </row>
    <row r="529" spans="1:7" s="983" customFormat="1" ht="15.75">
      <c r="A529" s="93"/>
      <c r="C529" s="71"/>
      <c r="G529" s="99"/>
    </row>
    <row r="530" spans="1:7" s="983" customFormat="1" ht="15.75">
      <c r="A530" s="93"/>
      <c r="C530" s="71"/>
      <c r="G530" s="99"/>
    </row>
    <row r="531" spans="1:7" s="983" customFormat="1" ht="15.75">
      <c r="A531" s="93"/>
      <c r="C531" s="71"/>
      <c r="G531" s="99"/>
    </row>
    <row r="532" spans="1:7" s="983" customFormat="1" ht="15.75">
      <c r="A532" s="93"/>
      <c r="C532" s="71"/>
      <c r="G532" s="99"/>
    </row>
    <row r="533" spans="1:7" s="983" customFormat="1" ht="15.75">
      <c r="A533" s="93"/>
      <c r="C533" s="71"/>
      <c r="G533" s="99"/>
    </row>
    <row r="534" spans="1:7" s="983" customFormat="1" ht="15.75">
      <c r="A534" s="93"/>
      <c r="C534" s="71"/>
      <c r="G534" s="99"/>
    </row>
    <row r="535" spans="1:7" s="983" customFormat="1" ht="15.75">
      <c r="A535" s="93"/>
      <c r="C535" s="71"/>
      <c r="G535" s="99"/>
    </row>
    <row r="536" spans="1:7" s="983" customFormat="1" ht="15.75">
      <c r="A536" s="93"/>
      <c r="C536" s="71"/>
      <c r="G536" s="99"/>
    </row>
    <row r="537" spans="1:7" s="983" customFormat="1" ht="15.75">
      <c r="A537" s="93"/>
      <c r="C537" s="71"/>
      <c r="G537" s="99"/>
    </row>
    <row r="538" spans="1:7" s="983" customFormat="1" ht="15.75">
      <c r="A538" s="93"/>
      <c r="C538" s="71"/>
      <c r="G538" s="99"/>
    </row>
    <row r="539" spans="1:7" s="983" customFormat="1" ht="15.75">
      <c r="A539" s="93"/>
      <c r="C539" s="71"/>
      <c r="G539" s="99"/>
    </row>
    <row r="540" spans="1:7" s="983" customFormat="1" ht="15.75">
      <c r="A540" s="93"/>
      <c r="C540" s="71"/>
      <c r="G540" s="99"/>
    </row>
    <row r="541" spans="1:7" s="983" customFormat="1" ht="15.75">
      <c r="A541" s="93"/>
      <c r="C541" s="71"/>
      <c r="G541" s="99"/>
    </row>
    <row r="542" spans="1:7" s="983" customFormat="1" ht="15.75">
      <c r="A542" s="93"/>
      <c r="C542" s="71"/>
      <c r="G542" s="99"/>
    </row>
    <row r="543" spans="1:7" s="983" customFormat="1" ht="15.75">
      <c r="A543" s="93"/>
      <c r="C543" s="71"/>
      <c r="G543" s="99"/>
    </row>
    <row r="544" spans="1:7" s="983" customFormat="1" ht="15.75">
      <c r="A544" s="93"/>
      <c r="C544" s="71"/>
      <c r="G544" s="99"/>
    </row>
    <row r="545" spans="1:7" s="983" customFormat="1" ht="15.75">
      <c r="A545" s="93"/>
      <c r="C545" s="71"/>
      <c r="G545" s="99"/>
    </row>
    <row r="546" spans="1:7" s="983" customFormat="1" ht="15.75">
      <c r="A546" s="93"/>
      <c r="C546" s="71"/>
      <c r="G546" s="99"/>
    </row>
    <row r="547" spans="1:7" s="983" customFormat="1" ht="15.75">
      <c r="A547" s="93"/>
      <c r="C547" s="71"/>
      <c r="G547" s="99"/>
    </row>
    <row r="548" spans="1:7" s="983" customFormat="1" ht="15.75">
      <c r="A548" s="93"/>
      <c r="C548" s="71"/>
      <c r="G548" s="99"/>
    </row>
    <row r="549" spans="1:7" s="983" customFormat="1" ht="15.75">
      <c r="A549" s="93"/>
      <c r="C549" s="71"/>
      <c r="G549" s="99"/>
    </row>
    <row r="550" spans="1:7" s="983" customFormat="1" ht="15.75">
      <c r="A550" s="93"/>
      <c r="C550" s="71"/>
      <c r="G550" s="99"/>
    </row>
    <row r="551" spans="1:7" s="983" customFormat="1" ht="15.75">
      <c r="A551" s="93"/>
      <c r="C551" s="71"/>
      <c r="G551" s="99"/>
    </row>
    <row r="552" spans="1:7" s="983" customFormat="1" ht="15.75">
      <c r="A552" s="93"/>
      <c r="C552" s="71"/>
      <c r="G552" s="99"/>
    </row>
    <row r="553" spans="1:7" s="983" customFormat="1" ht="15.75">
      <c r="A553" s="93"/>
      <c r="C553" s="71"/>
      <c r="G553" s="99"/>
    </row>
    <row r="554" spans="1:7" s="983" customFormat="1" ht="15.75">
      <c r="A554" s="93"/>
      <c r="C554" s="71"/>
      <c r="G554" s="99"/>
    </row>
    <row r="555" spans="1:7" s="983" customFormat="1" ht="15.75">
      <c r="A555" s="93"/>
      <c r="C555" s="71"/>
      <c r="G555" s="99"/>
    </row>
    <row r="556" spans="1:7" s="983" customFormat="1" ht="15.75">
      <c r="A556" s="93"/>
      <c r="C556" s="71"/>
      <c r="G556" s="99"/>
    </row>
    <row r="557" spans="1:7" s="983" customFormat="1" ht="15.75">
      <c r="A557" s="93"/>
      <c r="C557" s="71"/>
      <c r="G557" s="99"/>
    </row>
    <row r="558" spans="1:7" s="983" customFormat="1" ht="15.75">
      <c r="A558" s="93"/>
      <c r="C558" s="71"/>
      <c r="G558" s="99"/>
    </row>
    <row r="559" spans="1:7" s="983" customFormat="1" ht="15.75">
      <c r="A559" s="93"/>
      <c r="C559" s="71"/>
      <c r="G559" s="99"/>
    </row>
    <row r="560" spans="1:7" s="983" customFormat="1" ht="15.75">
      <c r="A560" s="93"/>
      <c r="C560" s="71"/>
      <c r="G560" s="99"/>
    </row>
    <row r="561" spans="1:7" s="983" customFormat="1" ht="15.75">
      <c r="A561" s="93"/>
      <c r="C561" s="71"/>
      <c r="G561" s="99"/>
    </row>
    <row r="562" spans="1:7" s="983" customFormat="1" ht="15.75">
      <c r="A562" s="93"/>
      <c r="C562" s="71"/>
      <c r="G562" s="99"/>
    </row>
    <row r="563" spans="1:7" s="983" customFormat="1" ht="15.75">
      <c r="A563" s="93"/>
      <c r="C563" s="71"/>
      <c r="G563" s="99"/>
    </row>
    <row r="564" spans="1:7" s="983" customFormat="1" ht="15.75">
      <c r="A564" s="93"/>
      <c r="C564" s="71"/>
      <c r="G564" s="99"/>
    </row>
    <row r="565" spans="1:7" s="983" customFormat="1" ht="15.75">
      <c r="A565" s="93"/>
      <c r="C565" s="71"/>
      <c r="G565" s="99"/>
    </row>
    <row r="566" spans="1:7" s="983" customFormat="1" ht="15.75">
      <c r="A566" s="93"/>
      <c r="C566" s="71"/>
      <c r="G566" s="99"/>
    </row>
    <row r="567" spans="1:7" s="983" customFormat="1" ht="15.75">
      <c r="A567" s="93"/>
      <c r="C567" s="71"/>
      <c r="G567" s="99"/>
    </row>
    <row r="568" spans="1:7" s="983" customFormat="1" ht="15.75">
      <c r="A568" s="93"/>
      <c r="C568" s="71"/>
      <c r="G568" s="99"/>
    </row>
    <row r="569" spans="1:7" s="983" customFormat="1" ht="15.75">
      <c r="A569" s="93"/>
      <c r="C569" s="71"/>
      <c r="G569" s="99"/>
    </row>
    <row r="570" spans="1:7" s="983" customFormat="1" ht="15.75">
      <c r="A570" s="93"/>
      <c r="C570" s="71"/>
      <c r="G570" s="99"/>
    </row>
    <row r="571" spans="1:7" s="983" customFormat="1" ht="15.75">
      <c r="A571" s="93"/>
      <c r="C571" s="71"/>
      <c r="G571" s="99"/>
    </row>
    <row r="572" spans="1:7" s="983" customFormat="1" ht="15.75">
      <c r="A572" s="93"/>
      <c r="C572" s="71"/>
      <c r="G572" s="99"/>
    </row>
    <row r="573" spans="1:7" s="983" customFormat="1" ht="15.75">
      <c r="A573" s="93"/>
      <c r="C573" s="71"/>
      <c r="G573" s="99"/>
    </row>
    <row r="574" spans="1:7" s="983" customFormat="1" ht="15.75">
      <c r="A574" s="93"/>
      <c r="C574" s="71"/>
      <c r="G574" s="99"/>
    </row>
    <row r="575" spans="1:7" s="983" customFormat="1" ht="15.75">
      <c r="A575" s="93"/>
      <c r="C575" s="71"/>
      <c r="G575" s="99"/>
    </row>
    <row r="576" spans="1:7" s="983" customFormat="1" ht="15.75">
      <c r="A576" s="93"/>
      <c r="C576" s="71"/>
      <c r="G576" s="99"/>
    </row>
    <row r="577" spans="1:7" s="983" customFormat="1" ht="15.75">
      <c r="A577" s="93"/>
      <c r="C577" s="71"/>
      <c r="G577" s="99"/>
    </row>
    <row r="578" spans="1:7" s="983" customFormat="1" ht="15.75">
      <c r="A578" s="93"/>
      <c r="C578" s="71"/>
      <c r="G578" s="99"/>
    </row>
    <row r="579" spans="1:7" s="983" customFormat="1" ht="15.75">
      <c r="A579" s="93"/>
      <c r="C579" s="71"/>
      <c r="G579" s="99"/>
    </row>
    <row r="580" spans="1:7" s="983" customFormat="1" ht="15.75">
      <c r="A580" s="93"/>
      <c r="C580" s="71"/>
      <c r="G580" s="99"/>
    </row>
    <row r="581" spans="1:7" s="983" customFormat="1" ht="15.75">
      <c r="A581" s="93"/>
      <c r="C581" s="71"/>
      <c r="G581" s="99"/>
    </row>
    <row r="582" spans="1:7" s="983" customFormat="1" ht="15.75">
      <c r="A582" s="93"/>
      <c r="C582" s="71"/>
      <c r="G582" s="99"/>
    </row>
    <row r="583" spans="1:7" s="983" customFormat="1" ht="15.75">
      <c r="A583" s="93"/>
      <c r="C583" s="71"/>
      <c r="G583" s="99"/>
    </row>
    <row r="584" spans="1:7" s="983" customFormat="1" ht="15.75">
      <c r="A584" s="93"/>
      <c r="C584" s="71"/>
      <c r="G584" s="99"/>
    </row>
    <row r="585" spans="1:7" s="983" customFormat="1" ht="15.75">
      <c r="A585" s="93"/>
      <c r="C585" s="71"/>
      <c r="G585" s="99"/>
    </row>
    <row r="586" spans="1:7" s="983" customFormat="1" ht="15.75">
      <c r="A586" s="93"/>
      <c r="C586" s="71"/>
      <c r="G586" s="99"/>
    </row>
    <row r="587" spans="1:7" s="983" customFormat="1" ht="15.75">
      <c r="A587" s="93"/>
      <c r="C587" s="71"/>
      <c r="G587" s="99"/>
    </row>
    <row r="588" spans="1:7" s="983" customFormat="1" ht="15.75">
      <c r="A588" s="93"/>
      <c r="C588" s="71"/>
      <c r="G588" s="99"/>
    </row>
    <row r="589" spans="1:7" s="983" customFormat="1" ht="15.75">
      <c r="A589" s="93"/>
      <c r="C589" s="71"/>
      <c r="G589" s="99"/>
    </row>
    <row r="590" spans="1:7" s="983" customFormat="1" ht="15.75">
      <c r="A590" s="93"/>
      <c r="C590" s="71"/>
      <c r="G590" s="99"/>
    </row>
    <row r="591" spans="1:7" s="983" customFormat="1" ht="15.75">
      <c r="A591" s="93"/>
      <c r="C591" s="71"/>
      <c r="G591" s="99"/>
    </row>
    <row r="592" spans="1:7" s="983" customFormat="1" ht="15.75">
      <c r="A592" s="93"/>
      <c r="C592" s="71"/>
      <c r="G592" s="99"/>
    </row>
    <row r="593" spans="1:7" s="983" customFormat="1" ht="15.75">
      <c r="A593" s="93"/>
      <c r="C593" s="71"/>
      <c r="G593" s="99"/>
    </row>
    <row r="594" spans="1:7" s="983" customFormat="1" ht="15.75">
      <c r="A594" s="93"/>
      <c r="C594" s="71"/>
      <c r="G594" s="99"/>
    </row>
    <row r="595" spans="1:7" s="983" customFormat="1" ht="15.75">
      <c r="A595" s="93"/>
      <c r="C595" s="71"/>
      <c r="G595" s="99"/>
    </row>
    <row r="596" spans="1:7" s="983" customFormat="1" ht="15.75">
      <c r="A596" s="93"/>
      <c r="C596" s="71"/>
      <c r="G596" s="99"/>
    </row>
    <row r="597" spans="1:7" s="983" customFormat="1" ht="15.75">
      <c r="A597" s="93"/>
      <c r="C597" s="71"/>
      <c r="G597" s="99"/>
    </row>
    <row r="598" spans="1:7" s="983" customFormat="1" ht="15.75">
      <c r="A598" s="93"/>
      <c r="C598" s="71"/>
      <c r="G598" s="99"/>
    </row>
    <row r="599" spans="1:7" s="983" customFormat="1" ht="15.75">
      <c r="A599" s="93"/>
      <c r="C599" s="71"/>
      <c r="G599" s="99"/>
    </row>
    <row r="600" spans="1:7" s="983" customFormat="1" ht="15.75">
      <c r="A600" s="93"/>
      <c r="C600" s="71"/>
      <c r="G600" s="99"/>
    </row>
    <row r="601" spans="1:7" s="983" customFormat="1" ht="15.75">
      <c r="A601" s="93"/>
      <c r="C601" s="71"/>
      <c r="G601" s="99"/>
    </row>
    <row r="602" spans="1:7" s="983" customFormat="1" ht="15.75">
      <c r="A602" s="93"/>
      <c r="C602" s="71"/>
      <c r="G602" s="99"/>
    </row>
    <row r="603" spans="1:7" s="983" customFormat="1" ht="15.75">
      <c r="A603" s="93"/>
      <c r="C603" s="71"/>
      <c r="G603" s="99"/>
    </row>
    <row r="604" spans="1:7" s="983" customFormat="1" ht="15.75">
      <c r="A604" s="93"/>
      <c r="C604" s="71"/>
      <c r="G604" s="99"/>
    </row>
    <row r="605" spans="1:7" s="983" customFormat="1" ht="15.75">
      <c r="A605" s="93"/>
      <c r="C605" s="71"/>
      <c r="G605" s="99"/>
    </row>
    <row r="606" spans="1:7" s="983" customFormat="1" ht="15.75">
      <c r="A606" s="93"/>
      <c r="C606" s="71"/>
      <c r="G606" s="99"/>
    </row>
    <row r="607" spans="1:7" s="983" customFormat="1" ht="15.75">
      <c r="A607" s="93"/>
      <c r="C607" s="71"/>
      <c r="G607" s="99"/>
    </row>
    <row r="608" spans="1:7" s="983" customFormat="1" ht="15.75">
      <c r="A608" s="93"/>
      <c r="C608" s="71"/>
      <c r="G608" s="99"/>
    </row>
    <row r="609" spans="1:7" s="983" customFormat="1" ht="15.75">
      <c r="A609" s="93"/>
      <c r="C609" s="71"/>
      <c r="G609" s="99"/>
    </row>
    <row r="610" spans="1:7" s="983" customFormat="1" ht="15.75">
      <c r="A610" s="93"/>
      <c r="C610" s="71"/>
      <c r="G610" s="99"/>
    </row>
    <row r="611" spans="1:7" s="983" customFormat="1" ht="15.75">
      <c r="A611" s="93"/>
      <c r="C611" s="71"/>
      <c r="G611" s="99"/>
    </row>
    <row r="612" spans="1:7" s="983" customFormat="1" ht="15.75">
      <c r="A612" s="93"/>
      <c r="C612" s="71"/>
      <c r="G612" s="99"/>
    </row>
    <row r="613" spans="1:7" s="983" customFormat="1" ht="15.75">
      <c r="A613" s="93"/>
      <c r="C613" s="71"/>
      <c r="G613" s="99"/>
    </row>
    <row r="614" spans="1:7" s="983" customFormat="1" ht="15.75">
      <c r="A614" s="93"/>
      <c r="C614" s="71"/>
      <c r="G614" s="99"/>
    </row>
    <row r="615" spans="1:7" s="983" customFormat="1" ht="15.75">
      <c r="A615" s="93"/>
      <c r="C615" s="71"/>
      <c r="G615" s="99"/>
    </row>
    <row r="616" spans="1:7" s="983" customFormat="1" ht="15.75">
      <c r="A616" s="93"/>
      <c r="C616" s="71"/>
      <c r="G616" s="99"/>
    </row>
    <row r="617" spans="1:7" s="983" customFormat="1" ht="15.75">
      <c r="A617" s="93"/>
      <c r="C617" s="71"/>
      <c r="G617" s="99"/>
    </row>
    <row r="618" spans="1:7" s="983" customFormat="1">
      <c r="A618" s="95"/>
      <c r="C618" s="71"/>
      <c r="G618" s="99"/>
    </row>
    <row r="619" spans="1:7" s="983" customFormat="1">
      <c r="A619" s="95"/>
      <c r="C619" s="71"/>
      <c r="G619" s="99"/>
    </row>
    <row r="620" spans="1:7" s="983" customFormat="1">
      <c r="A620" s="95"/>
      <c r="C620" s="71"/>
      <c r="G620" s="99"/>
    </row>
    <row r="621" spans="1:7" s="983" customFormat="1">
      <c r="A621" s="95"/>
      <c r="C621" s="71"/>
      <c r="G621" s="99"/>
    </row>
    <row r="622" spans="1:7" s="983" customFormat="1">
      <c r="A622" s="95"/>
      <c r="C622" s="71"/>
      <c r="G622" s="99"/>
    </row>
    <row r="623" spans="1:7" s="983" customFormat="1">
      <c r="A623" s="95"/>
      <c r="C623" s="71"/>
      <c r="G623" s="99"/>
    </row>
    <row r="624" spans="1:7" s="983" customFormat="1">
      <c r="A624" s="95"/>
      <c r="C624" s="71"/>
      <c r="G624" s="99"/>
    </row>
    <row r="625" spans="1:7" s="983" customFormat="1">
      <c r="A625" s="95"/>
      <c r="C625" s="71"/>
      <c r="G625" s="99"/>
    </row>
    <row r="626" spans="1:7" s="983" customFormat="1">
      <c r="A626" s="95"/>
      <c r="C626" s="71"/>
      <c r="G626" s="99"/>
    </row>
    <row r="627" spans="1:7" s="983" customFormat="1">
      <c r="A627" s="95"/>
      <c r="C627" s="71"/>
      <c r="G627" s="99"/>
    </row>
    <row r="628" spans="1:7" s="983" customFormat="1">
      <c r="A628" s="95"/>
      <c r="C628" s="71"/>
      <c r="G628" s="99"/>
    </row>
    <row r="629" spans="1:7" s="983" customFormat="1">
      <c r="A629" s="95"/>
      <c r="C629" s="71"/>
      <c r="G629" s="99"/>
    </row>
    <row r="630" spans="1:7" s="983" customFormat="1">
      <c r="A630" s="95"/>
      <c r="C630" s="71"/>
      <c r="G630" s="99"/>
    </row>
    <row r="631" spans="1:7" s="983" customFormat="1">
      <c r="A631" s="95"/>
      <c r="C631" s="71"/>
      <c r="G631" s="99"/>
    </row>
    <row r="632" spans="1:7" s="983" customFormat="1">
      <c r="A632" s="95"/>
      <c r="C632" s="71"/>
      <c r="G632" s="99"/>
    </row>
    <row r="633" spans="1:7" s="983" customFormat="1">
      <c r="A633" s="95"/>
      <c r="C633" s="71"/>
      <c r="G633" s="99"/>
    </row>
    <row r="634" spans="1:7" s="983" customFormat="1">
      <c r="A634" s="95"/>
      <c r="C634" s="71"/>
      <c r="G634" s="99"/>
    </row>
    <row r="635" spans="1:7" s="983" customFormat="1">
      <c r="A635" s="95"/>
      <c r="C635" s="71"/>
      <c r="G635" s="99"/>
    </row>
    <row r="636" spans="1:7" s="983" customFormat="1">
      <c r="A636" s="95"/>
      <c r="C636" s="71"/>
      <c r="G636" s="99"/>
    </row>
    <row r="637" spans="1:7" s="983" customFormat="1">
      <c r="A637" s="95"/>
      <c r="C637" s="71"/>
      <c r="G637" s="99"/>
    </row>
    <row r="638" spans="1:7" s="983" customFormat="1">
      <c r="A638" s="95"/>
      <c r="C638" s="71"/>
      <c r="G638" s="99"/>
    </row>
    <row r="639" spans="1:7" s="983" customFormat="1">
      <c r="A639" s="95"/>
      <c r="C639" s="71"/>
      <c r="G639" s="99"/>
    </row>
    <row r="640" spans="1:7" s="983" customFormat="1">
      <c r="A640" s="95"/>
      <c r="C640" s="71"/>
      <c r="G640" s="99"/>
    </row>
    <row r="641" spans="1:7" s="983" customFormat="1">
      <c r="A641" s="95"/>
      <c r="C641" s="71"/>
      <c r="G641" s="99"/>
    </row>
    <row r="642" spans="1:7" s="983" customFormat="1">
      <c r="A642" s="95"/>
      <c r="C642" s="71"/>
      <c r="G642" s="99"/>
    </row>
    <row r="643" spans="1:7" s="983" customFormat="1">
      <c r="A643" s="95"/>
      <c r="C643" s="71"/>
      <c r="G643" s="99"/>
    </row>
    <row r="644" spans="1:7" s="983" customFormat="1">
      <c r="A644" s="95"/>
      <c r="C644" s="71"/>
      <c r="G644" s="99"/>
    </row>
    <row r="645" spans="1:7" s="983" customFormat="1">
      <c r="A645" s="95"/>
      <c r="C645" s="71"/>
      <c r="G645" s="99"/>
    </row>
    <row r="646" spans="1:7" s="983" customFormat="1">
      <c r="A646" s="95"/>
      <c r="C646" s="71"/>
      <c r="G646" s="99"/>
    </row>
    <row r="647" spans="1:7" s="983" customFormat="1">
      <c r="A647" s="95"/>
      <c r="C647" s="71"/>
      <c r="G647" s="99"/>
    </row>
    <row r="648" spans="1:7" s="983" customFormat="1">
      <c r="A648" s="95"/>
      <c r="C648" s="71"/>
      <c r="G648" s="99"/>
    </row>
    <row r="649" spans="1:7" s="983" customFormat="1">
      <c r="A649" s="95"/>
      <c r="C649" s="71"/>
      <c r="G649" s="99"/>
    </row>
    <row r="650" spans="1:7" s="983" customFormat="1">
      <c r="A650" s="95"/>
      <c r="C650" s="71"/>
      <c r="G650" s="99"/>
    </row>
    <row r="651" spans="1:7" s="983" customFormat="1">
      <c r="A651" s="95"/>
      <c r="C651" s="71"/>
      <c r="G651" s="99"/>
    </row>
    <row r="652" spans="1:7" s="983" customFormat="1">
      <c r="A652" s="95"/>
      <c r="C652" s="71"/>
      <c r="G652" s="99"/>
    </row>
    <row r="653" spans="1:7" s="983" customFormat="1">
      <c r="A653" s="95"/>
      <c r="C653" s="71"/>
      <c r="G653" s="99"/>
    </row>
    <row r="654" spans="1:7" s="983" customFormat="1">
      <c r="A654" s="95"/>
      <c r="C654" s="71"/>
      <c r="G654" s="99"/>
    </row>
    <row r="655" spans="1:7" s="983" customFormat="1">
      <c r="A655" s="95"/>
      <c r="C655" s="71"/>
      <c r="G655" s="99"/>
    </row>
    <row r="656" spans="1:7" s="983" customFormat="1">
      <c r="A656" s="95"/>
      <c r="C656" s="71"/>
      <c r="G656" s="99"/>
    </row>
    <row r="657" spans="1:7" s="983" customFormat="1">
      <c r="A657" s="95"/>
      <c r="C657" s="71"/>
      <c r="G657" s="99"/>
    </row>
    <row r="658" spans="1:7" s="983" customFormat="1">
      <c r="A658" s="95"/>
      <c r="C658" s="71"/>
      <c r="G658" s="99"/>
    </row>
    <row r="659" spans="1:7" s="983" customFormat="1">
      <c r="A659" s="95"/>
      <c r="C659" s="71"/>
      <c r="G659" s="99"/>
    </row>
    <row r="660" spans="1:7" s="983" customFormat="1">
      <c r="A660" s="95"/>
      <c r="C660" s="71"/>
      <c r="G660" s="99"/>
    </row>
    <row r="661" spans="1:7" s="983" customFormat="1">
      <c r="A661" s="95"/>
      <c r="C661" s="71"/>
      <c r="G661" s="99"/>
    </row>
    <row r="662" spans="1:7" s="983" customFormat="1">
      <c r="A662" s="95"/>
      <c r="C662" s="71"/>
      <c r="G662" s="99"/>
    </row>
    <row r="663" spans="1:7" s="983" customFormat="1">
      <c r="A663" s="95"/>
      <c r="C663" s="71"/>
      <c r="G663" s="99"/>
    </row>
    <row r="664" spans="1:7" s="983" customFormat="1">
      <c r="A664" s="95"/>
      <c r="C664" s="71"/>
      <c r="G664" s="99"/>
    </row>
    <row r="665" spans="1:7" s="983" customFormat="1">
      <c r="A665" s="95"/>
      <c r="C665" s="71"/>
      <c r="G665" s="99"/>
    </row>
    <row r="666" spans="1:7" s="983" customFormat="1">
      <c r="A666" s="95"/>
      <c r="C666" s="71"/>
      <c r="G666" s="99"/>
    </row>
    <row r="667" spans="1:7" s="983" customFormat="1">
      <c r="A667" s="95"/>
      <c r="C667" s="71"/>
      <c r="G667" s="99"/>
    </row>
    <row r="668" spans="1:7" s="983" customFormat="1">
      <c r="A668" s="95"/>
      <c r="C668" s="71"/>
      <c r="G668" s="99"/>
    </row>
    <row r="669" spans="1:7" s="983" customFormat="1">
      <c r="A669" s="95"/>
      <c r="C669" s="71"/>
      <c r="G669" s="99"/>
    </row>
    <row r="670" spans="1:7" s="983" customFormat="1">
      <c r="A670" s="95"/>
      <c r="C670" s="71"/>
      <c r="G670" s="99"/>
    </row>
    <row r="671" spans="1:7" s="983" customFormat="1">
      <c r="A671" s="95"/>
      <c r="C671" s="71"/>
      <c r="G671" s="99"/>
    </row>
    <row r="672" spans="1:7" s="983" customFormat="1">
      <c r="A672" s="95"/>
      <c r="C672" s="71"/>
      <c r="G672" s="99"/>
    </row>
    <row r="673" spans="1:7" s="983" customFormat="1">
      <c r="A673" s="95"/>
      <c r="C673" s="71"/>
      <c r="G673" s="99"/>
    </row>
    <row r="674" spans="1:7" s="983" customFormat="1">
      <c r="A674" s="95"/>
      <c r="C674" s="71"/>
      <c r="G674" s="99"/>
    </row>
    <row r="675" spans="1:7" s="983" customFormat="1">
      <c r="A675" s="95"/>
      <c r="C675" s="71"/>
      <c r="G675" s="99"/>
    </row>
    <row r="676" spans="1:7" s="983" customFormat="1">
      <c r="A676" s="95"/>
      <c r="C676" s="71"/>
      <c r="G676" s="99"/>
    </row>
    <row r="677" spans="1:7" s="983" customFormat="1">
      <c r="A677" s="95"/>
      <c r="C677" s="71"/>
      <c r="G677" s="99"/>
    </row>
    <row r="678" spans="1:7" s="983" customFormat="1">
      <c r="A678" s="95"/>
      <c r="C678" s="71"/>
      <c r="G678" s="99"/>
    </row>
    <row r="679" spans="1:7" s="983" customFormat="1">
      <c r="A679" s="95"/>
      <c r="C679" s="71"/>
      <c r="G679" s="99"/>
    </row>
    <row r="680" spans="1:7" s="983" customFormat="1">
      <c r="A680" s="95"/>
      <c r="C680" s="71"/>
      <c r="G680" s="99"/>
    </row>
    <row r="681" spans="1:7" s="983" customFormat="1">
      <c r="A681" s="95"/>
      <c r="C681" s="71"/>
      <c r="G681" s="9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8"/>
  <sheetViews>
    <sheetView topLeftCell="B1" zoomScale="65" workbookViewId="0">
      <selection activeCell="U17" sqref="U17"/>
    </sheetView>
  </sheetViews>
  <sheetFormatPr defaultColWidth="9.140625" defaultRowHeight="15"/>
  <cols>
    <col min="1" max="1" width="25" style="983" hidden="1" customWidth="1"/>
    <col min="2" max="2" width="29" style="95" customWidth="1"/>
    <col min="3" max="3" width="15.140625" style="983" customWidth="1"/>
    <col min="4" max="5" width="13.140625" style="983" customWidth="1"/>
    <col min="6" max="6" width="14" style="983" customWidth="1"/>
    <col min="7" max="8" width="13.140625" style="983" customWidth="1"/>
    <col min="9" max="9" width="14.140625" style="983" bestFit="1" customWidth="1"/>
    <col min="10" max="11" width="13.140625" style="983" customWidth="1"/>
    <col min="12" max="12" width="15.140625" style="983" bestFit="1" customWidth="1"/>
    <col min="13" max="13" width="18" style="983" bestFit="1" customWidth="1"/>
    <col min="14" max="14" width="13.140625" style="983" customWidth="1"/>
    <col min="15" max="15" width="14.140625" style="983" hidden="1" customWidth="1"/>
    <col min="16" max="16" width="13.28515625" style="983" hidden="1" customWidth="1"/>
    <col min="17" max="17" width="3" style="99" customWidth="1"/>
    <col min="18" max="256" width="9.140625" style="983"/>
    <col min="257" max="257" width="0" style="983" hidden="1" customWidth="1"/>
    <col min="258" max="258" width="29" style="983" customWidth="1"/>
    <col min="259" max="259" width="15.140625" style="983" customWidth="1"/>
    <col min="260" max="261" width="13.140625" style="983" customWidth="1"/>
    <col min="262" max="262" width="14" style="983" customWidth="1"/>
    <col min="263" max="264" width="13.140625" style="983" customWidth="1"/>
    <col min="265" max="265" width="14.140625" style="983" bestFit="1" customWidth="1"/>
    <col min="266" max="267" width="13.140625" style="983" customWidth="1"/>
    <col min="268" max="268" width="15.140625" style="983" bestFit="1" customWidth="1"/>
    <col min="269" max="269" width="18" style="983" bestFit="1" customWidth="1"/>
    <col min="270" max="270" width="13.140625" style="983" customWidth="1"/>
    <col min="271" max="272" width="0" style="983" hidden="1" customWidth="1"/>
    <col min="273" max="273" width="3" style="983" customWidth="1"/>
    <col min="274" max="512" width="9.140625" style="983"/>
    <col min="513" max="513" width="0" style="983" hidden="1" customWidth="1"/>
    <col min="514" max="514" width="29" style="983" customWidth="1"/>
    <col min="515" max="515" width="15.140625" style="983" customWidth="1"/>
    <col min="516" max="517" width="13.140625" style="983" customWidth="1"/>
    <col min="518" max="518" width="14" style="983" customWidth="1"/>
    <col min="519" max="520" width="13.140625" style="983" customWidth="1"/>
    <col min="521" max="521" width="14.140625" style="983" bestFit="1" customWidth="1"/>
    <col min="522" max="523" width="13.140625" style="983" customWidth="1"/>
    <col min="524" max="524" width="15.140625" style="983" bestFit="1" customWidth="1"/>
    <col min="525" max="525" width="18" style="983" bestFit="1" customWidth="1"/>
    <col min="526" max="526" width="13.140625" style="983" customWidth="1"/>
    <col min="527" max="528" width="0" style="983" hidden="1" customWidth="1"/>
    <col min="529" max="529" width="3" style="983" customWidth="1"/>
    <col min="530" max="768" width="9.140625" style="983"/>
    <col min="769" max="769" width="0" style="983" hidden="1" customWidth="1"/>
    <col min="770" max="770" width="29" style="983" customWidth="1"/>
    <col min="771" max="771" width="15.140625" style="983" customWidth="1"/>
    <col min="772" max="773" width="13.140625" style="983" customWidth="1"/>
    <col min="774" max="774" width="14" style="983" customWidth="1"/>
    <col min="775" max="776" width="13.140625" style="983" customWidth="1"/>
    <col min="777" max="777" width="14.140625" style="983" bestFit="1" customWidth="1"/>
    <col min="778" max="779" width="13.140625" style="983" customWidth="1"/>
    <col min="780" max="780" width="15.140625" style="983" bestFit="1" customWidth="1"/>
    <col min="781" max="781" width="18" style="983" bestFit="1" customWidth="1"/>
    <col min="782" max="782" width="13.140625" style="983" customWidth="1"/>
    <col min="783" max="784" width="0" style="983" hidden="1" customWidth="1"/>
    <col min="785" max="785" width="3" style="983" customWidth="1"/>
    <col min="786" max="1024" width="9.140625" style="983"/>
    <col min="1025" max="1025" width="0" style="983" hidden="1" customWidth="1"/>
    <col min="1026" max="1026" width="29" style="983" customWidth="1"/>
    <col min="1027" max="1027" width="15.140625" style="983" customWidth="1"/>
    <col min="1028" max="1029" width="13.140625" style="983" customWidth="1"/>
    <col min="1030" max="1030" width="14" style="983" customWidth="1"/>
    <col min="1031" max="1032" width="13.140625" style="983" customWidth="1"/>
    <col min="1033" max="1033" width="14.140625" style="983" bestFit="1" customWidth="1"/>
    <col min="1034" max="1035" width="13.140625" style="983" customWidth="1"/>
    <col min="1036" max="1036" width="15.140625" style="983" bestFit="1" customWidth="1"/>
    <col min="1037" max="1037" width="18" style="983" bestFit="1" customWidth="1"/>
    <col min="1038" max="1038" width="13.140625" style="983" customWidth="1"/>
    <col min="1039" max="1040" width="0" style="983" hidden="1" customWidth="1"/>
    <col min="1041" max="1041" width="3" style="983" customWidth="1"/>
    <col min="1042" max="1280" width="9.140625" style="983"/>
    <col min="1281" max="1281" width="0" style="983" hidden="1" customWidth="1"/>
    <col min="1282" max="1282" width="29" style="983" customWidth="1"/>
    <col min="1283" max="1283" width="15.140625" style="983" customWidth="1"/>
    <col min="1284" max="1285" width="13.140625" style="983" customWidth="1"/>
    <col min="1286" max="1286" width="14" style="983" customWidth="1"/>
    <col min="1287" max="1288" width="13.140625" style="983" customWidth="1"/>
    <col min="1289" max="1289" width="14.140625" style="983" bestFit="1" customWidth="1"/>
    <col min="1290" max="1291" width="13.140625" style="983" customWidth="1"/>
    <col min="1292" max="1292" width="15.140625" style="983" bestFit="1" customWidth="1"/>
    <col min="1293" max="1293" width="18" style="983" bestFit="1" customWidth="1"/>
    <col min="1294" max="1294" width="13.140625" style="983" customWidth="1"/>
    <col min="1295" max="1296" width="0" style="983" hidden="1" customWidth="1"/>
    <col min="1297" max="1297" width="3" style="983" customWidth="1"/>
    <col min="1298" max="1536" width="9.140625" style="983"/>
    <col min="1537" max="1537" width="0" style="983" hidden="1" customWidth="1"/>
    <col min="1538" max="1538" width="29" style="983" customWidth="1"/>
    <col min="1539" max="1539" width="15.140625" style="983" customWidth="1"/>
    <col min="1540" max="1541" width="13.140625" style="983" customWidth="1"/>
    <col min="1542" max="1542" width="14" style="983" customWidth="1"/>
    <col min="1543" max="1544" width="13.140625" style="983" customWidth="1"/>
    <col min="1545" max="1545" width="14.140625" style="983" bestFit="1" customWidth="1"/>
    <col min="1546" max="1547" width="13.140625" style="983" customWidth="1"/>
    <col min="1548" max="1548" width="15.140625" style="983" bestFit="1" customWidth="1"/>
    <col min="1549" max="1549" width="18" style="983" bestFit="1" customWidth="1"/>
    <col min="1550" max="1550" width="13.140625" style="983" customWidth="1"/>
    <col min="1551" max="1552" width="0" style="983" hidden="1" customWidth="1"/>
    <col min="1553" max="1553" width="3" style="983" customWidth="1"/>
    <col min="1554" max="1792" width="9.140625" style="983"/>
    <col min="1793" max="1793" width="0" style="983" hidden="1" customWidth="1"/>
    <col min="1794" max="1794" width="29" style="983" customWidth="1"/>
    <col min="1795" max="1795" width="15.140625" style="983" customWidth="1"/>
    <col min="1796" max="1797" width="13.140625" style="983" customWidth="1"/>
    <col min="1798" max="1798" width="14" style="983" customWidth="1"/>
    <col min="1799" max="1800" width="13.140625" style="983" customWidth="1"/>
    <col min="1801" max="1801" width="14.140625" style="983" bestFit="1" customWidth="1"/>
    <col min="1802" max="1803" width="13.140625" style="983" customWidth="1"/>
    <col min="1804" max="1804" width="15.140625" style="983" bestFit="1" customWidth="1"/>
    <col min="1805" max="1805" width="18" style="983" bestFit="1" customWidth="1"/>
    <col min="1806" max="1806" width="13.140625" style="983" customWidth="1"/>
    <col min="1807" max="1808" width="0" style="983" hidden="1" customWidth="1"/>
    <col min="1809" max="1809" width="3" style="983" customWidth="1"/>
    <col min="1810" max="2048" width="9.140625" style="983"/>
    <col min="2049" max="2049" width="0" style="983" hidden="1" customWidth="1"/>
    <col min="2050" max="2050" width="29" style="983" customWidth="1"/>
    <col min="2051" max="2051" width="15.140625" style="983" customWidth="1"/>
    <col min="2052" max="2053" width="13.140625" style="983" customWidth="1"/>
    <col min="2054" max="2054" width="14" style="983" customWidth="1"/>
    <col min="2055" max="2056" width="13.140625" style="983" customWidth="1"/>
    <col min="2057" max="2057" width="14.140625" style="983" bestFit="1" customWidth="1"/>
    <col min="2058" max="2059" width="13.140625" style="983" customWidth="1"/>
    <col min="2060" max="2060" width="15.140625" style="983" bestFit="1" customWidth="1"/>
    <col min="2061" max="2061" width="18" style="983" bestFit="1" customWidth="1"/>
    <col min="2062" max="2062" width="13.140625" style="983" customWidth="1"/>
    <col min="2063" max="2064" width="0" style="983" hidden="1" customWidth="1"/>
    <col min="2065" max="2065" width="3" style="983" customWidth="1"/>
    <col min="2066" max="2304" width="9.140625" style="983"/>
    <col min="2305" max="2305" width="0" style="983" hidden="1" customWidth="1"/>
    <col min="2306" max="2306" width="29" style="983" customWidth="1"/>
    <col min="2307" max="2307" width="15.140625" style="983" customWidth="1"/>
    <col min="2308" max="2309" width="13.140625" style="983" customWidth="1"/>
    <col min="2310" max="2310" width="14" style="983" customWidth="1"/>
    <col min="2311" max="2312" width="13.140625" style="983" customWidth="1"/>
    <col min="2313" max="2313" width="14.140625" style="983" bestFit="1" customWidth="1"/>
    <col min="2314" max="2315" width="13.140625" style="983" customWidth="1"/>
    <col min="2316" max="2316" width="15.140625" style="983" bestFit="1" customWidth="1"/>
    <col min="2317" max="2317" width="18" style="983" bestFit="1" customWidth="1"/>
    <col min="2318" max="2318" width="13.140625" style="983" customWidth="1"/>
    <col min="2319" max="2320" width="0" style="983" hidden="1" customWidth="1"/>
    <col min="2321" max="2321" width="3" style="983" customWidth="1"/>
    <col min="2322" max="2560" width="9.140625" style="983"/>
    <col min="2561" max="2561" width="0" style="983" hidden="1" customWidth="1"/>
    <col min="2562" max="2562" width="29" style="983" customWidth="1"/>
    <col min="2563" max="2563" width="15.140625" style="983" customWidth="1"/>
    <col min="2564" max="2565" width="13.140625" style="983" customWidth="1"/>
    <col min="2566" max="2566" width="14" style="983" customWidth="1"/>
    <col min="2567" max="2568" width="13.140625" style="983" customWidth="1"/>
    <col min="2569" max="2569" width="14.140625" style="983" bestFit="1" customWidth="1"/>
    <col min="2570" max="2571" width="13.140625" style="983" customWidth="1"/>
    <col min="2572" max="2572" width="15.140625" style="983" bestFit="1" customWidth="1"/>
    <col min="2573" max="2573" width="18" style="983" bestFit="1" customWidth="1"/>
    <col min="2574" max="2574" width="13.140625" style="983" customWidth="1"/>
    <col min="2575" max="2576" width="0" style="983" hidden="1" customWidth="1"/>
    <col min="2577" max="2577" width="3" style="983" customWidth="1"/>
    <col min="2578" max="2816" width="9.140625" style="983"/>
    <col min="2817" max="2817" width="0" style="983" hidden="1" customWidth="1"/>
    <col min="2818" max="2818" width="29" style="983" customWidth="1"/>
    <col min="2819" max="2819" width="15.140625" style="983" customWidth="1"/>
    <col min="2820" max="2821" width="13.140625" style="983" customWidth="1"/>
    <col min="2822" max="2822" width="14" style="983" customWidth="1"/>
    <col min="2823" max="2824" width="13.140625" style="983" customWidth="1"/>
    <col min="2825" max="2825" width="14.140625" style="983" bestFit="1" customWidth="1"/>
    <col min="2826" max="2827" width="13.140625" style="983" customWidth="1"/>
    <col min="2828" max="2828" width="15.140625" style="983" bestFit="1" customWidth="1"/>
    <col min="2829" max="2829" width="18" style="983" bestFit="1" customWidth="1"/>
    <col min="2830" max="2830" width="13.140625" style="983" customWidth="1"/>
    <col min="2831" max="2832" width="0" style="983" hidden="1" customWidth="1"/>
    <col min="2833" max="2833" width="3" style="983" customWidth="1"/>
    <col min="2834" max="3072" width="9.140625" style="983"/>
    <col min="3073" max="3073" width="0" style="983" hidden="1" customWidth="1"/>
    <col min="3074" max="3074" width="29" style="983" customWidth="1"/>
    <col min="3075" max="3075" width="15.140625" style="983" customWidth="1"/>
    <col min="3076" max="3077" width="13.140625" style="983" customWidth="1"/>
    <col min="3078" max="3078" width="14" style="983" customWidth="1"/>
    <col min="3079" max="3080" width="13.140625" style="983" customWidth="1"/>
    <col min="3081" max="3081" width="14.140625" style="983" bestFit="1" customWidth="1"/>
    <col min="3082" max="3083" width="13.140625" style="983" customWidth="1"/>
    <col min="3084" max="3084" width="15.140625" style="983" bestFit="1" customWidth="1"/>
    <col min="3085" max="3085" width="18" style="983" bestFit="1" customWidth="1"/>
    <col min="3086" max="3086" width="13.140625" style="983" customWidth="1"/>
    <col min="3087" max="3088" width="0" style="983" hidden="1" customWidth="1"/>
    <col min="3089" max="3089" width="3" style="983" customWidth="1"/>
    <col min="3090" max="3328" width="9.140625" style="983"/>
    <col min="3329" max="3329" width="0" style="983" hidden="1" customWidth="1"/>
    <col min="3330" max="3330" width="29" style="983" customWidth="1"/>
    <col min="3331" max="3331" width="15.140625" style="983" customWidth="1"/>
    <col min="3332" max="3333" width="13.140625" style="983" customWidth="1"/>
    <col min="3334" max="3334" width="14" style="983" customWidth="1"/>
    <col min="3335" max="3336" width="13.140625" style="983" customWidth="1"/>
    <col min="3337" max="3337" width="14.140625" style="983" bestFit="1" customWidth="1"/>
    <col min="3338" max="3339" width="13.140625" style="983" customWidth="1"/>
    <col min="3340" max="3340" width="15.140625" style="983" bestFit="1" customWidth="1"/>
    <col min="3341" max="3341" width="18" style="983" bestFit="1" customWidth="1"/>
    <col min="3342" max="3342" width="13.140625" style="983" customWidth="1"/>
    <col min="3343" max="3344" width="0" style="983" hidden="1" customWidth="1"/>
    <col min="3345" max="3345" width="3" style="983" customWidth="1"/>
    <col min="3346" max="3584" width="9.140625" style="983"/>
    <col min="3585" max="3585" width="0" style="983" hidden="1" customWidth="1"/>
    <col min="3586" max="3586" width="29" style="983" customWidth="1"/>
    <col min="3587" max="3587" width="15.140625" style="983" customWidth="1"/>
    <col min="3588" max="3589" width="13.140625" style="983" customWidth="1"/>
    <col min="3590" max="3590" width="14" style="983" customWidth="1"/>
    <col min="3591" max="3592" width="13.140625" style="983" customWidth="1"/>
    <col min="3593" max="3593" width="14.140625" style="983" bestFit="1" customWidth="1"/>
    <col min="3594" max="3595" width="13.140625" style="983" customWidth="1"/>
    <col min="3596" max="3596" width="15.140625" style="983" bestFit="1" customWidth="1"/>
    <col min="3597" max="3597" width="18" style="983" bestFit="1" customWidth="1"/>
    <col min="3598" max="3598" width="13.140625" style="983" customWidth="1"/>
    <col min="3599" max="3600" width="0" style="983" hidden="1" customWidth="1"/>
    <col min="3601" max="3601" width="3" style="983" customWidth="1"/>
    <col min="3602" max="3840" width="9.140625" style="983"/>
    <col min="3841" max="3841" width="0" style="983" hidden="1" customWidth="1"/>
    <col min="3842" max="3842" width="29" style="983" customWidth="1"/>
    <col min="3843" max="3843" width="15.140625" style="983" customWidth="1"/>
    <col min="3844" max="3845" width="13.140625" style="983" customWidth="1"/>
    <col min="3846" max="3846" width="14" style="983" customWidth="1"/>
    <col min="3847" max="3848" width="13.140625" style="983" customWidth="1"/>
    <col min="3849" max="3849" width="14.140625" style="983" bestFit="1" customWidth="1"/>
    <col min="3850" max="3851" width="13.140625" style="983" customWidth="1"/>
    <col min="3852" max="3852" width="15.140625" style="983" bestFit="1" customWidth="1"/>
    <col min="3853" max="3853" width="18" style="983" bestFit="1" customWidth="1"/>
    <col min="3854" max="3854" width="13.140625" style="983" customWidth="1"/>
    <col min="3855" max="3856" width="0" style="983" hidden="1" customWidth="1"/>
    <col min="3857" max="3857" width="3" style="983" customWidth="1"/>
    <col min="3858" max="4096" width="9.140625" style="983"/>
    <col min="4097" max="4097" width="0" style="983" hidden="1" customWidth="1"/>
    <col min="4098" max="4098" width="29" style="983" customWidth="1"/>
    <col min="4099" max="4099" width="15.140625" style="983" customWidth="1"/>
    <col min="4100" max="4101" width="13.140625" style="983" customWidth="1"/>
    <col min="4102" max="4102" width="14" style="983" customWidth="1"/>
    <col min="4103" max="4104" width="13.140625" style="983" customWidth="1"/>
    <col min="4105" max="4105" width="14.140625" style="983" bestFit="1" customWidth="1"/>
    <col min="4106" max="4107" width="13.140625" style="983" customWidth="1"/>
    <col min="4108" max="4108" width="15.140625" style="983" bestFit="1" customWidth="1"/>
    <col min="4109" max="4109" width="18" style="983" bestFit="1" customWidth="1"/>
    <col min="4110" max="4110" width="13.140625" style="983" customWidth="1"/>
    <col min="4111" max="4112" width="0" style="983" hidden="1" customWidth="1"/>
    <col min="4113" max="4113" width="3" style="983" customWidth="1"/>
    <col min="4114" max="4352" width="9.140625" style="983"/>
    <col min="4353" max="4353" width="0" style="983" hidden="1" customWidth="1"/>
    <col min="4354" max="4354" width="29" style="983" customWidth="1"/>
    <col min="4355" max="4355" width="15.140625" style="983" customWidth="1"/>
    <col min="4356" max="4357" width="13.140625" style="983" customWidth="1"/>
    <col min="4358" max="4358" width="14" style="983" customWidth="1"/>
    <col min="4359" max="4360" width="13.140625" style="983" customWidth="1"/>
    <col min="4361" max="4361" width="14.140625" style="983" bestFit="1" customWidth="1"/>
    <col min="4362" max="4363" width="13.140625" style="983" customWidth="1"/>
    <col min="4364" max="4364" width="15.140625" style="983" bestFit="1" customWidth="1"/>
    <col min="4365" max="4365" width="18" style="983" bestFit="1" customWidth="1"/>
    <col min="4366" max="4366" width="13.140625" style="983" customWidth="1"/>
    <col min="4367" max="4368" width="0" style="983" hidden="1" customWidth="1"/>
    <col min="4369" max="4369" width="3" style="983" customWidth="1"/>
    <col min="4370" max="4608" width="9.140625" style="983"/>
    <col min="4609" max="4609" width="0" style="983" hidden="1" customWidth="1"/>
    <col min="4610" max="4610" width="29" style="983" customWidth="1"/>
    <col min="4611" max="4611" width="15.140625" style="983" customWidth="1"/>
    <col min="4612" max="4613" width="13.140625" style="983" customWidth="1"/>
    <col min="4614" max="4614" width="14" style="983" customWidth="1"/>
    <col min="4615" max="4616" width="13.140625" style="983" customWidth="1"/>
    <col min="4617" max="4617" width="14.140625" style="983" bestFit="1" customWidth="1"/>
    <col min="4618" max="4619" width="13.140625" style="983" customWidth="1"/>
    <col min="4620" max="4620" width="15.140625" style="983" bestFit="1" customWidth="1"/>
    <col min="4621" max="4621" width="18" style="983" bestFit="1" customWidth="1"/>
    <col min="4622" max="4622" width="13.140625" style="983" customWidth="1"/>
    <col min="4623" max="4624" width="0" style="983" hidden="1" customWidth="1"/>
    <col min="4625" max="4625" width="3" style="983" customWidth="1"/>
    <col min="4626" max="4864" width="9.140625" style="983"/>
    <col min="4865" max="4865" width="0" style="983" hidden="1" customWidth="1"/>
    <col min="4866" max="4866" width="29" style="983" customWidth="1"/>
    <col min="4867" max="4867" width="15.140625" style="983" customWidth="1"/>
    <col min="4868" max="4869" width="13.140625" style="983" customWidth="1"/>
    <col min="4870" max="4870" width="14" style="983" customWidth="1"/>
    <col min="4871" max="4872" width="13.140625" style="983" customWidth="1"/>
    <col min="4873" max="4873" width="14.140625" style="983" bestFit="1" customWidth="1"/>
    <col min="4874" max="4875" width="13.140625" style="983" customWidth="1"/>
    <col min="4876" max="4876" width="15.140625" style="983" bestFit="1" customWidth="1"/>
    <col min="4877" max="4877" width="18" style="983" bestFit="1" customWidth="1"/>
    <col min="4878" max="4878" width="13.140625" style="983" customWidth="1"/>
    <col min="4879" max="4880" width="0" style="983" hidden="1" customWidth="1"/>
    <col min="4881" max="4881" width="3" style="983" customWidth="1"/>
    <col min="4882" max="5120" width="9.140625" style="983"/>
    <col min="5121" max="5121" width="0" style="983" hidden="1" customWidth="1"/>
    <col min="5122" max="5122" width="29" style="983" customWidth="1"/>
    <col min="5123" max="5123" width="15.140625" style="983" customWidth="1"/>
    <col min="5124" max="5125" width="13.140625" style="983" customWidth="1"/>
    <col min="5126" max="5126" width="14" style="983" customWidth="1"/>
    <col min="5127" max="5128" width="13.140625" style="983" customWidth="1"/>
    <col min="5129" max="5129" width="14.140625" style="983" bestFit="1" customWidth="1"/>
    <col min="5130" max="5131" width="13.140625" style="983" customWidth="1"/>
    <col min="5132" max="5132" width="15.140625" style="983" bestFit="1" customWidth="1"/>
    <col min="5133" max="5133" width="18" style="983" bestFit="1" customWidth="1"/>
    <col min="5134" max="5134" width="13.140625" style="983" customWidth="1"/>
    <col min="5135" max="5136" width="0" style="983" hidden="1" customWidth="1"/>
    <col min="5137" max="5137" width="3" style="983" customWidth="1"/>
    <col min="5138" max="5376" width="9.140625" style="983"/>
    <col min="5377" max="5377" width="0" style="983" hidden="1" customWidth="1"/>
    <col min="5378" max="5378" width="29" style="983" customWidth="1"/>
    <col min="5379" max="5379" width="15.140625" style="983" customWidth="1"/>
    <col min="5380" max="5381" width="13.140625" style="983" customWidth="1"/>
    <col min="5382" max="5382" width="14" style="983" customWidth="1"/>
    <col min="5383" max="5384" width="13.140625" style="983" customWidth="1"/>
    <col min="5385" max="5385" width="14.140625" style="983" bestFit="1" customWidth="1"/>
    <col min="5386" max="5387" width="13.140625" style="983" customWidth="1"/>
    <col min="5388" max="5388" width="15.140625" style="983" bestFit="1" customWidth="1"/>
    <col min="5389" max="5389" width="18" style="983" bestFit="1" customWidth="1"/>
    <col min="5390" max="5390" width="13.140625" style="983" customWidth="1"/>
    <col min="5391" max="5392" width="0" style="983" hidden="1" customWidth="1"/>
    <col min="5393" max="5393" width="3" style="983" customWidth="1"/>
    <col min="5394" max="5632" width="9.140625" style="983"/>
    <col min="5633" max="5633" width="0" style="983" hidden="1" customWidth="1"/>
    <col min="5634" max="5634" width="29" style="983" customWidth="1"/>
    <col min="5635" max="5635" width="15.140625" style="983" customWidth="1"/>
    <col min="5636" max="5637" width="13.140625" style="983" customWidth="1"/>
    <col min="5638" max="5638" width="14" style="983" customWidth="1"/>
    <col min="5639" max="5640" width="13.140625" style="983" customWidth="1"/>
    <col min="5641" max="5641" width="14.140625" style="983" bestFit="1" customWidth="1"/>
    <col min="5642" max="5643" width="13.140625" style="983" customWidth="1"/>
    <col min="5644" max="5644" width="15.140625" style="983" bestFit="1" customWidth="1"/>
    <col min="5645" max="5645" width="18" style="983" bestFit="1" customWidth="1"/>
    <col min="5646" max="5646" width="13.140625" style="983" customWidth="1"/>
    <col min="5647" max="5648" width="0" style="983" hidden="1" customWidth="1"/>
    <col min="5649" max="5649" width="3" style="983" customWidth="1"/>
    <col min="5650" max="5888" width="9.140625" style="983"/>
    <col min="5889" max="5889" width="0" style="983" hidden="1" customWidth="1"/>
    <col min="5890" max="5890" width="29" style="983" customWidth="1"/>
    <col min="5891" max="5891" width="15.140625" style="983" customWidth="1"/>
    <col min="5892" max="5893" width="13.140625" style="983" customWidth="1"/>
    <col min="5894" max="5894" width="14" style="983" customWidth="1"/>
    <col min="5895" max="5896" width="13.140625" style="983" customWidth="1"/>
    <col min="5897" max="5897" width="14.140625" style="983" bestFit="1" customWidth="1"/>
    <col min="5898" max="5899" width="13.140625" style="983" customWidth="1"/>
    <col min="5900" max="5900" width="15.140625" style="983" bestFit="1" customWidth="1"/>
    <col min="5901" max="5901" width="18" style="983" bestFit="1" customWidth="1"/>
    <col min="5902" max="5902" width="13.140625" style="983" customWidth="1"/>
    <col min="5903" max="5904" width="0" style="983" hidden="1" customWidth="1"/>
    <col min="5905" max="5905" width="3" style="983" customWidth="1"/>
    <col min="5906" max="6144" width="9.140625" style="983"/>
    <col min="6145" max="6145" width="0" style="983" hidden="1" customWidth="1"/>
    <col min="6146" max="6146" width="29" style="983" customWidth="1"/>
    <col min="6147" max="6147" width="15.140625" style="983" customWidth="1"/>
    <col min="6148" max="6149" width="13.140625" style="983" customWidth="1"/>
    <col min="6150" max="6150" width="14" style="983" customWidth="1"/>
    <col min="6151" max="6152" width="13.140625" style="983" customWidth="1"/>
    <col min="6153" max="6153" width="14.140625" style="983" bestFit="1" customWidth="1"/>
    <col min="6154" max="6155" width="13.140625" style="983" customWidth="1"/>
    <col min="6156" max="6156" width="15.140625" style="983" bestFit="1" customWidth="1"/>
    <col min="6157" max="6157" width="18" style="983" bestFit="1" customWidth="1"/>
    <col min="6158" max="6158" width="13.140625" style="983" customWidth="1"/>
    <col min="6159" max="6160" width="0" style="983" hidden="1" customWidth="1"/>
    <col min="6161" max="6161" width="3" style="983" customWidth="1"/>
    <col min="6162" max="6400" width="9.140625" style="983"/>
    <col min="6401" max="6401" width="0" style="983" hidden="1" customWidth="1"/>
    <col min="6402" max="6402" width="29" style="983" customWidth="1"/>
    <col min="6403" max="6403" width="15.140625" style="983" customWidth="1"/>
    <col min="6404" max="6405" width="13.140625" style="983" customWidth="1"/>
    <col min="6406" max="6406" width="14" style="983" customWidth="1"/>
    <col min="6407" max="6408" width="13.140625" style="983" customWidth="1"/>
    <col min="6409" max="6409" width="14.140625" style="983" bestFit="1" customWidth="1"/>
    <col min="6410" max="6411" width="13.140625" style="983" customWidth="1"/>
    <col min="6412" max="6412" width="15.140625" style="983" bestFit="1" customWidth="1"/>
    <col min="6413" max="6413" width="18" style="983" bestFit="1" customWidth="1"/>
    <col min="6414" max="6414" width="13.140625" style="983" customWidth="1"/>
    <col min="6415" max="6416" width="0" style="983" hidden="1" customWidth="1"/>
    <col min="6417" max="6417" width="3" style="983" customWidth="1"/>
    <col min="6418" max="6656" width="9.140625" style="983"/>
    <col min="6657" max="6657" width="0" style="983" hidden="1" customWidth="1"/>
    <col min="6658" max="6658" width="29" style="983" customWidth="1"/>
    <col min="6659" max="6659" width="15.140625" style="983" customWidth="1"/>
    <col min="6660" max="6661" width="13.140625" style="983" customWidth="1"/>
    <col min="6662" max="6662" width="14" style="983" customWidth="1"/>
    <col min="6663" max="6664" width="13.140625" style="983" customWidth="1"/>
    <col min="6665" max="6665" width="14.140625" style="983" bestFit="1" customWidth="1"/>
    <col min="6666" max="6667" width="13.140625" style="983" customWidth="1"/>
    <col min="6668" max="6668" width="15.140625" style="983" bestFit="1" customWidth="1"/>
    <col min="6669" max="6669" width="18" style="983" bestFit="1" customWidth="1"/>
    <col min="6670" max="6670" width="13.140625" style="983" customWidth="1"/>
    <col min="6671" max="6672" width="0" style="983" hidden="1" customWidth="1"/>
    <col min="6673" max="6673" width="3" style="983" customWidth="1"/>
    <col min="6674" max="6912" width="9.140625" style="983"/>
    <col min="6913" max="6913" width="0" style="983" hidden="1" customWidth="1"/>
    <col min="6914" max="6914" width="29" style="983" customWidth="1"/>
    <col min="6915" max="6915" width="15.140625" style="983" customWidth="1"/>
    <col min="6916" max="6917" width="13.140625" style="983" customWidth="1"/>
    <col min="6918" max="6918" width="14" style="983" customWidth="1"/>
    <col min="6919" max="6920" width="13.140625" style="983" customWidth="1"/>
    <col min="6921" max="6921" width="14.140625" style="983" bestFit="1" customWidth="1"/>
    <col min="6922" max="6923" width="13.140625" style="983" customWidth="1"/>
    <col min="6924" max="6924" width="15.140625" style="983" bestFit="1" customWidth="1"/>
    <col min="6925" max="6925" width="18" style="983" bestFit="1" customWidth="1"/>
    <col min="6926" max="6926" width="13.140625" style="983" customWidth="1"/>
    <col min="6927" max="6928" width="0" style="983" hidden="1" customWidth="1"/>
    <col min="6929" max="6929" width="3" style="983" customWidth="1"/>
    <col min="6930" max="7168" width="9.140625" style="983"/>
    <col min="7169" max="7169" width="0" style="983" hidden="1" customWidth="1"/>
    <col min="7170" max="7170" width="29" style="983" customWidth="1"/>
    <col min="7171" max="7171" width="15.140625" style="983" customWidth="1"/>
    <col min="7172" max="7173" width="13.140625" style="983" customWidth="1"/>
    <col min="7174" max="7174" width="14" style="983" customWidth="1"/>
    <col min="7175" max="7176" width="13.140625" style="983" customWidth="1"/>
    <col min="7177" max="7177" width="14.140625" style="983" bestFit="1" customWidth="1"/>
    <col min="7178" max="7179" width="13.140625" style="983" customWidth="1"/>
    <col min="7180" max="7180" width="15.140625" style="983" bestFit="1" customWidth="1"/>
    <col min="7181" max="7181" width="18" style="983" bestFit="1" customWidth="1"/>
    <col min="7182" max="7182" width="13.140625" style="983" customWidth="1"/>
    <col min="7183" max="7184" width="0" style="983" hidden="1" customWidth="1"/>
    <col min="7185" max="7185" width="3" style="983" customWidth="1"/>
    <col min="7186" max="7424" width="9.140625" style="983"/>
    <col min="7425" max="7425" width="0" style="983" hidden="1" customWidth="1"/>
    <col min="7426" max="7426" width="29" style="983" customWidth="1"/>
    <col min="7427" max="7427" width="15.140625" style="983" customWidth="1"/>
    <col min="7428" max="7429" width="13.140625" style="983" customWidth="1"/>
    <col min="7430" max="7430" width="14" style="983" customWidth="1"/>
    <col min="7431" max="7432" width="13.140625" style="983" customWidth="1"/>
    <col min="7433" max="7433" width="14.140625" style="983" bestFit="1" customWidth="1"/>
    <col min="7434" max="7435" width="13.140625" style="983" customWidth="1"/>
    <col min="7436" max="7436" width="15.140625" style="983" bestFit="1" customWidth="1"/>
    <col min="7437" max="7437" width="18" style="983" bestFit="1" customWidth="1"/>
    <col min="7438" max="7438" width="13.140625" style="983" customWidth="1"/>
    <col min="7439" max="7440" width="0" style="983" hidden="1" customWidth="1"/>
    <col min="7441" max="7441" width="3" style="983" customWidth="1"/>
    <col min="7442" max="7680" width="9.140625" style="983"/>
    <col min="7681" max="7681" width="0" style="983" hidden="1" customWidth="1"/>
    <col min="7682" max="7682" width="29" style="983" customWidth="1"/>
    <col min="7683" max="7683" width="15.140625" style="983" customWidth="1"/>
    <col min="7684" max="7685" width="13.140625" style="983" customWidth="1"/>
    <col min="7686" max="7686" width="14" style="983" customWidth="1"/>
    <col min="7687" max="7688" width="13.140625" style="983" customWidth="1"/>
    <col min="7689" max="7689" width="14.140625" style="983" bestFit="1" customWidth="1"/>
    <col min="7690" max="7691" width="13.140625" style="983" customWidth="1"/>
    <col min="7692" max="7692" width="15.140625" style="983" bestFit="1" customWidth="1"/>
    <col min="7693" max="7693" width="18" style="983" bestFit="1" customWidth="1"/>
    <col min="7694" max="7694" width="13.140625" style="983" customWidth="1"/>
    <col min="7695" max="7696" width="0" style="983" hidden="1" customWidth="1"/>
    <col min="7697" max="7697" width="3" style="983" customWidth="1"/>
    <col min="7698" max="7936" width="9.140625" style="983"/>
    <col min="7937" max="7937" width="0" style="983" hidden="1" customWidth="1"/>
    <col min="7938" max="7938" width="29" style="983" customWidth="1"/>
    <col min="7939" max="7939" width="15.140625" style="983" customWidth="1"/>
    <col min="7940" max="7941" width="13.140625" style="983" customWidth="1"/>
    <col min="7942" max="7942" width="14" style="983" customWidth="1"/>
    <col min="7943" max="7944" width="13.140625" style="983" customWidth="1"/>
    <col min="7945" max="7945" width="14.140625" style="983" bestFit="1" customWidth="1"/>
    <col min="7946" max="7947" width="13.140625" style="983" customWidth="1"/>
    <col min="7948" max="7948" width="15.140625" style="983" bestFit="1" customWidth="1"/>
    <col min="7949" max="7949" width="18" style="983" bestFit="1" customWidth="1"/>
    <col min="7950" max="7950" width="13.140625" style="983" customWidth="1"/>
    <col min="7951" max="7952" width="0" style="983" hidden="1" customWidth="1"/>
    <col min="7953" max="7953" width="3" style="983" customWidth="1"/>
    <col min="7954" max="8192" width="9.140625" style="983"/>
    <col min="8193" max="8193" width="0" style="983" hidden="1" customWidth="1"/>
    <col min="8194" max="8194" width="29" style="983" customWidth="1"/>
    <col min="8195" max="8195" width="15.140625" style="983" customWidth="1"/>
    <col min="8196" max="8197" width="13.140625" style="983" customWidth="1"/>
    <col min="8198" max="8198" width="14" style="983" customWidth="1"/>
    <col min="8199" max="8200" width="13.140625" style="983" customWidth="1"/>
    <col min="8201" max="8201" width="14.140625" style="983" bestFit="1" customWidth="1"/>
    <col min="8202" max="8203" width="13.140625" style="983" customWidth="1"/>
    <col min="8204" max="8204" width="15.140625" style="983" bestFit="1" customWidth="1"/>
    <col min="8205" max="8205" width="18" style="983" bestFit="1" customWidth="1"/>
    <col min="8206" max="8206" width="13.140625" style="983" customWidth="1"/>
    <col min="8207" max="8208" width="0" style="983" hidden="1" customWidth="1"/>
    <col min="8209" max="8209" width="3" style="983" customWidth="1"/>
    <col min="8210" max="8448" width="9.140625" style="983"/>
    <col min="8449" max="8449" width="0" style="983" hidden="1" customWidth="1"/>
    <col min="8450" max="8450" width="29" style="983" customWidth="1"/>
    <col min="8451" max="8451" width="15.140625" style="983" customWidth="1"/>
    <col min="8452" max="8453" width="13.140625" style="983" customWidth="1"/>
    <col min="8454" max="8454" width="14" style="983" customWidth="1"/>
    <col min="8455" max="8456" width="13.140625" style="983" customWidth="1"/>
    <col min="8457" max="8457" width="14.140625" style="983" bestFit="1" customWidth="1"/>
    <col min="8458" max="8459" width="13.140625" style="983" customWidth="1"/>
    <col min="8460" max="8460" width="15.140625" style="983" bestFit="1" customWidth="1"/>
    <col min="8461" max="8461" width="18" style="983" bestFit="1" customWidth="1"/>
    <col min="8462" max="8462" width="13.140625" style="983" customWidth="1"/>
    <col min="8463" max="8464" width="0" style="983" hidden="1" customWidth="1"/>
    <col min="8465" max="8465" width="3" style="983" customWidth="1"/>
    <col min="8466" max="8704" width="9.140625" style="983"/>
    <col min="8705" max="8705" width="0" style="983" hidden="1" customWidth="1"/>
    <col min="8706" max="8706" width="29" style="983" customWidth="1"/>
    <col min="8707" max="8707" width="15.140625" style="983" customWidth="1"/>
    <col min="8708" max="8709" width="13.140625" style="983" customWidth="1"/>
    <col min="8710" max="8710" width="14" style="983" customWidth="1"/>
    <col min="8711" max="8712" width="13.140625" style="983" customWidth="1"/>
    <col min="8713" max="8713" width="14.140625" style="983" bestFit="1" customWidth="1"/>
    <col min="8714" max="8715" width="13.140625" style="983" customWidth="1"/>
    <col min="8716" max="8716" width="15.140625" style="983" bestFit="1" customWidth="1"/>
    <col min="8717" max="8717" width="18" style="983" bestFit="1" customWidth="1"/>
    <col min="8718" max="8718" width="13.140625" style="983" customWidth="1"/>
    <col min="8719" max="8720" width="0" style="983" hidden="1" customWidth="1"/>
    <col min="8721" max="8721" width="3" style="983" customWidth="1"/>
    <col min="8722" max="8960" width="9.140625" style="983"/>
    <col min="8961" max="8961" width="0" style="983" hidden="1" customWidth="1"/>
    <col min="8962" max="8962" width="29" style="983" customWidth="1"/>
    <col min="8963" max="8963" width="15.140625" style="983" customWidth="1"/>
    <col min="8964" max="8965" width="13.140625" style="983" customWidth="1"/>
    <col min="8966" max="8966" width="14" style="983" customWidth="1"/>
    <col min="8967" max="8968" width="13.140625" style="983" customWidth="1"/>
    <col min="8969" max="8969" width="14.140625" style="983" bestFit="1" customWidth="1"/>
    <col min="8970" max="8971" width="13.140625" style="983" customWidth="1"/>
    <col min="8972" max="8972" width="15.140625" style="983" bestFit="1" customWidth="1"/>
    <col min="8973" max="8973" width="18" style="983" bestFit="1" customWidth="1"/>
    <col min="8974" max="8974" width="13.140625" style="983" customWidth="1"/>
    <col min="8975" max="8976" width="0" style="983" hidden="1" customWidth="1"/>
    <col min="8977" max="8977" width="3" style="983" customWidth="1"/>
    <col min="8978" max="9216" width="9.140625" style="983"/>
    <col min="9217" max="9217" width="0" style="983" hidden="1" customWidth="1"/>
    <col min="9218" max="9218" width="29" style="983" customWidth="1"/>
    <col min="9219" max="9219" width="15.140625" style="983" customWidth="1"/>
    <col min="9220" max="9221" width="13.140625" style="983" customWidth="1"/>
    <col min="9222" max="9222" width="14" style="983" customWidth="1"/>
    <col min="9223" max="9224" width="13.140625" style="983" customWidth="1"/>
    <col min="9225" max="9225" width="14.140625" style="983" bestFit="1" customWidth="1"/>
    <col min="9226" max="9227" width="13.140625" style="983" customWidth="1"/>
    <col min="9228" max="9228" width="15.140625" style="983" bestFit="1" customWidth="1"/>
    <col min="9229" max="9229" width="18" style="983" bestFit="1" customWidth="1"/>
    <col min="9230" max="9230" width="13.140625" style="983" customWidth="1"/>
    <col min="9231" max="9232" width="0" style="983" hidden="1" customWidth="1"/>
    <col min="9233" max="9233" width="3" style="983" customWidth="1"/>
    <col min="9234" max="9472" width="9.140625" style="983"/>
    <col min="9473" max="9473" width="0" style="983" hidden="1" customWidth="1"/>
    <col min="9474" max="9474" width="29" style="983" customWidth="1"/>
    <col min="9475" max="9475" width="15.140625" style="983" customWidth="1"/>
    <col min="9476" max="9477" width="13.140625" style="983" customWidth="1"/>
    <col min="9478" max="9478" width="14" style="983" customWidth="1"/>
    <col min="9479" max="9480" width="13.140625" style="983" customWidth="1"/>
    <col min="9481" max="9481" width="14.140625" style="983" bestFit="1" customWidth="1"/>
    <col min="9482" max="9483" width="13.140625" style="983" customWidth="1"/>
    <col min="9484" max="9484" width="15.140625" style="983" bestFit="1" customWidth="1"/>
    <col min="9485" max="9485" width="18" style="983" bestFit="1" customWidth="1"/>
    <col min="9486" max="9486" width="13.140625" style="983" customWidth="1"/>
    <col min="9487" max="9488" width="0" style="983" hidden="1" customWidth="1"/>
    <col min="9489" max="9489" width="3" style="983" customWidth="1"/>
    <col min="9490" max="9728" width="9.140625" style="983"/>
    <col min="9729" max="9729" width="0" style="983" hidden="1" customWidth="1"/>
    <col min="9730" max="9730" width="29" style="983" customWidth="1"/>
    <col min="9731" max="9731" width="15.140625" style="983" customWidth="1"/>
    <col min="9732" max="9733" width="13.140625" style="983" customWidth="1"/>
    <col min="9734" max="9734" width="14" style="983" customWidth="1"/>
    <col min="9735" max="9736" width="13.140625" style="983" customWidth="1"/>
    <col min="9737" max="9737" width="14.140625" style="983" bestFit="1" customWidth="1"/>
    <col min="9738" max="9739" width="13.140625" style="983" customWidth="1"/>
    <col min="9740" max="9740" width="15.140625" style="983" bestFit="1" customWidth="1"/>
    <col min="9741" max="9741" width="18" style="983" bestFit="1" customWidth="1"/>
    <col min="9742" max="9742" width="13.140625" style="983" customWidth="1"/>
    <col min="9743" max="9744" width="0" style="983" hidden="1" customWidth="1"/>
    <col min="9745" max="9745" width="3" style="983" customWidth="1"/>
    <col min="9746" max="9984" width="9.140625" style="983"/>
    <col min="9985" max="9985" width="0" style="983" hidden="1" customWidth="1"/>
    <col min="9986" max="9986" width="29" style="983" customWidth="1"/>
    <col min="9987" max="9987" width="15.140625" style="983" customWidth="1"/>
    <col min="9988" max="9989" width="13.140625" style="983" customWidth="1"/>
    <col min="9990" max="9990" width="14" style="983" customWidth="1"/>
    <col min="9991" max="9992" width="13.140625" style="983" customWidth="1"/>
    <col min="9993" max="9993" width="14.140625" style="983" bestFit="1" customWidth="1"/>
    <col min="9994" max="9995" width="13.140625" style="983" customWidth="1"/>
    <col min="9996" max="9996" width="15.140625" style="983" bestFit="1" customWidth="1"/>
    <col min="9997" max="9997" width="18" style="983" bestFit="1" customWidth="1"/>
    <col min="9998" max="9998" width="13.140625" style="983" customWidth="1"/>
    <col min="9999" max="10000" width="0" style="983" hidden="1" customWidth="1"/>
    <col min="10001" max="10001" width="3" style="983" customWidth="1"/>
    <col min="10002" max="10240" width="9.140625" style="983"/>
    <col min="10241" max="10241" width="0" style="983" hidden="1" customWidth="1"/>
    <col min="10242" max="10242" width="29" style="983" customWidth="1"/>
    <col min="10243" max="10243" width="15.140625" style="983" customWidth="1"/>
    <col min="10244" max="10245" width="13.140625" style="983" customWidth="1"/>
    <col min="10246" max="10246" width="14" style="983" customWidth="1"/>
    <col min="10247" max="10248" width="13.140625" style="983" customWidth="1"/>
    <col min="10249" max="10249" width="14.140625" style="983" bestFit="1" customWidth="1"/>
    <col min="10250" max="10251" width="13.140625" style="983" customWidth="1"/>
    <col min="10252" max="10252" width="15.140625" style="983" bestFit="1" customWidth="1"/>
    <col min="10253" max="10253" width="18" style="983" bestFit="1" customWidth="1"/>
    <col min="10254" max="10254" width="13.140625" style="983" customWidth="1"/>
    <col min="10255" max="10256" width="0" style="983" hidden="1" customWidth="1"/>
    <col min="10257" max="10257" width="3" style="983" customWidth="1"/>
    <col min="10258" max="10496" width="9.140625" style="983"/>
    <col min="10497" max="10497" width="0" style="983" hidden="1" customWidth="1"/>
    <col min="10498" max="10498" width="29" style="983" customWidth="1"/>
    <col min="10499" max="10499" width="15.140625" style="983" customWidth="1"/>
    <col min="10500" max="10501" width="13.140625" style="983" customWidth="1"/>
    <col min="10502" max="10502" width="14" style="983" customWidth="1"/>
    <col min="10503" max="10504" width="13.140625" style="983" customWidth="1"/>
    <col min="10505" max="10505" width="14.140625" style="983" bestFit="1" customWidth="1"/>
    <col min="10506" max="10507" width="13.140625" style="983" customWidth="1"/>
    <col min="10508" max="10508" width="15.140625" style="983" bestFit="1" customWidth="1"/>
    <col min="10509" max="10509" width="18" style="983" bestFit="1" customWidth="1"/>
    <col min="10510" max="10510" width="13.140625" style="983" customWidth="1"/>
    <col min="10511" max="10512" width="0" style="983" hidden="1" customWidth="1"/>
    <col min="10513" max="10513" width="3" style="983" customWidth="1"/>
    <col min="10514" max="10752" width="9.140625" style="983"/>
    <col min="10753" max="10753" width="0" style="983" hidden="1" customWidth="1"/>
    <col min="10754" max="10754" width="29" style="983" customWidth="1"/>
    <col min="10755" max="10755" width="15.140625" style="983" customWidth="1"/>
    <col min="10756" max="10757" width="13.140625" style="983" customWidth="1"/>
    <col min="10758" max="10758" width="14" style="983" customWidth="1"/>
    <col min="10759" max="10760" width="13.140625" style="983" customWidth="1"/>
    <col min="10761" max="10761" width="14.140625" style="983" bestFit="1" customWidth="1"/>
    <col min="10762" max="10763" width="13.140625" style="983" customWidth="1"/>
    <col min="10764" max="10764" width="15.140625" style="983" bestFit="1" customWidth="1"/>
    <col min="10765" max="10765" width="18" style="983" bestFit="1" customWidth="1"/>
    <col min="10766" max="10766" width="13.140625" style="983" customWidth="1"/>
    <col min="10767" max="10768" width="0" style="983" hidden="1" customWidth="1"/>
    <col min="10769" max="10769" width="3" style="983" customWidth="1"/>
    <col min="10770" max="11008" width="9.140625" style="983"/>
    <col min="11009" max="11009" width="0" style="983" hidden="1" customWidth="1"/>
    <col min="11010" max="11010" width="29" style="983" customWidth="1"/>
    <col min="11011" max="11011" width="15.140625" style="983" customWidth="1"/>
    <col min="11012" max="11013" width="13.140625" style="983" customWidth="1"/>
    <col min="11014" max="11014" width="14" style="983" customWidth="1"/>
    <col min="11015" max="11016" width="13.140625" style="983" customWidth="1"/>
    <col min="11017" max="11017" width="14.140625" style="983" bestFit="1" customWidth="1"/>
    <col min="11018" max="11019" width="13.140625" style="983" customWidth="1"/>
    <col min="11020" max="11020" width="15.140625" style="983" bestFit="1" customWidth="1"/>
    <col min="11021" max="11021" width="18" style="983" bestFit="1" customWidth="1"/>
    <col min="11022" max="11022" width="13.140625" style="983" customWidth="1"/>
    <col min="11023" max="11024" width="0" style="983" hidden="1" customWidth="1"/>
    <col min="11025" max="11025" width="3" style="983" customWidth="1"/>
    <col min="11026" max="11264" width="9.140625" style="983"/>
    <col min="11265" max="11265" width="0" style="983" hidden="1" customWidth="1"/>
    <col min="11266" max="11266" width="29" style="983" customWidth="1"/>
    <col min="11267" max="11267" width="15.140625" style="983" customWidth="1"/>
    <col min="11268" max="11269" width="13.140625" style="983" customWidth="1"/>
    <col min="11270" max="11270" width="14" style="983" customWidth="1"/>
    <col min="11271" max="11272" width="13.140625" style="983" customWidth="1"/>
    <col min="11273" max="11273" width="14.140625" style="983" bestFit="1" customWidth="1"/>
    <col min="11274" max="11275" width="13.140625" style="983" customWidth="1"/>
    <col min="11276" max="11276" width="15.140625" style="983" bestFit="1" customWidth="1"/>
    <col min="11277" max="11277" width="18" style="983" bestFit="1" customWidth="1"/>
    <col min="11278" max="11278" width="13.140625" style="983" customWidth="1"/>
    <col min="11279" max="11280" width="0" style="983" hidden="1" customWidth="1"/>
    <col min="11281" max="11281" width="3" style="983" customWidth="1"/>
    <col min="11282" max="11520" width="9.140625" style="983"/>
    <col min="11521" max="11521" width="0" style="983" hidden="1" customWidth="1"/>
    <col min="11522" max="11522" width="29" style="983" customWidth="1"/>
    <col min="11523" max="11523" width="15.140625" style="983" customWidth="1"/>
    <col min="11524" max="11525" width="13.140625" style="983" customWidth="1"/>
    <col min="11526" max="11526" width="14" style="983" customWidth="1"/>
    <col min="11527" max="11528" width="13.140625" style="983" customWidth="1"/>
    <col min="11529" max="11529" width="14.140625" style="983" bestFit="1" customWidth="1"/>
    <col min="11530" max="11531" width="13.140625" style="983" customWidth="1"/>
    <col min="11532" max="11532" width="15.140625" style="983" bestFit="1" customWidth="1"/>
    <col min="11533" max="11533" width="18" style="983" bestFit="1" customWidth="1"/>
    <col min="11534" max="11534" width="13.140625" style="983" customWidth="1"/>
    <col min="11535" max="11536" width="0" style="983" hidden="1" customWidth="1"/>
    <col min="11537" max="11537" width="3" style="983" customWidth="1"/>
    <col min="11538" max="11776" width="9.140625" style="983"/>
    <col min="11777" max="11777" width="0" style="983" hidden="1" customWidth="1"/>
    <col min="11778" max="11778" width="29" style="983" customWidth="1"/>
    <col min="11779" max="11779" width="15.140625" style="983" customWidth="1"/>
    <col min="11780" max="11781" width="13.140625" style="983" customWidth="1"/>
    <col min="11782" max="11782" width="14" style="983" customWidth="1"/>
    <col min="11783" max="11784" width="13.140625" style="983" customWidth="1"/>
    <col min="11785" max="11785" width="14.140625" style="983" bestFit="1" customWidth="1"/>
    <col min="11786" max="11787" width="13.140625" style="983" customWidth="1"/>
    <col min="11788" max="11788" width="15.140625" style="983" bestFit="1" customWidth="1"/>
    <col min="11789" max="11789" width="18" style="983" bestFit="1" customWidth="1"/>
    <col min="11790" max="11790" width="13.140625" style="983" customWidth="1"/>
    <col min="11791" max="11792" width="0" style="983" hidden="1" customWidth="1"/>
    <col min="11793" max="11793" width="3" style="983" customWidth="1"/>
    <col min="11794" max="12032" width="9.140625" style="983"/>
    <col min="12033" max="12033" width="0" style="983" hidden="1" customWidth="1"/>
    <col min="12034" max="12034" width="29" style="983" customWidth="1"/>
    <col min="12035" max="12035" width="15.140625" style="983" customWidth="1"/>
    <col min="12036" max="12037" width="13.140625" style="983" customWidth="1"/>
    <col min="12038" max="12038" width="14" style="983" customWidth="1"/>
    <col min="12039" max="12040" width="13.140625" style="983" customWidth="1"/>
    <col min="12041" max="12041" width="14.140625" style="983" bestFit="1" customWidth="1"/>
    <col min="12042" max="12043" width="13.140625" style="983" customWidth="1"/>
    <col min="12044" max="12044" width="15.140625" style="983" bestFit="1" customWidth="1"/>
    <col min="12045" max="12045" width="18" style="983" bestFit="1" customWidth="1"/>
    <col min="12046" max="12046" width="13.140625" style="983" customWidth="1"/>
    <col min="12047" max="12048" width="0" style="983" hidden="1" customWidth="1"/>
    <col min="12049" max="12049" width="3" style="983" customWidth="1"/>
    <col min="12050" max="12288" width="9.140625" style="983"/>
    <col min="12289" max="12289" width="0" style="983" hidden="1" customWidth="1"/>
    <col min="12290" max="12290" width="29" style="983" customWidth="1"/>
    <col min="12291" max="12291" width="15.140625" style="983" customWidth="1"/>
    <col min="12292" max="12293" width="13.140625" style="983" customWidth="1"/>
    <col min="12294" max="12294" width="14" style="983" customWidth="1"/>
    <col min="12295" max="12296" width="13.140625" style="983" customWidth="1"/>
    <col min="12297" max="12297" width="14.140625" style="983" bestFit="1" customWidth="1"/>
    <col min="12298" max="12299" width="13.140625" style="983" customWidth="1"/>
    <col min="12300" max="12300" width="15.140625" style="983" bestFit="1" customWidth="1"/>
    <col min="12301" max="12301" width="18" style="983" bestFit="1" customWidth="1"/>
    <col min="12302" max="12302" width="13.140625" style="983" customWidth="1"/>
    <col min="12303" max="12304" width="0" style="983" hidden="1" customWidth="1"/>
    <col min="12305" max="12305" width="3" style="983" customWidth="1"/>
    <col min="12306" max="12544" width="9.140625" style="983"/>
    <col min="12545" max="12545" width="0" style="983" hidden="1" customWidth="1"/>
    <col min="12546" max="12546" width="29" style="983" customWidth="1"/>
    <col min="12547" max="12547" width="15.140625" style="983" customWidth="1"/>
    <col min="12548" max="12549" width="13.140625" style="983" customWidth="1"/>
    <col min="12550" max="12550" width="14" style="983" customWidth="1"/>
    <col min="12551" max="12552" width="13.140625" style="983" customWidth="1"/>
    <col min="12553" max="12553" width="14.140625" style="983" bestFit="1" customWidth="1"/>
    <col min="12554" max="12555" width="13.140625" style="983" customWidth="1"/>
    <col min="12556" max="12556" width="15.140625" style="983" bestFit="1" customWidth="1"/>
    <col min="12557" max="12557" width="18" style="983" bestFit="1" customWidth="1"/>
    <col min="12558" max="12558" width="13.140625" style="983" customWidth="1"/>
    <col min="12559" max="12560" width="0" style="983" hidden="1" customWidth="1"/>
    <col min="12561" max="12561" width="3" style="983" customWidth="1"/>
    <col min="12562" max="12800" width="9.140625" style="983"/>
    <col min="12801" max="12801" width="0" style="983" hidden="1" customWidth="1"/>
    <col min="12802" max="12802" width="29" style="983" customWidth="1"/>
    <col min="12803" max="12803" width="15.140625" style="983" customWidth="1"/>
    <col min="12804" max="12805" width="13.140625" style="983" customWidth="1"/>
    <col min="12806" max="12806" width="14" style="983" customWidth="1"/>
    <col min="12807" max="12808" width="13.140625" style="983" customWidth="1"/>
    <col min="12809" max="12809" width="14.140625" style="983" bestFit="1" customWidth="1"/>
    <col min="12810" max="12811" width="13.140625" style="983" customWidth="1"/>
    <col min="12812" max="12812" width="15.140625" style="983" bestFit="1" customWidth="1"/>
    <col min="12813" max="12813" width="18" style="983" bestFit="1" customWidth="1"/>
    <col min="12814" max="12814" width="13.140625" style="983" customWidth="1"/>
    <col min="12815" max="12816" width="0" style="983" hidden="1" customWidth="1"/>
    <col min="12817" max="12817" width="3" style="983" customWidth="1"/>
    <col min="12818" max="13056" width="9.140625" style="983"/>
    <col min="13057" max="13057" width="0" style="983" hidden="1" customWidth="1"/>
    <col min="13058" max="13058" width="29" style="983" customWidth="1"/>
    <col min="13059" max="13059" width="15.140625" style="983" customWidth="1"/>
    <col min="13060" max="13061" width="13.140625" style="983" customWidth="1"/>
    <col min="13062" max="13062" width="14" style="983" customWidth="1"/>
    <col min="13063" max="13064" width="13.140625" style="983" customWidth="1"/>
    <col min="13065" max="13065" width="14.140625" style="983" bestFit="1" customWidth="1"/>
    <col min="13066" max="13067" width="13.140625" style="983" customWidth="1"/>
    <col min="13068" max="13068" width="15.140625" style="983" bestFit="1" customWidth="1"/>
    <col min="13069" max="13069" width="18" style="983" bestFit="1" customWidth="1"/>
    <col min="13070" max="13070" width="13.140625" style="983" customWidth="1"/>
    <col min="13071" max="13072" width="0" style="983" hidden="1" customWidth="1"/>
    <col min="13073" max="13073" width="3" style="983" customWidth="1"/>
    <col min="13074" max="13312" width="9.140625" style="983"/>
    <col min="13313" max="13313" width="0" style="983" hidden="1" customWidth="1"/>
    <col min="13314" max="13314" width="29" style="983" customWidth="1"/>
    <col min="13315" max="13315" width="15.140625" style="983" customWidth="1"/>
    <col min="13316" max="13317" width="13.140625" style="983" customWidth="1"/>
    <col min="13318" max="13318" width="14" style="983" customWidth="1"/>
    <col min="13319" max="13320" width="13.140625" style="983" customWidth="1"/>
    <col min="13321" max="13321" width="14.140625" style="983" bestFit="1" customWidth="1"/>
    <col min="13322" max="13323" width="13.140625" style="983" customWidth="1"/>
    <col min="13324" max="13324" width="15.140625" style="983" bestFit="1" customWidth="1"/>
    <col min="13325" max="13325" width="18" style="983" bestFit="1" customWidth="1"/>
    <col min="13326" max="13326" width="13.140625" style="983" customWidth="1"/>
    <col min="13327" max="13328" width="0" style="983" hidden="1" customWidth="1"/>
    <col min="13329" max="13329" width="3" style="983" customWidth="1"/>
    <col min="13330" max="13568" width="9.140625" style="983"/>
    <col min="13569" max="13569" width="0" style="983" hidden="1" customWidth="1"/>
    <col min="13570" max="13570" width="29" style="983" customWidth="1"/>
    <col min="13571" max="13571" width="15.140625" style="983" customWidth="1"/>
    <col min="13572" max="13573" width="13.140625" style="983" customWidth="1"/>
    <col min="13574" max="13574" width="14" style="983" customWidth="1"/>
    <col min="13575" max="13576" width="13.140625" style="983" customWidth="1"/>
    <col min="13577" max="13577" width="14.140625" style="983" bestFit="1" customWidth="1"/>
    <col min="13578" max="13579" width="13.140625" style="983" customWidth="1"/>
    <col min="13580" max="13580" width="15.140625" style="983" bestFit="1" customWidth="1"/>
    <col min="13581" max="13581" width="18" style="983" bestFit="1" customWidth="1"/>
    <col min="13582" max="13582" width="13.140625" style="983" customWidth="1"/>
    <col min="13583" max="13584" width="0" style="983" hidden="1" customWidth="1"/>
    <col min="13585" max="13585" width="3" style="983" customWidth="1"/>
    <col min="13586" max="13824" width="9.140625" style="983"/>
    <col min="13825" max="13825" width="0" style="983" hidden="1" customWidth="1"/>
    <col min="13826" max="13826" width="29" style="983" customWidth="1"/>
    <col min="13827" max="13827" width="15.140625" style="983" customWidth="1"/>
    <col min="13828" max="13829" width="13.140625" style="983" customWidth="1"/>
    <col min="13830" max="13830" width="14" style="983" customWidth="1"/>
    <col min="13831" max="13832" width="13.140625" style="983" customWidth="1"/>
    <col min="13833" max="13833" width="14.140625" style="983" bestFit="1" customWidth="1"/>
    <col min="13834" max="13835" width="13.140625" style="983" customWidth="1"/>
    <col min="13836" max="13836" width="15.140625" style="983" bestFit="1" customWidth="1"/>
    <col min="13837" max="13837" width="18" style="983" bestFit="1" customWidth="1"/>
    <col min="13838" max="13838" width="13.140625" style="983" customWidth="1"/>
    <col min="13839" max="13840" width="0" style="983" hidden="1" customWidth="1"/>
    <col min="13841" max="13841" width="3" style="983" customWidth="1"/>
    <col min="13842" max="14080" width="9.140625" style="983"/>
    <col min="14081" max="14081" width="0" style="983" hidden="1" customWidth="1"/>
    <col min="14082" max="14082" width="29" style="983" customWidth="1"/>
    <col min="14083" max="14083" width="15.140625" style="983" customWidth="1"/>
    <col min="14084" max="14085" width="13.140625" style="983" customWidth="1"/>
    <col min="14086" max="14086" width="14" style="983" customWidth="1"/>
    <col min="14087" max="14088" width="13.140625" style="983" customWidth="1"/>
    <col min="14089" max="14089" width="14.140625" style="983" bestFit="1" customWidth="1"/>
    <col min="14090" max="14091" width="13.140625" style="983" customWidth="1"/>
    <col min="14092" max="14092" width="15.140625" style="983" bestFit="1" customWidth="1"/>
    <col min="14093" max="14093" width="18" style="983" bestFit="1" customWidth="1"/>
    <col min="14094" max="14094" width="13.140625" style="983" customWidth="1"/>
    <col min="14095" max="14096" width="0" style="983" hidden="1" customWidth="1"/>
    <col min="14097" max="14097" width="3" style="983" customWidth="1"/>
    <col min="14098" max="14336" width="9.140625" style="983"/>
    <col min="14337" max="14337" width="0" style="983" hidden="1" customWidth="1"/>
    <col min="14338" max="14338" width="29" style="983" customWidth="1"/>
    <col min="14339" max="14339" width="15.140625" style="983" customWidth="1"/>
    <col min="14340" max="14341" width="13.140625" style="983" customWidth="1"/>
    <col min="14342" max="14342" width="14" style="983" customWidth="1"/>
    <col min="14343" max="14344" width="13.140625" style="983" customWidth="1"/>
    <col min="14345" max="14345" width="14.140625" style="983" bestFit="1" customWidth="1"/>
    <col min="14346" max="14347" width="13.140625" style="983" customWidth="1"/>
    <col min="14348" max="14348" width="15.140625" style="983" bestFit="1" customWidth="1"/>
    <col min="14349" max="14349" width="18" style="983" bestFit="1" customWidth="1"/>
    <col min="14350" max="14350" width="13.140625" style="983" customWidth="1"/>
    <col min="14351" max="14352" width="0" style="983" hidden="1" customWidth="1"/>
    <col min="14353" max="14353" width="3" style="983" customWidth="1"/>
    <col min="14354" max="14592" width="9.140625" style="983"/>
    <col min="14593" max="14593" width="0" style="983" hidden="1" customWidth="1"/>
    <col min="14594" max="14594" width="29" style="983" customWidth="1"/>
    <col min="14595" max="14595" width="15.140625" style="983" customWidth="1"/>
    <col min="14596" max="14597" width="13.140625" style="983" customWidth="1"/>
    <col min="14598" max="14598" width="14" style="983" customWidth="1"/>
    <col min="14599" max="14600" width="13.140625" style="983" customWidth="1"/>
    <col min="14601" max="14601" width="14.140625" style="983" bestFit="1" customWidth="1"/>
    <col min="14602" max="14603" width="13.140625" style="983" customWidth="1"/>
    <col min="14604" max="14604" width="15.140625" style="983" bestFit="1" customWidth="1"/>
    <col min="14605" max="14605" width="18" style="983" bestFit="1" customWidth="1"/>
    <col min="14606" max="14606" width="13.140625" style="983" customWidth="1"/>
    <col min="14607" max="14608" width="0" style="983" hidden="1" customWidth="1"/>
    <col min="14609" max="14609" width="3" style="983" customWidth="1"/>
    <col min="14610" max="14848" width="9.140625" style="983"/>
    <col min="14849" max="14849" width="0" style="983" hidden="1" customWidth="1"/>
    <col min="14850" max="14850" width="29" style="983" customWidth="1"/>
    <col min="14851" max="14851" width="15.140625" style="983" customWidth="1"/>
    <col min="14852" max="14853" width="13.140625" style="983" customWidth="1"/>
    <col min="14854" max="14854" width="14" style="983" customWidth="1"/>
    <col min="14855" max="14856" width="13.140625" style="983" customWidth="1"/>
    <col min="14857" max="14857" width="14.140625" style="983" bestFit="1" customWidth="1"/>
    <col min="14858" max="14859" width="13.140625" style="983" customWidth="1"/>
    <col min="14860" max="14860" width="15.140625" style="983" bestFit="1" customWidth="1"/>
    <col min="14861" max="14861" width="18" style="983" bestFit="1" customWidth="1"/>
    <col min="14862" max="14862" width="13.140625" style="983" customWidth="1"/>
    <col min="14863" max="14864" width="0" style="983" hidden="1" customWidth="1"/>
    <col min="14865" max="14865" width="3" style="983" customWidth="1"/>
    <col min="14866" max="15104" width="9.140625" style="983"/>
    <col min="15105" max="15105" width="0" style="983" hidden="1" customWidth="1"/>
    <col min="15106" max="15106" width="29" style="983" customWidth="1"/>
    <col min="15107" max="15107" width="15.140625" style="983" customWidth="1"/>
    <col min="15108" max="15109" width="13.140625" style="983" customWidth="1"/>
    <col min="15110" max="15110" width="14" style="983" customWidth="1"/>
    <col min="15111" max="15112" width="13.140625" style="983" customWidth="1"/>
    <col min="15113" max="15113" width="14.140625" style="983" bestFit="1" customWidth="1"/>
    <col min="15114" max="15115" width="13.140625" style="983" customWidth="1"/>
    <col min="15116" max="15116" width="15.140625" style="983" bestFit="1" customWidth="1"/>
    <col min="15117" max="15117" width="18" style="983" bestFit="1" customWidth="1"/>
    <col min="15118" max="15118" width="13.140625" style="983" customWidth="1"/>
    <col min="15119" max="15120" width="0" style="983" hidden="1" customWidth="1"/>
    <col min="15121" max="15121" width="3" style="983" customWidth="1"/>
    <col min="15122" max="15360" width="9.140625" style="983"/>
    <col min="15361" max="15361" width="0" style="983" hidden="1" customWidth="1"/>
    <col min="15362" max="15362" width="29" style="983" customWidth="1"/>
    <col min="15363" max="15363" width="15.140625" style="983" customWidth="1"/>
    <col min="15364" max="15365" width="13.140625" style="983" customWidth="1"/>
    <col min="15366" max="15366" width="14" style="983" customWidth="1"/>
    <col min="15367" max="15368" width="13.140625" style="983" customWidth="1"/>
    <col min="15369" max="15369" width="14.140625" style="983" bestFit="1" customWidth="1"/>
    <col min="15370" max="15371" width="13.140625" style="983" customWidth="1"/>
    <col min="15372" max="15372" width="15.140625" style="983" bestFit="1" customWidth="1"/>
    <col min="15373" max="15373" width="18" style="983" bestFit="1" customWidth="1"/>
    <col min="15374" max="15374" width="13.140625" style="983" customWidth="1"/>
    <col min="15375" max="15376" width="0" style="983" hidden="1" customWidth="1"/>
    <col min="15377" max="15377" width="3" style="983" customWidth="1"/>
    <col min="15378" max="15616" width="9.140625" style="983"/>
    <col min="15617" max="15617" width="0" style="983" hidden="1" customWidth="1"/>
    <col min="15618" max="15618" width="29" style="983" customWidth="1"/>
    <col min="15619" max="15619" width="15.140625" style="983" customWidth="1"/>
    <col min="15620" max="15621" width="13.140625" style="983" customWidth="1"/>
    <col min="15622" max="15622" width="14" style="983" customWidth="1"/>
    <col min="15623" max="15624" width="13.140625" style="983" customWidth="1"/>
    <col min="15625" max="15625" width="14.140625" style="983" bestFit="1" customWidth="1"/>
    <col min="15626" max="15627" width="13.140625" style="983" customWidth="1"/>
    <col min="15628" max="15628" width="15.140625" style="983" bestFit="1" customWidth="1"/>
    <col min="15629" max="15629" width="18" style="983" bestFit="1" customWidth="1"/>
    <col min="15630" max="15630" width="13.140625" style="983" customWidth="1"/>
    <col min="15631" max="15632" width="0" style="983" hidden="1" customWidth="1"/>
    <col min="15633" max="15633" width="3" style="983" customWidth="1"/>
    <col min="15634" max="15872" width="9.140625" style="983"/>
    <col min="15873" max="15873" width="0" style="983" hidden="1" customWidth="1"/>
    <col min="15874" max="15874" width="29" style="983" customWidth="1"/>
    <col min="15875" max="15875" width="15.140625" style="983" customWidth="1"/>
    <col min="15876" max="15877" width="13.140625" style="983" customWidth="1"/>
    <col min="15878" max="15878" width="14" style="983" customWidth="1"/>
    <col min="15879" max="15880" width="13.140625" style="983" customWidth="1"/>
    <col min="15881" max="15881" width="14.140625" style="983" bestFit="1" customWidth="1"/>
    <col min="15882" max="15883" width="13.140625" style="983" customWidth="1"/>
    <col min="15884" max="15884" width="15.140625" style="983" bestFit="1" customWidth="1"/>
    <col min="15885" max="15885" width="18" style="983" bestFit="1" customWidth="1"/>
    <col min="15886" max="15886" width="13.140625" style="983" customWidth="1"/>
    <col min="15887" max="15888" width="0" style="983" hidden="1" customWidth="1"/>
    <col min="15889" max="15889" width="3" style="983" customWidth="1"/>
    <col min="15890" max="16128" width="9.140625" style="983"/>
    <col min="16129" max="16129" width="0" style="983" hidden="1" customWidth="1"/>
    <col min="16130" max="16130" width="29" style="983" customWidth="1"/>
    <col min="16131" max="16131" width="15.140625" style="983" customWidth="1"/>
    <col min="16132" max="16133" width="13.140625" style="983" customWidth="1"/>
    <col min="16134" max="16134" width="14" style="983" customWidth="1"/>
    <col min="16135" max="16136" width="13.140625" style="983" customWidth="1"/>
    <col min="16137" max="16137" width="14.140625" style="983" bestFit="1" customWidth="1"/>
    <col min="16138" max="16139" width="13.140625" style="983" customWidth="1"/>
    <col min="16140" max="16140" width="15.140625" style="983" bestFit="1" customWidth="1"/>
    <col min="16141" max="16141" width="18" style="983" bestFit="1" customWidth="1"/>
    <col min="16142" max="16142" width="13.140625" style="983" customWidth="1"/>
    <col min="16143" max="16144" width="0" style="983" hidden="1" customWidth="1"/>
    <col min="16145" max="16145" width="3" style="983" customWidth="1"/>
    <col min="16146" max="16384" width="9.140625" style="983"/>
  </cols>
  <sheetData>
    <row r="1" spans="1:24" s="98" customFormat="1" ht="2.25" customHeight="1">
      <c r="B1" s="440"/>
      <c r="C1" s="441"/>
      <c r="D1" s="441"/>
      <c r="E1" s="441"/>
      <c r="F1" s="441"/>
      <c r="G1" s="441"/>
      <c r="H1" s="441"/>
      <c r="I1" s="441"/>
      <c r="J1" s="441"/>
      <c r="K1" s="441"/>
      <c r="L1" s="441"/>
      <c r="M1" s="441"/>
      <c r="N1" s="441"/>
      <c r="O1" s="441"/>
      <c r="P1" s="441"/>
      <c r="Q1" s="338"/>
    </row>
    <row r="2" spans="1:24" s="98" customFormat="1" ht="42" customHeight="1">
      <c r="B2" s="1073" t="s">
        <v>1521</v>
      </c>
      <c r="C2" s="1073"/>
      <c r="D2" s="1073"/>
      <c r="E2" s="1073"/>
      <c r="F2" s="1073"/>
      <c r="G2" s="1073"/>
      <c r="H2" s="1073"/>
      <c r="I2" s="1073"/>
      <c r="J2" s="1073"/>
      <c r="K2" s="1073"/>
      <c r="L2" s="1073"/>
      <c r="M2" s="1073"/>
      <c r="N2" s="1073"/>
      <c r="O2" s="1073"/>
      <c r="P2" s="1073"/>
      <c r="Q2" s="338"/>
    </row>
    <row r="3" spans="1:24" s="98" customFormat="1" ht="26.25" customHeight="1">
      <c r="B3" s="1073" t="s">
        <v>1022</v>
      </c>
      <c r="C3" s="1073"/>
      <c r="D3" s="1073"/>
      <c r="E3" s="1073"/>
      <c r="F3" s="1073"/>
      <c r="G3" s="1073"/>
      <c r="H3" s="1073"/>
      <c r="I3" s="1073"/>
      <c r="J3" s="1073"/>
      <c r="K3" s="1073"/>
      <c r="L3" s="1073"/>
      <c r="M3" s="1073"/>
      <c r="N3" s="1073"/>
      <c r="O3" s="1073"/>
      <c r="P3" s="1073"/>
      <c r="Q3" s="338"/>
    </row>
    <row r="4" spans="1:24" s="98" customFormat="1" ht="9.75" customHeight="1">
      <c r="A4" s="98" t="s">
        <v>1509</v>
      </c>
      <c r="B4" s="1073"/>
      <c r="C4" s="1073"/>
      <c r="D4" s="1073"/>
      <c r="E4" s="1073"/>
      <c r="F4" s="1073"/>
      <c r="G4" s="1073"/>
      <c r="H4" s="1073"/>
      <c r="I4" s="1073"/>
      <c r="J4" s="1073"/>
      <c r="K4" s="1073"/>
      <c r="L4" s="1073"/>
      <c r="M4" s="1073"/>
      <c r="N4" s="1073"/>
      <c r="O4" s="1073"/>
      <c r="P4" s="1073"/>
      <c r="Q4" s="338"/>
    </row>
    <row r="5" spans="1:24" s="442" customFormat="1" ht="42" customHeight="1">
      <c r="B5" s="1072" t="s">
        <v>1346</v>
      </c>
      <c r="C5" s="1072"/>
      <c r="D5" s="1072"/>
      <c r="E5" s="1072"/>
      <c r="F5" s="1072"/>
      <c r="G5" s="1072"/>
      <c r="H5" s="1072"/>
      <c r="I5" s="1072"/>
      <c r="J5" s="1072"/>
      <c r="K5" s="1072"/>
      <c r="L5" s="1072"/>
      <c r="M5" s="1072"/>
      <c r="N5" s="1072"/>
      <c r="O5" s="1072"/>
      <c r="P5" s="1072"/>
      <c r="Q5" s="625"/>
    </row>
    <row r="6" spans="1:24" s="102" customFormat="1" ht="9">
      <c r="D6" s="443"/>
      <c r="E6" s="443"/>
      <c r="F6" s="443"/>
      <c r="G6" s="443"/>
      <c r="H6" s="443"/>
      <c r="I6" s="443"/>
      <c r="Q6" s="348"/>
    </row>
    <row r="7" spans="1:24" s="102" customFormat="1" ht="15.75">
      <c r="B7" s="455"/>
      <c r="C7" s="1123" t="s">
        <v>1467</v>
      </c>
      <c r="D7" s="1123"/>
      <c r="E7" s="1123"/>
      <c r="F7" s="1123" t="s">
        <v>1468</v>
      </c>
      <c r="G7" s="1123"/>
      <c r="H7" s="1123"/>
      <c r="I7" s="1123" t="s">
        <v>1469</v>
      </c>
      <c r="J7" s="1123"/>
      <c r="K7" s="1123"/>
      <c r="L7" s="1123" t="s">
        <v>1522</v>
      </c>
      <c r="M7" s="1123"/>
      <c r="N7" s="1123"/>
      <c r="O7" s="626" t="s">
        <v>1324</v>
      </c>
      <c r="P7" s="626"/>
      <c r="Q7" s="627"/>
    </row>
    <row r="8" spans="1:24" s="102" customFormat="1" ht="33" customHeight="1" thickBot="1">
      <c r="B8" s="456" t="s">
        <v>1023</v>
      </c>
      <c r="C8" s="444" t="s">
        <v>1024</v>
      </c>
      <c r="D8" s="445" t="s">
        <v>1025</v>
      </c>
      <c r="E8" s="444" t="s">
        <v>1026</v>
      </c>
      <c r="F8" s="444" t="s">
        <v>1024</v>
      </c>
      <c r="G8" s="445" t="s">
        <v>1025</v>
      </c>
      <c r="H8" s="444" t="s">
        <v>1026</v>
      </c>
      <c r="I8" s="444" t="s">
        <v>1024</v>
      </c>
      <c r="J8" s="445" t="s">
        <v>1025</v>
      </c>
      <c r="K8" s="444" t="s">
        <v>1026</v>
      </c>
      <c r="L8" s="444" t="s">
        <v>1024</v>
      </c>
      <c r="M8" s="445" t="s">
        <v>1025</v>
      </c>
      <c r="N8" s="444" t="s">
        <v>1026</v>
      </c>
      <c r="O8" s="628" t="s">
        <v>1325</v>
      </c>
      <c r="P8" s="444" t="s">
        <v>1326</v>
      </c>
      <c r="Q8" s="627"/>
    </row>
    <row r="9" spans="1:24" s="157" customFormat="1" ht="22.5" customHeight="1" thickTop="1" thickBot="1">
      <c r="B9" s="360" t="s">
        <v>1161</v>
      </c>
      <c r="C9" s="152"/>
      <c r="D9" s="152"/>
      <c r="E9" s="152"/>
      <c r="F9" s="152"/>
      <c r="G9" s="152"/>
      <c r="H9" s="152"/>
      <c r="I9" s="152"/>
      <c r="J9" s="152"/>
      <c r="K9" s="152"/>
      <c r="L9" s="152"/>
      <c r="M9" s="152"/>
      <c r="N9" s="152"/>
      <c r="O9" s="152"/>
      <c r="P9" s="152"/>
      <c r="Q9" s="629"/>
      <c r="V9" s="709"/>
      <c r="X9" s="310"/>
    </row>
    <row r="10" spans="1:24" s="157" customFormat="1" ht="22.5" customHeight="1" thickTop="1">
      <c r="A10" s="157" t="s">
        <v>1275</v>
      </c>
      <c r="B10" s="157" t="s">
        <v>305</v>
      </c>
      <c r="C10" s="310">
        <v>12850252.780259999</v>
      </c>
      <c r="D10" s="448">
        <v>0.12462914972321967</v>
      </c>
      <c r="E10" s="310">
        <v>2</v>
      </c>
      <c r="F10" s="310">
        <v>15473860.213810001</v>
      </c>
      <c r="G10" s="448">
        <v>0.1286027475578386</v>
      </c>
      <c r="H10" s="310">
        <v>2</v>
      </c>
      <c r="I10" s="310">
        <v>16382421.768790001</v>
      </c>
      <c r="J10" s="448">
        <v>0.1143200730892837</v>
      </c>
      <c r="K10" s="310">
        <v>3</v>
      </c>
      <c r="L10" s="310">
        <v>17736513.471010003</v>
      </c>
      <c r="M10" s="448">
        <v>0.12445710683397325</v>
      </c>
      <c r="N10" s="310">
        <v>3</v>
      </c>
      <c r="O10" s="446">
        <v>8.2655160594123478E-2</v>
      </c>
      <c r="P10" s="446">
        <v>9.5280876752655619E-2</v>
      </c>
      <c r="Q10" s="630"/>
      <c r="V10" s="709"/>
      <c r="X10" s="310"/>
    </row>
    <row r="11" spans="1:24" s="157" customFormat="1" ht="22.5" customHeight="1">
      <c r="A11" s="157" t="s">
        <v>1275</v>
      </c>
      <c r="B11" s="157" t="s">
        <v>306</v>
      </c>
      <c r="C11" s="310">
        <v>11107380.8826</v>
      </c>
      <c r="D11" s="448">
        <v>0.10772577463821492</v>
      </c>
      <c r="E11" s="310">
        <v>3</v>
      </c>
      <c r="F11" s="310">
        <v>15410252.28002</v>
      </c>
      <c r="G11" s="448">
        <v>0.12807410409467931</v>
      </c>
      <c r="H11" s="310">
        <v>3</v>
      </c>
      <c r="I11" s="310">
        <v>23101600.763300002</v>
      </c>
      <c r="J11" s="448">
        <v>0.16120795356222659</v>
      </c>
      <c r="K11" s="310">
        <v>1</v>
      </c>
      <c r="L11" s="310">
        <v>18758421.782120001</v>
      </c>
      <c r="M11" s="448">
        <v>0.13162783698103522</v>
      </c>
      <c r="N11" s="310">
        <v>2</v>
      </c>
      <c r="O11" s="446">
        <v>-0.18800337802044109</v>
      </c>
      <c r="P11" s="446">
        <v>-0.17853402965916343</v>
      </c>
      <c r="Q11" s="630"/>
      <c r="V11" s="709"/>
      <c r="X11" s="310"/>
    </row>
    <row r="12" spans="1:24" s="157" customFormat="1" ht="22.5" customHeight="1">
      <c r="A12" s="157" t="s">
        <v>1275</v>
      </c>
      <c r="B12" s="157" t="s">
        <v>307</v>
      </c>
      <c r="C12" s="310">
        <v>15747360.463289998</v>
      </c>
      <c r="D12" s="448">
        <v>0.15272696798149446</v>
      </c>
      <c r="E12" s="310">
        <v>1</v>
      </c>
      <c r="F12" s="310">
        <v>18900456.586520001</v>
      </c>
      <c r="G12" s="448">
        <v>0.15708107825317111</v>
      </c>
      <c r="H12" s="310">
        <v>1</v>
      </c>
      <c r="I12" s="310">
        <v>21496229.563380003</v>
      </c>
      <c r="J12" s="448">
        <v>0.15000532702138636</v>
      </c>
      <c r="K12" s="310">
        <v>2</v>
      </c>
      <c r="L12" s="310">
        <v>21666491.808310002</v>
      </c>
      <c r="M12" s="448">
        <v>0.15203376301163712</v>
      </c>
      <c r="N12" s="310">
        <v>1</v>
      </c>
      <c r="O12" s="446">
        <v>7.9205632051888575E-3</v>
      </c>
      <c r="P12" s="446">
        <v>1.9674738869389197E-2</v>
      </c>
      <c r="Q12" s="630"/>
      <c r="V12" s="709"/>
      <c r="X12" s="310"/>
    </row>
    <row r="13" spans="1:24" s="157" customFormat="1" ht="22.5" customHeight="1">
      <c r="A13" s="157" t="s">
        <v>1275</v>
      </c>
      <c r="B13" s="157" t="s">
        <v>308</v>
      </c>
      <c r="C13" s="310">
        <v>10454617.806070002</v>
      </c>
      <c r="D13" s="448">
        <v>0.10139490250754227</v>
      </c>
      <c r="E13" s="310">
        <v>4</v>
      </c>
      <c r="F13" s="310">
        <v>12567273.644970002</v>
      </c>
      <c r="G13" s="448">
        <v>0.10444620138237731</v>
      </c>
      <c r="H13" s="310">
        <v>4</v>
      </c>
      <c r="I13" s="310">
        <v>12665357.027629999</v>
      </c>
      <c r="J13" s="448">
        <v>8.8381593486924134E-2</v>
      </c>
      <c r="K13" s="310">
        <v>4</v>
      </c>
      <c r="L13" s="310">
        <v>12891532.885149999</v>
      </c>
      <c r="M13" s="448">
        <v>9.0459880300783141E-2</v>
      </c>
      <c r="N13" s="310">
        <v>4</v>
      </c>
      <c r="O13" s="446">
        <v>1.7857835118787913E-2</v>
      </c>
      <c r="P13" s="446">
        <v>2.9727897335916742E-2</v>
      </c>
      <c r="Q13" s="630"/>
      <c r="V13" s="709"/>
      <c r="X13" s="310"/>
    </row>
    <row r="14" spans="1:24" s="157" customFormat="1" ht="22.5" customHeight="1">
      <c r="A14" s="157" t="s">
        <v>1275</v>
      </c>
      <c r="B14" s="157" t="s">
        <v>309</v>
      </c>
      <c r="C14" s="310">
        <v>9642597.9878100008</v>
      </c>
      <c r="D14" s="448">
        <v>9.3519466806883653E-2</v>
      </c>
      <c r="E14" s="310">
        <v>5</v>
      </c>
      <c r="F14" s="310">
        <v>9764101.4414700028</v>
      </c>
      <c r="G14" s="448">
        <v>8.1149128624402669E-2</v>
      </c>
      <c r="H14" s="310">
        <v>5</v>
      </c>
      <c r="I14" s="310">
        <v>12106903.416299999</v>
      </c>
      <c r="J14" s="448">
        <v>8.4484583718451092E-2</v>
      </c>
      <c r="K14" s="310">
        <v>5</v>
      </c>
      <c r="L14" s="310">
        <v>12074117.95451</v>
      </c>
      <c r="M14" s="448">
        <v>8.4724080110028188E-2</v>
      </c>
      <c r="N14" s="310">
        <v>5</v>
      </c>
      <c r="O14" s="446">
        <v>-2.7079973022547943E-3</v>
      </c>
      <c r="P14" s="446">
        <v>8.9222301344535904E-3</v>
      </c>
      <c r="Q14" s="630"/>
      <c r="V14" s="709"/>
      <c r="X14" s="310"/>
    </row>
    <row r="15" spans="1:24" s="157" customFormat="1" ht="22.5" customHeight="1">
      <c r="A15" s="157" t="s">
        <v>1275</v>
      </c>
      <c r="B15" s="157" t="s">
        <v>310</v>
      </c>
      <c r="C15" s="310">
        <v>5388870.5272899996</v>
      </c>
      <c r="D15" s="448">
        <v>5.2264368901471715E-2</v>
      </c>
      <c r="E15" s="310">
        <v>6</v>
      </c>
      <c r="F15" s="310">
        <v>6116458.466310001</v>
      </c>
      <c r="G15" s="448">
        <v>5.0833686825531521E-2</v>
      </c>
      <c r="H15" s="310">
        <v>6</v>
      </c>
      <c r="I15" s="310">
        <v>7047769.5003199987</v>
      </c>
      <c r="J15" s="448">
        <v>4.9180855905440135E-2</v>
      </c>
      <c r="K15" s="310">
        <v>8</v>
      </c>
      <c r="L15" s="310">
        <v>7099528.6492000008</v>
      </c>
      <c r="M15" s="448">
        <v>4.9817389252320883E-2</v>
      </c>
      <c r="N15" s="310">
        <v>8</v>
      </c>
      <c r="O15" s="446">
        <v>7.3440467764520623E-3</v>
      </c>
      <c r="P15" s="446">
        <v>1.9091499216993713E-2</v>
      </c>
      <c r="Q15" s="630"/>
      <c r="V15" s="709"/>
      <c r="X15" s="310"/>
    </row>
    <row r="16" spans="1:24" s="157" customFormat="1" ht="22.5" customHeight="1">
      <c r="A16" s="157" t="s">
        <v>1275</v>
      </c>
      <c r="B16" s="157" t="s">
        <v>311</v>
      </c>
      <c r="C16" s="310">
        <v>4938912.4199399995</v>
      </c>
      <c r="D16" s="448">
        <v>4.7900416122562635E-2</v>
      </c>
      <c r="E16" s="310">
        <v>9</v>
      </c>
      <c r="F16" s="310">
        <v>5752124.6122399997</v>
      </c>
      <c r="G16" s="448">
        <v>4.7805720047085207E-2</v>
      </c>
      <c r="H16" s="310">
        <v>9</v>
      </c>
      <c r="I16" s="310">
        <v>6181830.0431300001</v>
      </c>
      <c r="J16" s="448">
        <v>4.3138143574260358E-2</v>
      </c>
      <c r="K16" s="310">
        <v>10</v>
      </c>
      <c r="L16" s="310">
        <v>6434549.2823399995</v>
      </c>
      <c r="M16" s="448">
        <v>4.5151229342203537E-2</v>
      </c>
      <c r="N16" s="310">
        <v>10</v>
      </c>
      <c r="O16" s="446">
        <v>4.0880974961589489E-2</v>
      </c>
      <c r="P16" s="446">
        <v>5.3019528605456445E-2</v>
      </c>
      <c r="Q16" s="630"/>
      <c r="V16" s="709"/>
      <c r="X16" s="310"/>
    </row>
    <row r="17" spans="1:24" s="157" customFormat="1" ht="22.5" customHeight="1">
      <c r="A17" s="157" t="s">
        <v>1275</v>
      </c>
      <c r="B17" s="157" t="s">
        <v>312</v>
      </c>
      <c r="C17" s="310">
        <v>5171439.1196599994</v>
      </c>
      <c r="D17" s="448">
        <v>5.0155593928758575E-2</v>
      </c>
      <c r="E17" s="310">
        <v>8</v>
      </c>
      <c r="F17" s="310">
        <v>5777952.7795500001</v>
      </c>
      <c r="G17" s="448">
        <v>4.8020377103214308E-2</v>
      </c>
      <c r="H17" s="310">
        <v>7</v>
      </c>
      <c r="I17" s="310">
        <v>6457552.1249099998</v>
      </c>
      <c r="J17" s="448">
        <v>4.5062191739194589E-2</v>
      </c>
      <c r="K17" s="310">
        <v>9</v>
      </c>
      <c r="L17" s="310">
        <v>6672084.0406499999</v>
      </c>
      <c r="M17" s="448">
        <v>4.6818010631552748E-2</v>
      </c>
      <c r="N17" s="310">
        <v>9</v>
      </c>
      <c r="O17" s="446">
        <v>3.3221863577754807E-2</v>
      </c>
      <c r="P17" s="446">
        <v>4.5271098138428334E-2</v>
      </c>
      <c r="Q17" s="630"/>
      <c r="V17" s="709"/>
      <c r="X17" s="310"/>
    </row>
    <row r="18" spans="1:24" s="157" customFormat="1" ht="22.5" customHeight="1">
      <c r="A18" s="157" t="s">
        <v>1275</v>
      </c>
      <c r="B18" s="157" t="s">
        <v>313</v>
      </c>
      <c r="C18" s="310">
        <v>56744.911469999999</v>
      </c>
      <c r="D18" s="448">
        <v>5.5034482111428055E-4</v>
      </c>
      <c r="E18" s="310">
        <v>45</v>
      </c>
      <c r="F18" s="310">
        <v>59689.106959999997</v>
      </c>
      <c r="G18" s="448">
        <v>4.9607422118747859E-4</v>
      </c>
      <c r="H18" s="310">
        <v>45</v>
      </c>
      <c r="I18" s="310">
        <v>75046.875100000034</v>
      </c>
      <c r="J18" s="448">
        <v>5.2369328342521471E-4</v>
      </c>
      <c r="K18" s="310">
        <v>44</v>
      </c>
      <c r="L18" s="310">
        <v>61567.677589999999</v>
      </c>
      <c r="M18" s="448">
        <v>4.3202036521227912E-4</v>
      </c>
      <c r="N18" s="310">
        <v>45</v>
      </c>
      <c r="O18" s="446">
        <v>-0.17961037674172298</v>
      </c>
      <c r="P18" s="446">
        <v>-0.17004315081451282</v>
      </c>
      <c r="Q18" s="630"/>
      <c r="V18" s="709"/>
      <c r="X18" s="310"/>
    </row>
    <row r="19" spans="1:24" s="157" customFormat="1" ht="22.5" customHeight="1">
      <c r="A19" s="157" t="s">
        <v>1275</v>
      </c>
      <c r="B19" s="157" t="s">
        <v>314</v>
      </c>
      <c r="C19" s="310">
        <v>120138.13887999998</v>
      </c>
      <c r="D19" s="448">
        <v>1.1651688378414556E-3</v>
      </c>
      <c r="E19" s="310">
        <v>30</v>
      </c>
      <c r="F19" s="310">
        <v>161440.45466999998</v>
      </c>
      <c r="G19" s="448">
        <v>1.3417263533904392E-3</v>
      </c>
      <c r="H19" s="310">
        <v>26</v>
      </c>
      <c r="I19" s="310">
        <v>219819.23561999999</v>
      </c>
      <c r="J19" s="448">
        <v>1.5339460451679573E-3</v>
      </c>
      <c r="K19" s="310">
        <v>23</v>
      </c>
      <c r="L19" s="310">
        <v>72045.691699999996</v>
      </c>
      <c r="M19" s="448">
        <v>5.0554458538258574E-4</v>
      </c>
      <c r="N19" s="310">
        <v>44</v>
      </c>
      <c r="O19" s="446">
        <v>-0.67225028557307476</v>
      </c>
      <c r="P19" s="446">
        <v>-0.66842813146897062</v>
      </c>
      <c r="Q19" s="630"/>
      <c r="V19" s="709"/>
      <c r="X19" s="310"/>
    </row>
    <row r="20" spans="1:24" s="157" customFormat="1" ht="22.5" customHeight="1">
      <c r="A20" s="157" t="s">
        <v>1275</v>
      </c>
      <c r="B20" s="157" t="s">
        <v>1162</v>
      </c>
      <c r="C20" s="449">
        <v>3742680</v>
      </c>
      <c r="D20" s="448">
        <v>3.6298665408561887E-2</v>
      </c>
      <c r="E20" s="449">
        <v>11</v>
      </c>
      <c r="F20" s="449" t="s">
        <v>1027</v>
      </c>
      <c r="G20" s="449" t="s">
        <v>1027</v>
      </c>
      <c r="H20" s="449" t="s">
        <v>1027</v>
      </c>
      <c r="I20" s="449" t="s">
        <v>1027</v>
      </c>
      <c r="J20" s="449" t="s">
        <v>1027</v>
      </c>
      <c r="K20" s="449" t="s">
        <v>1027</v>
      </c>
      <c r="L20" s="449" t="s">
        <v>1027</v>
      </c>
      <c r="M20" s="449" t="s">
        <v>1027</v>
      </c>
      <c r="N20" s="449" t="s">
        <v>1027</v>
      </c>
      <c r="O20" s="446">
        <v>0</v>
      </c>
      <c r="P20" s="446">
        <v>0</v>
      </c>
      <c r="Q20" s="630"/>
      <c r="V20" s="709"/>
      <c r="X20" s="310"/>
    </row>
    <row r="21" spans="1:24" s="157" customFormat="1" ht="22.5" customHeight="1">
      <c r="A21" s="157" t="s">
        <v>1275</v>
      </c>
      <c r="B21" s="157" t="s">
        <v>315</v>
      </c>
      <c r="C21" s="449">
        <v>5343511.7958899997</v>
      </c>
      <c r="D21" s="448">
        <v>5.1824453810027767E-2</v>
      </c>
      <c r="E21" s="449">
        <v>7</v>
      </c>
      <c r="F21" s="449">
        <v>5754628.4649400003</v>
      </c>
      <c r="G21" s="448">
        <v>4.7826529485211891E-2</v>
      </c>
      <c r="H21" s="449">
        <v>8</v>
      </c>
      <c r="I21" s="449">
        <v>7255324.8087099995</v>
      </c>
      <c r="J21" s="448">
        <v>5.0629221620844753E-2</v>
      </c>
      <c r="K21" s="449">
        <v>7</v>
      </c>
      <c r="L21" s="449">
        <v>7566781.9159999993</v>
      </c>
      <c r="M21" s="448">
        <v>5.3096105209642502E-2</v>
      </c>
      <c r="N21" s="449">
        <v>7</v>
      </c>
      <c r="O21" s="446">
        <v>4.292807220926842E-2</v>
      </c>
      <c r="P21" s="446">
        <v>5.5090498707335733E-2</v>
      </c>
      <c r="Q21" s="630"/>
      <c r="V21" s="709"/>
      <c r="X21" s="310"/>
    </row>
    <row r="22" spans="1:24" s="157" customFormat="1" ht="15.75" customHeight="1">
      <c r="B22" s="157" t="s">
        <v>316</v>
      </c>
      <c r="C22" s="310">
        <v>1300694.5869499999</v>
      </c>
      <c r="D22" s="448">
        <v>1.261488495153891E-2</v>
      </c>
      <c r="E22" s="157">
        <v>15</v>
      </c>
      <c r="F22" s="310">
        <v>1553861.6411299999</v>
      </c>
      <c r="G22" s="448">
        <v>1.2914093420315801E-2</v>
      </c>
      <c r="H22" s="157">
        <v>14</v>
      </c>
      <c r="I22" s="310">
        <v>1944224.4228800002</v>
      </c>
      <c r="J22" s="448">
        <v>1.3567217427465144E-2</v>
      </c>
      <c r="K22" s="157">
        <v>14</v>
      </c>
      <c r="L22" s="310">
        <v>1983815.58018</v>
      </c>
      <c r="M22" s="448">
        <v>1.3920433009842447E-2</v>
      </c>
      <c r="N22" s="157">
        <v>14</v>
      </c>
      <c r="O22" s="446">
        <v>2.0363470818534957E-2</v>
      </c>
      <c r="P22" s="446">
        <v>3.2262753277060074E-2</v>
      </c>
      <c r="Q22" s="630"/>
      <c r="V22" s="709"/>
      <c r="X22" s="310"/>
    </row>
    <row r="23" spans="1:24" s="157" customFormat="1" ht="23.25" customHeight="1">
      <c r="A23" s="157" t="s">
        <v>1275</v>
      </c>
      <c r="B23" s="157" t="s">
        <v>1163</v>
      </c>
      <c r="C23" s="447"/>
      <c r="D23" s="447"/>
      <c r="E23" s="447"/>
      <c r="F23" s="310">
        <v>3720357.6930299997</v>
      </c>
      <c r="G23" s="448">
        <v>3.0919771447502013E-2</v>
      </c>
      <c r="H23" s="447">
        <v>12</v>
      </c>
      <c r="I23" s="310">
        <v>7684755.7446600003</v>
      </c>
      <c r="J23" s="448">
        <v>5.3625883327975833E-2</v>
      </c>
      <c r="K23" s="447">
        <v>6</v>
      </c>
      <c r="L23" s="310">
        <v>9086685.4578199983</v>
      </c>
      <c r="M23" s="448">
        <v>6.3761267660583557E-2</v>
      </c>
      <c r="N23" s="447">
        <v>6</v>
      </c>
      <c r="O23" s="446">
        <v>0.18242996391058663</v>
      </c>
      <c r="P23" s="446">
        <v>0.19621923462674506</v>
      </c>
      <c r="Q23" s="630"/>
      <c r="V23" s="709"/>
      <c r="X23" s="310"/>
    </row>
    <row r="24" spans="1:24" s="157" customFormat="1" ht="23.25" customHeight="1">
      <c r="A24" s="157" t="s">
        <v>1275</v>
      </c>
      <c r="B24" s="157" t="s">
        <v>1164</v>
      </c>
      <c r="C24" s="310"/>
      <c r="D24" s="310"/>
      <c r="E24" s="310"/>
      <c r="F24" s="310">
        <v>4857690.1536800005</v>
      </c>
      <c r="G24" s="448">
        <v>4.0372104433925839E-2</v>
      </c>
      <c r="H24" s="447">
        <v>10</v>
      </c>
      <c r="I24" s="310">
        <v>5559281.1989799999</v>
      </c>
      <c r="J24" s="448">
        <v>3.8793863444660591E-2</v>
      </c>
      <c r="K24" s="447">
        <v>11</v>
      </c>
      <c r="L24" s="310">
        <v>5737773.7573699998</v>
      </c>
      <c r="M24" s="448">
        <v>4.0261955805314283E-2</v>
      </c>
      <c r="N24" s="447">
        <v>11</v>
      </c>
      <c r="O24" s="446">
        <v>3.2107128961698983E-2</v>
      </c>
      <c r="P24" s="446">
        <v>4.4143363701777183E-2</v>
      </c>
      <c r="Q24" s="630"/>
      <c r="V24" s="709"/>
      <c r="X24" s="310"/>
    </row>
    <row r="25" spans="1:24" s="157" customFormat="1" ht="23.25" customHeight="1">
      <c r="A25" s="157" t="s">
        <v>1275</v>
      </c>
      <c r="B25" s="160" t="s">
        <v>1028</v>
      </c>
      <c r="C25" s="310">
        <v>85865201.420110002</v>
      </c>
      <c r="D25" s="448">
        <v>0.83277015843923219</v>
      </c>
      <c r="E25" s="310"/>
      <c r="F25" s="310">
        <v>105870147.53929999</v>
      </c>
      <c r="G25" s="448">
        <v>0.87988334324983342</v>
      </c>
      <c r="H25" s="447"/>
      <c r="I25" s="310">
        <v>128178116.49371</v>
      </c>
      <c r="J25" s="448">
        <v>0.89445454724670637</v>
      </c>
      <c r="K25" s="447"/>
      <c r="L25" s="310">
        <v>127841909.95395</v>
      </c>
      <c r="M25" s="448">
        <v>0.89706662309951168</v>
      </c>
      <c r="N25" s="447"/>
      <c r="O25" s="446">
        <v>-2.6229636458769967E-3</v>
      </c>
      <c r="P25" s="446">
        <v>9.0082554369699253E-3</v>
      </c>
      <c r="Q25" s="630"/>
      <c r="V25" s="709"/>
      <c r="X25" s="310"/>
    </row>
    <row r="26" spans="1:24" s="157" customFormat="1" ht="9" customHeight="1">
      <c r="C26" s="310"/>
      <c r="D26" s="448"/>
      <c r="F26" s="310"/>
      <c r="G26" s="448"/>
      <c r="I26" s="310"/>
      <c r="J26" s="448"/>
      <c r="L26" s="310"/>
      <c r="M26" s="448"/>
      <c r="O26" s="446"/>
      <c r="P26" s="446"/>
      <c r="Q26" s="630"/>
      <c r="V26" s="709"/>
      <c r="X26" s="310"/>
    </row>
    <row r="27" spans="1:24" s="157" customFormat="1" ht="19.5" customHeight="1">
      <c r="A27" s="409"/>
      <c r="B27" s="412" t="s">
        <v>1165</v>
      </c>
      <c r="C27" s="409"/>
      <c r="D27" s="308"/>
      <c r="E27" s="409"/>
      <c r="F27" s="409"/>
      <c r="G27" s="308"/>
      <c r="H27" s="409"/>
      <c r="I27" s="409"/>
      <c r="J27" s="308"/>
      <c r="K27" s="409"/>
      <c r="L27" s="409"/>
      <c r="M27" s="308"/>
      <c r="N27" s="409"/>
      <c r="O27" s="450"/>
      <c r="P27" s="631"/>
      <c r="Q27" s="629"/>
      <c r="V27" s="709"/>
      <c r="X27" s="310"/>
    </row>
    <row r="28" spans="1:24" s="157" customFormat="1" ht="22.5" customHeight="1">
      <c r="A28" s="157" t="s">
        <v>1275</v>
      </c>
      <c r="B28" s="157" t="s">
        <v>1166</v>
      </c>
      <c r="C28" s="449" t="s">
        <v>1027</v>
      </c>
      <c r="D28" s="449" t="s">
        <v>1027</v>
      </c>
      <c r="E28" s="449" t="s">
        <v>1027</v>
      </c>
      <c r="F28" s="310">
        <v>3862652.8516600002</v>
      </c>
      <c r="G28" s="448">
        <v>3.2102381869926838E-2</v>
      </c>
      <c r="H28" s="310">
        <v>11</v>
      </c>
      <c r="I28" s="310">
        <v>3757268.5628800001</v>
      </c>
      <c r="J28" s="448">
        <v>2.6219030543018093E-2</v>
      </c>
      <c r="K28" s="310">
        <v>12</v>
      </c>
      <c r="L28" s="310">
        <v>3860600.0748099997</v>
      </c>
      <c r="M28" s="448">
        <v>2.7089828941815837E-2</v>
      </c>
      <c r="N28" s="310">
        <v>12</v>
      </c>
      <c r="O28" s="446">
        <v>2.7501763635121801E-2</v>
      </c>
      <c r="P28" s="446">
        <v>3.9484291490924806E-2</v>
      </c>
      <c r="Q28" s="630"/>
      <c r="V28" s="709"/>
      <c r="X28" s="310"/>
    </row>
    <row r="29" spans="1:24" s="157" customFormat="1" ht="23.25" customHeight="1">
      <c r="A29" s="157" t="s">
        <v>1275</v>
      </c>
      <c r="B29" s="157" t="s">
        <v>1167</v>
      </c>
      <c r="C29" s="449" t="s">
        <v>1027</v>
      </c>
      <c r="D29" s="449" t="s">
        <v>1027</v>
      </c>
      <c r="E29" s="449" t="s">
        <v>1027</v>
      </c>
      <c r="F29" s="310">
        <v>1984776.17943</v>
      </c>
      <c r="G29" s="448">
        <v>1.649541009387212E-2</v>
      </c>
      <c r="H29" s="447">
        <v>13</v>
      </c>
      <c r="I29" s="310">
        <v>2224702.9675099999</v>
      </c>
      <c r="J29" s="448">
        <v>1.5524457216222318E-2</v>
      </c>
      <c r="K29" s="447">
        <v>13</v>
      </c>
      <c r="L29" s="310">
        <v>2273145.6978699998</v>
      </c>
      <c r="M29" s="448">
        <v>1.5950662312037983E-2</v>
      </c>
      <c r="N29" s="447">
        <v>13</v>
      </c>
      <c r="O29" s="446">
        <v>2.1774920547806609E-2</v>
      </c>
      <c r="P29" s="446">
        <v>3.3690663061483717E-2</v>
      </c>
      <c r="Q29" s="630"/>
      <c r="V29" s="709"/>
      <c r="X29" s="310"/>
    </row>
    <row r="30" spans="1:24" s="157" customFormat="1" ht="23.25" customHeight="1">
      <c r="A30" s="157" t="s">
        <v>1275</v>
      </c>
      <c r="B30" s="157" t="s">
        <v>1168</v>
      </c>
      <c r="C30" s="449" t="s">
        <v>1027</v>
      </c>
      <c r="D30" s="449" t="s">
        <v>1027</v>
      </c>
      <c r="E30" s="449" t="s">
        <v>1027</v>
      </c>
      <c r="F30" s="310">
        <v>603411.15293999994</v>
      </c>
      <c r="G30" s="448">
        <v>5.0149304118613505E-3</v>
      </c>
      <c r="H30" s="447">
        <v>19</v>
      </c>
      <c r="I30" s="310">
        <v>692337.68090000004</v>
      </c>
      <c r="J30" s="448">
        <v>4.8312816871640719E-3</v>
      </c>
      <c r="K30" s="447">
        <v>19</v>
      </c>
      <c r="L30" s="310">
        <v>781936.74589999998</v>
      </c>
      <c r="M30" s="448">
        <v>5.4868497848209819E-3</v>
      </c>
      <c r="N30" s="447">
        <v>17</v>
      </c>
      <c r="O30" s="446">
        <v>0.12941526580429108</v>
      </c>
      <c r="P30" s="446">
        <v>0.14258628931221273</v>
      </c>
      <c r="Q30" s="630"/>
      <c r="V30" s="709"/>
      <c r="X30" s="310"/>
    </row>
    <row r="31" spans="1:24" s="157" customFormat="1" ht="23.25" customHeight="1">
      <c r="A31" s="157" t="s">
        <v>1275</v>
      </c>
      <c r="B31" s="160" t="s">
        <v>1028</v>
      </c>
      <c r="C31" s="310"/>
      <c r="D31" s="310"/>
      <c r="E31" s="310"/>
      <c r="F31" s="310">
        <v>6450840.1840300001</v>
      </c>
      <c r="G31" s="448">
        <v>5.361272237566031E-2</v>
      </c>
      <c r="H31" s="447"/>
      <c r="I31" s="310">
        <v>6674309.21129</v>
      </c>
      <c r="J31" s="448">
        <v>4.6574769446404485E-2</v>
      </c>
      <c r="K31" s="447"/>
      <c r="L31" s="310">
        <v>6915682.518579999</v>
      </c>
      <c r="M31" s="448">
        <v>4.8527341038674801E-2</v>
      </c>
      <c r="N31" s="447"/>
      <c r="O31" s="446">
        <v>3.6164537729492796E-2</v>
      </c>
      <c r="P31" s="446">
        <v>4.8248089189895094E-2</v>
      </c>
      <c r="Q31" s="630"/>
      <c r="V31" s="709"/>
      <c r="X31" s="310"/>
    </row>
    <row r="32" spans="1:24" s="157" customFormat="1" ht="9" customHeight="1">
      <c r="C32" s="310"/>
      <c r="D32" s="448"/>
      <c r="F32" s="310"/>
      <c r="G32" s="448"/>
      <c r="I32" s="310"/>
      <c r="J32" s="448"/>
      <c r="L32" s="310"/>
      <c r="M32" s="448"/>
      <c r="O32" s="446"/>
      <c r="P32" s="446"/>
      <c r="Q32" s="630"/>
      <c r="V32" s="709"/>
      <c r="X32" s="310"/>
    </row>
    <row r="33" spans="1:24" s="157" customFormat="1" ht="19.5" customHeight="1">
      <c r="A33" s="409"/>
      <c r="B33" s="412" t="s">
        <v>1443</v>
      </c>
      <c r="C33" s="409"/>
      <c r="D33" s="308"/>
      <c r="E33" s="409"/>
      <c r="F33" s="409"/>
      <c r="G33" s="308"/>
      <c r="H33" s="409"/>
      <c r="I33" s="409"/>
      <c r="J33" s="308"/>
      <c r="K33" s="409"/>
      <c r="L33" s="409"/>
      <c r="M33" s="308"/>
      <c r="N33" s="409"/>
      <c r="O33" s="450"/>
      <c r="P33" s="631"/>
      <c r="Q33" s="629"/>
      <c r="V33" s="709"/>
      <c r="X33" s="310"/>
    </row>
    <row r="34" spans="1:24" s="157" customFormat="1" ht="23.25" customHeight="1">
      <c r="A34" s="157" t="s">
        <v>1275</v>
      </c>
      <c r="B34" s="157" t="s">
        <v>1427</v>
      </c>
      <c r="C34" s="702" t="s">
        <v>1037</v>
      </c>
      <c r="D34" s="702" t="s">
        <v>1037</v>
      </c>
      <c r="E34" s="702" t="s">
        <v>1037</v>
      </c>
      <c r="F34" s="702" t="s">
        <v>1037</v>
      </c>
      <c r="G34" s="702" t="s">
        <v>1037</v>
      </c>
      <c r="H34" s="702" t="s">
        <v>1037</v>
      </c>
      <c r="I34" s="310">
        <v>1540326.5398400007</v>
      </c>
      <c r="J34" s="448">
        <v>1.0748730871484473E-2</v>
      </c>
      <c r="K34" s="447">
        <v>15</v>
      </c>
      <c r="L34" s="310">
        <v>1518461.0937999999</v>
      </c>
      <c r="M34" s="448">
        <v>1.0655040793850948E-2</v>
      </c>
      <c r="N34" s="447">
        <v>15</v>
      </c>
      <c r="O34" s="446">
        <v>-1.4195331622522067E-2</v>
      </c>
      <c r="P34" s="446">
        <v>-2.6990672682657424E-3</v>
      </c>
      <c r="Q34" s="630"/>
      <c r="V34" s="709"/>
      <c r="X34" s="310"/>
    </row>
    <row r="35" spans="1:24" s="157" customFormat="1" ht="23.25" customHeight="1">
      <c r="A35" s="157" t="s">
        <v>1275</v>
      </c>
      <c r="B35" s="157" t="s">
        <v>1434</v>
      </c>
      <c r="C35" s="702" t="s">
        <v>1037</v>
      </c>
      <c r="D35" s="702" t="s">
        <v>1037</v>
      </c>
      <c r="E35" s="702" t="s">
        <v>1037</v>
      </c>
      <c r="F35" s="702" t="s">
        <v>1037</v>
      </c>
      <c r="G35" s="702" t="s">
        <v>1037</v>
      </c>
      <c r="H35" s="702" t="s">
        <v>1037</v>
      </c>
      <c r="I35" s="310">
        <v>787565.71600000001</v>
      </c>
      <c r="J35" s="448">
        <v>5.4958034585129573E-3</v>
      </c>
      <c r="K35" s="447">
        <v>17</v>
      </c>
      <c r="L35" s="702" t="s">
        <v>1027</v>
      </c>
      <c r="M35" s="702" t="s">
        <v>1027</v>
      </c>
      <c r="N35" s="702" t="s">
        <v>1027</v>
      </c>
      <c r="O35" s="446" t="e">
        <v>#VALUE!</v>
      </c>
      <c r="P35" s="446" t="e">
        <v>#VALUE!</v>
      </c>
      <c r="Q35" s="630"/>
      <c r="V35" s="709"/>
      <c r="X35" s="310"/>
    </row>
    <row r="36" spans="1:24" s="157" customFormat="1" ht="23.25" customHeight="1">
      <c r="A36" s="157" t="s">
        <v>1275</v>
      </c>
      <c r="B36" s="157" t="s">
        <v>1431</v>
      </c>
      <c r="C36" s="702" t="s">
        <v>1037</v>
      </c>
      <c r="D36" s="702" t="s">
        <v>1037</v>
      </c>
      <c r="E36" s="702" t="s">
        <v>1037</v>
      </c>
      <c r="F36" s="702" t="s">
        <v>1037</v>
      </c>
      <c r="G36" s="702" t="s">
        <v>1037</v>
      </c>
      <c r="H36" s="702" t="s">
        <v>1037</v>
      </c>
      <c r="I36" s="310">
        <v>540921.01957000012</v>
      </c>
      <c r="J36" s="448">
        <v>3.7746635610724855E-3</v>
      </c>
      <c r="K36" s="447">
        <v>20</v>
      </c>
      <c r="L36" s="310">
        <v>563077.96319999988</v>
      </c>
      <c r="M36" s="448">
        <v>3.9511178077011209E-3</v>
      </c>
      <c r="N36" s="447">
        <v>19</v>
      </c>
      <c r="O36" s="446">
        <v>4.0961513471251765E-2</v>
      </c>
      <c r="P36" s="446">
        <v>5.3101006339721257E-2</v>
      </c>
      <c r="Q36" s="630"/>
      <c r="V36" s="709"/>
      <c r="X36" s="310"/>
    </row>
    <row r="37" spans="1:24" s="157" customFormat="1" ht="23.25" customHeight="1">
      <c r="A37" s="157" t="s">
        <v>1275</v>
      </c>
      <c r="B37" s="157" t="s">
        <v>1430</v>
      </c>
      <c r="C37" s="702" t="s">
        <v>1037</v>
      </c>
      <c r="D37" s="702" t="s">
        <v>1037</v>
      </c>
      <c r="E37" s="702" t="s">
        <v>1037</v>
      </c>
      <c r="F37" s="702" t="s">
        <v>1037</v>
      </c>
      <c r="G37" s="702" t="s">
        <v>1037</v>
      </c>
      <c r="H37" s="702" t="s">
        <v>1037</v>
      </c>
      <c r="I37" s="310">
        <v>184865.24906000003</v>
      </c>
      <c r="J37" s="448">
        <v>1.2900295867409334E-3</v>
      </c>
      <c r="K37" s="447">
        <v>26</v>
      </c>
      <c r="L37" s="310">
        <v>186775.73789000002</v>
      </c>
      <c r="M37" s="448">
        <v>1.3106052665065409E-3</v>
      </c>
      <c r="N37" s="447">
        <v>24</v>
      </c>
      <c r="O37" s="446">
        <v>1.0334494123229732E-2</v>
      </c>
      <c r="P37" s="446">
        <v>2.2116820585308394E-2</v>
      </c>
      <c r="Q37" s="630"/>
      <c r="V37" s="709"/>
      <c r="X37" s="310"/>
    </row>
    <row r="38" spans="1:24" s="157" customFormat="1" ht="23.25" customHeight="1">
      <c r="A38" s="157" t="s">
        <v>1275</v>
      </c>
      <c r="B38" s="157" t="s">
        <v>1428</v>
      </c>
      <c r="C38" s="702" t="s">
        <v>1037</v>
      </c>
      <c r="D38" s="702" t="s">
        <v>1037</v>
      </c>
      <c r="E38" s="702" t="s">
        <v>1037</v>
      </c>
      <c r="F38" s="702" t="s">
        <v>1037</v>
      </c>
      <c r="G38" s="702" t="s">
        <v>1037</v>
      </c>
      <c r="H38" s="702" t="s">
        <v>1037</v>
      </c>
      <c r="I38" s="310">
        <v>91410.401110000006</v>
      </c>
      <c r="J38" s="448">
        <v>6.3788149783350237E-4</v>
      </c>
      <c r="K38" s="447">
        <v>38</v>
      </c>
      <c r="L38" s="310">
        <v>95479.788430000001</v>
      </c>
      <c r="M38" s="448">
        <v>6.6998163131330398E-4</v>
      </c>
      <c r="N38" s="447">
        <v>37</v>
      </c>
      <c r="O38" s="446">
        <v>4.4517771179048315E-2</v>
      </c>
      <c r="P38" s="446">
        <v>5.6698736440611519E-2</v>
      </c>
      <c r="Q38" s="630"/>
      <c r="V38" s="709"/>
      <c r="X38" s="310"/>
    </row>
    <row r="39" spans="1:24" s="157" customFormat="1" ht="23.25" customHeight="1">
      <c r="A39" s="157" t="s">
        <v>1275</v>
      </c>
      <c r="B39" s="157" t="s">
        <v>1432</v>
      </c>
      <c r="C39" s="702" t="s">
        <v>1037</v>
      </c>
      <c r="D39" s="702" t="s">
        <v>1037</v>
      </c>
      <c r="E39" s="702" t="s">
        <v>1037</v>
      </c>
      <c r="F39" s="702" t="s">
        <v>1037</v>
      </c>
      <c r="G39" s="702" t="s">
        <v>1037</v>
      </c>
      <c r="H39" s="702" t="s">
        <v>1037</v>
      </c>
      <c r="I39" s="310">
        <v>79414.155979999996</v>
      </c>
      <c r="J39" s="448">
        <v>5.5416911150785978E-4</v>
      </c>
      <c r="K39" s="447">
        <v>42</v>
      </c>
      <c r="L39" s="310">
        <v>78669.935490000003</v>
      </c>
      <c r="M39" s="448">
        <v>5.5202690099742386E-4</v>
      </c>
      <c r="N39" s="447">
        <v>41</v>
      </c>
      <c r="O39" s="446">
        <v>-9.371383235344366E-3</v>
      </c>
      <c r="P39" s="446">
        <v>2.1811370767799154E-3</v>
      </c>
      <c r="Q39" s="630"/>
      <c r="V39" s="709"/>
      <c r="X39" s="310"/>
    </row>
    <row r="40" spans="1:24" s="157" customFormat="1" ht="23.25" customHeight="1">
      <c r="A40" s="157" t="s">
        <v>1275</v>
      </c>
      <c r="B40" s="157" t="s">
        <v>1433</v>
      </c>
      <c r="C40" s="702" t="s">
        <v>1037</v>
      </c>
      <c r="D40" s="702" t="s">
        <v>1037</v>
      </c>
      <c r="E40" s="702" t="s">
        <v>1037</v>
      </c>
      <c r="F40" s="702" t="s">
        <v>1037</v>
      </c>
      <c r="G40" s="702" t="s">
        <v>1037</v>
      </c>
      <c r="H40" s="702" t="s">
        <v>1037</v>
      </c>
      <c r="I40" s="310">
        <v>49519.867310000001</v>
      </c>
      <c r="J40" s="448">
        <v>3.4556031642621777E-4</v>
      </c>
      <c r="K40" s="447">
        <v>49</v>
      </c>
      <c r="L40" s="310">
        <v>47852.255109999998</v>
      </c>
      <c r="M40" s="448">
        <v>3.3577925200496992E-4</v>
      </c>
      <c r="N40" s="447">
        <v>49</v>
      </c>
      <c r="O40" s="446">
        <v>-3.3675619313770833E-2</v>
      </c>
      <c r="P40" s="446">
        <v>-2.2406530326176233E-2</v>
      </c>
      <c r="Q40" s="630"/>
      <c r="V40" s="709"/>
      <c r="X40" s="310"/>
    </row>
    <row r="41" spans="1:24" s="157" customFormat="1" ht="23.25" customHeight="1">
      <c r="A41" s="157" t="s">
        <v>1275</v>
      </c>
      <c r="B41" s="157" t="s">
        <v>1429</v>
      </c>
      <c r="C41" s="702" t="s">
        <v>1037</v>
      </c>
      <c r="D41" s="702" t="s">
        <v>1037</v>
      </c>
      <c r="E41" s="702" t="s">
        <v>1037</v>
      </c>
      <c r="F41" s="702" t="s">
        <v>1037</v>
      </c>
      <c r="G41" s="702" t="s">
        <v>1037</v>
      </c>
      <c r="H41" s="702" t="s">
        <v>1037</v>
      </c>
      <c r="I41" s="310">
        <v>37441.376229999994</v>
      </c>
      <c r="J41" s="448">
        <v>2.6127400011952628E-4</v>
      </c>
      <c r="K41" s="447">
        <v>51</v>
      </c>
      <c r="L41" s="310">
        <v>37024.000639999998</v>
      </c>
      <c r="M41" s="448">
        <v>2.5979739539031156E-4</v>
      </c>
      <c r="N41" s="447">
        <v>51</v>
      </c>
      <c r="O41" s="446">
        <v>-1.1147442536195373E-2</v>
      </c>
      <c r="P41" s="446">
        <v>3.8436571411137876E-4</v>
      </c>
      <c r="Q41" s="630"/>
      <c r="V41" s="709"/>
      <c r="X41" s="310"/>
    </row>
    <row r="42" spans="1:24" s="157" customFormat="1" ht="23.25" customHeight="1">
      <c r="A42" s="157" t="s">
        <v>1275</v>
      </c>
      <c r="B42" s="160" t="s">
        <v>1028</v>
      </c>
      <c r="C42" s="310"/>
      <c r="D42" s="448"/>
      <c r="E42" s="310"/>
      <c r="F42" s="310"/>
      <c r="G42" s="448"/>
      <c r="H42" s="447"/>
      <c r="I42" s="310">
        <v>3311464.3251000005</v>
      </c>
      <c r="J42" s="448">
        <v>2.310811240369795E-2</v>
      </c>
      <c r="K42" s="447"/>
      <c r="L42" s="310">
        <v>2527340.7745600003</v>
      </c>
      <c r="M42" s="448">
        <v>1.7734349047764619E-2</v>
      </c>
      <c r="N42" s="447"/>
      <c r="O42" s="446">
        <v>-0.23679057768992307</v>
      </c>
      <c r="P42" s="446">
        <v>-0.22789017626356656</v>
      </c>
      <c r="Q42" s="630"/>
      <c r="V42" s="709"/>
      <c r="X42" s="310"/>
    </row>
    <row r="43" spans="1:24" s="157" customFormat="1" ht="9" customHeight="1">
      <c r="C43" s="310"/>
      <c r="D43" s="448"/>
      <c r="F43" s="310"/>
      <c r="G43" s="448"/>
      <c r="I43" s="310"/>
      <c r="J43" s="448"/>
      <c r="L43" s="310"/>
      <c r="M43" s="448"/>
      <c r="O43" s="446"/>
      <c r="P43" s="446"/>
      <c r="Q43" s="630"/>
      <c r="V43" s="709"/>
      <c r="X43" s="310"/>
    </row>
    <row r="44" spans="1:24" s="48" customFormat="1" ht="19.5" customHeight="1">
      <c r="B44" s="412" t="s">
        <v>917</v>
      </c>
      <c r="C44" s="457"/>
      <c r="D44" s="460"/>
      <c r="E44" s="457"/>
      <c r="F44" s="457"/>
      <c r="G44" s="460"/>
      <c r="H44" s="457"/>
      <c r="I44" s="457"/>
      <c r="J44" s="460"/>
      <c r="K44" s="457"/>
      <c r="L44" s="457"/>
      <c r="M44" s="460"/>
      <c r="N44" s="457"/>
      <c r="O44" s="459"/>
      <c r="P44" s="459"/>
      <c r="Q44" s="342"/>
      <c r="V44" s="710"/>
      <c r="X44" s="303"/>
    </row>
    <row r="45" spans="1:24" s="48" customFormat="1" ht="24" customHeight="1">
      <c r="A45" s="48" t="s">
        <v>1033</v>
      </c>
      <c r="B45" s="48" t="s">
        <v>899</v>
      </c>
      <c r="C45" s="303">
        <v>3024284</v>
      </c>
      <c r="D45" s="305">
        <v>2.9331247399314708E-2</v>
      </c>
      <c r="E45" s="303">
        <v>12</v>
      </c>
      <c r="F45" s="304" t="s">
        <v>1027</v>
      </c>
      <c r="G45" s="304" t="s">
        <v>1027</v>
      </c>
      <c r="H45" s="304" t="s">
        <v>1027</v>
      </c>
      <c r="I45" s="304" t="s">
        <v>1027</v>
      </c>
      <c r="J45" s="304" t="s">
        <v>1027</v>
      </c>
      <c r="K45" s="304" t="s">
        <v>1027</v>
      </c>
      <c r="L45" s="304" t="s">
        <v>1027</v>
      </c>
      <c r="M45" s="304" t="s">
        <v>1027</v>
      </c>
      <c r="N45" s="304" t="s">
        <v>1027</v>
      </c>
      <c r="O45" s="451" t="e">
        <v>#VALUE!</v>
      </c>
      <c r="P45" s="451" t="e">
        <v>#VALUE!</v>
      </c>
      <c r="Q45" s="342"/>
      <c r="V45" s="710"/>
      <c r="X45" s="303"/>
    </row>
    <row r="46" spans="1:24" s="48" customFormat="1" ht="24" customHeight="1">
      <c r="A46" s="48" t="s">
        <v>1033</v>
      </c>
      <c r="B46" s="48" t="s">
        <v>900</v>
      </c>
      <c r="C46" s="303">
        <v>496065</v>
      </c>
      <c r="D46" s="305">
        <v>4.8111239688934807E-3</v>
      </c>
      <c r="E46" s="303">
        <v>19</v>
      </c>
      <c r="F46" s="304" t="s">
        <v>1027</v>
      </c>
      <c r="G46" s="304" t="s">
        <v>1027</v>
      </c>
      <c r="H46" s="304" t="s">
        <v>1027</v>
      </c>
      <c r="I46" s="304" t="s">
        <v>1027</v>
      </c>
      <c r="J46" s="304" t="s">
        <v>1027</v>
      </c>
      <c r="K46" s="304" t="s">
        <v>1027</v>
      </c>
      <c r="L46" s="304" t="s">
        <v>1027</v>
      </c>
      <c r="M46" s="304" t="s">
        <v>1027</v>
      </c>
      <c r="N46" s="304" t="s">
        <v>1027</v>
      </c>
      <c r="O46" s="451" t="e">
        <v>#VALUE!</v>
      </c>
      <c r="P46" s="451" t="e">
        <v>#VALUE!</v>
      </c>
      <c r="Q46" s="342"/>
      <c r="V46" s="710"/>
      <c r="X46" s="303"/>
    </row>
    <row r="47" spans="1:24" s="48" customFormat="1" ht="24" customHeight="1">
      <c r="A47" s="48" t="s">
        <v>1033</v>
      </c>
      <c r="B47" s="48" t="s">
        <v>902</v>
      </c>
      <c r="C47" s="303">
        <v>4518877</v>
      </c>
      <c r="D47" s="305">
        <v>4.3826670793507834E-2</v>
      </c>
      <c r="E47" s="303">
        <v>10</v>
      </c>
      <c r="F47" s="304" t="s">
        <v>1027</v>
      </c>
      <c r="G47" s="304" t="s">
        <v>1027</v>
      </c>
      <c r="H47" s="304" t="s">
        <v>1027</v>
      </c>
      <c r="I47" s="304" t="s">
        <v>1027</v>
      </c>
      <c r="J47" s="304" t="s">
        <v>1027</v>
      </c>
      <c r="K47" s="304" t="s">
        <v>1027</v>
      </c>
      <c r="L47" s="304" t="s">
        <v>1027</v>
      </c>
      <c r="M47" s="304" t="s">
        <v>1027</v>
      </c>
      <c r="N47" s="304" t="s">
        <v>1027</v>
      </c>
      <c r="O47" s="451" t="e">
        <v>#VALUE!</v>
      </c>
      <c r="P47" s="451" t="e">
        <v>#VALUE!</v>
      </c>
      <c r="Q47" s="342"/>
      <c r="V47" s="710"/>
      <c r="X47" s="303"/>
    </row>
    <row r="48" spans="1:24" s="48" customFormat="1" ht="24" customHeight="1">
      <c r="A48" s="48" t="s">
        <v>1033</v>
      </c>
      <c r="B48" s="48" t="s">
        <v>901</v>
      </c>
      <c r="C48" s="303">
        <v>1524319</v>
      </c>
      <c r="D48" s="305">
        <v>1.4783723256306615E-2</v>
      </c>
      <c r="E48" s="303">
        <v>13</v>
      </c>
      <c r="F48" s="304" t="s">
        <v>1027</v>
      </c>
      <c r="G48" s="304" t="s">
        <v>1027</v>
      </c>
      <c r="H48" s="304" t="s">
        <v>1027</v>
      </c>
      <c r="I48" s="304" t="s">
        <v>1027</v>
      </c>
      <c r="J48" s="304" t="s">
        <v>1027</v>
      </c>
      <c r="K48" s="304" t="s">
        <v>1027</v>
      </c>
      <c r="L48" s="304" t="s">
        <v>1027</v>
      </c>
      <c r="M48" s="304" t="s">
        <v>1027</v>
      </c>
      <c r="N48" s="304" t="s">
        <v>1027</v>
      </c>
      <c r="O48" s="451" t="e">
        <v>#VALUE!</v>
      </c>
      <c r="P48" s="451" t="e">
        <v>#VALUE!</v>
      </c>
      <c r="Q48" s="342"/>
      <c r="V48" s="710"/>
      <c r="X48" s="303"/>
    </row>
    <row r="49" spans="1:24" s="48" customFormat="1" ht="24" customHeight="1">
      <c r="A49" s="48" t="s">
        <v>1033</v>
      </c>
      <c r="B49" s="48" t="s">
        <v>1029</v>
      </c>
      <c r="C49" s="304" t="s">
        <v>1027</v>
      </c>
      <c r="D49" s="304" t="s">
        <v>1027</v>
      </c>
      <c r="E49" s="304" t="s">
        <v>1027</v>
      </c>
      <c r="F49" s="304" t="s">
        <v>1027</v>
      </c>
      <c r="G49" s="304" t="s">
        <v>1027</v>
      </c>
      <c r="H49" s="304" t="s">
        <v>1027</v>
      </c>
      <c r="I49" s="304" t="s">
        <v>1027</v>
      </c>
      <c r="J49" s="304" t="s">
        <v>1027</v>
      </c>
      <c r="K49" s="304" t="s">
        <v>1027</v>
      </c>
      <c r="L49" s="304" t="s">
        <v>1027</v>
      </c>
      <c r="M49" s="304" t="s">
        <v>1027</v>
      </c>
      <c r="N49" s="304" t="s">
        <v>1027</v>
      </c>
      <c r="O49" s="451" t="e">
        <v>#VALUE!</v>
      </c>
      <c r="P49" s="451" t="e">
        <v>#VALUE!</v>
      </c>
      <c r="Q49" s="342"/>
      <c r="V49" s="710"/>
      <c r="X49" s="303"/>
    </row>
    <row r="50" spans="1:24" s="48" customFormat="1" ht="23.25" customHeight="1">
      <c r="A50" s="48" t="s">
        <v>1033</v>
      </c>
      <c r="B50" s="163" t="s">
        <v>1028</v>
      </c>
      <c r="C50" s="303">
        <v>9563545</v>
      </c>
      <c r="D50" s="305">
        <v>9.2752765418022631E-2</v>
      </c>
      <c r="E50" s="303"/>
      <c r="F50" s="304"/>
      <c r="G50" s="305"/>
      <c r="H50" s="303"/>
      <c r="I50" s="304"/>
      <c r="J50" s="305"/>
      <c r="K50" s="303"/>
      <c r="L50" s="304"/>
      <c r="M50" s="305"/>
      <c r="N50" s="303"/>
      <c r="O50" s="451">
        <v>0</v>
      </c>
      <c r="P50" s="451">
        <v>0</v>
      </c>
      <c r="Q50" s="342"/>
      <c r="V50" s="710"/>
      <c r="X50" s="303"/>
    </row>
    <row r="51" spans="1:24" s="48" customFormat="1" ht="10.5" customHeight="1">
      <c r="B51" s="163"/>
      <c r="C51" s="303"/>
      <c r="D51" s="305"/>
      <c r="E51" s="303"/>
      <c r="F51" s="303"/>
      <c r="G51" s="305"/>
      <c r="H51" s="303"/>
      <c r="I51" s="303"/>
      <c r="J51" s="305"/>
      <c r="K51" s="303"/>
      <c r="L51" s="303"/>
      <c r="M51" s="305"/>
      <c r="N51" s="303"/>
      <c r="O51" s="451"/>
      <c r="P51" s="451"/>
      <c r="Q51" s="342"/>
      <c r="V51" s="710"/>
      <c r="X51" s="303"/>
    </row>
    <row r="52" spans="1:24" s="48" customFormat="1" ht="15.75">
      <c r="B52" s="412" t="s">
        <v>1523</v>
      </c>
      <c r="C52" s="457"/>
      <c r="D52" s="460"/>
      <c r="E52" s="457"/>
      <c r="F52" s="457"/>
      <c r="G52" s="460"/>
      <c r="H52" s="457"/>
      <c r="I52" s="457"/>
      <c r="J52" s="460"/>
      <c r="K52" s="457"/>
      <c r="L52" s="457"/>
      <c r="M52" s="460"/>
      <c r="N52" s="457"/>
      <c r="O52" s="459"/>
      <c r="P52" s="459"/>
      <c r="Q52" s="342"/>
      <c r="V52" s="710"/>
      <c r="X52" s="303"/>
    </row>
    <row r="53" spans="1:24" s="157" customFormat="1" ht="23.25" customHeight="1">
      <c r="A53" s="157" t="s">
        <v>1275</v>
      </c>
      <c r="B53" s="157" t="s">
        <v>873</v>
      </c>
      <c r="C53" s="310">
        <v>1125627.0411400001</v>
      </c>
      <c r="D53" s="448">
        <v>1.0916979100850297E-2</v>
      </c>
      <c r="E53" s="310">
        <v>16</v>
      </c>
      <c r="F53" s="310">
        <v>1190058.3507900001</v>
      </c>
      <c r="G53" s="448">
        <v>9.8905361397252263E-3</v>
      </c>
      <c r="H53" s="310">
        <v>16</v>
      </c>
      <c r="I53" s="310">
        <v>1311739.5883600002</v>
      </c>
      <c r="J53" s="448">
        <v>9.1536018136894777E-3</v>
      </c>
      <c r="K53" s="310">
        <v>16</v>
      </c>
      <c r="L53" s="310">
        <v>1227065.95214</v>
      </c>
      <c r="M53" s="448">
        <v>8.6103212194117099E-3</v>
      </c>
      <c r="N53" s="310">
        <v>16</v>
      </c>
      <c r="O53" s="446">
        <v>-6.4550644786030453E-2</v>
      </c>
      <c r="P53" s="446">
        <v>-5.3641614404526528E-2</v>
      </c>
      <c r="Q53" s="630"/>
      <c r="V53" s="709"/>
      <c r="X53" s="310"/>
    </row>
    <row r="54" spans="1:24" s="157" customFormat="1" ht="23.25" customHeight="1">
      <c r="A54" s="157" t="s">
        <v>1275</v>
      </c>
      <c r="B54" s="157" t="s">
        <v>874</v>
      </c>
      <c r="C54" s="310">
        <v>630209.78199000005</v>
      </c>
      <c r="D54" s="448">
        <v>6.1121372956431603E-3</v>
      </c>
      <c r="E54" s="310">
        <v>18</v>
      </c>
      <c r="F54" s="310">
        <v>691424.55438999995</v>
      </c>
      <c r="G54" s="448">
        <v>5.7464069207598459E-3</v>
      </c>
      <c r="H54" s="310">
        <v>18</v>
      </c>
      <c r="I54" s="310">
        <v>715844.84750000003</v>
      </c>
      <c r="J54" s="448">
        <v>4.9953197666227269E-3</v>
      </c>
      <c r="K54" s="310">
        <v>18</v>
      </c>
      <c r="L54" s="310">
        <v>697199.62785000005</v>
      </c>
      <c r="M54" s="448">
        <v>4.8922494666023362E-3</v>
      </c>
      <c r="N54" s="310">
        <v>18</v>
      </c>
      <c r="O54" s="446">
        <v>-2.6046453662572411E-2</v>
      </c>
      <c r="P54" s="446">
        <v>-1.4688394813156425E-2</v>
      </c>
      <c r="Q54" s="630"/>
      <c r="V54" s="709"/>
      <c r="X54" s="310"/>
    </row>
    <row r="55" spans="1:24" s="157" customFormat="1" ht="23.25" customHeight="1">
      <c r="A55" s="157" t="s">
        <v>1275</v>
      </c>
      <c r="B55" s="157" t="s">
        <v>875</v>
      </c>
      <c r="C55" s="310">
        <v>393233.99594999995</v>
      </c>
      <c r="D55" s="448">
        <v>3.8138096888488539E-3</v>
      </c>
      <c r="E55" s="310">
        <v>21</v>
      </c>
      <c r="F55" s="310">
        <v>410814.80985000002</v>
      </c>
      <c r="G55" s="448">
        <v>3.4142684859599527E-3</v>
      </c>
      <c r="H55" s="310">
        <v>21</v>
      </c>
      <c r="I55" s="310">
        <v>424107.54074999999</v>
      </c>
      <c r="J55" s="448">
        <v>2.9595139070722003E-3</v>
      </c>
      <c r="K55" s="310">
        <v>21</v>
      </c>
      <c r="L55" s="310">
        <v>419143.84584999993</v>
      </c>
      <c r="M55" s="448">
        <v>2.9411321727361617E-3</v>
      </c>
      <c r="N55" s="310">
        <v>20</v>
      </c>
      <c r="O55" s="446">
        <v>-1.170385909956273E-2</v>
      </c>
      <c r="P55" s="446">
        <v>-1.7853967215231137E-4</v>
      </c>
      <c r="Q55" s="630"/>
      <c r="V55" s="709"/>
      <c r="X55" s="310"/>
    </row>
    <row r="56" spans="1:24" s="157" customFormat="1" ht="23.25" customHeight="1">
      <c r="A56" s="157" t="s">
        <v>1275</v>
      </c>
      <c r="B56" s="157" t="s">
        <v>876</v>
      </c>
      <c r="C56" s="310">
        <v>106213.47175000001</v>
      </c>
      <c r="D56" s="448">
        <v>1.0301193991832031E-3</v>
      </c>
      <c r="E56" s="310">
        <v>33</v>
      </c>
      <c r="F56" s="310">
        <v>103613.67339</v>
      </c>
      <c r="G56" s="448">
        <v>8.6112986018978667E-4</v>
      </c>
      <c r="H56" s="310">
        <v>35</v>
      </c>
      <c r="I56" s="310">
        <v>109647.11571999999</v>
      </c>
      <c r="J56" s="448">
        <v>7.6514122637347812E-4</v>
      </c>
      <c r="K56" s="310">
        <v>34</v>
      </c>
      <c r="L56" s="310">
        <v>108035.48661000001</v>
      </c>
      <c r="M56" s="448">
        <v>7.5808495964316421E-4</v>
      </c>
      <c r="N56" s="310">
        <v>35</v>
      </c>
      <c r="O56" s="446">
        <v>-1.4698326530681483E-2</v>
      </c>
      <c r="P56" s="446">
        <v>-3.2079280062577986E-3</v>
      </c>
      <c r="Q56" s="630"/>
      <c r="V56" s="709"/>
      <c r="X56" s="310"/>
    </row>
    <row r="57" spans="1:24" s="157" customFormat="1" ht="23.25" customHeight="1">
      <c r="A57" s="157" t="s">
        <v>1275</v>
      </c>
      <c r="B57" s="157" t="s">
        <v>877</v>
      </c>
      <c r="C57" s="310">
        <v>95363.497329999998</v>
      </c>
      <c r="D57" s="448">
        <v>9.2489010061558958E-4</v>
      </c>
      <c r="E57" s="310">
        <v>35</v>
      </c>
      <c r="F57" s="310">
        <v>109276.45960000002</v>
      </c>
      <c r="G57" s="448">
        <v>9.0819309168962276E-4</v>
      </c>
      <c r="H57" s="310">
        <v>33</v>
      </c>
      <c r="I57" s="310">
        <v>134227.35470999999</v>
      </c>
      <c r="J57" s="448">
        <v>9.3666743645080591E-4</v>
      </c>
      <c r="K57" s="310">
        <v>32</v>
      </c>
      <c r="L57" s="310">
        <v>143290.21086000002</v>
      </c>
      <c r="M57" s="448">
        <v>1.0054673434220355E-3</v>
      </c>
      <c r="N57" s="310">
        <v>29</v>
      </c>
      <c r="O57" s="446">
        <v>6.7518697433771591E-2</v>
      </c>
      <c r="P57" s="446">
        <v>7.9967895071483275E-2</v>
      </c>
      <c r="Q57" s="630"/>
      <c r="V57" s="709"/>
      <c r="X57" s="310"/>
    </row>
    <row r="58" spans="1:24" s="157" customFormat="1" ht="23.25" customHeight="1">
      <c r="A58" s="157" t="s">
        <v>1275</v>
      </c>
      <c r="B58" s="157" t="s">
        <v>894</v>
      </c>
      <c r="C58" s="310">
        <v>94401.465369999991</v>
      </c>
      <c r="D58" s="448">
        <v>9.1555976079803008E-4</v>
      </c>
      <c r="E58" s="310">
        <v>36</v>
      </c>
      <c r="F58" s="310">
        <v>100528.32988</v>
      </c>
      <c r="G58" s="448">
        <v>8.35487670906493E-4</v>
      </c>
      <c r="H58" s="310">
        <v>36</v>
      </c>
      <c r="I58" s="310">
        <v>107892.41607000001</v>
      </c>
      <c r="J58" s="448">
        <v>7.5289655369511414E-4</v>
      </c>
      <c r="K58" s="310">
        <v>36</v>
      </c>
      <c r="L58" s="310">
        <v>108734.90261999999</v>
      </c>
      <c r="M58" s="448">
        <v>7.6299276146228926E-4</v>
      </c>
      <c r="N58" s="310">
        <v>34</v>
      </c>
      <c r="O58" s="446">
        <v>7.8085798862210787E-3</v>
      </c>
      <c r="P58" s="446">
        <v>1.9561449622503391E-2</v>
      </c>
      <c r="Q58" s="630"/>
    </row>
    <row r="59" spans="1:24" s="157" customFormat="1" ht="23.25" customHeight="1">
      <c r="A59" s="157" t="s">
        <v>1275</v>
      </c>
      <c r="B59" s="157" t="s">
        <v>878</v>
      </c>
      <c r="C59" s="310">
        <v>174549.03774</v>
      </c>
      <c r="D59" s="448">
        <v>1.6928770609057416E-3</v>
      </c>
      <c r="E59" s="310">
        <v>23</v>
      </c>
      <c r="F59" s="310">
        <v>183731.05327</v>
      </c>
      <c r="G59" s="448">
        <v>1.5269827913483396E-3</v>
      </c>
      <c r="H59" s="310">
        <v>24</v>
      </c>
      <c r="I59" s="310">
        <v>196782.22601999997</v>
      </c>
      <c r="J59" s="448">
        <v>1.373188822676728E-3</v>
      </c>
      <c r="K59" s="310">
        <v>25</v>
      </c>
      <c r="L59" s="310">
        <v>198816.37977</v>
      </c>
      <c r="M59" s="448">
        <v>1.395094445017194E-3</v>
      </c>
      <c r="N59" s="310">
        <v>23</v>
      </c>
      <c r="O59" s="446">
        <v>1.0337080696471546E-2</v>
      </c>
      <c r="P59" s="446">
        <v>2.2119437322669411E-2</v>
      </c>
      <c r="Q59" s="630"/>
      <c r="V59" s="709"/>
      <c r="X59" s="310"/>
    </row>
    <row r="60" spans="1:24" s="157" customFormat="1" ht="23.25" customHeight="1">
      <c r="A60" s="157" t="s">
        <v>1275</v>
      </c>
      <c r="B60" s="157" t="s">
        <v>879</v>
      </c>
      <c r="C60" s="310">
        <v>107075.37587000002</v>
      </c>
      <c r="D60" s="448">
        <v>1.0384786415619639E-3</v>
      </c>
      <c r="E60" s="310">
        <v>32</v>
      </c>
      <c r="F60" s="310">
        <v>122360.64350000001</v>
      </c>
      <c r="G60" s="448">
        <v>1.0169353173425536E-3</v>
      </c>
      <c r="H60" s="310">
        <v>32</v>
      </c>
      <c r="I60" s="310">
        <v>136010.34458</v>
      </c>
      <c r="J60" s="448">
        <v>9.4910952438704568E-4</v>
      </c>
      <c r="K60" s="310">
        <v>31</v>
      </c>
      <c r="L60" s="310">
        <v>142976.18389000001</v>
      </c>
      <c r="M60" s="448">
        <v>1.0032638163185877E-3</v>
      </c>
      <c r="N60" s="310">
        <v>30</v>
      </c>
      <c r="O60" s="446">
        <v>5.121551108123823E-2</v>
      </c>
      <c r="P60" s="446">
        <v>6.3474584096762765E-2</v>
      </c>
      <c r="Q60" s="630"/>
      <c r="V60" s="709"/>
      <c r="X60" s="310"/>
    </row>
    <row r="61" spans="1:24" s="157" customFormat="1" ht="23.25" customHeight="1">
      <c r="A61" s="157" t="s">
        <v>1275</v>
      </c>
      <c r="B61" s="157" t="s">
        <v>880</v>
      </c>
      <c r="C61" s="310">
        <v>127672.47537</v>
      </c>
      <c r="D61" s="448">
        <v>1.2382411708557739E-3</v>
      </c>
      <c r="E61" s="310">
        <v>28</v>
      </c>
      <c r="F61" s="310">
        <v>132363.71653999999</v>
      </c>
      <c r="G61" s="448">
        <v>1.1000705311282929E-3</v>
      </c>
      <c r="H61" s="310">
        <v>28</v>
      </c>
      <c r="I61" s="310">
        <v>140644.05296</v>
      </c>
      <c r="J61" s="448">
        <v>9.8144454103795396E-4</v>
      </c>
      <c r="K61" s="310">
        <v>29</v>
      </c>
      <c r="L61" s="310">
        <v>144254.27064999999</v>
      </c>
      <c r="M61" s="448">
        <v>1.0122321505231875E-3</v>
      </c>
      <c r="N61" s="310">
        <v>28</v>
      </c>
      <c r="O61" s="446">
        <v>2.5669181270158381E-2</v>
      </c>
      <c r="P61" s="446">
        <v>3.7630337903046485E-2</v>
      </c>
      <c r="Q61" s="630"/>
      <c r="V61" s="709"/>
      <c r="X61" s="310"/>
    </row>
    <row r="62" spans="1:24" s="157" customFormat="1" ht="23.25" customHeight="1">
      <c r="A62" s="157" t="s">
        <v>1275</v>
      </c>
      <c r="B62" s="157" t="s">
        <v>881</v>
      </c>
      <c r="C62" s="310">
        <v>131990.07772999996</v>
      </c>
      <c r="D62" s="448">
        <v>1.2801157643109601E-3</v>
      </c>
      <c r="E62" s="310">
        <v>27</v>
      </c>
      <c r="F62" s="310">
        <v>125533.84645000001</v>
      </c>
      <c r="G62" s="448">
        <v>1.0433077035661563E-3</v>
      </c>
      <c r="H62" s="310">
        <v>30</v>
      </c>
      <c r="I62" s="310">
        <v>127163.33265</v>
      </c>
      <c r="J62" s="448">
        <v>8.8737316667794575E-4</v>
      </c>
      <c r="K62" s="310">
        <v>33</v>
      </c>
      <c r="L62" s="310">
        <v>129427.60657</v>
      </c>
      <c r="M62" s="448">
        <v>9.0819345552193632E-4</v>
      </c>
      <c r="N62" s="310">
        <v>32</v>
      </c>
      <c r="O62" s="446">
        <v>1.7806028458157153E-2</v>
      </c>
      <c r="P62" s="446">
        <v>2.9675486515978289E-2</v>
      </c>
      <c r="Q62" s="630"/>
      <c r="V62" s="709"/>
      <c r="X62" s="310"/>
    </row>
    <row r="63" spans="1:24" s="157" customFormat="1" ht="23.25" customHeight="1">
      <c r="A63" s="157" t="s">
        <v>1275</v>
      </c>
      <c r="B63" s="157" t="s">
        <v>882</v>
      </c>
      <c r="C63" s="310">
        <v>70842.495840000003</v>
      </c>
      <c r="D63" s="448">
        <v>6.8707131071948371E-4</v>
      </c>
      <c r="E63" s="310">
        <v>40</v>
      </c>
      <c r="F63" s="310">
        <v>77971.95633999999</v>
      </c>
      <c r="G63" s="448">
        <v>6.4802238609048841E-4</v>
      </c>
      <c r="H63" s="310">
        <v>40</v>
      </c>
      <c r="I63" s="310">
        <v>87175.274780000007</v>
      </c>
      <c r="J63" s="448">
        <v>6.083278727088997E-4</v>
      </c>
      <c r="K63" s="310">
        <v>39</v>
      </c>
      <c r="L63" s="310">
        <v>88226.822419999997</v>
      </c>
      <c r="M63" s="448">
        <v>6.190875721711188E-4</v>
      </c>
      <c r="N63" s="310">
        <v>38</v>
      </c>
      <c r="O63" s="446">
        <v>1.206245283027485E-2</v>
      </c>
      <c r="P63" s="446">
        <v>2.3864930414301266E-2</v>
      </c>
      <c r="Q63" s="630"/>
    </row>
    <row r="64" spans="1:24" s="157" customFormat="1" ht="23.25" customHeight="1">
      <c r="A64" s="157" t="s">
        <v>1275</v>
      </c>
      <c r="B64" s="157" t="s">
        <v>888</v>
      </c>
      <c r="C64" s="310">
        <v>44730.255189999996</v>
      </c>
      <c r="D64" s="448">
        <v>4.3381976732752964E-4</v>
      </c>
      <c r="E64" s="310">
        <v>49</v>
      </c>
      <c r="F64" s="310">
        <v>44460.62657</v>
      </c>
      <c r="G64" s="448">
        <v>3.6951081734227489E-4</v>
      </c>
      <c r="H64" s="310">
        <v>50</v>
      </c>
      <c r="I64" s="310">
        <v>47111.869740000009</v>
      </c>
      <c r="J64" s="448">
        <v>3.2875678993383707E-4</v>
      </c>
      <c r="K64" s="310">
        <v>50</v>
      </c>
      <c r="L64" s="310">
        <v>44700.417499999996</v>
      </c>
      <c r="M64" s="448">
        <v>3.136628089513641E-4</v>
      </c>
      <c r="N64" s="310">
        <v>50</v>
      </c>
      <c r="O64" s="446">
        <v>-5.1185661985149067E-2</v>
      </c>
      <c r="P64" s="446">
        <v>-4.0120771745908779E-2</v>
      </c>
      <c r="Q64" s="630"/>
    </row>
    <row r="65" spans="1:24" s="157" customFormat="1" ht="23.25" customHeight="1">
      <c r="A65" s="157" t="s">
        <v>1275</v>
      </c>
      <c r="B65" s="157" t="s">
        <v>886</v>
      </c>
      <c r="C65" s="310">
        <v>96278.29972000001</v>
      </c>
      <c r="D65" s="448">
        <v>9.3376238087186658E-4</v>
      </c>
      <c r="E65" s="310">
        <v>34</v>
      </c>
      <c r="F65" s="310">
        <v>107648.56129</v>
      </c>
      <c r="G65" s="448">
        <v>8.9466368192903025E-4</v>
      </c>
      <c r="H65" s="310">
        <v>34</v>
      </c>
      <c r="I65" s="310">
        <v>108183.31954</v>
      </c>
      <c r="J65" s="448">
        <v>7.5492654086194936E-4</v>
      </c>
      <c r="K65" s="310">
        <v>35</v>
      </c>
      <c r="L65" s="310">
        <v>102625.82799999999</v>
      </c>
      <c r="M65" s="448">
        <v>7.2012538767539597E-4</v>
      </c>
      <c r="N65" s="310">
        <v>36</v>
      </c>
      <c r="O65" s="446">
        <v>-5.1371057605097414E-2</v>
      </c>
      <c r="P65" s="446">
        <v>-4.0308329413903277E-2</v>
      </c>
      <c r="Q65" s="630"/>
    </row>
    <row r="66" spans="1:24" s="157" customFormat="1" ht="23.25" customHeight="1">
      <c r="A66" s="157" t="s">
        <v>1275</v>
      </c>
      <c r="B66" s="157" t="s">
        <v>895</v>
      </c>
      <c r="C66" s="310">
        <v>114250.34711</v>
      </c>
      <c r="D66" s="448">
        <v>1.1080656434848679E-3</v>
      </c>
      <c r="E66" s="310">
        <v>31</v>
      </c>
      <c r="F66" s="310">
        <v>123440.3815</v>
      </c>
      <c r="G66" s="448">
        <v>1.0259089846449555E-3</v>
      </c>
      <c r="H66" s="310">
        <v>31</v>
      </c>
      <c r="I66" s="310">
        <v>139078.87169</v>
      </c>
      <c r="J66" s="448">
        <v>9.7052236849779513E-4</v>
      </c>
      <c r="K66" s="310">
        <v>30</v>
      </c>
      <c r="L66" s="310">
        <v>141438.93306000001</v>
      </c>
      <c r="M66" s="448">
        <v>9.9247692795449986E-4</v>
      </c>
      <c r="N66" s="310">
        <v>31</v>
      </c>
      <c r="O66" s="446">
        <v>1.6969230058613505E-2</v>
      </c>
      <c r="P66" s="446">
        <v>2.8828929534515879E-2</v>
      </c>
      <c r="Q66" s="630"/>
    </row>
    <row r="67" spans="1:24" s="157" customFormat="1" ht="23.25" customHeight="1">
      <c r="A67" s="157" t="s">
        <v>1275</v>
      </c>
      <c r="B67" s="157" t="s">
        <v>887</v>
      </c>
      <c r="C67" s="310">
        <v>65605.617069999993</v>
      </c>
      <c r="D67" s="448">
        <v>6.3628104538623821E-4</v>
      </c>
      <c r="E67" s="310">
        <v>43</v>
      </c>
      <c r="F67" s="310">
        <v>70814.981719999982</v>
      </c>
      <c r="G67" s="448">
        <v>5.8854100344801882E-4</v>
      </c>
      <c r="H67" s="310">
        <v>44</v>
      </c>
      <c r="I67" s="310">
        <v>71324.819539999997</v>
      </c>
      <c r="J67" s="448">
        <v>4.977199768123789E-4</v>
      </c>
      <c r="K67" s="310">
        <v>45</v>
      </c>
      <c r="L67" s="310">
        <v>74557.83498</v>
      </c>
      <c r="M67" s="448">
        <v>5.2317229361804223E-4</v>
      </c>
      <c r="N67" s="310">
        <v>43</v>
      </c>
      <c r="O67" s="446">
        <v>4.5328056360337321E-2</v>
      </c>
      <c r="P67" s="446">
        <v>5.7518471011769767E-2</v>
      </c>
      <c r="Q67" s="630"/>
    </row>
    <row r="68" spans="1:24" s="157" customFormat="1" ht="23.25" customHeight="1">
      <c r="A68" s="157" t="s">
        <v>1275</v>
      </c>
      <c r="B68" s="157" t="s">
        <v>885</v>
      </c>
      <c r="C68" s="310">
        <v>122743.5763</v>
      </c>
      <c r="D68" s="448">
        <v>1.1904378699659031E-3</v>
      </c>
      <c r="E68" s="310">
        <v>29</v>
      </c>
      <c r="F68" s="310">
        <v>130123.57054</v>
      </c>
      <c r="G68" s="448">
        <v>1.0814527507845366E-3</v>
      </c>
      <c r="H68" s="310">
        <v>29</v>
      </c>
      <c r="I68" s="310">
        <v>141789.12491000001</v>
      </c>
      <c r="J68" s="448">
        <v>9.8943510011792316E-4</v>
      </c>
      <c r="K68" s="310">
        <v>28</v>
      </c>
      <c r="L68" s="310">
        <v>147355.59805</v>
      </c>
      <c r="M68" s="448">
        <v>1.0339941634565529E-3</v>
      </c>
      <c r="N68" s="310">
        <v>27</v>
      </c>
      <c r="O68" s="446">
        <v>3.9258815819148918E-2</v>
      </c>
      <c r="P68" s="446">
        <v>5.137845215523229E-2</v>
      </c>
      <c r="Q68" s="630"/>
    </row>
    <row r="69" spans="1:24" s="157" customFormat="1" ht="23.25" customHeight="1">
      <c r="A69" s="157" t="s">
        <v>1275</v>
      </c>
      <c r="B69" s="157" t="s">
        <v>883</v>
      </c>
      <c r="C69" s="310">
        <v>52901.639029999998</v>
      </c>
      <c r="D69" s="448">
        <v>5.1307055230863667E-4</v>
      </c>
      <c r="E69" s="310">
        <v>47</v>
      </c>
      <c r="F69" s="310">
        <v>55478.206530000003</v>
      </c>
      <c r="G69" s="448">
        <v>4.6107756505204449E-4</v>
      </c>
      <c r="H69" s="310">
        <v>47</v>
      </c>
      <c r="I69" s="310">
        <v>59368.947470000006</v>
      </c>
      <c r="J69" s="448">
        <v>4.1428932240862061E-4</v>
      </c>
      <c r="K69" s="310">
        <v>46</v>
      </c>
      <c r="L69" s="310">
        <v>58117.478529999993</v>
      </c>
      <c r="M69" s="448">
        <v>4.0781032000182987E-4</v>
      </c>
      <c r="N69" s="310">
        <v>46</v>
      </c>
      <c r="O69" s="446">
        <v>-2.107952041144745E-2</v>
      </c>
      <c r="P69" s="446">
        <v>-9.6635381421931177E-3</v>
      </c>
      <c r="Q69" s="630"/>
    </row>
    <row r="70" spans="1:24" s="157" customFormat="1" ht="23.25" customHeight="1">
      <c r="A70" s="157" t="s">
        <v>1275</v>
      </c>
      <c r="B70" s="157" t="s">
        <v>884</v>
      </c>
      <c r="C70" s="310">
        <v>46121.674079999997</v>
      </c>
      <c r="D70" s="448">
        <v>4.4731454880263906E-4</v>
      </c>
      <c r="E70" s="310">
        <v>48</v>
      </c>
      <c r="F70" s="310">
        <v>50683.953539999995</v>
      </c>
      <c r="G70" s="448">
        <v>4.2123268481646331E-4</v>
      </c>
      <c r="H70" s="310">
        <v>49</v>
      </c>
      <c r="I70" s="310">
        <v>51697.373890000003</v>
      </c>
      <c r="J70" s="448">
        <v>3.6075542706927516E-4</v>
      </c>
      <c r="K70" s="310">
        <v>48</v>
      </c>
      <c r="L70" s="310">
        <v>50685.434280000001</v>
      </c>
      <c r="M70" s="448">
        <v>3.5565966893227706E-4</v>
      </c>
      <c r="N70" s="310">
        <v>48</v>
      </c>
      <c r="O70" s="446">
        <v>-1.9574294279496196E-2</v>
      </c>
      <c r="P70" s="446">
        <v>-8.1407583527264293E-3</v>
      </c>
      <c r="Q70" s="630"/>
    </row>
    <row r="71" spans="1:24" s="157" customFormat="1" ht="23.25" customHeight="1">
      <c r="A71" s="157" t="s">
        <v>1275</v>
      </c>
      <c r="B71" s="157" t="s">
        <v>892</v>
      </c>
      <c r="C71" s="310">
        <v>153070.04131999999</v>
      </c>
      <c r="D71" s="448">
        <v>1.4845613875483403E-3</v>
      </c>
      <c r="E71" s="310">
        <v>26</v>
      </c>
      <c r="F71" s="310">
        <v>149946.96174</v>
      </c>
      <c r="G71" s="448">
        <v>1.2462043085088763E-3</v>
      </c>
      <c r="H71" s="310">
        <v>27</v>
      </c>
      <c r="I71" s="310">
        <v>155244.63245</v>
      </c>
      <c r="J71" s="448">
        <v>1.0833305343300177E-3</v>
      </c>
      <c r="K71" s="310">
        <v>27</v>
      </c>
      <c r="L71" s="310">
        <v>153731.35243000003</v>
      </c>
      <c r="M71" s="448">
        <v>1.0787328289961929E-3</v>
      </c>
      <c r="N71" s="310">
        <v>26</v>
      </c>
      <c r="O71" s="446">
        <v>-9.7477123435321111E-3</v>
      </c>
      <c r="P71" s="446">
        <v>1.800419290945543E-3</v>
      </c>
      <c r="Q71" s="630"/>
    </row>
    <row r="72" spans="1:24" s="157" customFormat="1" ht="23.25" customHeight="1">
      <c r="A72" s="157" t="s">
        <v>1275</v>
      </c>
      <c r="B72" s="157" t="s">
        <v>893</v>
      </c>
      <c r="C72" s="310">
        <v>163022.20770000003</v>
      </c>
      <c r="D72" s="448">
        <v>1.5810832268501132E-3</v>
      </c>
      <c r="E72" s="310">
        <v>25</v>
      </c>
      <c r="F72" s="310">
        <v>186726.66164999999</v>
      </c>
      <c r="G72" s="448">
        <v>1.5518791948929097E-3</v>
      </c>
      <c r="H72" s="310">
        <v>23</v>
      </c>
      <c r="I72" s="310">
        <v>198479.49361000003</v>
      </c>
      <c r="J72" s="448">
        <v>1.3850327220512714E-3</v>
      </c>
      <c r="K72" s="310">
        <v>24</v>
      </c>
      <c r="L72" s="310">
        <v>200414.74275000003</v>
      </c>
      <c r="M72" s="448">
        <v>1.4063101573096057E-3</v>
      </c>
      <c r="N72" s="310">
        <v>22</v>
      </c>
      <c r="O72" s="446">
        <v>9.750373223959663E-3</v>
      </c>
      <c r="P72" s="446">
        <v>2.1525887780507125E-2</v>
      </c>
      <c r="Q72" s="630"/>
    </row>
    <row r="73" spans="1:24" s="157" customFormat="1" ht="23.25" customHeight="1">
      <c r="A73" s="157" t="s">
        <v>1275</v>
      </c>
      <c r="B73" s="157" t="s">
        <v>891</v>
      </c>
      <c r="C73" s="310">
        <v>53738.287290000007</v>
      </c>
      <c r="D73" s="448">
        <v>5.2118484881659237E-4</v>
      </c>
      <c r="E73" s="310">
        <v>46</v>
      </c>
      <c r="F73" s="310">
        <v>56865.760580000002</v>
      </c>
      <c r="G73" s="448">
        <v>4.7260948150659217E-4</v>
      </c>
      <c r="H73" s="310">
        <v>46</v>
      </c>
      <c r="I73" s="310">
        <v>57203.536900000014</v>
      </c>
      <c r="J73" s="448">
        <v>3.9917862033267285E-4</v>
      </c>
      <c r="K73" s="310">
        <v>47</v>
      </c>
      <c r="L73" s="310">
        <v>53501.232080000009</v>
      </c>
      <c r="M73" s="448">
        <v>3.7541812079432227E-4</v>
      </c>
      <c r="N73" s="310">
        <v>47</v>
      </c>
      <c r="O73" s="446">
        <v>-6.4721606750858141E-2</v>
      </c>
      <c r="P73" s="446">
        <v>-5.3814570094891434E-2</v>
      </c>
      <c r="Q73" s="630"/>
    </row>
    <row r="74" spans="1:24" s="157" customFormat="1" ht="23.25" customHeight="1">
      <c r="A74" s="157" t="s">
        <v>1275</v>
      </c>
      <c r="B74" s="157" t="s">
        <v>890</v>
      </c>
      <c r="C74" s="310">
        <v>86751.397460000007</v>
      </c>
      <c r="D74" s="448">
        <v>8.4136499784264363E-4</v>
      </c>
      <c r="E74" s="310">
        <v>38</v>
      </c>
      <c r="F74" s="310">
        <v>99393.228009999977</v>
      </c>
      <c r="G74" s="448">
        <v>8.2605387628621046E-4</v>
      </c>
      <c r="H74" s="310">
        <v>37</v>
      </c>
      <c r="I74" s="310">
        <v>107171.39929999999</v>
      </c>
      <c r="J74" s="448">
        <v>7.4786514313760844E-4</v>
      </c>
      <c r="K74" s="310">
        <v>37</v>
      </c>
      <c r="L74" s="310">
        <v>111015.69200000001</v>
      </c>
      <c r="M74" s="448">
        <v>7.789970594883032E-4</v>
      </c>
      <c r="N74" s="310">
        <v>33</v>
      </c>
      <c r="O74" s="446">
        <v>3.5870509530615324E-2</v>
      </c>
      <c r="P74" s="446">
        <v>4.795063209073902E-2</v>
      </c>
      <c r="Q74" s="630"/>
    </row>
    <row r="75" spans="1:24" s="157" customFormat="1" ht="23.25" customHeight="1">
      <c r="A75" s="157" t="s">
        <v>1275</v>
      </c>
      <c r="B75" s="157" t="s">
        <v>889</v>
      </c>
      <c r="C75" s="310">
        <v>63468.952089999992</v>
      </c>
      <c r="D75" s="448">
        <v>6.1555843827069219E-4</v>
      </c>
      <c r="E75" s="310">
        <v>44</v>
      </c>
      <c r="F75" s="310">
        <v>72423.304040000003</v>
      </c>
      <c r="G75" s="448">
        <v>6.0190771779419121E-4</v>
      </c>
      <c r="H75" s="310">
        <v>43</v>
      </c>
      <c r="I75" s="310">
        <v>80759.531239999982</v>
      </c>
      <c r="J75" s="448">
        <v>5.6355743029407989E-4</v>
      </c>
      <c r="K75" s="310">
        <v>41</v>
      </c>
      <c r="L75" s="310">
        <v>83653.45233</v>
      </c>
      <c r="M75" s="448">
        <v>5.8699623636192743E-4</v>
      </c>
      <c r="N75" s="310">
        <v>40</v>
      </c>
      <c r="O75" s="446">
        <v>3.583380246970358E-2</v>
      </c>
      <c r="P75" s="446">
        <v>4.7913496959146151E-2</v>
      </c>
      <c r="Q75" s="630"/>
    </row>
    <row r="76" spans="1:24" s="157" customFormat="1" ht="23.25" customHeight="1">
      <c r="A76" s="157" t="s">
        <v>1275</v>
      </c>
      <c r="B76" s="157" t="s">
        <v>896</v>
      </c>
      <c r="C76" s="449">
        <v>69733.482640000002</v>
      </c>
      <c r="D76" s="448">
        <v>6.7631546221507549E-4</v>
      </c>
      <c r="E76" s="449">
        <v>42</v>
      </c>
      <c r="F76" s="449">
        <v>78382.001430000018</v>
      </c>
      <c r="G76" s="448">
        <v>6.5143025745987963E-4</v>
      </c>
      <c r="H76" s="449">
        <v>39</v>
      </c>
      <c r="I76" s="449">
        <v>83718.808799999999</v>
      </c>
      <c r="J76" s="448">
        <v>5.842079074778123E-4</v>
      </c>
      <c r="K76" s="449">
        <v>40</v>
      </c>
      <c r="L76" s="449">
        <v>85737.531409999996</v>
      </c>
      <c r="M76" s="448">
        <v>6.0162021830369725E-4</v>
      </c>
      <c r="N76" s="449">
        <v>39</v>
      </c>
      <c r="O76" s="446">
        <v>2.4113131074554817E-2</v>
      </c>
      <c r="P76" s="446">
        <v>3.6056141349476656E-2</v>
      </c>
      <c r="Q76" s="630"/>
    </row>
    <row r="77" spans="1:24" s="157" customFormat="1" ht="23.25" customHeight="1">
      <c r="A77" s="157" t="s">
        <v>1275</v>
      </c>
      <c r="B77" s="157" t="s">
        <v>897</v>
      </c>
      <c r="C77" s="449">
        <v>246250.74735999998</v>
      </c>
      <c r="D77" s="448">
        <v>2.3882815215377599E-3</v>
      </c>
      <c r="E77" s="449">
        <v>22</v>
      </c>
      <c r="F77" s="449">
        <v>260807.72078999999</v>
      </c>
      <c r="G77" s="448">
        <v>2.1675644612556056E-3</v>
      </c>
      <c r="H77" s="449">
        <v>22</v>
      </c>
      <c r="I77" s="449">
        <v>271046.87673000002</v>
      </c>
      <c r="J77" s="448">
        <v>1.8914235755684791E-3</v>
      </c>
      <c r="K77" s="449">
        <v>22</v>
      </c>
      <c r="L77" s="449">
        <v>272935.34719</v>
      </c>
      <c r="M77" s="448">
        <v>1.9151872051694195E-3</v>
      </c>
      <c r="N77" s="449">
        <v>21</v>
      </c>
      <c r="O77" s="446">
        <v>6.9673204974103342E-3</v>
      </c>
      <c r="P77" s="446">
        <v>1.8710379628575691E-2</v>
      </c>
      <c r="Q77" s="630"/>
    </row>
    <row r="78" spans="1:24" s="157" customFormat="1" ht="23.25" customHeight="1">
      <c r="B78" s="157" t="s">
        <v>898</v>
      </c>
      <c r="C78" s="449">
        <v>70026.434689999995</v>
      </c>
      <c r="D78" s="448">
        <v>6.791566798568995E-4</v>
      </c>
      <c r="E78" s="449">
        <v>41</v>
      </c>
      <c r="F78" s="449">
        <v>74251.251709999997</v>
      </c>
      <c r="G78" s="448">
        <v>6.1709973126114416E-4</v>
      </c>
      <c r="H78" s="449">
        <v>42</v>
      </c>
      <c r="I78" s="449">
        <v>75805.167719999998</v>
      </c>
      <c r="J78" s="448">
        <v>5.289848129050996E-4</v>
      </c>
      <c r="K78" s="449">
        <v>43</v>
      </c>
      <c r="L78" s="449">
        <v>77640.759389999992</v>
      </c>
      <c r="M78" s="448">
        <v>5.4480517277907749E-4</v>
      </c>
      <c r="N78" s="449">
        <v>42</v>
      </c>
      <c r="O78" s="446">
        <v>2.4214598096795825E-2</v>
      </c>
      <c r="P78" s="446">
        <v>3.6158791660606759E-2</v>
      </c>
      <c r="Q78" s="630"/>
    </row>
    <row r="79" spans="1:24" s="157" customFormat="1" ht="23.25" customHeight="1">
      <c r="B79" s="157" t="s">
        <v>1487</v>
      </c>
      <c r="C79" s="304" t="s">
        <v>1027</v>
      </c>
      <c r="D79" s="304" t="s">
        <v>1027</v>
      </c>
      <c r="E79" s="304" t="s">
        <v>1027</v>
      </c>
      <c r="F79" s="304" t="s">
        <v>1027</v>
      </c>
      <c r="G79" s="304" t="s">
        <v>1027</v>
      </c>
      <c r="H79" s="304" t="s">
        <v>1027</v>
      </c>
      <c r="I79" s="304" t="s">
        <v>1027</v>
      </c>
      <c r="J79" s="304" t="s">
        <v>1027</v>
      </c>
      <c r="K79" s="304" t="s">
        <v>1027</v>
      </c>
      <c r="L79" s="449">
        <v>160837.81612</v>
      </c>
      <c r="M79" s="448">
        <v>1.128598881426604E-3</v>
      </c>
      <c r="N79" s="449">
        <v>25</v>
      </c>
      <c r="O79" s="446" t="e">
        <v>#VALUE!</v>
      </c>
      <c r="P79" s="446" t="e">
        <v>#VALUE!</v>
      </c>
      <c r="Q79" s="630"/>
    </row>
    <row r="80" spans="1:24" s="48" customFormat="1" ht="23.25" customHeight="1">
      <c r="A80" s="48" t="s">
        <v>1033</v>
      </c>
      <c r="B80" s="163" t="s">
        <v>1028</v>
      </c>
      <c r="C80" s="303">
        <v>4505871.6751300003</v>
      </c>
      <c r="D80" s="305">
        <v>4.3700537665378854E-2</v>
      </c>
      <c r="E80" s="303"/>
      <c r="F80" s="304">
        <v>4809124.5656400016</v>
      </c>
      <c r="G80" s="305">
        <v>3.9968477415689492E-2</v>
      </c>
      <c r="H80" s="303"/>
      <c r="I80" s="304">
        <v>5139217.8676299993</v>
      </c>
      <c r="J80" s="305">
        <v>3.5862570903191199E-2</v>
      </c>
      <c r="K80" s="303"/>
      <c r="L80" s="304">
        <v>5226120.7393300002</v>
      </c>
      <c r="M80" s="305">
        <v>3.6671686814048837E-2</v>
      </c>
      <c r="N80" s="303"/>
      <c r="O80" s="451">
        <v>1.6909746568124495E-2</v>
      </c>
      <c r="P80" s="451">
        <v>2.8768752359006555E-2</v>
      </c>
      <c r="Q80" s="342"/>
      <c r="V80" s="710"/>
      <c r="X80" s="303"/>
    </row>
    <row r="81" spans="2:24" s="48" customFormat="1" ht="12" customHeight="1">
      <c r="B81" s="163"/>
      <c r="C81" s="303"/>
      <c r="D81" s="305"/>
      <c r="E81" s="303"/>
      <c r="F81" s="304"/>
      <c r="G81" s="305"/>
      <c r="H81" s="303"/>
      <c r="I81" s="304"/>
      <c r="J81" s="305"/>
      <c r="K81" s="303"/>
      <c r="L81" s="304"/>
      <c r="M81" s="305"/>
      <c r="N81" s="303"/>
      <c r="O81" s="451"/>
      <c r="P81" s="451"/>
      <c r="Q81" s="342"/>
      <c r="V81" s="710"/>
      <c r="X81" s="303"/>
    </row>
    <row r="82" spans="2:24" s="157" customFormat="1" ht="23.25" customHeight="1">
      <c r="B82" s="412" t="s">
        <v>1524</v>
      </c>
      <c r="C82" s="457"/>
      <c r="D82" s="460"/>
      <c r="E82" s="457"/>
      <c r="F82" s="457"/>
      <c r="G82" s="460"/>
      <c r="H82" s="457"/>
      <c r="I82" s="457"/>
      <c r="J82" s="460"/>
      <c r="K82" s="457"/>
      <c r="L82" s="457"/>
      <c r="M82" s="460"/>
      <c r="N82" s="457"/>
      <c r="O82" s="446"/>
      <c r="P82" s="446"/>
      <c r="Q82" s="630"/>
    </row>
    <row r="83" spans="2:24" s="157" customFormat="1" ht="23.25" customHeight="1">
      <c r="B83" s="48" t="s">
        <v>855</v>
      </c>
      <c r="C83" s="310">
        <v>1437960.4521399997</v>
      </c>
      <c r="D83" s="448">
        <v>1.3946168340059586E-2</v>
      </c>
      <c r="E83" s="447">
        <v>14</v>
      </c>
      <c r="F83" s="310">
        <v>1465210.9896400003</v>
      </c>
      <c r="G83" s="448">
        <v>1.2177320747118746E-2</v>
      </c>
      <c r="H83" s="447">
        <v>15</v>
      </c>
      <c r="I83" s="304" t="s">
        <v>1037</v>
      </c>
      <c r="J83" s="304" t="s">
        <v>1027</v>
      </c>
      <c r="K83" s="304" t="s">
        <v>1037</v>
      </c>
      <c r="L83" s="304" t="s">
        <v>1037</v>
      </c>
      <c r="M83" s="304" t="s">
        <v>1027</v>
      </c>
      <c r="N83" s="304" t="s">
        <v>1037</v>
      </c>
      <c r="O83" s="446"/>
      <c r="P83" s="446"/>
      <c r="Q83" s="630"/>
    </row>
    <row r="84" spans="2:24" s="157" customFormat="1" ht="23.25" customHeight="1">
      <c r="B84" s="48" t="s">
        <v>856</v>
      </c>
      <c r="C84" s="310">
        <v>831132.18652999995</v>
      </c>
      <c r="D84" s="448">
        <v>8.0607984516813929E-3</v>
      </c>
      <c r="E84" s="447">
        <v>17</v>
      </c>
      <c r="F84" s="310">
        <v>779134.80805999995</v>
      </c>
      <c r="G84" s="448">
        <v>6.4753639783459091E-3</v>
      </c>
      <c r="H84" s="447">
        <v>17</v>
      </c>
      <c r="I84" s="304" t="s">
        <v>1037</v>
      </c>
      <c r="J84" s="304" t="s">
        <v>1027</v>
      </c>
      <c r="K84" s="304" t="s">
        <v>1037</v>
      </c>
      <c r="L84" s="304" t="s">
        <v>1037</v>
      </c>
      <c r="M84" s="304" t="s">
        <v>1027</v>
      </c>
      <c r="N84" s="304" t="s">
        <v>1037</v>
      </c>
      <c r="O84" s="446"/>
      <c r="P84" s="446"/>
      <c r="Q84" s="630"/>
    </row>
    <row r="85" spans="2:24" s="157" customFormat="1" ht="23.25" customHeight="1">
      <c r="B85" s="48" t="s">
        <v>857</v>
      </c>
      <c r="C85" s="310">
        <v>482462.89983999997</v>
      </c>
      <c r="D85" s="448">
        <v>4.679202970421373E-3</v>
      </c>
      <c r="E85" s="447">
        <v>20</v>
      </c>
      <c r="F85" s="310">
        <v>511151.20104999992</v>
      </c>
      <c r="G85" s="448">
        <v>4.2481609607570347E-3</v>
      </c>
      <c r="H85" s="447">
        <v>20</v>
      </c>
      <c r="I85" s="304" t="s">
        <v>1037</v>
      </c>
      <c r="J85" s="304" t="s">
        <v>1027</v>
      </c>
      <c r="K85" s="304" t="s">
        <v>1037</v>
      </c>
      <c r="L85" s="304" t="s">
        <v>1037</v>
      </c>
      <c r="M85" s="304" t="s">
        <v>1027</v>
      </c>
      <c r="N85" s="304" t="s">
        <v>1037</v>
      </c>
      <c r="O85" s="446"/>
      <c r="P85" s="446"/>
      <c r="Q85" s="630"/>
    </row>
    <row r="86" spans="2:24" s="157" customFormat="1" ht="23.25" customHeight="1">
      <c r="B86" s="48" t="s">
        <v>858</v>
      </c>
      <c r="C86" s="310">
        <v>167612.40487999996</v>
      </c>
      <c r="D86" s="448">
        <v>1.62560160181034E-3</v>
      </c>
      <c r="E86" s="447">
        <v>24</v>
      </c>
      <c r="F86" s="310">
        <v>178436.12187999996</v>
      </c>
      <c r="G86" s="448">
        <v>1.4829767892599577E-3</v>
      </c>
      <c r="H86" s="447">
        <v>25</v>
      </c>
      <c r="I86" s="304" t="s">
        <v>1037</v>
      </c>
      <c r="J86" s="304" t="s">
        <v>1027</v>
      </c>
      <c r="K86" s="304" t="s">
        <v>1037</v>
      </c>
      <c r="L86" s="304" t="s">
        <v>1037</v>
      </c>
      <c r="M86" s="304" t="s">
        <v>1027</v>
      </c>
      <c r="N86" s="304" t="s">
        <v>1037</v>
      </c>
      <c r="O86" s="446"/>
      <c r="P86" s="446"/>
      <c r="Q86" s="630"/>
    </row>
    <row r="87" spans="2:24" s="157" customFormat="1" ht="23.25" customHeight="1">
      <c r="B87" s="48" t="s">
        <v>859</v>
      </c>
      <c r="C87" s="310">
        <v>93965.794009999998</v>
      </c>
      <c r="D87" s="448">
        <v>9.1133436912021288E-4</v>
      </c>
      <c r="E87" s="447">
        <v>37</v>
      </c>
      <c r="F87" s="310">
        <v>91013.446750000003</v>
      </c>
      <c r="G87" s="448">
        <v>7.5640978754047531E-4</v>
      </c>
      <c r="H87" s="447">
        <v>38</v>
      </c>
      <c r="I87" s="304" t="s">
        <v>1037</v>
      </c>
      <c r="J87" s="304" t="s">
        <v>1027</v>
      </c>
      <c r="K87" s="304" t="s">
        <v>1037</v>
      </c>
      <c r="L87" s="304" t="s">
        <v>1037</v>
      </c>
      <c r="M87" s="304" t="s">
        <v>1027</v>
      </c>
      <c r="N87" s="304" t="s">
        <v>1037</v>
      </c>
      <c r="O87" s="446"/>
      <c r="P87" s="446"/>
      <c r="Q87" s="630"/>
    </row>
    <row r="88" spans="2:24" s="157" customFormat="1" ht="23.25" customHeight="1">
      <c r="B88" s="48" t="s">
        <v>860</v>
      </c>
      <c r="C88" s="310">
        <v>78714.561659999992</v>
      </c>
      <c r="D88" s="448">
        <v>7.6341913721663442E-4</v>
      </c>
      <c r="E88" s="447">
        <v>39</v>
      </c>
      <c r="F88" s="310">
        <v>76344.57428999999</v>
      </c>
      <c r="G88" s="448">
        <v>6.3449726694991837E-4</v>
      </c>
      <c r="H88" s="447">
        <v>41</v>
      </c>
      <c r="I88" s="304" t="s">
        <v>1037</v>
      </c>
      <c r="J88" s="304" t="s">
        <v>1027</v>
      </c>
      <c r="K88" s="304" t="s">
        <v>1037</v>
      </c>
      <c r="L88" s="304" t="s">
        <v>1037</v>
      </c>
      <c r="M88" s="304" t="s">
        <v>1027</v>
      </c>
      <c r="N88" s="304" t="s">
        <v>1037</v>
      </c>
      <c r="O88" s="446"/>
      <c r="P88" s="446"/>
      <c r="Q88" s="630"/>
    </row>
    <row r="89" spans="2:24" s="157" customFormat="1" ht="23.25" customHeight="1">
      <c r="B89" s="48" t="s">
        <v>861</v>
      </c>
      <c r="C89" s="310">
        <v>44531.19316000001</v>
      </c>
      <c r="D89" s="448">
        <v>4.3188914915485158E-4</v>
      </c>
      <c r="E89" s="447">
        <v>50</v>
      </c>
      <c r="F89" s="310">
        <v>53181.07836</v>
      </c>
      <c r="G89" s="448">
        <v>4.4198620775188883E-4</v>
      </c>
      <c r="H89" s="447">
        <v>48</v>
      </c>
      <c r="I89" s="304" t="s">
        <v>1037</v>
      </c>
      <c r="J89" s="304" t="s">
        <v>1027</v>
      </c>
      <c r="K89" s="304" t="s">
        <v>1037</v>
      </c>
      <c r="L89" s="304" t="s">
        <v>1037</v>
      </c>
      <c r="M89" s="304" t="s">
        <v>1027</v>
      </c>
      <c r="N89" s="304" t="s">
        <v>1037</v>
      </c>
      <c r="O89" s="446"/>
      <c r="P89" s="446"/>
      <c r="Q89" s="630"/>
    </row>
    <row r="90" spans="2:24" s="157" customFormat="1" ht="23.25" customHeight="1">
      <c r="B90" s="48" t="s">
        <v>862</v>
      </c>
      <c r="C90" s="310">
        <v>36925.46905</v>
      </c>
      <c r="D90" s="448">
        <v>3.5812445790186641E-4</v>
      </c>
      <c r="E90" s="447">
        <v>51</v>
      </c>
      <c r="F90" s="310">
        <v>38351.879670000002</v>
      </c>
      <c r="G90" s="448">
        <v>3.1874122109283348E-4</v>
      </c>
      <c r="H90" s="447">
        <v>51</v>
      </c>
      <c r="I90" s="304" t="s">
        <v>1037</v>
      </c>
      <c r="J90" s="304" t="s">
        <v>1027</v>
      </c>
      <c r="K90" s="304" t="s">
        <v>1037</v>
      </c>
      <c r="L90" s="304" t="s">
        <v>1037</v>
      </c>
      <c r="M90" s="304" t="s">
        <v>1027</v>
      </c>
      <c r="N90" s="304" t="s">
        <v>1037</v>
      </c>
      <c r="O90" s="446"/>
      <c r="P90" s="446"/>
      <c r="Q90" s="630"/>
    </row>
    <row r="91" spans="2:24" s="157" customFormat="1" ht="23.25" customHeight="1">
      <c r="B91" s="163" t="s">
        <v>1028</v>
      </c>
      <c r="C91" s="310">
        <v>3173304.9612699994</v>
      </c>
      <c r="D91" s="448">
        <v>3.0776538477366257E-2</v>
      </c>
      <c r="E91" s="310"/>
      <c r="F91" s="310">
        <v>3192824.0997000001</v>
      </c>
      <c r="G91" s="448">
        <v>2.6535456958816765E-2</v>
      </c>
      <c r="H91" s="447"/>
      <c r="I91" s="304"/>
      <c r="J91" s="305"/>
      <c r="K91" s="304"/>
      <c r="L91" s="304"/>
      <c r="M91" s="305"/>
      <c r="N91" s="304"/>
      <c r="O91" s="446"/>
      <c r="P91" s="446"/>
      <c r="Q91" s="630"/>
    </row>
    <row r="92" spans="2:24" s="157" customFormat="1" ht="10.5" customHeight="1">
      <c r="B92" s="163"/>
      <c r="C92" s="303"/>
      <c r="D92" s="305"/>
      <c r="E92" s="303"/>
      <c r="F92" s="303"/>
      <c r="G92" s="305"/>
      <c r="H92" s="303"/>
      <c r="I92" s="304"/>
      <c r="J92" s="305"/>
      <c r="K92" s="304"/>
      <c r="L92" s="304"/>
      <c r="M92" s="305"/>
      <c r="N92" s="304"/>
      <c r="O92" s="446"/>
      <c r="P92" s="446"/>
      <c r="Q92" s="630"/>
    </row>
    <row r="93" spans="2:24" s="157" customFormat="1" ht="18.75" customHeight="1">
      <c r="B93" s="412" t="s">
        <v>6</v>
      </c>
      <c r="C93" s="307">
        <v>103107923.05651</v>
      </c>
      <c r="D93" s="308">
        <v>1</v>
      </c>
      <c r="E93" s="409"/>
      <c r="F93" s="307">
        <v>120322936.38867</v>
      </c>
      <c r="G93" s="308">
        <v>1</v>
      </c>
      <c r="H93" s="409"/>
      <c r="I93" s="307">
        <v>143303107.89772999</v>
      </c>
      <c r="J93" s="308">
        <v>1</v>
      </c>
      <c r="K93" s="409"/>
      <c r="L93" s="307">
        <v>142511053.98642001</v>
      </c>
      <c r="M93" s="308">
        <v>1</v>
      </c>
      <c r="N93" s="409"/>
      <c r="O93" s="450"/>
      <c r="P93" s="450"/>
      <c r="Q93" s="630"/>
    </row>
    <row r="94" spans="2:24" s="102" customFormat="1" ht="11.25" customHeight="1" thickBot="1">
      <c r="B94" s="515"/>
      <c r="C94" s="90"/>
      <c r="D94" s="90"/>
      <c r="E94" s="90"/>
      <c r="F94" s="90"/>
      <c r="G94" s="517"/>
      <c r="H94" s="90"/>
      <c r="I94" s="90"/>
      <c r="J94" s="517"/>
      <c r="K94" s="90"/>
      <c r="L94" s="90"/>
      <c r="M94" s="517"/>
      <c r="N94" s="90"/>
      <c r="O94" s="517"/>
      <c r="P94" s="517"/>
      <c r="Q94" s="348"/>
    </row>
    <row r="95" spans="2:24" s="102" customFormat="1" ht="15.75" thickTop="1">
      <c r="B95" s="48" t="s">
        <v>1030</v>
      </c>
      <c r="C95" s="244"/>
      <c r="D95" s="314"/>
      <c r="E95" s="244"/>
      <c r="F95" s="244"/>
      <c r="G95" s="314"/>
      <c r="H95" s="244"/>
      <c r="I95" s="303"/>
      <c r="J95" s="451"/>
      <c r="K95" s="48"/>
      <c r="L95" s="244"/>
      <c r="M95" s="314"/>
      <c r="N95" s="244"/>
      <c r="O95" s="314"/>
      <c r="P95" s="314"/>
      <c r="Q95" s="348"/>
    </row>
    <row r="96" spans="2:24" s="102" customFormat="1">
      <c r="B96" s="48" t="s">
        <v>1169</v>
      </c>
      <c r="C96" s="244"/>
      <c r="D96" s="314"/>
      <c r="E96" s="244"/>
      <c r="F96" s="244"/>
      <c r="G96" s="314"/>
      <c r="H96" s="244"/>
      <c r="I96" s="303"/>
      <c r="J96" s="451"/>
      <c r="K96" s="48"/>
      <c r="L96" s="244"/>
      <c r="M96" s="314"/>
      <c r="N96" s="244"/>
      <c r="O96" s="314"/>
      <c r="P96" s="314"/>
      <c r="Q96" s="348"/>
    </row>
    <row r="97" spans="1:17" s="102" customFormat="1">
      <c r="B97" s="48" t="s">
        <v>1170</v>
      </c>
      <c r="C97" s="244"/>
      <c r="D97" s="314"/>
      <c r="E97" s="244"/>
      <c r="F97" s="244"/>
      <c r="G97" s="314"/>
      <c r="H97" s="244"/>
      <c r="I97" s="303"/>
      <c r="J97" s="451"/>
      <c r="K97" s="48"/>
      <c r="L97" s="244"/>
      <c r="M97" s="314"/>
      <c r="N97" s="244"/>
      <c r="O97" s="314"/>
      <c r="P97" s="314"/>
      <c r="Q97" s="348"/>
    </row>
    <row r="98" spans="1:17" s="102" customFormat="1">
      <c r="B98" s="48" t="s">
        <v>1171</v>
      </c>
      <c r="C98" s="244"/>
      <c r="D98" s="314"/>
      <c r="E98" s="244"/>
      <c r="F98" s="244"/>
      <c r="G98" s="314"/>
      <c r="H98" s="244"/>
      <c r="I98" s="303"/>
      <c r="J98" s="451"/>
      <c r="K98" s="48"/>
      <c r="L98" s="244"/>
      <c r="M98" s="314"/>
      <c r="N98" s="244"/>
      <c r="O98" s="314"/>
      <c r="P98" s="314"/>
      <c r="Q98" s="348"/>
    </row>
    <row r="99" spans="1:17" s="102" customFormat="1">
      <c r="B99" s="299" t="s">
        <v>1470</v>
      </c>
      <c r="C99" s="244"/>
      <c r="D99" s="314"/>
      <c r="E99" s="244"/>
      <c r="F99" s="244"/>
      <c r="G99" s="314"/>
      <c r="H99" s="244"/>
      <c r="I99" s="303"/>
      <c r="J99" s="451"/>
      <c r="K99" s="48"/>
      <c r="L99" s="244"/>
      <c r="M99" s="314"/>
      <c r="N99" s="244"/>
      <c r="O99" s="314"/>
      <c r="P99" s="314"/>
      <c r="Q99" s="348"/>
    </row>
    <row r="100" spans="1:17" s="102" customFormat="1">
      <c r="B100" s="299" t="s">
        <v>1444</v>
      </c>
      <c r="C100" s="244"/>
      <c r="D100" s="314"/>
      <c r="E100" s="244"/>
      <c r="F100" s="244"/>
      <c r="G100" s="314"/>
      <c r="H100" s="244"/>
      <c r="I100" s="303"/>
      <c r="J100" s="451"/>
      <c r="K100" s="48"/>
      <c r="L100" s="244"/>
      <c r="M100" s="314"/>
      <c r="N100" s="244"/>
      <c r="O100" s="314"/>
      <c r="P100" s="314"/>
      <c r="Q100" s="348"/>
    </row>
    <row r="101" spans="1:17" s="102" customFormat="1">
      <c r="C101" s="244"/>
      <c r="D101" s="314"/>
      <c r="E101" s="244"/>
      <c r="F101" s="244"/>
      <c r="G101" s="314"/>
      <c r="H101" s="244"/>
      <c r="I101" s="303"/>
      <c r="J101" s="451"/>
      <c r="K101" s="48"/>
      <c r="L101" s="244"/>
      <c r="M101" s="314"/>
      <c r="N101" s="244"/>
      <c r="O101" s="314"/>
      <c r="P101" s="314"/>
      <c r="Q101" s="348"/>
    </row>
    <row r="102" spans="1:17" s="102" customFormat="1">
      <c r="C102" s="244"/>
      <c r="D102" s="314"/>
      <c r="E102" s="244"/>
      <c r="F102" s="244"/>
      <c r="G102" s="314"/>
      <c r="H102" s="244"/>
      <c r="I102" s="303"/>
      <c r="J102" s="451"/>
      <c r="K102" s="48"/>
      <c r="L102" s="244"/>
      <c r="M102" s="314"/>
      <c r="N102" s="244"/>
      <c r="O102" s="314"/>
      <c r="P102" s="314"/>
      <c r="Q102" s="348"/>
    </row>
    <row r="103" spans="1:17" s="102" customFormat="1">
      <c r="C103" s="244"/>
      <c r="D103" s="314"/>
      <c r="E103" s="244"/>
      <c r="F103" s="244"/>
      <c r="G103" s="314"/>
      <c r="H103" s="244"/>
      <c r="I103" s="303"/>
      <c r="J103" s="451"/>
      <c r="K103" s="48"/>
      <c r="L103" s="244"/>
      <c r="M103" s="314"/>
      <c r="N103" s="244"/>
      <c r="O103" s="314"/>
      <c r="P103" s="314"/>
      <c r="Q103" s="348"/>
    </row>
    <row r="104" spans="1:17" s="102" customFormat="1">
      <c r="B104" s="102" t="s">
        <v>508</v>
      </c>
      <c r="C104" s="244"/>
      <c r="D104" s="314"/>
      <c r="E104" s="244"/>
      <c r="F104" s="244"/>
      <c r="G104" s="314"/>
      <c r="H104" s="244"/>
      <c r="I104" s="303"/>
      <c r="J104" s="451"/>
      <c r="K104" s="48"/>
      <c r="L104" s="244"/>
      <c r="M104" s="314"/>
      <c r="N104" s="244"/>
      <c r="O104" s="314"/>
      <c r="P104" s="314"/>
      <c r="Q104" s="348"/>
    </row>
    <row r="105" spans="1:17" s="102" customFormat="1">
      <c r="A105" s="102" t="s">
        <v>508</v>
      </c>
      <c r="C105" s="244"/>
      <c r="D105" s="314"/>
      <c r="E105" s="244"/>
      <c r="F105" s="244"/>
      <c r="G105" s="314"/>
      <c r="H105" s="244"/>
      <c r="I105" s="303"/>
      <c r="J105" s="451"/>
      <c r="K105" s="48"/>
      <c r="L105" s="244"/>
      <c r="M105" s="314"/>
      <c r="N105" s="244"/>
      <c r="O105" s="314"/>
      <c r="P105" s="314"/>
      <c r="Q105" s="348"/>
    </row>
    <row r="106" spans="1:17" s="102" customFormat="1">
      <c r="C106" s="244"/>
      <c r="D106" s="314"/>
      <c r="E106" s="244"/>
      <c r="F106" s="244"/>
      <c r="G106" s="314"/>
      <c r="H106" s="244"/>
      <c r="I106" s="303"/>
      <c r="J106" s="451"/>
      <c r="K106" s="48"/>
      <c r="L106" s="244"/>
      <c r="M106" s="314"/>
      <c r="N106" s="244"/>
      <c r="O106" s="314"/>
      <c r="P106" s="314"/>
      <c r="Q106" s="348"/>
    </row>
    <row r="107" spans="1:17" s="102" customFormat="1">
      <c r="C107" s="244"/>
      <c r="D107" s="314"/>
      <c r="E107" s="244"/>
      <c r="F107" s="244"/>
      <c r="G107" s="314"/>
      <c r="H107" s="244"/>
      <c r="I107" s="303"/>
      <c r="J107" s="451"/>
      <c r="K107" s="48"/>
      <c r="L107" s="244"/>
      <c r="M107" s="314"/>
      <c r="N107" s="244"/>
      <c r="O107" s="314"/>
      <c r="P107" s="314"/>
      <c r="Q107" s="348"/>
    </row>
    <row r="108" spans="1:17" s="102" customFormat="1">
      <c r="C108" s="244"/>
      <c r="D108" s="314"/>
      <c r="E108" s="244"/>
      <c r="F108" s="244"/>
      <c r="G108" s="314"/>
      <c r="H108" s="244"/>
      <c r="I108" s="303"/>
      <c r="J108" s="451"/>
      <c r="K108" s="48"/>
      <c r="L108" s="244"/>
      <c r="M108" s="314"/>
      <c r="N108" s="244"/>
      <c r="O108" s="314"/>
      <c r="P108" s="314"/>
      <c r="Q108" s="348"/>
    </row>
    <row r="109" spans="1:17" s="102" customFormat="1">
      <c r="C109" s="244"/>
      <c r="D109" s="314"/>
      <c r="E109" s="244"/>
      <c r="F109" s="244"/>
      <c r="G109" s="314"/>
      <c r="H109" s="244"/>
      <c r="I109" s="303"/>
      <c r="J109" s="451"/>
      <c r="K109" s="48"/>
      <c r="L109" s="244"/>
      <c r="M109" s="314"/>
      <c r="N109" s="244"/>
      <c r="O109" s="314"/>
      <c r="P109" s="314"/>
      <c r="Q109" s="348"/>
    </row>
    <row r="110" spans="1:17" s="102" customFormat="1">
      <c r="C110" s="244"/>
      <c r="D110" s="314"/>
      <c r="E110" s="244"/>
      <c r="F110" s="244"/>
      <c r="G110" s="314"/>
      <c r="H110" s="244"/>
      <c r="I110" s="303"/>
      <c r="J110" s="451"/>
      <c r="K110" s="48"/>
      <c r="L110" s="244"/>
      <c r="M110" s="314"/>
      <c r="N110" s="244"/>
      <c r="O110" s="314"/>
      <c r="P110" s="314"/>
      <c r="Q110" s="348"/>
    </row>
    <row r="111" spans="1:17" s="102" customFormat="1">
      <c r="C111" s="244"/>
      <c r="D111" s="314"/>
      <c r="E111" s="244"/>
      <c r="F111" s="244"/>
      <c r="G111" s="314"/>
      <c r="H111" s="244"/>
      <c r="I111" s="303"/>
      <c r="J111" s="451"/>
      <c r="K111" s="48"/>
      <c r="L111" s="244"/>
      <c r="M111" s="314"/>
      <c r="N111" s="244"/>
      <c r="O111" s="314"/>
      <c r="P111" s="314"/>
      <c r="Q111" s="348"/>
    </row>
    <row r="112" spans="1:17" s="102" customFormat="1">
      <c r="B112" s="452"/>
      <c r="C112" s="244"/>
      <c r="D112" s="314"/>
      <c r="E112" s="244"/>
      <c r="F112" s="244"/>
      <c r="G112" s="314"/>
      <c r="H112" s="244"/>
      <c r="I112" s="303"/>
      <c r="J112" s="451"/>
      <c r="K112" s="48"/>
      <c r="L112" s="244"/>
      <c r="M112" s="314"/>
      <c r="N112" s="244"/>
      <c r="O112" s="314"/>
      <c r="P112" s="314"/>
      <c r="Q112" s="348"/>
    </row>
    <row r="113" spans="2:17" s="102" customFormat="1">
      <c r="B113" s="452"/>
      <c r="C113" s="244"/>
      <c r="D113" s="314"/>
      <c r="E113" s="244"/>
      <c r="F113" s="244"/>
      <c r="G113" s="314"/>
      <c r="H113" s="244"/>
      <c r="I113" s="303"/>
      <c r="J113" s="451"/>
      <c r="K113" s="48"/>
      <c r="L113" s="244"/>
      <c r="M113" s="314"/>
      <c r="N113" s="244"/>
      <c r="O113" s="314"/>
      <c r="P113" s="314"/>
      <c r="Q113" s="348"/>
    </row>
    <row r="114" spans="2:17" s="102" customFormat="1">
      <c r="B114" s="452"/>
      <c r="C114" s="244"/>
      <c r="D114" s="314"/>
      <c r="E114" s="244"/>
      <c r="F114" s="244"/>
      <c r="G114" s="314"/>
      <c r="H114" s="244"/>
      <c r="I114" s="303"/>
      <c r="J114" s="451"/>
      <c r="K114" s="48"/>
      <c r="L114" s="244"/>
      <c r="M114" s="314"/>
      <c r="N114" s="244"/>
      <c r="O114" s="314"/>
      <c r="P114" s="314"/>
      <c r="Q114" s="348"/>
    </row>
    <row r="115" spans="2:17" s="102" customFormat="1">
      <c r="B115" s="452"/>
      <c r="C115" s="244"/>
      <c r="D115" s="314"/>
      <c r="E115" s="244"/>
      <c r="F115" s="244"/>
      <c r="G115" s="314"/>
      <c r="H115" s="244"/>
      <c r="I115" s="303"/>
      <c r="J115" s="451"/>
      <c r="K115" s="48"/>
      <c r="L115" s="244"/>
      <c r="M115" s="314"/>
      <c r="N115" s="244"/>
      <c r="O115" s="314"/>
      <c r="P115" s="314"/>
      <c r="Q115" s="348"/>
    </row>
    <row r="116" spans="2:17" s="102" customFormat="1">
      <c r="B116" s="452"/>
      <c r="C116" s="244"/>
      <c r="D116" s="314"/>
      <c r="E116" s="244"/>
      <c r="F116" s="244"/>
      <c r="G116" s="314"/>
      <c r="H116" s="244"/>
      <c r="I116" s="303"/>
      <c r="J116" s="451"/>
      <c r="K116" s="48"/>
      <c r="L116" s="244"/>
      <c r="M116" s="314"/>
      <c r="N116" s="244"/>
      <c r="O116" s="314"/>
      <c r="P116" s="314"/>
      <c r="Q116" s="348"/>
    </row>
    <row r="117" spans="2:17" s="102" customFormat="1">
      <c r="B117" s="452"/>
      <c r="C117" s="244"/>
      <c r="D117" s="314"/>
      <c r="E117" s="244"/>
      <c r="F117" s="244"/>
      <c r="G117" s="314"/>
      <c r="H117" s="244"/>
      <c r="I117" s="303"/>
      <c r="J117" s="451"/>
      <c r="K117" s="48"/>
      <c r="L117" s="244"/>
      <c r="M117" s="314"/>
      <c r="N117" s="244"/>
      <c r="O117" s="314"/>
      <c r="P117" s="314"/>
      <c r="Q117" s="348"/>
    </row>
    <row r="118" spans="2:17" s="102" customFormat="1">
      <c r="B118" s="452"/>
      <c r="C118" s="244"/>
      <c r="D118" s="314"/>
      <c r="E118" s="244"/>
      <c r="F118" s="244"/>
      <c r="G118" s="314"/>
      <c r="H118" s="244"/>
      <c r="I118" s="303"/>
      <c r="J118" s="451"/>
      <c r="K118" s="48"/>
      <c r="L118" s="244"/>
      <c r="M118" s="314"/>
      <c r="N118" s="244"/>
      <c r="O118" s="314"/>
      <c r="P118" s="314"/>
      <c r="Q118" s="348"/>
    </row>
    <row r="119" spans="2:17" s="102" customFormat="1" ht="15.75">
      <c r="B119" s="93"/>
      <c r="C119" s="244"/>
      <c r="D119" s="314"/>
      <c r="E119" s="244"/>
      <c r="F119" s="244"/>
      <c r="G119" s="314"/>
      <c r="H119" s="244"/>
      <c r="I119" s="303"/>
      <c r="J119" s="451"/>
      <c r="K119" s="48"/>
      <c r="L119" s="244"/>
      <c r="M119" s="314"/>
      <c r="N119" s="244"/>
      <c r="O119" s="314"/>
      <c r="P119" s="314"/>
      <c r="Q119" s="348"/>
    </row>
    <row r="120" spans="2:17" s="983" customFormat="1" ht="15.75">
      <c r="B120" s="93"/>
      <c r="C120" s="103"/>
      <c r="D120" s="229"/>
      <c r="E120" s="103"/>
      <c r="F120" s="103"/>
      <c r="G120" s="229"/>
      <c r="H120" s="103"/>
      <c r="I120" s="303"/>
      <c r="J120" s="451"/>
      <c r="K120" s="48"/>
      <c r="L120" s="103"/>
      <c r="M120" s="229"/>
      <c r="N120" s="103"/>
      <c r="O120" s="229"/>
      <c r="P120" s="229"/>
      <c r="Q120" s="99"/>
    </row>
    <row r="121" spans="2:17" s="983" customFormat="1" ht="15.75">
      <c r="B121" s="93"/>
      <c r="C121" s="103"/>
      <c r="D121" s="229"/>
      <c r="E121" s="103"/>
      <c r="F121" s="103"/>
      <c r="G121" s="229"/>
      <c r="H121" s="103"/>
      <c r="I121" s="303"/>
      <c r="J121" s="451"/>
      <c r="K121" s="48"/>
      <c r="L121" s="103"/>
      <c r="M121" s="229"/>
      <c r="N121" s="103"/>
      <c r="O121" s="229"/>
      <c r="P121" s="229"/>
      <c r="Q121" s="99"/>
    </row>
    <row r="122" spans="2:17" s="983" customFormat="1" ht="15.75">
      <c r="B122" s="93"/>
      <c r="C122" s="103"/>
      <c r="D122" s="229"/>
      <c r="E122" s="103"/>
      <c r="F122" s="103"/>
      <c r="G122" s="229"/>
      <c r="H122" s="103"/>
      <c r="I122" s="303"/>
      <c r="J122" s="451"/>
      <c r="K122" s="48"/>
      <c r="L122" s="103"/>
      <c r="M122" s="229"/>
      <c r="N122" s="103"/>
      <c r="O122" s="229"/>
      <c r="P122" s="229"/>
      <c r="Q122" s="99"/>
    </row>
    <row r="123" spans="2:17" s="983" customFormat="1" ht="15.75">
      <c r="B123" s="93"/>
      <c r="C123" s="103"/>
      <c r="D123" s="229"/>
      <c r="E123" s="103"/>
      <c r="F123" s="103"/>
      <c r="G123" s="229"/>
      <c r="H123" s="103"/>
      <c r="I123" s="303"/>
      <c r="J123" s="451"/>
      <c r="K123" s="48"/>
      <c r="L123" s="103"/>
      <c r="M123" s="229"/>
      <c r="N123" s="103"/>
      <c r="O123" s="229"/>
      <c r="P123" s="229"/>
      <c r="Q123" s="99"/>
    </row>
    <row r="124" spans="2:17" s="983" customFormat="1" ht="15.75">
      <c r="B124" s="93"/>
      <c r="C124" s="103"/>
      <c r="D124" s="229"/>
      <c r="E124" s="103"/>
      <c r="F124" s="103"/>
      <c r="G124" s="229"/>
      <c r="H124" s="103"/>
      <c r="I124" s="303"/>
      <c r="J124" s="451"/>
      <c r="K124" s="48"/>
      <c r="L124" s="103"/>
      <c r="M124" s="229"/>
      <c r="N124" s="103"/>
      <c r="O124" s="229"/>
      <c r="P124" s="229"/>
      <c r="Q124" s="99"/>
    </row>
    <row r="125" spans="2:17" s="983" customFormat="1" ht="15.75">
      <c r="B125" s="93"/>
      <c r="C125" s="103"/>
      <c r="D125" s="229"/>
      <c r="E125" s="103"/>
      <c r="F125" s="103"/>
      <c r="G125" s="229"/>
      <c r="H125" s="103"/>
      <c r="I125" s="303"/>
      <c r="J125" s="451"/>
      <c r="K125" s="48"/>
      <c r="L125" s="103"/>
      <c r="M125" s="229"/>
      <c r="N125" s="103"/>
      <c r="O125" s="229"/>
      <c r="P125" s="229"/>
      <c r="Q125" s="99"/>
    </row>
    <row r="126" spans="2:17" s="983" customFormat="1" ht="15.75">
      <c r="B126" s="93"/>
      <c r="D126" s="229"/>
      <c r="E126" s="103"/>
      <c r="F126" s="103"/>
      <c r="G126" s="229"/>
      <c r="H126" s="103"/>
      <c r="I126" s="303"/>
      <c r="J126" s="451"/>
      <c r="K126" s="48"/>
      <c r="L126" s="103"/>
      <c r="M126" s="229"/>
      <c r="N126" s="103"/>
      <c r="O126" s="229"/>
      <c r="P126" s="229"/>
      <c r="Q126" s="99"/>
    </row>
    <row r="127" spans="2:17" s="983" customFormat="1" ht="15.75">
      <c r="B127" s="93"/>
      <c r="D127" s="229"/>
      <c r="E127" s="103"/>
      <c r="F127" s="103"/>
      <c r="G127" s="229"/>
      <c r="H127" s="103"/>
      <c r="I127" s="303"/>
      <c r="J127" s="451"/>
      <c r="K127" s="48"/>
      <c r="L127" s="103"/>
      <c r="M127" s="229"/>
      <c r="N127" s="103"/>
      <c r="O127" s="229"/>
      <c r="P127" s="229"/>
      <c r="Q127" s="99"/>
    </row>
    <row r="128" spans="2:17" s="983" customFormat="1" ht="15.75">
      <c r="B128" s="93"/>
      <c r="D128" s="229"/>
      <c r="E128" s="103"/>
      <c r="F128" s="103"/>
      <c r="G128" s="229"/>
      <c r="H128" s="103"/>
      <c r="I128" s="303"/>
      <c r="J128" s="451"/>
      <c r="K128" s="48"/>
      <c r="L128" s="103"/>
      <c r="M128" s="229"/>
      <c r="N128" s="103"/>
      <c r="O128" s="229"/>
      <c r="P128" s="229"/>
      <c r="Q128" s="99"/>
    </row>
    <row r="129" spans="2:17" s="983" customFormat="1" ht="15.75">
      <c r="B129" s="93"/>
      <c r="D129" s="229"/>
      <c r="E129" s="103"/>
      <c r="F129" s="103"/>
      <c r="G129" s="229"/>
      <c r="H129" s="103"/>
      <c r="I129" s="303"/>
      <c r="J129" s="451"/>
      <c r="K129" s="48"/>
      <c r="L129" s="103"/>
      <c r="M129" s="229"/>
      <c r="N129" s="103"/>
      <c r="O129" s="229"/>
      <c r="P129" s="229"/>
      <c r="Q129" s="99"/>
    </row>
    <row r="130" spans="2:17" s="983" customFormat="1" ht="15.75">
      <c r="B130" s="93"/>
      <c r="D130" s="229"/>
      <c r="E130" s="103"/>
      <c r="F130" s="103"/>
      <c r="G130" s="229"/>
      <c r="H130" s="103"/>
      <c r="I130" s="303"/>
      <c r="J130" s="451"/>
      <c r="K130" s="48"/>
      <c r="L130" s="103"/>
      <c r="M130" s="229"/>
      <c r="N130" s="103"/>
      <c r="O130" s="229"/>
      <c r="P130" s="229"/>
      <c r="Q130" s="99"/>
    </row>
    <row r="131" spans="2:17" s="983" customFormat="1" ht="15.75">
      <c r="B131" s="93"/>
      <c r="D131" s="229"/>
      <c r="E131" s="103"/>
      <c r="F131" s="103"/>
      <c r="G131" s="229"/>
      <c r="H131" s="103"/>
      <c r="I131" s="303"/>
      <c r="J131" s="451"/>
      <c r="K131" s="48"/>
      <c r="L131" s="103"/>
      <c r="M131" s="229"/>
      <c r="N131" s="103"/>
      <c r="O131" s="229"/>
      <c r="P131" s="229"/>
      <c r="Q131" s="99"/>
    </row>
    <row r="132" spans="2:17" s="983" customFormat="1" ht="15.75">
      <c r="B132" s="93"/>
      <c r="D132" s="229"/>
      <c r="E132" s="103"/>
      <c r="F132" s="103"/>
      <c r="G132" s="229"/>
      <c r="H132" s="103"/>
      <c r="I132" s="303"/>
      <c r="J132" s="451"/>
      <c r="K132" s="48"/>
      <c r="L132" s="103"/>
      <c r="M132" s="229"/>
      <c r="N132" s="103"/>
      <c r="O132" s="229"/>
      <c r="P132" s="229"/>
      <c r="Q132" s="99"/>
    </row>
    <row r="133" spans="2:17" s="983" customFormat="1" ht="15.75">
      <c r="B133" s="93"/>
      <c r="D133" s="229"/>
      <c r="E133" s="103"/>
      <c r="F133" s="103"/>
      <c r="G133" s="229"/>
      <c r="H133" s="103"/>
      <c r="I133" s="303"/>
      <c r="J133" s="451"/>
      <c r="K133" s="48"/>
      <c r="L133" s="103"/>
      <c r="M133" s="229"/>
      <c r="N133" s="103"/>
      <c r="O133" s="229"/>
      <c r="P133" s="229"/>
      <c r="Q133" s="99"/>
    </row>
    <row r="134" spans="2:17" s="983" customFormat="1" ht="15.75">
      <c r="B134" s="93"/>
      <c r="D134" s="229"/>
      <c r="E134" s="103"/>
      <c r="F134" s="103"/>
      <c r="G134" s="229"/>
      <c r="H134" s="103"/>
      <c r="I134" s="303"/>
      <c r="J134" s="451"/>
      <c r="K134" s="48"/>
      <c r="L134" s="103"/>
      <c r="M134" s="229"/>
      <c r="N134" s="103"/>
      <c r="O134" s="229"/>
      <c r="P134" s="229"/>
      <c r="Q134" s="99"/>
    </row>
    <row r="135" spans="2:17" s="983" customFormat="1" ht="15.75">
      <c r="B135" s="93"/>
      <c r="D135" s="229"/>
      <c r="E135" s="103"/>
      <c r="F135" s="103"/>
      <c r="G135" s="229"/>
      <c r="H135" s="103"/>
      <c r="I135" s="303"/>
      <c r="J135" s="451"/>
      <c r="K135" s="48"/>
      <c r="L135" s="103"/>
      <c r="M135" s="229"/>
      <c r="N135" s="103"/>
      <c r="O135" s="229"/>
      <c r="P135" s="229"/>
      <c r="Q135" s="99"/>
    </row>
    <row r="136" spans="2:17" s="983" customFormat="1" ht="15.75">
      <c r="B136" s="93"/>
      <c r="D136" s="229"/>
      <c r="E136" s="103"/>
      <c r="F136" s="103"/>
      <c r="G136" s="229"/>
      <c r="H136" s="103"/>
      <c r="I136" s="303"/>
      <c r="J136" s="451"/>
      <c r="K136" s="48"/>
      <c r="L136" s="103"/>
      <c r="M136" s="229"/>
      <c r="N136" s="103"/>
      <c r="O136" s="229"/>
      <c r="P136" s="229"/>
      <c r="Q136" s="99"/>
    </row>
    <row r="137" spans="2:17" s="983" customFormat="1" ht="15.75">
      <c r="B137" s="93"/>
      <c r="D137" s="229"/>
      <c r="E137" s="103"/>
      <c r="F137" s="103"/>
      <c r="G137" s="229"/>
      <c r="H137" s="103"/>
      <c r="I137" s="303"/>
      <c r="J137" s="451"/>
      <c r="K137" s="48"/>
      <c r="L137" s="103"/>
      <c r="M137" s="229"/>
      <c r="N137" s="103"/>
      <c r="O137" s="229"/>
      <c r="P137" s="229"/>
      <c r="Q137" s="99"/>
    </row>
    <row r="138" spans="2:17" s="983" customFormat="1" ht="15.75">
      <c r="B138" s="93"/>
      <c r="D138" s="229"/>
      <c r="E138" s="103"/>
      <c r="F138" s="103"/>
      <c r="G138" s="229"/>
      <c r="H138" s="103"/>
      <c r="I138" s="303"/>
      <c r="J138" s="451"/>
      <c r="K138" s="48"/>
      <c r="L138" s="103"/>
      <c r="M138" s="229"/>
      <c r="N138" s="103"/>
      <c r="O138" s="229"/>
      <c r="P138" s="229"/>
      <c r="Q138" s="99"/>
    </row>
    <row r="139" spans="2:17" s="983" customFormat="1" ht="15.75">
      <c r="B139" s="93"/>
      <c r="D139" s="229"/>
      <c r="E139" s="103"/>
      <c r="F139" s="103"/>
      <c r="G139" s="229"/>
      <c r="H139" s="103"/>
      <c r="I139" s="303"/>
      <c r="J139" s="451"/>
      <c r="K139" s="48"/>
      <c r="L139" s="103"/>
      <c r="M139" s="229"/>
      <c r="N139" s="103"/>
      <c r="O139" s="229"/>
      <c r="P139" s="229"/>
      <c r="Q139" s="99"/>
    </row>
    <row r="140" spans="2:17" s="983" customFormat="1" ht="15.75">
      <c r="B140" s="93"/>
      <c r="D140" s="229"/>
      <c r="E140" s="103"/>
      <c r="F140" s="103"/>
      <c r="G140" s="229"/>
      <c r="H140" s="103"/>
      <c r="I140" s="303"/>
      <c r="J140" s="451"/>
      <c r="K140" s="48"/>
      <c r="L140" s="103"/>
      <c r="M140" s="229"/>
      <c r="N140" s="103"/>
      <c r="O140" s="229"/>
      <c r="P140" s="229"/>
      <c r="Q140" s="99"/>
    </row>
    <row r="141" spans="2:17" s="983" customFormat="1" ht="15.75">
      <c r="B141" s="93"/>
      <c r="D141" s="229"/>
      <c r="E141" s="103"/>
      <c r="F141" s="103"/>
      <c r="G141" s="229"/>
      <c r="H141" s="103"/>
      <c r="I141" s="303"/>
      <c r="J141" s="451"/>
      <c r="K141" s="48"/>
      <c r="L141" s="103"/>
      <c r="M141" s="229"/>
      <c r="N141" s="103"/>
      <c r="O141" s="229"/>
      <c r="P141" s="229"/>
      <c r="Q141" s="99"/>
    </row>
    <row r="142" spans="2:17" s="983" customFormat="1" ht="15.75">
      <c r="B142" s="93"/>
      <c r="D142" s="229"/>
      <c r="E142" s="103"/>
      <c r="F142" s="103"/>
      <c r="G142" s="229"/>
      <c r="H142" s="103"/>
      <c r="I142" s="303"/>
      <c r="J142" s="451"/>
      <c r="K142" s="48"/>
      <c r="L142" s="103"/>
      <c r="M142" s="229"/>
      <c r="N142" s="103"/>
      <c r="O142" s="229"/>
      <c r="P142" s="229"/>
      <c r="Q142" s="99"/>
    </row>
    <row r="143" spans="2:17" s="983" customFormat="1" ht="15.75">
      <c r="B143" s="93"/>
      <c r="D143" s="229"/>
      <c r="E143" s="103"/>
      <c r="F143" s="103"/>
      <c r="G143" s="229"/>
      <c r="H143" s="103"/>
      <c r="I143" s="303"/>
      <c r="J143" s="451"/>
      <c r="K143" s="48"/>
      <c r="L143" s="103"/>
      <c r="M143" s="229"/>
      <c r="N143" s="103"/>
      <c r="O143" s="229"/>
      <c r="P143" s="229"/>
      <c r="Q143" s="99"/>
    </row>
    <row r="144" spans="2:17" s="983" customFormat="1" ht="15.75">
      <c r="B144" s="93"/>
      <c r="D144" s="229"/>
      <c r="E144" s="103"/>
      <c r="F144" s="103"/>
      <c r="G144" s="229"/>
      <c r="H144" s="103"/>
      <c r="I144" s="303"/>
      <c r="J144" s="451"/>
      <c r="K144" s="48"/>
      <c r="L144" s="103"/>
      <c r="M144" s="229"/>
      <c r="N144" s="103"/>
      <c r="O144" s="229"/>
      <c r="P144" s="229"/>
      <c r="Q144" s="99"/>
    </row>
    <row r="145" spans="2:17" s="983" customFormat="1" ht="15.75">
      <c r="B145" s="93"/>
      <c r="D145" s="229"/>
      <c r="E145" s="103"/>
      <c r="F145" s="103"/>
      <c r="G145" s="229"/>
      <c r="H145" s="103"/>
      <c r="I145" s="303"/>
      <c r="J145" s="451"/>
      <c r="K145" s="48"/>
      <c r="L145" s="103"/>
      <c r="M145" s="229"/>
      <c r="N145" s="103"/>
      <c r="O145" s="229"/>
      <c r="P145" s="229"/>
      <c r="Q145" s="99"/>
    </row>
    <row r="146" spans="2:17" s="983" customFormat="1" ht="15.75">
      <c r="B146" s="93"/>
      <c r="D146" s="229"/>
      <c r="E146" s="103"/>
      <c r="F146" s="103"/>
      <c r="G146" s="229"/>
      <c r="H146" s="103"/>
      <c r="I146" s="303"/>
      <c r="J146" s="451"/>
      <c r="K146" s="48"/>
      <c r="L146" s="103"/>
      <c r="M146" s="229"/>
      <c r="N146" s="103"/>
      <c r="O146" s="229"/>
      <c r="P146" s="229"/>
      <c r="Q146" s="99"/>
    </row>
    <row r="147" spans="2:17" s="983" customFormat="1" ht="15.75">
      <c r="B147" s="93"/>
      <c r="D147" s="229"/>
      <c r="E147" s="103"/>
      <c r="F147" s="103"/>
      <c r="G147" s="229"/>
      <c r="H147" s="103"/>
      <c r="I147" s="303"/>
      <c r="J147" s="451"/>
      <c r="K147" s="48"/>
      <c r="L147" s="103"/>
      <c r="M147" s="229"/>
      <c r="N147" s="103"/>
      <c r="O147" s="229"/>
      <c r="P147" s="229"/>
      <c r="Q147" s="99"/>
    </row>
    <row r="148" spans="2:17" s="983" customFormat="1" ht="15.75">
      <c r="B148" s="93"/>
      <c r="D148" s="229"/>
      <c r="E148" s="103"/>
      <c r="F148" s="103"/>
      <c r="G148" s="229"/>
      <c r="H148" s="103"/>
      <c r="I148" s="303"/>
      <c r="J148" s="451"/>
      <c r="K148" s="48"/>
      <c r="L148" s="103"/>
      <c r="M148" s="229"/>
      <c r="N148" s="103"/>
      <c r="O148" s="229"/>
      <c r="P148" s="229"/>
      <c r="Q148" s="99"/>
    </row>
    <row r="149" spans="2:17" s="983" customFormat="1" ht="15.75">
      <c r="B149" s="93"/>
      <c r="D149" s="229"/>
      <c r="E149" s="103"/>
      <c r="F149" s="103"/>
      <c r="G149" s="229"/>
      <c r="H149" s="103"/>
      <c r="I149" s="303"/>
      <c r="J149" s="451"/>
      <c r="K149" s="48"/>
      <c r="L149" s="103"/>
      <c r="M149" s="229"/>
      <c r="N149" s="103"/>
      <c r="O149" s="229"/>
      <c r="P149" s="229"/>
      <c r="Q149" s="99"/>
    </row>
    <row r="150" spans="2:17" s="983" customFormat="1" ht="15.75">
      <c r="B150" s="93"/>
      <c r="D150" s="229"/>
      <c r="E150" s="103"/>
      <c r="F150" s="103"/>
      <c r="G150" s="229"/>
      <c r="H150" s="103"/>
      <c r="I150" s="303"/>
      <c r="J150" s="451"/>
      <c r="K150" s="48"/>
      <c r="L150" s="103"/>
      <c r="M150" s="229"/>
      <c r="N150" s="103"/>
      <c r="O150" s="229"/>
      <c r="P150" s="229"/>
      <c r="Q150" s="99"/>
    </row>
    <row r="151" spans="2:17" s="983" customFormat="1" ht="15.75">
      <c r="B151" s="93"/>
      <c r="D151" s="229"/>
      <c r="E151" s="103"/>
      <c r="F151" s="103"/>
      <c r="G151" s="229"/>
      <c r="H151" s="103"/>
      <c r="I151" s="303"/>
      <c r="J151" s="451"/>
      <c r="K151" s="48"/>
      <c r="L151" s="103"/>
      <c r="M151" s="229"/>
      <c r="N151" s="103"/>
      <c r="O151" s="229"/>
      <c r="P151" s="229"/>
      <c r="Q151" s="99"/>
    </row>
    <row r="152" spans="2:17" s="983" customFormat="1" ht="15.75">
      <c r="B152" s="93"/>
      <c r="D152" s="229"/>
      <c r="E152" s="103"/>
      <c r="F152" s="103"/>
      <c r="G152" s="229"/>
      <c r="H152" s="103"/>
      <c r="I152" s="303"/>
      <c r="J152" s="451"/>
      <c r="K152" s="48"/>
      <c r="L152" s="103"/>
      <c r="M152" s="229"/>
      <c r="N152" s="103"/>
      <c r="O152" s="229"/>
      <c r="P152" s="229"/>
      <c r="Q152" s="99"/>
    </row>
    <row r="153" spans="2:17" s="983" customFormat="1" ht="15.75">
      <c r="B153" s="93"/>
      <c r="D153" s="229"/>
      <c r="E153" s="103"/>
      <c r="F153" s="103"/>
      <c r="G153" s="229"/>
      <c r="H153" s="103"/>
      <c r="I153" s="303"/>
      <c r="J153" s="451"/>
      <c r="K153" s="48"/>
      <c r="L153" s="103"/>
      <c r="M153" s="229"/>
      <c r="N153" s="103"/>
      <c r="O153" s="229"/>
      <c r="P153" s="229"/>
      <c r="Q153" s="99"/>
    </row>
    <row r="154" spans="2:17" s="983" customFormat="1" ht="15.75">
      <c r="B154" s="93"/>
      <c r="D154" s="229"/>
      <c r="E154" s="103"/>
      <c r="F154" s="103"/>
      <c r="G154" s="229"/>
      <c r="H154" s="103"/>
      <c r="I154" s="303"/>
      <c r="J154" s="451"/>
      <c r="K154" s="48"/>
      <c r="L154" s="103"/>
      <c r="M154" s="229"/>
      <c r="N154" s="103"/>
      <c r="O154" s="229"/>
      <c r="P154" s="229"/>
      <c r="Q154" s="99"/>
    </row>
    <row r="155" spans="2:17" s="983" customFormat="1" ht="15.75">
      <c r="B155" s="93"/>
      <c r="D155" s="229"/>
      <c r="E155" s="103"/>
      <c r="F155" s="103"/>
      <c r="G155" s="229"/>
      <c r="H155" s="103"/>
      <c r="I155" s="303"/>
      <c r="J155" s="451"/>
      <c r="K155" s="48"/>
      <c r="L155" s="103"/>
      <c r="M155" s="229"/>
      <c r="N155" s="103"/>
      <c r="O155" s="229"/>
      <c r="P155" s="229"/>
      <c r="Q155" s="99"/>
    </row>
    <row r="156" spans="2:17" s="983" customFormat="1" ht="15.75">
      <c r="B156" s="93"/>
      <c r="D156" s="229"/>
      <c r="E156" s="103"/>
      <c r="F156" s="103"/>
      <c r="G156" s="229"/>
      <c r="H156" s="103"/>
      <c r="I156" s="303"/>
      <c r="J156" s="451"/>
      <c r="K156" s="48"/>
      <c r="L156" s="103"/>
      <c r="M156" s="229"/>
      <c r="N156" s="103"/>
      <c r="O156" s="229"/>
      <c r="P156" s="229"/>
      <c r="Q156" s="99"/>
    </row>
    <row r="157" spans="2:17" s="983" customFormat="1" ht="15.75">
      <c r="B157" s="93"/>
      <c r="D157" s="229"/>
      <c r="E157" s="103"/>
      <c r="F157" s="103"/>
      <c r="G157" s="229"/>
      <c r="H157" s="103"/>
      <c r="I157" s="303"/>
      <c r="J157" s="451"/>
      <c r="K157" s="48"/>
      <c r="L157" s="103"/>
      <c r="M157" s="229"/>
      <c r="N157" s="103"/>
      <c r="O157" s="229"/>
      <c r="P157" s="229"/>
      <c r="Q157" s="99"/>
    </row>
    <row r="158" spans="2:17" s="983" customFormat="1" ht="15.75">
      <c r="B158" s="93"/>
      <c r="D158" s="229"/>
      <c r="E158" s="103"/>
      <c r="F158" s="103"/>
      <c r="G158" s="229"/>
      <c r="H158" s="103"/>
      <c r="I158" s="303"/>
      <c r="J158" s="451"/>
      <c r="K158" s="48"/>
      <c r="L158" s="103"/>
      <c r="M158" s="229"/>
      <c r="N158" s="103"/>
      <c r="O158" s="229"/>
      <c r="P158" s="229"/>
      <c r="Q158" s="99"/>
    </row>
    <row r="159" spans="2:17" s="983" customFormat="1" ht="15.75">
      <c r="B159" s="93"/>
      <c r="D159" s="229"/>
      <c r="E159" s="103"/>
      <c r="F159" s="103"/>
      <c r="G159" s="229"/>
      <c r="H159" s="103"/>
      <c r="I159" s="303"/>
      <c r="J159" s="451"/>
      <c r="K159" s="48"/>
      <c r="L159" s="103"/>
      <c r="M159" s="229"/>
      <c r="N159" s="103"/>
      <c r="O159" s="229"/>
      <c r="P159" s="229"/>
      <c r="Q159" s="99"/>
    </row>
    <row r="160" spans="2:17" s="983" customFormat="1" ht="15.75">
      <c r="B160" s="93"/>
      <c r="D160" s="229"/>
      <c r="E160" s="103"/>
      <c r="F160" s="103"/>
      <c r="G160" s="229"/>
      <c r="H160" s="103"/>
      <c r="I160" s="303"/>
      <c r="J160" s="451"/>
      <c r="K160" s="48"/>
      <c r="L160" s="103"/>
      <c r="M160" s="229"/>
      <c r="N160" s="103"/>
      <c r="O160" s="229"/>
      <c r="P160" s="229"/>
      <c r="Q160" s="99"/>
    </row>
    <row r="161" spans="2:17" s="983" customFormat="1" ht="15.75">
      <c r="B161" s="93"/>
      <c r="D161" s="229"/>
      <c r="E161" s="103"/>
      <c r="F161" s="103"/>
      <c r="G161" s="229"/>
      <c r="H161" s="103"/>
      <c r="I161" s="303"/>
      <c r="J161" s="451"/>
      <c r="K161" s="48"/>
      <c r="L161" s="103"/>
      <c r="M161" s="229"/>
      <c r="N161" s="103"/>
      <c r="O161" s="229"/>
      <c r="P161" s="229"/>
      <c r="Q161" s="99"/>
    </row>
    <row r="162" spans="2:17" s="983" customFormat="1" ht="15.75">
      <c r="B162" s="93"/>
      <c r="D162" s="229"/>
      <c r="E162" s="103"/>
      <c r="F162" s="103"/>
      <c r="G162" s="229"/>
      <c r="H162" s="103"/>
      <c r="I162" s="303"/>
      <c r="J162" s="451"/>
      <c r="K162" s="48"/>
      <c r="L162" s="103"/>
      <c r="M162" s="229"/>
      <c r="N162" s="103"/>
      <c r="O162" s="229"/>
      <c r="P162" s="229"/>
      <c r="Q162" s="99"/>
    </row>
    <row r="163" spans="2:17" s="983" customFormat="1" ht="15.75">
      <c r="B163" s="93"/>
      <c r="D163" s="229"/>
      <c r="E163" s="103"/>
      <c r="F163" s="103"/>
      <c r="G163" s="229"/>
      <c r="H163" s="103"/>
      <c r="I163" s="303"/>
      <c r="J163" s="451"/>
      <c r="K163" s="48"/>
      <c r="L163" s="103"/>
      <c r="M163" s="229"/>
      <c r="N163" s="103"/>
      <c r="O163" s="229"/>
      <c r="P163" s="229"/>
      <c r="Q163" s="99"/>
    </row>
    <row r="164" spans="2:17" s="983" customFormat="1" ht="15.75">
      <c r="B164" s="93"/>
      <c r="D164" s="229"/>
      <c r="E164" s="103"/>
      <c r="F164" s="103"/>
      <c r="H164" s="103"/>
      <c r="I164" s="303"/>
      <c r="J164" s="451"/>
      <c r="K164" s="48"/>
      <c r="L164" s="103"/>
      <c r="M164" s="229"/>
      <c r="N164" s="103"/>
      <c r="O164" s="229"/>
      <c r="P164" s="229"/>
      <c r="Q164" s="99"/>
    </row>
    <row r="165" spans="2:17" s="983" customFormat="1" ht="15.75">
      <c r="B165" s="93"/>
      <c r="D165" s="229"/>
      <c r="E165" s="103"/>
      <c r="F165" s="103"/>
      <c r="H165" s="103"/>
      <c r="I165" s="303"/>
      <c r="J165" s="451"/>
      <c r="K165" s="48"/>
      <c r="L165" s="103"/>
      <c r="M165" s="229"/>
      <c r="N165" s="103"/>
      <c r="O165" s="229"/>
      <c r="P165" s="229"/>
      <c r="Q165" s="99"/>
    </row>
    <row r="166" spans="2:17" s="983" customFormat="1" ht="15.75">
      <c r="B166" s="93"/>
      <c r="D166" s="229"/>
      <c r="E166" s="103"/>
      <c r="F166" s="103"/>
      <c r="H166" s="103"/>
      <c r="I166" s="303"/>
      <c r="J166" s="451"/>
      <c r="K166" s="48"/>
      <c r="L166" s="103"/>
      <c r="M166" s="229"/>
      <c r="N166" s="103"/>
      <c r="O166" s="229"/>
      <c r="P166" s="229"/>
      <c r="Q166" s="99"/>
    </row>
    <row r="167" spans="2:17" s="983" customFormat="1" ht="15.75">
      <c r="B167" s="93"/>
      <c r="D167" s="229"/>
      <c r="E167" s="103"/>
      <c r="F167" s="103"/>
      <c r="H167" s="103"/>
      <c r="I167" s="303"/>
      <c r="J167" s="451"/>
      <c r="K167" s="48"/>
      <c r="L167" s="103"/>
      <c r="M167" s="229"/>
      <c r="N167" s="103"/>
      <c r="O167" s="229"/>
      <c r="P167" s="229"/>
      <c r="Q167" s="99"/>
    </row>
    <row r="168" spans="2:17" s="983" customFormat="1" ht="15.75">
      <c r="B168" s="93"/>
      <c r="D168" s="229"/>
      <c r="E168" s="103"/>
      <c r="F168" s="103"/>
      <c r="H168" s="103"/>
      <c r="I168" s="303"/>
      <c r="J168" s="451"/>
      <c r="K168" s="48"/>
      <c r="L168" s="103"/>
      <c r="N168" s="103"/>
      <c r="O168" s="229"/>
      <c r="P168" s="229"/>
      <c r="Q168" s="99"/>
    </row>
    <row r="169" spans="2:17" s="983" customFormat="1" ht="15.75">
      <c r="B169" s="93"/>
      <c r="D169" s="229"/>
      <c r="E169" s="103"/>
      <c r="F169" s="103"/>
      <c r="H169" s="103"/>
      <c r="I169" s="303"/>
      <c r="J169" s="451"/>
      <c r="K169" s="48"/>
      <c r="L169" s="103"/>
      <c r="N169" s="103"/>
      <c r="O169" s="229"/>
      <c r="P169" s="229"/>
      <c r="Q169" s="99"/>
    </row>
    <row r="170" spans="2:17" s="983" customFormat="1" ht="15.75">
      <c r="B170" s="93"/>
      <c r="D170" s="229"/>
      <c r="E170" s="103"/>
      <c r="F170" s="103"/>
      <c r="H170" s="103"/>
      <c r="I170" s="303"/>
      <c r="J170" s="451"/>
      <c r="K170" s="48"/>
      <c r="L170" s="103"/>
      <c r="N170" s="103"/>
      <c r="O170" s="229"/>
      <c r="P170" s="229"/>
      <c r="Q170" s="99"/>
    </row>
    <row r="171" spans="2:17" s="983" customFormat="1" ht="15.75">
      <c r="B171" s="93"/>
      <c r="D171" s="229"/>
      <c r="E171" s="103"/>
      <c r="F171" s="103"/>
      <c r="H171" s="103"/>
      <c r="I171" s="303"/>
      <c r="J171" s="451"/>
      <c r="K171" s="48"/>
      <c r="L171" s="103"/>
      <c r="N171" s="103"/>
      <c r="O171" s="229"/>
      <c r="P171" s="229"/>
      <c r="Q171" s="99"/>
    </row>
    <row r="172" spans="2:17" s="983" customFormat="1" ht="15.75">
      <c r="B172" s="93"/>
      <c r="D172" s="229"/>
      <c r="E172" s="103"/>
      <c r="F172" s="103"/>
      <c r="H172" s="103"/>
      <c r="I172" s="303"/>
      <c r="J172" s="451"/>
      <c r="K172" s="48"/>
      <c r="L172" s="103"/>
      <c r="N172" s="103"/>
      <c r="O172" s="229"/>
      <c r="P172" s="229"/>
      <c r="Q172" s="99"/>
    </row>
    <row r="173" spans="2:17" s="983" customFormat="1" ht="15.75">
      <c r="B173" s="93"/>
      <c r="D173" s="229"/>
      <c r="E173" s="103"/>
      <c r="F173" s="103"/>
      <c r="H173" s="103"/>
      <c r="I173" s="303"/>
      <c r="J173" s="451"/>
      <c r="K173" s="48"/>
      <c r="L173" s="103"/>
      <c r="N173" s="103"/>
      <c r="O173" s="229"/>
      <c r="P173" s="229"/>
      <c r="Q173" s="99"/>
    </row>
    <row r="174" spans="2:17" s="983" customFormat="1" ht="15.75">
      <c r="B174" s="93"/>
      <c r="D174" s="229"/>
      <c r="E174" s="103"/>
      <c r="F174" s="103"/>
      <c r="H174" s="103"/>
      <c r="I174" s="303"/>
      <c r="J174" s="451"/>
      <c r="K174" s="48"/>
      <c r="L174" s="103"/>
      <c r="N174" s="103"/>
      <c r="O174" s="229"/>
      <c r="P174" s="229"/>
      <c r="Q174" s="99"/>
    </row>
    <row r="175" spans="2:17" s="983" customFormat="1" ht="15.75">
      <c r="B175" s="93"/>
      <c r="D175" s="229"/>
      <c r="E175" s="103"/>
      <c r="F175" s="103"/>
      <c r="H175" s="103"/>
      <c r="I175" s="303"/>
      <c r="J175" s="451"/>
      <c r="K175" s="48"/>
      <c r="L175" s="103"/>
      <c r="N175" s="103"/>
      <c r="O175" s="229"/>
      <c r="P175" s="229"/>
      <c r="Q175" s="99"/>
    </row>
    <row r="176" spans="2:17" s="983" customFormat="1" ht="15.75">
      <c r="B176" s="93"/>
      <c r="D176" s="229"/>
      <c r="H176" s="103"/>
      <c r="I176" s="303"/>
      <c r="J176" s="451"/>
      <c r="K176" s="48"/>
      <c r="L176" s="103"/>
      <c r="N176" s="103"/>
      <c r="O176" s="229"/>
      <c r="P176" s="229"/>
      <c r="Q176" s="99"/>
    </row>
    <row r="177" spans="2:17" s="983" customFormat="1" ht="15.75">
      <c r="B177" s="93"/>
      <c r="D177" s="229"/>
      <c r="H177" s="103"/>
      <c r="I177" s="303"/>
      <c r="J177" s="451"/>
      <c r="K177" s="48"/>
      <c r="L177" s="103"/>
      <c r="N177" s="103"/>
      <c r="O177" s="229"/>
      <c r="P177" s="229"/>
      <c r="Q177" s="99"/>
    </row>
    <row r="178" spans="2:17" s="983" customFormat="1" ht="15.75">
      <c r="B178" s="93"/>
      <c r="D178" s="229"/>
      <c r="H178" s="103"/>
      <c r="I178" s="303"/>
      <c r="J178" s="451"/>
      <c r="K178" s="48"/>
      <c r="L178" s="103"/>
      <c r="N178" s="103"/>
      <c r="O178" s="229"/>
      <c r="P178" s="229"/>
      <c r="Q178" s="99"/>
    </row>
    <row r="179" spans="2:17" s="983" customFormat="1" ht="15.75">
      <c r="B179" s="93"/>
      <c r="D179" s="229"/>
      <c r="I179" s="303"/>
      <c r="J179" s="451"/>
      <c r="K179" s="48"/>
      <c r="L179" s="103"/>
      <c r="N179" s="103"/>
      <c r="O179" s="229"/>
      <c r="P179" s="229"/>
      <c r="Q179" s="99"/>
    </row>
    <row r="180" spans="2:17" s="983" customFormat="1" ht="15.75">
      <c r="B180" s="93"/>
      <c r="D180" s="229"/>
      <c r="I180" s="303"/>
      <c r="J180" s="451"/>
      <c r="K180" s="48"/>
      <c r="L180" s="103"/>
      <c r="N180" s="103"/>
      <c r="O180" s="229"/>
      <c r="P180" s="229"/>
      <c r="Q180" s="99"/>
    </row>
    <row r="181" spans="2:17" s="983" customFormat="1" ht="15.75">
      <c r="B181" s="93"/>
      <c r="D181" s="229"/>
      <c r="I181" s="303"/>
      <c r="J181" s="451"/>
      <c r="K181" s="48"/>
      <c r="L181" s="103"/>
      <c r="N181" s="103"/>
      <c r="O181" s="229"/>
      <c r="P181" s="229"/>
      <c r="Q181" s="99"/>
    </row>
    <row r="182" spans="2:17" s="983" customFormat="1" ht="15.75">
      <c r="B182" s="93"/>
      <c r="D182" s="229"/>
      <c r="I182" s="303"/>
      <c r="J182" s="451"/>
      <c r="K182" s="48"/>
      <c r="L182" s="103"/>
      <c r="N182" s="103"/>
      <c r="O182" s="229"/>
      <c r="P182" s="229"/>
      <c r="Q182" s="99"/>
    </row>
    <row r="183" spans="2:17" s="983" customFormat="1" ht="15.75">
      <c r="B183" s="93"/>
      <c r="D183" s="229"/>
      <c r="I183" s="303"/>
      <c r="J183" s="451"/>
      <c r="K183" s="48"/>
      <c r="L183" s="103"/>
      <c r="N183" s="103"/>
      <c r="O183" s="229"/>
      <c r="P183" s="229"/>
      <c r="Q183" s="99"/>
    </row>
    <row r="184" spans="2:17" s="983" customFormat="1" ht="15.75">
      <c r="B184" s="93"/>
      <c r="D184" s="229"/>
      <c r="I184" s="303"/>
      <c r="J184" s="451"/>
      <c r="K184" s="48"/>
      <c r="L184" s="103"/>
      <c r="N184" s="103"/>
      <c r="O184" s="229"/>
      <c r="P184" s="229"/>
      <c r="Q184" s="99"/>
    </row>
    <row r="185" spans="2:17" s="983" customFormat="1" ht="15.75">
      <c r="B185" s="93"/>
      <c r="D185" s="229"/>
      <c r="I185" s="303"/>
      <c r="J185" s="451"/>
      <c r="K185" s="48"/>
      <c r="L185" s="103"/>
      <c r="N185" s="103"/>
      <c r="O185" s="229"/>
      <c r="P185" s="229"/>
      <c r="Q185" s="99"/>
    </row>
    <row r="186" spans="2:17" s="983" customFormat="1" ht="15.75">
      <c r="B186" s="93"/>
      <c r="D186" s="229"/>
      <c r="I186" s="303"/>
      <c r="J186" s="451"/>
      <c r="K186" s="48"/>
      <c r="L186" s="103"/>
      <c r="N186" s="103"/>
      <c r="O186" s="229"/>
      <c r="P186" s="229"/>
      <c r="Q186" s="99"/>
    </row>
    <row r="187" spans="2:17" s="983" customFormat="1" ht="15.75">
      <c r="B187" s="93"/>
      <c r="D187" s="229"/>
      <c r="I187" s="303"/>
      <c r="J187" s="451"/>
      <c r="K187" s="48"/>
      <c r="L187" s="103"/>
      <c r="N187" s="103"/>
      <c r="O187" s="229"/>
      <c r="P187" s="229"/>
      <c r="Q187" s="99"/>
    </row>
    <row r="188" spans="2:17" s="983" customFormat="1" ht="15.75">
      <c r="B188" s="93"/>
      <c r="D188" s="229"/>
      <c r="I188" s="303"/>
      <c r="J188" s="451"/>
      <c r="K188" s="48"/>
      <c r="L188" s="103"/>
      <c r="N188" s="103"/>
      <c r="O188" s="229"/>
      <c r="P188" s="229"/>
      <c r="Q188" s="99"/>
    </row>
    <row r="189" spans="2:17" s="983" customFormat="1" ht="15.75">
      <c r="B189" s="93"/>
      <c r="D189" s="229"/>
      <c r="I189" s="303"/>
      <c r="J189" s="451"/>
      <c r="K189" s="48"/>
      <c r="L189" s="103"/>
      <c r="N189" s="103"/>
      <c r="O189" s="229"/>
      <c r="P189" s="229"/>
      <c r="Q189" s="99"/>
    </row>
    <row r="190" spans="2:17" s="983" customFormat="1" ht="15.75">
      <c r="B190" s="93"/>
      <c r="D190" s="229"/>
      <c r="I190" s="303"/>
      <c r="J190" s="451"/>
      <c r="K190" s="48"/>
      <c r="L190" s="103"/>
      <c r="N190" s="229"/>
      <c r="O190" s="229"/>
      <c r="P190" s="229"/>
      <c r="Q190" s="99"/>
    </row>
    <row r="191" spans="2:17" s="983" customFormat="1" ht="15.75">
      <c r="B191" s="93"/>
      <c r="D191" s="229"/>
      <c r="I191" s="303"/>
      <c r="J191" s="451"/>
      <c r="K191" s="48"/>
      <c r="L191" s="103"/>
      <c r="N191" s="229"/>
      <c r="O191" s="229"/>
      <c r="P191" s="229"/>
      <c r="Q191" s="99"/>
    </row>
    <row r="192" spans="2:17" s="983" customFormat="1" ht="15.75">
      <c r="B192" s="93"/>
      <c r="D192" s="229"/>
      <c r="I192" s="303"/>
      <c r="J192" s="451"/>
      <c r="K192" s="48"/>
      <c r="L192" s="103"/>
      <c r="N192" s="229"/>
      <c r="O192" s="229"/>
      <c r="P192" s="229"/>
      <c r="Q192" s="99"/>
    </row>
    <row r="193" spans="2:17" s="983" customFormat="1" ht="15.75">
      <c r="B193" s="93"/>
      <c r="D193" s="229"/>
      <c r="I193" s="303"/>
      <c r="J193" s="451"/>
      <c r="K193" s="48"/>
      <c r="L193" s="103"/>
      <c r="N193" s="229"/>
      <c r="O193" s="229"/>
      <c r="P193" s="229"/>
      <c r="Q193" s="99"/>
    </row>
    <row r="194" spans="2:17" s="983" customFormat="1" ht="15.75">
      <c r="B194" s="93"/>
      <c r="D194" s="229"/>
      <c r="I194" s="303"/>
      <c r="J194" s="451"/>
      <c r="K194" s="48"/>
      <c r="L194" s="103"/>
      <c r="N194" s="229"/>
      <c r="O194" s="229"/>
      <c r="P194" s="229"/>
      <c r="Q194" s="99"/>
    </row>
    <row r="195" spans="2:17" s="983" customFormat="1" ht="15.75">
      <c r="B195" s="93"/>
      <c r="D195" s="229"/>
      <c r="I195" s="303"/>
      <c r="J195" s="451"/>
      <c r="K195" s="48"/>
      <c r="L195" s="103"/>
      <c r="N195" s="229"/>
      <c r="O195" s="229"/>
      <c r="P195" s="229"/>
      <c r="Q195" s="99"/>
    </row>
    <row r="196" spans="2:17" s="983" customFormat="1" ht="15.75">
      <c r="B196" s="93"/>
      <c r="D196" s="229"/>
      <c r="I196" s="303"/>
      <c r="J196" s="451"/>
      <c r="K196" s="48"/>
      <c r="L196" s="103"/>
      <c r="N196" s="229"/>
      <c r="O196" s="229"/>
      <c r="P196" s="229"/>
      <c r="Q196" s="99"/>
    </row>
    <row r="197" spans="2:17" s="983" customFormat="1" ht="15.75">
      <c r="B197" s="93"/>
      <c r="D197" s="229"/>
      <c r="I197" s="303"/>
      <c r="J197" s="451"/>
      <c r="K197" s="48"/>
      <c r="L197" s="103"/>
      <c r="N197" s="229"/>
      <c r="O197" s="229"/>
      <c r="P197" s="229"/>
      <c r="Q197" s="99"/>
    </row>
    <row r="198" spans="2:17" s="983" customFormat="1" ht="15.75">
      <c r="B198" s="93"/>
      <c r="D198" s="229"/>
      <c r="I198" s="303"/>
      <c r="J198" s="451"/>
      <c r="K198" s="48"/>
      <c r="L198" s="103"/>
      <c r="N198" s="229"/>
      <c r="O198" s="229"/>
      <c r="P198" s="229"/>
      <c r="Q198" s="99"/>
    </row>
    <row r="199" spans="2:17" s="983" customFormat="1" ht="15.75">
      <c r="B199" s="93"/>
      <c r="D199" s="229"/>
      <c r="I199" s="303"/>
      <c r="J199" s="451"/>
      <c r="K199" s="48"/>
      <c r="L199" s="103"/>
      <c r="N199" s="229"/>
      <c r="O199" s="229"/>
      <c r="P199" s="229"/>
      <c r="Q199" s="99"/>
    </row>
    <row r="200" spans="2:17" s="983" customFormat="1" ht="15.75">
      <c r="B200" s="93"/>
      <c r="I200" s="303"/>
      <c r="J200" s="451"/>
      <c r="K200" s="48"/>
      <c r="L200" s="103"/>
      <c r="N200" s="229"/>
      <c r="O200" s="229"/>
      <c r="P200" s="229"/>
      <c r="Q200" s="99"/>
    </row>
    <row r="201" spans="2:17" s="983" customFormat="1" ht="15.75">
      <c r="B201" s="93"/>
      <c r="I201" s="303"/>
      <c r="J201" s="451"/>
      <c r="K201" s="48"/>
      <c r="L201" s="103"/>
      <c r="N201" s="229"/>
      <c r="O201" s="229"/>
      <c r="P201" s="229"/>
      <c r="Q201" s="99"/>
    </row>
    <row r="202" spans="2:17" s="983" customFormat="1" ht="15.75">
      <c r="B202" s="93"/>
      <c r="I202" s="303"/>
      <c r="J202" s="451"/>
      <c r="K202" s="48"/>
      <c r="L202" s="103"/>
      <c r="N202" s="229"/>
      <c r="O202" s="229"/>
      <c r="P202" s="229"/>
      <c r="Q202" s="99"/>
    </row>
    <row r="203" spans="2:17" s="983" customFormat="1" ht="15.75">
      <c r="B203" s="93"/>
      <c r="I203" s="303"/>
      <c r="J203" s="451"/>
      <c r="K203" s="48"/>
      <c r="L203" s="103"/>
      <c r="N203" s="229"/>
      <c r="O203" s="229"/>
      <c r="P203" s="229"/>
      <c r="Q203" s="99"/>
    </row>
    <row r="204" spans="2:17" s="983" customFormat="1" ht="15.75">
      <c r="B204" s="93"/>
      <c r="I204" s="303"/>
      <c r="J204" s="451"/>
      <c r="K204" s="48"/>
      <c r="L204" s="103"/>
      <c r="N204" s="229"/>
      <c r="O204" s="229"/>
      <c r="P204" s="229"/>
      <c r="Q204" s="99"/>
    </row>
    <row r="205" spans="2:17" s="983" customFormat="1" ht="15.75">
      <c r="B205" s="93"/>
      <c r="I205" s="303"/>
      <c r="J205" s="451"/>
      <c r="K205" s="48"/>
      <c r="L205" s="103"/>
      <c r="N205" s="229"/>
      <c r="O205" s="229"/>
      <c r="P205" s="229"/>
      <c r="Q205" s="99"/>
    </row>
    <row r="206" spans="2:17" s="983" customFormat="1" ht="15.75">
      <c r="B206" s="93"/>
      <c r="I206" s="303"/>
      <c r="J206" s="451"/>
      <c r="K206" s="48"/>
      <c r="L206" s="103"/>
      <c r="N206" s="229"/>
      <c r="O206" s="229"/>
      <c r="P206" s="229"/>
      <c r="Q206" s="99"/>
    </row>
    <row r="207" spans="2:17" s="983" customFormat="1" ht="15.75">
      <c r="B207" s="93"/>
      <c r="I207" s="303"/>
      <c r="J207" s="451"/>
      <c r="K207" s="48"/>
      <c r="L207" s="103"/>
      <c r="N207" s="229"/>
      <c r="O207" s="229"/>
      <c r="P207" s="229"/>
      <c r="Q207" s="99"/>
    </row>
    <row r="208" spans="2:17" s="983" customFormat="1" ht="15.75">
      <c r="B208" s="93"/>
      <c r="I208" s="303"/>
      <c r="J208" s="451"/>
      <c r="K208" s="48"/>
      <c r="L208" s="103"/>
      <c r="N208" s="229"/>
      <c r="O208" s="229"/>
      <c r="P208" s="229"/>
      <c r="Q208" s="99"/>
    </row>
    <row r="209" spans="2:17" s="983" customFormat="1" ht="15.75">
      <c r="B209" s="93"/>
      <c r="I209" s="303"/>
      <c r="J209" s="451"/>
      <c r="K209" s="48"/>
      <c r="L209" s="103"/>
      <c r="Q209" s="99"/>
    </row>
    <row r="210" spans="2:17" s="983" customFormat="1" ht="15.75">
      <c r="B210" s="93"/>
      <c r="I210" s="303"/>
      <c r="J210" s="451"/>
      <c r="K210" s="48"/>
      <c r="Q210" s="99"/>
    </row>
    <row r="211" spans="2:17" s="983" customFormat="1" ht="15.75">
      <c r="B211" s="93"/>
      <c r="I211" s="303"/>
      <c r="J211" s="451"/>
      <c r="K211" s="48"/>
      <c r="Q211" s="99"/>
    </row>
    <row r="212" spans="2:17" s="983" customFormat="1" ht="15.75">
      <c r="B212" s="93"/>
      <c r="I212" s="303"/>
      <c r="J212" s="451"/>
      <c r="K212" s="48"/>
      <c r="Q212" s="99"/>
    </row>
    <row r="213" spans="2:17" s="983" customFormat="1" ht="15.75">
      <c r="B213" s="93"/>
      <c r="I213" s="303"/>
      <c r="J213" s="451"/>
      <c r="K213" s="48"/>
      <c r="Q213" s="99"/>
    </row>
    <row r="214" spans="2:17" s="983" customFormat="1" ht="15.75">
      <c r="B214" s="93"/>
      <c r="Q214" s="99"/>
    </row>
    <row r="215" spans="2:17" s="983" customFormat="1" ht="15.75">
      <c r="B215" s="93"/>
      <c r="Q215" s="99"/>
    </row>
    <row r="216" spans="2:17" s="983" customFormat="1" ht="15.75">
      <c r="B216" s="93"/>
      <c r="Q216" s="99"/>
    </row>
    <row r="217" spans="2:17" s="983" customFormat="1" ht="15.75">
      <c r="B217" s="93"/>
      <c r="Q217" s="99"/>
    </row>
    <row r="218" spans="2:17" s="983" customFormat="1" ht="15.75">
      <c r="B218" s="93"/>
      <c r="Q218" s="99"/>
    </row>
    <row r="219" spans="2:17" s="983" customFormat="1" ht="15.75">
      <c r="B219" s="93"/>
      <c r="Q219" s="99"/>
    </row>
    <row r="220" spans="2:17" s="983" customFormat="1" ht="15.75">
      <c r="B220" s="93"/>
      <c r="Q220" s="99"/>
    </row>
    <row r="221" spans="2:17" s="983" customFormat="1" ht="15.75">
      <c r="B221" s="93"/>
      <c r="Q221" s="99"/>
    </row>
    <row r="222" spans="2:17" s="983" customFormat="1" ht="15.75">
      <c r="B222" s="93"/>
      <c r="Q222" s="99"/>
    </row>
    <row r="223" spans="2:17" s="983" customFormat="1" ht="15.75">
      <c r="B223" s="93"/>
      <c r="Q223" s="99"/>
    </row>
    <row r="224" spans="2:17" s="983" customFormat="1" ht="15.75">
      <c r="B224" s="93"/>
      <c r="Q224" s="99"/>
    </row>
    <row r="225" spans="2:17" s="983" customFormat="1" ht="15.75">
      <c r="B225" s="93"/>
      <c r="Q225" s="99"/>
    </row>
    <row r="226" spans="2:17" s="983" customFormat="1" ht="15.75">
      <c r="B226" s="93"/>
      <c r="Q226" s="99"/>
    </row>
    <row r="227" spans="2:17" s="983" customFormat="1" ht="15.75">
      <c r="B227" s="93"/>
      <c r="Q227" s="99"/>
    </row>
    <row r="228" spans="2:17" s="983" customFormat="1" ht="15.75">
      <c r="B228" s="93"/>
      <c r="Q228" s="99"/>
    </row>
    <row r="229" spans="2:17" s="983" customFormat="1" ht="15.75">
      <c r="B229" s="93"/>
      <c r="Q229" s="99"/>
    </row>
    <row r="230" spans="2:17" s="983" customFormat="1" ht="15.75">
      <c r="B230" s="93"/>
      <c r="Q230" s="99"/>
    </row>
    <row r="231" spans="2:17" s="983" customFormat="1" ht="15.75">
      <c r="B231" s="93"/>
      <c r="Q231" s="99"/>
    </row>
    <row r="232" spans="2:17" s="983" customFormat="1" ht="15.75">
      <c r="B232" s="93"/>
      <c r="Q232" s="99"/>
    </row>
    <row r="233" spans="2:17" s="983" customFormat="1" ht="15.75">
      <c r="B233" s="93"/>
      <c r="Q233" s="99"/>
    </row>
    <row r="234" spans="2:17" s="983" customFormat="1" ht="15.75">
      <c r="B234" s="93"/>
      <c r="Q234" s="99"/>
    </row>
    <row r="235" spans="2:17" s="983" customFormat="1" ht="15.75">
      <c r="B235" s="93"/>
      <c r="Q235" s="99"/>
    </row>
    <row r="236" spans="2:17" s="983" customFormat="1" ht="15.75">
      <c r="B236" s="93"/>
      <c r="Q236" s="99"/>
    </row>
    <row r="237" spans="2:17" s="983" customFormat="1" ht="15.75">
      <c r="B237" s="93"/>
      <c r="Q237" s="99"/>
    </row>
    <row r="238" spans="2:17" s="983" customFormat="1" ht="15.75">
      <c r="B238" s="93"/>
      <c r="Q238" s="99"/>
    </row>
    <row r="239" spans="2:17" s="983" customFormat="1" ht="15.75">
      <c r="B239" s="93"/>
      <c r="Q239" s="99"/>
    </row>
    <row r="240" spans="2:17" s="983" customFormat="1" ht="15.75">
      <c r="B240" s="93"/>
      <c r="Q240" s="99"/>
    </row>
    <row r="241" spans="2:17" s="983" customFormat="1" ht="15.75">
      <c r="B241" s="93"/>
      <c r="Q241" s="99"/>
    </row>
    <row r="242" spans="2:17" s="983" customFormat="1" ht="15.75">
      <c r="B242" s="93"/>
      <c r="Q242" s="99"/>
    </row>
    <row r="243" spans="2:17" s="983" customFormat="1" ht="15.75">
      <c r="B243" s="93"/>
      <c r="Q243" s="99"/>
    </row>
    <row r="244" spans="2:17" s="983" customFormat="1" ht="15.75">
      <c r="B244" s="93"/>
      <c r="Q244" s="99"/>
    </row>
    <row r="245" spans="2:17" s="983" customFormat="1" ht="15.75">
      <c r="B245" s="93"/>
      <c r="Q245" s="99"/>
    </row>
    <row r="246" spans="2:17" s="983" customFormat="1" ht="15.75">
      <c r="B246" s="93"/>
      <c r="Q246" s="99"/>
    </row>
    <row r="247" spans="2:17" s="983" customFormat="1" ht="15.75">
      <c r="B247" s="93"/>
      <c r="Q247" s="99"/>
    </row>
    <row r="248" spans="2:17" s="983" customFormat="1" ht="15.75">
      <c r="B248" s="93"/>
      <c r="Q248" s="99"/>
    </row>
    <row r="249" spans="2:17" s="983" customFormat="1" ht="15.75">
      <c r="B249" s="93"/>
      <c r="Q249" s="99"/>
    </row>
    <row r="250" spans="2:17" s="983" customFormat="1" ht="15.75">
      <c r="B250" s="93"/>
      <c r="Q250" s="99"/>
    </row>
    <row r="251" spans="2:17" s="983" customFormat="1" ht="15.75">
      <c r="B251" s="93"/>
      <c r="Q251" s="99"/>
    </row>
    <row r="252" spans="2:17" s="983" customFormat="1" ht="15.75">
      <c r="B252" s="93"/>
      <c r="Q252" s="99"/>
    </row>
    <row r="253" spans="2:17" s="983" customFormat="1" ht="15.75">
      <c r="B253" s="93"/>
      <c r="Q253" s="99"/>
    </row>
    <row r="254" spans="2:17" s="983" customFormat="1" ht="15.75">
      <c r="B254" s="93"/>
      <c r="Q254" s="99"/>
    </row>
    <row r="255" spans="2:17" s="983" customFormat="1" ht="15.75">
      <c r="B255" s="93"/>
      <c r="Q255" s="99"/>
    </row>
    <row r="256" spans="2:17" s="983" customFormat="1" ht="15.75">
      <c r="B256" s="93"/>
      <c r="Q256" s="99"/>
    </row>
    <row r="257" spans="2:17" s="983" customFormat="1" ht="15.75">
      <c r="B257" s="93"/>
      <c r="Q257" s="99"/>
    </row>
    <row r="258" spans="2:17" s="983" customFormat="1" ht="15.75">
      <c r="B258" s="93"/>
      <c r="Q258" s="99"/>
    </row>
    <row r="259" spans="2:17" s="983" customFormat="1" ht="15.75">
      <c r="B259" s="93"/>
      <c r="Q259" s="99"/>
    </row>
    <row r="260" spans="2:17" s="983" customFormat="1" ht="15.75">
      <c r="B260" s="93"/>
      <c r="Q260" s="99"/>
    </row>
    <row r="261" spans="2:17" s="983" customFormat="1" ht="15.75">
      <c r="B261" s="93"/>
      <c r="Q261" s="99"/>
    </row>
    <row r="262" spans="2:17" s="983" customFormat="1" ht="15.75">
      <c r="B262" s="93"/>
      <c r="Q262" s="99"/>
    </row>
    <row r="263" spans="2:17" s="983" customFormat="1" ht="15.75">
      <c r="B263" s="93"/>
      <c r="Q263" s="99"/>
    </row>
    <row r="264" spans="2:17" s="983" customFormat="1" ht="15.75">
      <c r="B264" s="93"/>
      <c r="Q264" s="99"/>
    </row>
    <row r="265" spans="2:17" s="983" customFormat="1" ht="15.75">
      <c r="B265" s="93"/>
      <c r="Q265" s="99"/>
    </row>
    <row r="266" spans="2:17" s="983" customFormat="1" ht="15.75">
      <c r="B266" s="93"/>
      <c r="Q266" s="99"/>
    </row>
    <row r="267" spans="2:17" s="983" customFormat="1" ht="15.75">
      <c r="B267" s="93"/>
      <c r="Q267" s="99"/>
    </row>
    <row r="268" spans="2:17" s="983" customFormat="1" ht="15.75">
      <c r="B268" s="93"/>
      <c r="Q268" s="99"/>
    </row>
    <row r="269" spans="2:17" s="983" customFormat="1" ht="15.75">
      <c r="B269" s="93"/>
      <c r="Q269" s="99"/>
    </row>
    <row r="270" spans="2:17" s="983" customFormat="1" ht="15.75">
      <c r="B270" s="93"/>
      <c r="Q270" s="99"/>
    </row>
    <row r="271" spans="2:17" s="983" customFormat="1" ht="15.75">
      <c r="B271" s="93"/>
      <c r="Q271" s="99"/>
    </row>
    <row r="272" spans="2:17" s="983" customFormat="1" ht="15.75">
      <c r="B272" s="93"/>
      <c r="Q272" s="99"/>
    </row>
    <row r="273" spans="2:17" s="983" customFormat="1" ht="15.75">
      <c r="B273" s="93"/>
      <c r="Q273" s="99"/>
    </row>
    <row r="274" spans="2:17" s="983" customFormat="1" ht="15.75">
      <c r="B274" s="93"/>
      <c r="Q274" s="99"/>
    </row>
    <row r="275" spans="2:17" s="983" customFormat="1" ht="15.75">
      <c r="B275" s="93"/>
      <c r="Q275" s="99"/>
    </row>
    <row r="276" spans="2:17" s="983" customFormat="1" ht="15.75">
      <c r="B276" s="93"/>
      <c r="Q276" s="99"/>
    </row>
    <row r="277" spans="2:17" s="983" customFormat="1" ht="15.75">
      <c r="B277" s="93"/>
      <c r="Q277" s="99"/>
    </row>
    <row r="278" spans="2:17" s="983" customFormat="1" ht="15.75">
      <c r="B278" s="93"/>
      <c r="Q278" s="99"/>
    </row>
    <row r="279" spans="2:17" s="983" customFormat="1" ht="15.75">
      <c r="B279" s="93"/>
      <c r="Q279" s="99"/>
    </row>
    <row r="280" spans="2:17" s="983" customFormat="1" ht="15.75">
      <c r="B280" s="93"/>
      <c r="Q280" s="99"/>
    </row>
    <row r="281" spans="2:17" s="983" customFormat="1" ht="15.75">
      <c r="B281" s="93"/>
      <c r="Q281" s="99"/>
    </row>
    <row r="282" spans="2:17" s="983" customFormat="1" ht="15.75">
      <c r="B282" s="93"/>
      <c r="Q282" s="99"/>
    </row>
    <row r="283" spans="2:17" s="983" customFormat="1" ht="15.75">
      <c r="B283" s="93"/>
      <c r="Q283" s="99"/>
    </row>
    <row r="284" spans="2:17" s="983" customFormat="1" ht="15.75">
      <c r="B284" s="93"/>
      <c r="Q284" s="99"/>
    </row>
    <row r="285" spans="2:17" s="983" customFormat="1" ht="15.75">
      <c r="B285" s="93"/>
      <c r="Q285" s="99"/>
    </row>
    <row r="286" spans="2:17" s="983" customFormat="1" ht="15.75">
      <c r="B286" s="93"/>
      <c r="Q286" s="99"/>
    </row>
    <row r="287" spans="2:17" s="983" customFormat="1" ht="15.75">
      <c r="B287" s="93"/>
      <c r="Q287" s="99"/>
    </row>
    <row r="288" spans="2:17" s="983" customFormat="1" ht="15.75">
      <c r="B288" s="93"/>
      <c r="Q288" s="99"/>
    </row>
    <row r="289" spans="2:17" s="983" customFormat="1" ht="15.75">
      <c r="B289" s="93"/>
      <c r="Q289" s="99"/>
    </row>
    <row r="290" spans="2:17" s="983" customFormat="1" ht="15.75">
      <c r="B290" s="93"/>
      <c r="Q290" s="99"/>
    </row>
    <row r="291" spans="2:17" s="983" customFormat="1" ht="15.75">
      <c r="B291" s="93"/>
      <c r="Q291" s="99"/>
    </row>
    <row r="292" spans="2:17" s="983" customFormat="1" ht="15.75">
      <c r="B292" s="93"/>
      <c r="Q292" s="99"/>
    </row>
    <row r="293" spans="2:17" s="983" customFormat="1" ht="15.75">
      <c r="B293" s="93"/>
      <c r="Q293" s="99"/>
    </row>
    <row r="294" spans="2:17" s="983" customFormat="1" ht="15.75">
      <c r="B294" s="93"/>
      <c r="Q294" s="99"/>
    </row>
    <row r="295" spans="2:17" s="983" customFormat="1" ht="15.75">
      <c r="B295" s="93"/>
      <c r="Q295" s="99"/>
    </row>
    <row r="296" spans="2:17" s="983" customFormat="1" ht="15.75">
      <c r="B296" s="93"/>
      <c r="Q296" s="99"/>
    </row>
    <row r="297" spans="2:17" s="983" customFormat="1" ht="15.75">
      <c r="B297" s="93"/>
      <c r="Q297" s="99"/>
    </row>
    <row r="298" spans="2:17" s="983" customFormat="1" ht="15.75">
      <c r="B298" s="93"/>
      <c r="Q298" s="99"/>
    </row>
    <row r="299" spans="2:17" s="983" customFormat="1" ht="15.75">
      <c r="B299" s="93"/>
      <c r="Q299" s="99"/>
    </row>
    <row r="300" spans="2:17" s="983" customFormat="1" ht="15.75">
      <c r="B300" s="93"/>
      <c r="Q300" s="99"/>
    </row>
    <row r="301" spans="2:17" s="983" customFormat="1" ht="15.75">
      <c r="B301" s="93"/>
      <c r="Q301" s="99"/>
    </row>
    <row r="302" spans="2:17" s="983" customFormat="1" ht="15.75">
      <c r="B302" s="93"/>
      <c r="Q302" s="99"/>
    </row>
    <row r="303" spans="2:17" s="983" customFormat="1" ht="15.75">
      <c r="B303" s="93"/>
      <c r="Q303" s="99"/>
    </row>
    <row r="304" spans="2:17" s="983" customFormat="1" ht="15.75">
      <c r="B304" s="93"/>
      <c r="Q304" s="99"/>
    </row>
    <row r="305" spans="2:17" s="983" customFormat="1" ht="15.75">
      <c r="B305" s="93"/>
      <c r="Q305" s="99"/>
    </row>
    <row r="306" spans="2:17" s="983" customFormat="1" ht="15.75">
      <c r="B306" s="93"/>
      <c r="Q306" s="99"/>
    </row>
    <row r="307" spans="2:17" s="983" customFormat="1" ht="15.75">
      <c r="B307" s="93"/>
      <c r="Q307" s="99"/>
    </row>
    <row r="308" spans="2:17" s="983" customFormat="1" ht="15.75">
      <c r="B308" s="93"/>
      <c r="Q308" s="99"/>
    </row>
    <row r="309" spans="2:17" s="983" customFormat="1" ht="15.75">
      <c r="B309" s="93"/>
      <c r="Q309" s="99"/>
    </row>
    <row r="310" spans="2:17" s="983" customFormat="1" ht="15.75">
      <c r="B310" s="93"/>
      <c r="Q310" s="99"/>
    </row>
    <row r="311" spans="2:17" s="983" customFormat="1" ht="15.75">
      <c r="B311" s="93"/>
      <c r="Q311" s="99"/>
    </row>
    <row r="312" spans="2:17" s="983" customFormat="1" ht="15.75">
      <c r="B312" s="93"/>
      <c r="Q312" s="99"/>
    </row>
    <row r="313" spans="2:17" s="983" customFormat="1" ht="15.75">
      <c r="B313" s="93"/>
      <c r="Q313" s="99"/>
    </row>
    <row r="314" spans="2:17" s="983" customFormat="1" ht="15.75">
      <c r="B314" s="93"/>
      <c r="Q314" s="99"/>
    </row>
    <row r="315" spans="2:17" s="983" customFormat="1" ht="15.75">
      <c r="B315" s="93"/>
      <c r="Q315" s="99"/>
    </row>
    <row r="316" spans="2:17" s="983" customFormat="1" ht="15.75">
      <c r="B316" s="93"/>
      <c r="Q316" s="99"/>
    </row>
    <row r="317" spans="2:17" s="983" customFormat="1" ht="15.75">
      <c r="B317" s="93"/>
      <c r="Q317" s="99"/>
    </row>
    <row r="318" spans="2:17" s="983" customFormat="1" ht="15.75">
      <c r="B318" s="93"/>
      <c r="Q318" s="99"/>
    </row>
    <row r="319" spans="2:17" s="983" customFormat="1" ht="15.75">
      <c r="B319" s="93"/>
      <c r="Q319" s="99"/>
    </row>
    <row r="320" spans="2:17" s="983" customFormat="1" ht="15.75">
      <c r="B320" s="93"/>
      <c r="Q320" s="99"/>
    </row>
    <row r="321" spans="2:17" s="983" customFormat="1" ht="15.75">
      <c r="B321" s="93"/>
      <c r="Q321" s="99"/>
    </row>
    <row r="322" spans="2:17" s="983" customFormat="1" ht="15.75">
      <c r="B322" s="93"/>
      <c r="Q322" s="99"/>
    </row>
    <row r="323" spans="2:17" s="983" customFormat="1" ht="15.75">
      <c r="B323" s="93"/>
      <c r="Q323" s="99"/>
    </row>
    <row r="324" spans="2:17" s="983" customFormat="1" ht="15.75">
      <c r="B324" s="93"/>
      <c r="Q324" s="99"/>
    </row>
    <row r="325" spans="2:17" s="983" customFormat="1" ht="15.75">
      <c r="B325" s="93"/>
      <c r="Q325" s="99"/>
    </row>
    <row r="326" spans="2:17" s="983" customFormat="1" ht="15.75">
      <c r="B326" s="93"/>
      <c r="Q326" s="99"/>
    </row>
    <row r="327" spans="2:17" s="983" customFormat="1" ht="15.75">
      <c r="B327" s="93"/>
      <c r="Q327" s="99"/>
    </row>
    <row r="328" spans="2:17" s="983" customFormat="1" ht="15.75">
      <c r="B328" s="93"/>
      <c r="Q328" s="99"/>
    </row>
    <row r="329" spans="2:17" s="983" customFormat="1" ht="15.75">
      <c r="B329" s="93"/>
      <c r="Q329" s="99"/>
    </row>
    <row r="330" spans="2:17" s="983" customFormat="1" ht="15.75">
      <c r="B330" s="93"/>
      <c r="Q330" s="99"/>
    </row>
    <row r="331" spans="2:17" s="983" customFormat="1" ht="15.75">
      <c r="B331" s="93"/>
      <c r="Q331" s="99"/>
    </row>
    <row r="332" spans="2:17" s="983" customFormat="1" ht="15.75">
      <c r="B332" s="93"/>
      <c r="Q332" s="99"/>
    </row>
    <row r="333" spans="2:17" s="983" customFormat="1" ht="15.75">
      <c r="B333" s="93"/>
      <c r="Q333" s="99"/>
    </row>
    <row r="334" spans="2:17" s="983" customFormat="1" ht="15.75">
      <c r="B334" s="93"/>
      <c r="Q334" s="99"/>
    </row>
    <row r="335" spans="2:17" s="983" customFormat="1" ht="15.75">
      <c r="B335" s="93"/>
      <c r="Q335" s="99"/>
    </row>
    <row r="336" spans="2:17" s="983" customFormat="1" ht="15.75">
      <c r="B336" s="93"/>
      <c r="Q336" s="99"/>
    </row>
    <row r="337" spans="2:17" s="983" customFormat="1" ht="15.75">
      <c r="B337" s="93"/>
      <c r="Q337" s="99"/>
    </row>
    <row r="338" spans="2:17" s="983" customFormat="1" ht="15.75">
      <c r="B338" s="93"/>
      <c r="Q338" s="99"/>
    </row>
    <row r="339" spans="2:17" s="983" customFormat="1" ht="15.75">
      <c r="B339" s="93"/>
      <c r="Q339" s="99"/>
    </row>
    <row r="340" spans="2:17" s="983" customFormat="1" ht="15.75">
      <c r="B340" s="93"/>
      <c r="Q340" s="99"/>
    </row>
    <row r="341" spans="2:17" s="983" customFormat="1" ht="15.75">
      <c r="B341" s="93"/>
      <c r="Q341" s="99"/>
    </row>
    <row r="342" spans="2:17" s="983" customFormat="1" ht="15.75">
      <c r="B342" s="93"/>
      <c r="Q342" s="99"/>
    </row>
    <row r="343" spans="2:17" s="983" customFormat="1" ht="15.75">
      <c r="B343" s="93"/>
      <c r="Q343" s="99"/>
    </row>
    <row r="344" spans="2:17" s="983" customFormat="1" ht="15.75">
      <c r="B344" s="93"/>
      <c r="Q344" s="99"/>
    </row>
    <row r="345" spans="2:17" s="983" customFormat="1" ht="15.75">
      <c r="B345" s="93"/>
      <c r="Q345" s="99"/>
    </row>
    <row r="346" spans="2:17" s="983" customFormat="1" ht="15.75">
      <c r="B346" s="93"/>
      <c r="Q346" s="99"/>
    </row>
    <row r="347" spans="2:17" s="983" customFormat="1" ht="15.75">
      <c r="B347" s="93"/>
      <c r="Q347" s="99"/>
    </row>
    <row r="348" spans="2:17" s="983" customFormat="1" ht="15.75">
      <c r="B348" s="93"/>
      <c r="Q348" s="99"/>
    </row>
    <row r="349" spans="2:17" s="983" customFormat="1" ht="15.75">
      <c r="B349" s="93"/>
      <c r="Q349" s="99"/>
    </row>
    <row r="350" spans="2:17" s="983" customFormat="1" ht="15.75">
      <c r="B350" s="93"/>
      <c r="Q350" s="99"/>
    </row>
    <row r="351" spans="2:17" s="983" customFormat="1" ht="15.75">
      <c r="B351" s="93"/>
      <c r="Q351" s="99"/>
    </row>
    <row r="352" spans="2:17" s="983" customFormat="1" ht="15.75">
      <c r="B352" s="93"/>
      <c r="Q352" s="99"/>
    </row>
    <row r="353" spans="2:17" s="983" customFormat="1" ht="15.75">
      <c r="B353" s="93"/>
      <c r="Q353" s="99"/>
    </row>
    <row r="354" spans="2:17" s="983" customFormat="1" ht="15.75">
      <c r="B354" s="93"/>
      <c r="Q354" s="99"/>
    </row>
    <row r="355" spans="2:17" s="983" customFormat="1" ht="15.75">
      <c r="B355" s="93"/>
      <c r="Q355" s="99"/>
    </row>
    <row r="356" spans="2:17" s="983" customFormat="1" ht="15.75">
      <c r="B356" s="93"/>
      <c r="Q356" s="99"/>
    </row>
    <row r="357" spans="2:17" s="983" customFormat="1" ht="15.75">
      <c r="B357" s="93"/>
      <c r="Q357" s="99"/>
    </row>
    <row r="358" spans="2:17" s="983" customFormat="1" ht="15.75">
      <c r="B358" s="93"/>
      <c r="Q358" s="99"/>
    </row>
    <row r="359" spans="2:17" s="983" customFormat="1" ht="15.75">
      <c r="B359" s="93"/>
      <c r="Q359" s="99"/>
    </row>
    <row r="360" spans="2:17" s="983" customFormat="1" ht="15.75">
      <c r="B360" s="93"/>
      <c r="Q360" s="99"/>
    </row>
    <row r="361" spans="2:17" s="983" customFormat="1" ht="15.75">
      <c r="B361" s="93"/>
      <c r="Q361" s="99"/>
    </row>
    <row r="362" spans="2:17" s="983" customFormat="1" ht="15.75">
      <c r="B362" s="93"/>
      <c r="Q362" s="99"/>
    </row>
    <row r="363" spans="2:17" s="983" customFormat="1" ht="15.75">
      <c r="B363" s="93"/>
      <c r="Q363" s="99"/>
    </row>
    <row r="364" spans="2:17" s="983" customFormat="1" ht="15.75">
      <c r="B364" s="93"/>
      <c r="Q364" s="99"/>
    </row>
    <row r="365" spans="2:17" s="983" customFormat="1" ht="15.75">
      <c r="B365" s="93"/>
      <c r="Q365" s="99"/>
    </row>
    <row r="366" spans="2:17" s="983" customFormat="1" ht="15.75">
      <c r="B366" s="93"/>
      <c r="Q366" s="99"/>
    </row>
    <row r="367" spans="2:17" s="983" customFormat="1" ht="15.75">
      <c r="B367" s="93"/>
      <c r="Q367" s="99"/>
    </row>
    <row r="368" spans="2:17" s="983" customFormat="1" ht="15.75">
      <c r="B368" s="93"/>
      <c r="Q368" s="99"/>
    </row>
    <row r="369" spans="2:17" s="983" customFormat="1" ht="15.75">
      <c r="B369" s="93"/>
      <c r="Q369" s="99"/>
    </row>
    <row r="370" spans="2:17" s="983" customFormat="1" ht="15.75">
      <c r="B370" s="93"/>
      <c r="Q370" s="99"/>
    </row>
    <row r="371" spans="2:17" s="983" customFormat="1" ht="15.75">
      <c r="B371" s="93"/>
      <c r="Q371" s="99"/>
    </row>
    <row r="372" spans="2:17" s="983" customFormat="1" ht="15.75">
      <c r="B372" s="93"/>
      <c r="Q372" s="99"/>
    </row>
    <row r="373" spans="2:17" s="983" customFormat="1" ht="15.75">
      <c r="B373" s="93"/>
      <c r="Q373" s="99"/>
    </row>
    <row r="374" spans="2:17" s="983" customFormat="1" ht="15.75">
      <c r="B374" s="93"/>
      <c r="Q374" s="99"/>
    </row>
    <row r="375" spans="2:17" s="983" customFormat="1" ht="15.75">
      <c r="B375" s="93"/>
      <c r="Q375" s="99"/>
    </row>
    <row r="376" spans="2:17" s="983" customFormat="1" ht="15.75">
      <c r="B376" s="93"/>
      <c r="Q376" s="99"/>
    </row>
    <row r="377" spans="2:17" s="983" customFormat="1" ht="15.75">
      <c r="B377" s="93"/>
      <c r="Q377" s="99"/>
    </row>
    <row r="378" spans="2:17" s="983" customFormat="1" ht="15.75">
      <c r="B378" s="93"/>
      <c r="Q378" s="99"/>
    </row>
    <row r="379" spans="2:17" s="983" customFormat="1" ht="15.75">
      <c r="B379" s="93"/>
      <c r="Q379" s="99"/>
    </row>
    <row r="380" spans="2:17" s="983" customFormat="1" ht="15.75">
      <c r="B380" s="93"/>
      <c r="Q380" s="99"/>
    </row>
    <row r="381" spans="2:17" s="983" customFormat="1" ht="15.75">
      <c r="B381" s="93"/>
      <c r="Q381" s="99"/>
    </row>
    <row r="382" spans="2:17" s="983" customFormat="1" ht="15.75">
      <c r="B382" s="93"/>
      <c r="Q382" s="99"/>
    </row>
    <row r="383" spans="2:17" s="983" customFormat="1" ht="15.75">
      <c r="B383" s="93"/>
      <c r="Q383" s="99"/>
    </row>
    <row r="384" spans="2:17" s="983" customFormat="1" ht="15.75">
      <c r="B384" s="93"/>
      <c r="Q384" s="99"/>
    </row>
    <row r="385" spans="2:17" s="983" customFormat="1" ht="15.75">
      <c r="B385" s="93"/>
      <c r="Q385" s="99"/>
    </row>
    <row r="386" spans="2:17" s="983" customFormat="1" ht="15.75">
      <c r="B386" s="93"/>
      <c r="Q386" s="99"/>
    </row>
    <row r="387" spans="2:17" s="983" customFormat="1" ht="15.75">
      <c r="B387" s="93"/>
      <c r="Q387" s="99"/>
    </row>
    <row r="388" spans="2:17" s="983" customFormat="1" ht="15.75">
      <c r="B388" s="93"/>
      <c r="Q388" s="99"/>
    </row>
    <row r="389" spans="2:17" s="983" customFormat="1" ht="15.75">
      <c r="B389" s="93"/>
      <c r="Q389" s="99"/>
    </row>
    <row r="390" spans="2:17" s="983" customFormat="1" ht="15.75">
      <c r="B390" s="93"/>
      <c r="Q390" s="99"/>
    </row>
    <row r="391" spans="2:17" s="983" customFormat="1" ht="15.75">
      <c r="B391" s="93"/>
      <c r="Q391" s="99"/>
    </row>
    <row r="392" spans="2:17" s="983" customFormat="1" ht="15.75">
      <c r="B392" s="93"/>
      <c r="Q392" s="99"/>
    </row>
    <row r="393" spans="2:17" s="983" customFormat="1" ht="15.75">
      <c r="B393" s="93"/>
      <c r="Q393" s="99"/>
    </row>
    <row r="394" spans="2:17" s="983" customFormat="1" ht="15.75">
      <c r="B394" s="93"/>
      <c r="Q394" s="99"/>
    </row>
    <row r="395" spans="2:17" s="983" customFormat="1" ht="15.75">
      <c r="B395" s="93"/>
      <c r="Q395" s="99"/>
    </row>
    <row r="396" spans="2:17" s="983" customFormat="1" ht="15.75">
      <c r="B396" s="93"/>
      <c r="Q396" s="99"/>
    </row>
    <row r="397" spans="2:17" s="983" customFormat="1" ht="15.75">
      <c r="B397" s="93"/>
      <c r="Q397" s="99"/>
    </row>
    <row r="398" spans="2:17" s="983" customFormat="1" ht="15.75">
      <c r="B398" s="93"/>
      <c r="Q398" s="99"/>
    </row>
    <row r="399" spans="2:17" s="983" customFormat="1" ht="15.75">
      <c r="B399" s="93"/>
      <c r="Q399" s="99"/>
    </row>
    <row r="400" spans="2:17" s="983" customFormat="1" ht="15.75">
      <c r="B400" s="93"/>
      <c r="Q400" s="99"/>
    </row>
    <row r="401" spans="2:17" s="983" customFormat="1" ht="15.75">
      <c r="B401" s="93"/>
      <c r="Q401" s="99"/>
    </row>
    <row r="402" spans="2:17" s="983" customFormat="1" ht="15.75">
      <c r="B402" s="93"/>
      <c r="Q402" s="99"/>
    </row>
    <row r="403" spans="2:17" s="983" customFormat="1" ht="15.75">
      <c r="B403" s="93"/>
      <c r="Q403" s="99"/>
    </row>
    <row r="404" spans="2:17" s="983" customFormat="1" ht="15.75">
      <c r="B404" s="93"/>
      <c r="Q404" s="99"/>
    </row>
    <row r="405" spans="2:17" s="983" customFormat="1" ht="15.75">
      <c r="B405" s="93"/>
      <c r="Q405" s="99"/>
    </row>
    <row r="406" spans="2:17" s="983" customFormat="1" ht="15.75">
      <c r="B406" s="93"/>
      <c r="Q406" s="99"/>
    </row>
    <row r="407" spans="2:17" s="983" customFormat="1" ht="15.75">
      <c r="B407" s="93"/>
      <c r="Q407" s="99"/>
    </row>
    <row r="408" spans="2:17" s="983" customFormat="1" ht="15.75">
      <c r="B408" s="93"/>
      <c r="Q408" s="99"/>
    </row>
    <row r="409" spans="2:17" s="983" customFormat="1" ht="15.75">
      <c r="B409" s="93"/>
      <c r="Q409" s="99"/>
    </row>
    <row r="410" spans="2:17" s="983" customFormat="1" ht="15.75">
      <c r="B410" s="93"/>
      <c r="Q410" s="99"/>
    </row>
    <row r="411" spans="2:17" s="983" customFormat="1" ht="15.75">
      <c r="B411" s="93"/>
      <c r="Q411" s="99"/>
    </row>
    <row r="412" spans="2:17" s="983" customFormat="1" ht="15.75">
      <c r="B412" s="93"/>
      <c r="Q412" s="99"/>
    </row>
    <row r="413" spans="2:17" s="983" customFormat="1" ht="15.75">
      <c r="B413" s="93"/>
      <c r="Q413" s="99"/>
    </row>
    <row r="414" spans="2:17" s="983" customFormat="1" ht="15.75">
      <c r="B414" s="93"/>
      <c r="Q414" s="99"/>
    </row>
    <row r="415" spans="2:17" s="983" customFormat="1" ht="15.75">
      <c r="B415" s="93"/>
      <c r="Q415" s="99"/>
    </row>
    <row r="416" spans="2:17" s="983" customFormat="1" ht="15.75">
      <c r="B416" s="93"/>
      <c r="Q416" s="99"/>
    </row>
    <row r="417" spans="2:17" s="983" customFormat="1" ht="15.75">
      <c r="B417" s="93"/>
      <c r="Q417" s="99"/>
    </row>
    <row r="418" spans="2:17" s="983" customFormat="1" ht="15.75">
      <c r="B418" s="93"/>
      <c r="Q418" s="99"/>
    </row>
    <row r="419" spans="2:17" s="983" customFormat="1" ht="15.75">
      <c r="B419" s="93"/>
      <c r="Q419" s="99"/>
    </row>
    <row r="420" spans="2:17" s="983" customFormat="1" ht="15.75">
      <c r="B420" s="93"/>
      <c r="Q420" s="99"/>
    </row>
    <row r="421" spans="2:17" s="983" customFormat="1" ht="15.75">
      <c r="B421" s="93"/>
      <c r="Q421" s="99"/>
    </row>
    <row r="422" spans="2:17" s="983" customFormat="1" ht="15.75">
      <c r="B422" s="93"/>
      <c r="Q422" s="99"/>
    </row>
    <row r="423" spans="2:17" s="983" customFormat="1" ht="15.75">
      <c r="B423" s="93"/>
      <c r="Q423" s="99"/>
    </row>
    <row r="424" spans="2:17" s="983" customFormat="1" ht="15.75">
      <c r="B424" s="93"/>
      <c r="Q424" s="99"/>
    </row>
    <row r="425" spans="2:17" s="983" customFormat="1" ht="15.75">
      <c r="B425" s="93"/>
      <c r="Q425" s="99"/>
    </row>
    <row r="426" spans="2:17" s="983" customFormat="1" ht="15.75">
      <c r="B426" s="93"/>
      <c r="Q426" s="99"/>
    </row>
    <row r="427" spans="2:17" s="983" customFormat="1" ht="15.75">
      <c r="B427" s="93"/>
      <c r="Q427" s="99"/>
    </row>
    <row r="428" spans="2:17" s="983" customFormat="1" ht="15.75">
      <c r="B428" s="93"/>
      <c r="Q428" s="99"/>
    </row>
    <row r="429" spans="2:17" s="983" customFormat="1" ht="15.75">
      <c r="B429" s="93"/>
      <c r="Q429" s="99"/>
    </row>
    <row r="430" spans="2:17" s="983" customFormat="1" ht="15.75">
      <c r="B430" s="93"/>
      <c r="Q430" s="99"/>
    </row>
    <row r="431" spans="2:17" s="983" customFormat="1" ht="15.75">
      <c r="B431" s="93"/>
      <c r="Q431" s="99"/>
    </row>
    <row r="432" spans="2:17" s="983" customFormat="1" ht="15.75">
      <c r="B432" s="93"/>
      <c r="Q432" s="99"/>
    </row>
    <row r="433" spans="2:17" s="983" customFormat="1" ht="15.75">
      <c r="B433" s="93"/>
      <c r="Q433" s="99"/>
    </row>
    <row r="434" spans="2:17" s="983" customFormat="1" ht="15.75">
      <c r="B434" s="93"/>
      <c r="Q434" s="99"/>
    </row>
    <row r="435" spans="2:17" s="983" customFormat="1" ht="15.75">
      <c r="B435" s="93"/>
      <c r="Q435" s="99"/>
    </row>
    <row r="436" spans="2:17" s="983" customFormat="1" ht="15.75">
      <c r="B436" s="93"/>
      <c r="Q436" s="99"/>
    </row>
    <row r="437" spans="2:17" s="983" customFormat="1" ht="15.75">
      <c r="B437" s="93"/>
      <c r="Q437" s="99"/>
    </row>
    <row r="438" spans="2:17" s="983" customFormat="1" ht="15.75">
      <c r="B438" s="93"/>
      <c r="Q438" s="99"/>
    </row>
    <row r="439" spans="2:17" s="983" customFormat="1" ht="15.75">
      <c r="B439" s="93"/>
      <c r="Q439" s="99"/>
    </row>
    <row r="440" spans="2:17" s="983" customFormat="1" ht="15.75">
      <c r="B440" s="93"/>
      <c r="Q440" s="99"/>
    </row>
    <row r="441" spans="2:17" s="983" customFormat="1" ht="15.75">
      <c r="B441" s="93"/>
      <c r="Q441" s="99"/>
    </row>
    <row r="442" spans="2:17" s="983" customFormat="1" ht="15.75">
      <c r="B442" s="93"/>
      <c r="Q442" s="99"/>
    </row>
    <row r="443" spans="2:17" s="983" customFormat="1" ht="15.75">
      <c r="B443" s="93"/>
      <c r="Q443" s="99"/>
    </row>
    <row r="444" spans="2:17" s="983" customFormat="1" ht="15.75">
      <c r="B444" s="93"/>
      <c r="Q444" s="99"/>
    </row>
    <row r="445" spans="2:17" s="983" customFormat="1" ht="15.75">
      <c r="B445" s="93"/>
      <c r="Q445" s="99"/>
    </row>
    <row r="446" spans="2:17" s="983" customFormat="1" ht="15.75">
      <c r="B446" s="93"/>
      <c r="Q446" s="99"/>
    </row>
    <row r="447" spans="2:17" s="983" customFormat="1" ht="15.75">
      <c r="B447" s="93"/>
      <c r="Q447" s="99"/>
    </row>
    <row r="448" spans="2:17" s="983" customFormat="1" ht="15.75">
      <c r="B448" s="93"/>
      <c r="Q448" s="99"/>
    </row>
    <row r="449" spans="2:17" s="983" customFormat="1" ht="15.75">
      <c r="B449" s="93"/>
      <c r="Q449" s="99"/>
    </row>
    <row r="450" spans="2:17" s="983" customFormat="1" ht="15.75">
      <c r="B450" s="93"/>
      <c r="Q450" s="99"/>
    </row>
    <row r="451" spans="2:17" s="983" customFormat="1" ht="15.75">
      <c r="B451" s="93"/>
      <c r="Q451" s="99"/>
    </row>
    <row r="452" spans="2:17" s="983" customFormat="1" ht="15.75">
      <c r="B452" s="93"/>
      <c r="Q452" s="99"/>
    </row>
    <row r="453" spans="2:17" s="983" customFormat="1" ht="15.75">
      <c r="B453" s="93"/>
      <c r="Q453" s="99"/>
    </row>
    <row r="454" spans="2:17" s="983" customFormat="1" ht="15.75">
      <c r="B454" s="93"/>
      <c r="Q454" s="99"/>
    </row>
    <row r="455" spans="2:17" s="983" customFormat="1" ht="15.75">
      <c r="B455" s="93"/>
      <c r="Q455" s="99"/>
    </row>
    <row r="456" spans="2:17" s="983" customFormat="1" ht="15.75">
      <c r="B456" s="93"/>
      <c r="Q456" s="99"/>
    </row>
    <row r="457" spans="2:17" s="983" customFormat="1" ht="15.75">
      <c r="B457" s="93"/>
      <c r="Q457" s="99"/>
    </row>
    <row r="458" spans="2:17" s="983" customFormat="1" ht="15.75">
      <c r="B458" s="93"/>
      <c r="Q458" s="99"/>
    </row>
    <row r="459" spans="2:17" s="983" customFormat="1" ht="15.75">
      <c r="B459" s="93"/>
      <c r="Q459" s="99"/>
    </row>
    <row r="460" spans="2:17" s="983" customFormat="1" ht="15.75">
      <c r="B460" s="93"/>
      <c r="Q460" s="99"/>
    </row>
    <row r="461" spans="2:17" s="983" customFormat="1" ht="15.75">
      <c r="B461" s="93"/>
      <c r="Q461" s="99"/>
    </row>
    <row r="462" spans="2:17" s="983" customFormat="1" ht="15.75">
      <c r="B462" s="93"/>
      <c r="Q462" s="99"/>
    </row>
    <row r="463" spans="2:17" s="983" customFormat="1" ht="15.75">
      <c r="B463" s="93"/>
      <c r="Q463" s="99"/>
    </row>
    <row r="464" spans="2:17" s="983" customFormat="1" ht="15.75">
      <c r="B464" s="93"/>
      <c r="Q464" s="99"/>
    </row>
    <row r="465" spans="2:17" s="983" customFormat="1" ht="15.75">
      <c r="B465" s="93"/>
      <c r="Q465" s="99"/>
    </row>
    <row r="466" spans="2:17" s="983" customFormat="1" ht="15.75">
      <c r="B466" s="93"/>
      <c r="Q466" s="99"/>
    </row>
    <row r="467" spans="2:17" s="983" customFormat="1" ht="15.75">
      <c r="B467" s="93"/>
      <c r="Q467" s="99"/>
    </row>
    <row r="468" spans="2:17" s="983" customFormat="1" ht="15.75">
      <c r="B468" s="93"/>
      <c r="Q468" s="99"/>
    </row>
    <row r="469" spans="2:17" s="983" customFormat="1" ht="15.75">
      <c r="B469" s="93"/>
      <c r="Q469" s="99"/>
    </row>
    <row r="470" spans="2:17" s="983" customFormat="1" ht="15.75">
      <c r="B470" s="93"/>
      <c r="Q470" s="99"/>
    </row>
    <row r="471" spans="2:17" s="983" customFormat="1" ht="15.75">
      <c r="B471" s="93"/>
      <c r="Q471" s="99"/>
    </row>
    <row r="472" spans="2:17" s="983" customFormat="1" ht="15.75">
      <c r="B472" s="93"/>
      <c r="Q472" s="99"/>
    </row>
    <row r="473" spans="2:17" s="983" customFormat="1" ht="15.75">
      <c r="B473" s="93"/>
      <c r="Q473" s="99"/>
    </row>
    <row r="474" spans="2:17" s="983" customFormat="1" ht="15.75">
      <c r="B474" s="93"/>
      <c r="Q474" s="99"/>
    </row>
    <row r="475" spans="2:17" s="983" customFormat="1" ht="15.75">
      <c r="B475" s="93"/>
      <c r="Q475" s="99"/>
    </row>
    <row r="476" spans="2:17" s="983" customFormat="1" ht="15.75">
      <c r="B476" s="93"/>
      <c r="Q476" s="99"/>
    </row>
    <row r="477" spans="2:17" s="983" customFormat="1" ht="15.75">
      <c r="B477" s="93"/>
      <c r="Q477" s="99"/>
    </row>
    <row r="478" spans="2:17" s="983" customFormat="1" ht="15.75">
      <c r="B478" s="93"/>
      <c r="Q478" s="99"/>
    </row>
    <row r="479" spans="2:17" s="983" customFormat="1" ht="15.75">
      <c r="B479" s="93"/>
      <c r="Q479" s="99"/>
    </row>
    <row r="480" spans="2:17" s="983" customFormat="1" ht="15.75">
      <c r="B480" s="93"/>
      <c r="Q480" s="99"/>
    </row>
    <row r="481" spans="2:17" s="983" customFormat="1" ht="15.75">
      <c r="B481" s="93"/>
      <c r="Q481" s="99"/>
    </row>
    <row r="482" spans="2:17" s="983" customFormat="1" ht="15.75">
      <c r="B482" s="93"/>
      <c r="Q482" s="99"/>
    </row>
    <row r="483" spans="2:17" s="983" customFormat="1" ht="15.75">
      <c r="B483" s="93"/>
      <c r="Q483" s="99"/>
    </row>
    <row r="484" spans="2:17" s="983" customFormat="1" ht="15.75">
      <c r="B484" s="93"/>
      <c r="Q484" s="99"/>
    </row>
    <row r="485" spans="2:17" s="983" customFormat="1" ht="15.75">
      <c r="B485" s="93"/>
      <c r="Q485" s="99"/>
    </row>
    <row r="486" spans="2:17" s="983" customFormat="1" ht="15.75">
      <c r="B486" s="93"/>
      <c r="Q486" s="99"/>
    </row>
    <row r="487" spans="2:17" s="983" customFormat="1" ht="15.75">
      <c r="B487" s="93"/>
      <c r="Q487" s="99"/>
    </row>
    <row r="488" spans="2:17" s="983" customFormat="1" ht="15.75">
      <c r="B488" s="93"/>
      <c r="Q488" s="99"/>
    </row>
    <row r="489" spans="2:17" s="983" customFormat="1" ht="15.75">
      <c r="B489" s="93"/>
      <c r="Q489" s="99"/>
    </row>
    <row r="490" spans="2:17" s="983" customFormat="1" ht="15.75">
      <c r="B490" s="93"/>
      <c r="Q490" s="99"/>
    </row>
    <row r="491" spans="2:17" s="983" customFormat="1" ht="15.75">
      <c r="B491" s="93"/>
      <c r="Q491" s="99"/>
    </row>
    <row r="492" spans="2:17" s="983" customFormat="1" ht="15.75">
      <c r="B492" s="93"/>
      <c r="Q492" s="99"/>
    </row>
    <row r="493" spans="2:17" s="983" customFormat="1" ht="15.75">
      <c r="B493" s="93"/>
      <c r="Q493" s="99"/>
    </row>
    <row r="494" spans="2:17" s="983" customFormat="1" ht="15.75">
      <c r="B494" s="93"/>
      <c r="Q494" s="99"/>
    </row>
    <row r="495" spans="2:17" s="983" customFormat="1" ht="15.75">
      <c r="B495" s="93"/>
      <c r="Q495" s="99"/>
    </row>
    <row r="496" spans="2:17" s="983" customFormat="1" ht="15.75">
      <c r="B496" s="93"/>
      <c r="Q496" s="99"/>
    </row>
    <row r="497" spans="2:17" s="983" customFormat="1" ht="15.75">
      <c r="B497" s="93"/>
      <c r="Q497" s="99"/>
    </row>
    <row r="498" spans="2:17" s="983" customFormat="1" ht="15.75">
      <c r="B498" s="93"/>
      <c r="Q498" s="99"/>
    </row>
    <row r="499" spans="2:17" s="983" customFormat="1" ht="15.75">
      <c r="B499" s="93"/>
      <c r="Q499" s="99"/>
    </row>
    <row r="500" spans="2:17" s="983" customFormat="1" ht="15.75">
      <c r="B500" s="93"/>
      <c r="Q500" s="99"/>
    </row>
    <row r="501" spans="2:17" s="983" customFormat="1" ht="15.75">
      <c r="B501" s="93"/>
      <c r="Q501" s="99"/>
    </row>
    <row r="502" spans="2:17" s="983" customFormat="1" ht="15.75">
      <c r="B502" s="93"/>
      <c r="Q502" s="99"/>
    </row>
    <row r="503" spans="2:17" s="983" customFormat="1" ht="15.75">
      <c r="B503" s="93"/>
      <c r="Q503" s="99"/>
    </row>
    <row r="504" spans="2:17" s="983" customFormat="1" ht="15.75">
      <c r="B504" s="93"/>
      <c r="Q504" s="99"/>
    </row>
    <row r="505" spans="2:17" s="983" customFormat="1" ht="15.75">
      <c r="B505" s="93"/>
      <c r="Q505" s="99"/>
    </row>
    <row r="506" spans="2:17" s="983" customFormat="1" ht="15.75">
      <c r="B506" s="93"/>
      <c r="Q506" s="99"/>
    </row>
    <row r="507" spans="2:17" s="983" customFormat="1" ht="15.75">
      <c r="B507" s="93"/>
      <c r="Q507" s="99"/>
    </row>
    <row r="508" spans="2:17" s="983" customFormat="1" ht="15.75">
      <c r="B508" s="93"/>
      <c r="Q508" s="99"/>
    </row>
    <row r="509" spans="2:17" s="983" customFormat="1" ht="15.75">
      <c r="B509" s="93"/>
      <c r="Q509" s="99"/>
    </row>
    <row r="510" spans="2:17" s="983" customFormat="1" ht="15.75">
      <c r="B510" s="93"/>
      <c r="Q510" s="99"/>
    </row>
    <row r="511" spans="2:17" s="983" customFormat="1" ht="15.75">
      <c r="B511" s="93"/>
      <c r="Q511" s="99"/>
    </row>
    <row r="512" spans="2:17" s="983" customFormat="1" ht="15.75">
      <c r="B512" s="93"/>
      <c r="Q512" s="99"/>
    </row>
    <row r="513" spans="2:17" s="983" customFormat="1" ht="15.75">
      <c r="B513" s="93"/>
      <c r="Q513" s="99"/>
    </row>
    <row r="514" spans="2:17" s="983" customFormat="1" ht="15.75">
      <c r="B514" s="93"/>
      <c r="Q514" s="99"/>
    </row>
    <row r="515" spans="2:17" s="983" customFormat="1" ht="15.75">
      <c r="B515" s="93"/>
      <c r="Q515" s="99"/>
    </row>
    <row r="516" spans="2:17" s="983" customFormat="1" ht="15.75">
      <c r="B516" s="93"/>
      <c r="Q516" s="99"/>
    </row>
    <row r="517" spans="2:17" s="983" customFormat="1" ht="15.75">
      <c r="B517" s="93"/>
      <c r="Q517" s="99"/>
    </row>
    <row r="518" spans="2:17" s="983" customFormat="1" ht="15.75">
      <c r="B518" s="93"/>
      <c r="Q518" s="99"/>
    </row>
    <row r="519" spans="2:17" s="983" customFormat="1" ht="15.75">
      <c r="B519" s="93"/>
      <c r="Q519" s="99"/>
    </row>
    <row r="520" spans="2:17" s="983" customFormat="1" ht="15.75">
      <c r="B520" s="93"/>
      <c r="Q520" s="99"/>
    </row>
    <row r="521" spans="2:17" s="983" customFormat="1" ht="15.75">
      <c r="B521" s="93"/>
      <c r="Q521" s="99"/>
    </row>
    <row r="522" spans="2:17" s="983" customFormat="1" ht="15.75">
      <c r="B522" s="93"/>
      <c r="Q522" s="99"/>
    </row>
    <row r="523" spans="2:17" s="983" customFormat="1" ht="15.75">
      <c r="B523" s="93"/>
      <c r="Q523" s="99"/>
    </row>
    <row r="524" spans="2:17" s="983" customFormat="1" ht="15.75">
      <c r="B524" s="93"/>
      <c r="Q524" s="99"/>
    </row>
    <row r="525" spans="2:17" s="983" customFormat="1" ht="15.75">
      <c r="B525" s="93"/>
      <c r="Q525" s="99"/>
    </row>
    <row r="526" spans="2:17" s="983" customFormat="1" ht="15.75">
      <c r="B526" s="93"/>
      <c r="Q526" s="99"/>
    </row>
    <row r="527" spans="2:17" s="983" customFormat="1" ht="15.75">
      <c r="B527" s="93"/>
      <c r="Q527" s="99"/>
    </row>
    <row r="528" spans="2:17" s="983" customFormat="1" ht="15.75">
      <c r="B528" s="93"/>
      <c r="Q528" s="99"/>
    </row>
    <row r="529" spans="2:17" s="983" customFormat="1" ht="15.75">
      <c r="B529" s="93"/>
      <c r="Q529" s="99"/>
    </row>
    <row r="530" spans="2:17" s="983" customFormat="1" ht="15.75">
      <c r="B530" s="93"/>
      <c r="Q530" s="99"/>
    </row>
    <row r="531" spans="2:17" s="983" customFormat="1" ht="15.75">
      <c r="B531" s="93"/>
      <c r="Q531" s="99"/>
    </row>
    <row r="532" spans="2:17" s="983" customFormat="1" ht="15.75">
      <c r="B532" s="93"/>
      <c r="Q532" s="99"/>
    </row>
    <row r="533" spans="2:17" s="983" customFormat="1" ht="15.75">
      <c r="B533" s="93"/>
      <c r="Q533" s="99"/>
    </row>
    <row r="534" spans="2:17" s="983" customFormat="1" ht="15.75">
      <c r="B534" s="93"/>
      <c r="Q534" s="99"/>
    </row>
    <row r="535" spans="2:17" s="983" customFormat="1" ht="15.75">
      <c r="B535" s="93"/>
      <c r="Q535" s="99"/>
    </row>
    <row r="536" spans="2:17" s="983" customFormat="1" ht="15.75">
      <c r="B536" s="93"/>
      <c r="Q536" s="99"/>
    </row>
    <row r="537" spans="2:17" s="983" customFormat="1" ht="15.75">
      <c r="B537" s="93"/>
      <c r="Q537" s="99"/>
    </row>
    <row r="538" spans="2:17" s="983" customFormat="1" ht="15.75">
      <c r="B538" s="93"/>
      <c r="Q538" s="99"/>
    </row>
    <row r="539" spans="2:17" s="983" customFormat="1" ht="15.75">
      <c r="B539" s="93"/>
      <c r="Q539" s="99"/>
    </row>
    <row r="540" spans="2:17" s="983" customFormat="1" ht="15.75">
      <c r="B540" s="93"/>
      <c r="Q540" s="99"/>
    </row>
    <row r="541" spans="2:17" s="983" customFormat="1" ht="15.75">
      <c r="B541" s="93"/>
      <c r="Q541" s="99"/>
    </row>
    <row r="542" spans="2:17" s="983" customFormat="1" ht="15.75">
      <c r="B542" s="93"/>
      <c r="Q542" s="99"/>
    </row>
    <row r="543" spans="2:17" s="983" customFormat="1" ht="15.75">
      <c r="B543" s="93"/>
      <c r="Q543" s="99"/>
    </row>
    <row r="544" spans="2:17" s="983" customFormat="1" ht="15.75">
      <c r="B544" s="93"/>
      <c r="Q544" s="99"/>
    </row>
    <row r="545" spans="2:17" s="983" customFormat="1" ht="15.75">
      <c r="B545" s="93"/>
      <c r="Q545" s="99"/>
    </row>
    <row r="546" spans="2:17" s="983" customFormat="1" ht="15.75">
      <c r="B546" s="93"/>
      <c r="Q546" s="99"/>
    </row>
    <row r="547" spans="2:17" s="983" customFormat="1" ht="15.75">
      <c r="B547" s="93"/>
      <c r="Q547" s="99"/>
    </row>
    <row r="548" spans="2:17" s="983" customFormat="1" ht="15.75">
      <c r="B548" s="93"/>
      <c r="Q548" s="99"/>
    </row>
    <row r="549" spans="2:17" s="983" customFormat="1" ht="15.75">
      <c r="B549" s="93"/>
      <c r="Q549" s="99"/>
    </row>
    <row r="550" spans="2:17" s="983" customFormat="1" ht="15.75">
      <c r="B550" s="93"/>
      <c r="Q550" s="99"/>
    </row>
    <row r="551" spans="2:17" s="983" customFormat="1" ht="15.75">
      <c r="B551" s="93"/>
      <c r="Q551" s="99"/>
    </row>
    <row r="552" spans="2:17" s="983" customFormat="1" ht="15.75">
      <c r="B552" s="93"/>
      <c r="Q552" s="99"/>
    </row>
    <row r="553" spans="2:17" s="983" customFormat="1" ht="15.75">
      <c r="B553" s="93"/>
      <c r="Q553" s="99"/>
    </row>
    <row r="554" spans="2:17" s="983" customFormat="1" ht="15.75">
      <c r="B554" s="93"/>
      <c r="Q554" s="99"/>
    </row>
    <row r="555" spans="2:17" s="983" customFormat="1" ht="15.75">
      <c r="B555" s="93"/>
      <c r="Q555" s="99"/>
    </row>
    <row r="556" spans="2:17" s="983" customFormat="1" ht="15.75">
      <c r="B556" s="93"/>
      <c r="Q556" s="99"/>
    </row>
    <row r="557" spans="2:17" s="983" customFormat="1" ht="15.75">
      <c r="B557" s="93"/>
      <c r="Q557" s="99"/>
    </row>
    <row r="558" spans="2:17" s="983" customFormat="1" ht="15.75">
      <c r="B558" s="93"/>
      <c r="Q558" s="99"/>
    </row>
    <row r="559" spans="2:17" s="983" customFormat="1" ht="15.75">
      <c r="B559" s="93"/>
      <c r="Q559" s="99"/>
    </row>
    <row r="560" spans="2:17" s="983" customFormat="1" ht="15.75">
      <c r="B560" s="93"/>
      <c r="Q560" s="99"/>
    </row>
    <row r="561" spans="2:17" s="983" customFormat="1" ht="15.75">
      <c r="B561" s="93"/>
      <c r="Q561" s="99"/>
    </row>
    <row r="562" spans="2:17" s="983" customFormat="1" ht="15.75">
      <c r="B562" s="93"/>
      <c r="Q562" s="99"/>
    </row>
    <row r="563" spans="2:17" s="983" customFormat="1" ht="15.75">
      <c r="B563" s="93"/>
      <c r="Q563" s="99"/>
    </row>
    <row r="564" spans="2:17" s="983" customFormat="1" ht="15.75">
      <c r="B564" s="93"/>
      <c r="Q564" s="99"/>
    </row>
    <row r="565" spans="2:17" s="983" customFormat="1" ht="15.75">
      <c r="B565" s="93"/>
      <c r="Q565" s="99"/>
    </row>
    <row r="566" spans="2:17" s="983" customFormat="1" ht="15.75">
      <c r="B566" s="93"/>
      <c r="Q566" s="99"/>
    </row>
    <row r="567" spans="2:17" s="983" customFormat="1" ht="15.75">
      <c r="B567" s="93"/>
      <c r="Q567" s="99"/>
    </row>
    <row r="568" spans="2:17" s="983" customFormat="1" ht="15.75">
      <c r="B568" s="93"/>
      <c r="Q568" s="99"/>
    </row>
    <row r="569" spans="2:17" s="983" customFormat="1" ht="15.75">
      <c r="B569" s="93"/>
      <c r="Q569" s="99"/>
    </row>
    <row r="570" spans="2:17" s="983" customFormat="1" ht="15.75">
      <c r="B570" s="93"/>
      <c r="Q570" s="99"/>
    </row>
    <row r="571" spans="2:17" s="983" customFormat="1" ht="15.75">
      <c r="B571" s="93"/>
      <c r="Q571" s="99"/>
    </row>
    <row r="572" spans="2:17" s="983" customFormat="1" ht="15.75">
      <c r="B572" s="93"/>
      <c r="Q572" s="99"/>
    </row>
    <row r="573" spans="2:17" s="983" customFormat="1" ht="15.75">
      <c r="B573" s="93"/>
      <c r="Q573" s="99"/>
    </row>
    <row r="574" spans="2:17" s="983" customFormat="1" ht="15.75">
      <c r="B574" s="93"/>
      <c r="Q574" s="99"/>
    </row>
    <row r="575" spans="2:17" s="983" customFormat="1" ht="15.75">
      <c r="B575" s="93"/>
      <c r="Q575" s="99"/>
    </row>
    <row r="576" spans="2:17" s="983" customFormat="1" ht="15.75">
      <c r="B576" s="93"/>
      <c r="Q576" s="99"/>
    </row>
    <row r="577" spans="2:17" s="983" customFormat="1" ht="15.75">
      <c r="B577" s="93"/>
      <c r="Q577" s="99"/>
    </row>
    <row r="578" spans="2:17" s="983" customFormat="1" ht="15.75">
      <c r="B578" s="93"/>
      <c r="Q578" s="99"/>
    </row>
    <row r="579" spans="2:17" s="983" customFormat="1" ht="15.75">
      <c r="B579" s="93"/>
      <c r="Q579" s="99"/>
    </row>
    <row r="580" spans="2:17" s="983" customFormat="1" ht="15.75">
      <c r="B580" s="93"/>
      <c r="Q580" s="99"/>
    </row>
    <row r="581" spans="2:17" s="983" customFormat="1" ht="15.75">
      <c r="B581" s="93"/>
      <c r="Q581" s="99"/>
    </row>
    <row r="582" spans="2:17" s="983" customFormat="1" ht="15.75">
      <c r="B582" s="93"/>
      <c r="Q582" s="99"/>
    </row>
    <row r="583" spans="2:17" s="983" customFormat="1" ht="15.75">
      <c r="B583" s="93"/>
      <c r="Q583" s="99"/>
    </row>
    <row r="584" spans="2:17" s="983" customFormat="1" ht="15.75">
      <c r="B584" s="93"/>
      <c r="Q584" s="99"/>
    </row>
    <row r="585" spans="2:17" s="983" customFormat="1" ht="15.75">
      <c r="B585" s="93"/>
      <c r="Q585" s="99"/>
    </row>
    <row r="586" spans="2:17" s="983" customFormat="1" ht="15.75">
      <c r="B586" s="93"/>
      <c r="Q586" s="99"/>
    </row>
    <row r="587" spans="2:17" s="983" customFormat="1" ht="15.75">
      <c r="B587" s="93"/>
      <c r="Q587" s="99"/>
    </row>
    <row r="588" spans="2:17" s="983" customFormat="1" ht="15.75">
      <c r="B588" s="93"/>
      <c r="Q588" s="99"/>
    </row>
    <row r="589" spans="2:17" s="983" customFormat="1" ht="15.75">
      <c r="B589" s="93"/>
      <c r="Q589" s="99"/>
    </row>
    <row r="590" spans="2:17" s="983" customFormat="1" ht="15.75">
      <c r="B590" s="93"/>
      <c r="Q590" s="99"/>
    </row>
    <row r="591" spans="2:17" s="983" customFormat="1" ht="15.75">
      <c r="B591" s="93"/>
      <c r="Q591" s="99"/>
    </row>
    <row r="592" spans="2:17" s="983" customFormat="1" ht="15.75">
      <c r="B592" s="93"/>
      <c r="Q592" s="99"/>
    </row>
    <row r="593" spans="2:17" s="983" customFormat="1" ht="15.75">
      <c r="B593" s="93"/>
      <c r="Q593" s="99"/>
    </row>
    <row r="594" spans="2:17" s="983" customFormat="1" ht="15.75">
      <c r="B594" s="93"/>
      <c r="Q594" s="99"/>
    </row>
    <row r="595" spans="2:17" s="983" customFormat="1" ht="15.75">
      <c r="B595" s="93"/>
      <c r="Q595" s="99"/>
    </row>
    <row r="596" spans="2:17" s="983" customFormat="1" ht="15.75">
      <c r="B596" s="93"/>
      <c r="Q596" s="99"/>
    </row>
    <row r="597" spans="2:17" s="983" customFormat="1" ht="15.75">
      <c r="B597" s="93"/>
      <c r="Q597" s="99"/>
    </row>
    <row r="598" spans="2:17" s="983" customFormat="1" ht="15.75">
      <c r="B598" s="93"/>
      <c r="Q598" s="99"/>
    </row>
    <row r="599" spans="2:17" s="983" customFormat="1" ht="15.75">
      <c r="B599" s="93"/>
      <c r="Q599" s="99"/>
    </row>
    <row r="600" spans="2:17" s="983" customFormat="1" ht="15.75">
      <c r="B600" s="93"/>
      <c r="Q600" s="99"/>
    </row>
    <row r="601" spans="2:17" s="983" customFormat="1" ht="15.75">
      <c r="B601" s="93"/>
      <c r="Q601" s="99"/>
    </row>
    <row r="602" spans="2:17" s="983" customFormat="1" ht="15.75">
      <c r="B602" s="93"/>
      <c r="Q602" s="99"/>
    </row>
    <row r="603" spans="2:17" s="983" customFormat="1" ht="15.75">
      <c r="B603" s="93"/>
      <c r="Q603" s="99"/>
    </row>
    <row r="604" spans="2:17" s="983" customFormat="1" ht="15.75">
      <c r="B604" s="93"/>
      <c r="Q604" s="99"/>
    </row>
    <row r="605" spans="2:17" s="983" customFormat="1" ht="15.75">
      <c r="B605" s="93"/>
      <c r="Q605" s="99"/>
    </row>
    <row r="606" spans="2:17" s="983" customFormat="1" ht="15.75">
      <c r="B606" s="93"/>
      <c r="Q606" s="99"/>
    </row>
    <row r="607" spans="2:17" s="983" customFormat="1" ht="15.75">
      <c r="B607" s="93"/>
      <c r="Q607" s="99"/>
    </row>
    <row r="608" spans="2:17" s="983" customFormat="1" ht="15.75">
      <c r="B608" s="93"/>
      <c r="Q608" s="99"/>
    </row>
    <row r="609" spans="2:17" s="983" customFormat="1" ht="15.75">
      <c r="B609" s="93"/>
      <c r="Q609" s="99"/>
    </row>
    <row r="610" spans="2:17" s="983" customFormat="1" ht="15.75">
      <c r="B610" s="93"/>
      <c r="Q610" s="99"/>
    </row>
    <row r="611" spans="2:17" s="983" customFormat="1" ht="15.75">
      <c r="B611" s="93"/>
      <c r="Q611" s="99"/>
    </row>
    <row r="612" spans="2:17" s="983" customFormat="1" ht="15.75">
      <c r="B612" s="93"/>
      <c r="Q612" s="99"/>
    </row>
    <row r="613" spans="2:17" s="983" customFormat="1" ht="15.75">
      <c r="B613" s="93"/>
      <c r="Q613" s="99"/>
    </row>
    <row r="614" spans="2:17" s="983" customFormat="1" ht="15.75">
      <c r="B614" s="93"/>
      <c r="Q614" s="99"/>
    </row>
    <row r="615" spans="2:17" s="983" customFormat="1" ht="15.75">
      <c r="B615" s="93"/>
      <c r="Q615" s="99"/>
    </row>
    <row r="616" spans="2:17" s="983" customFormat="1" ht="15.75">
      <c r="B616" s="93"/>
      <c r="Q616" s="99"/>
    </row>
    <row r="617" spans="2:17" s="983" customFormat="1" ht="15.75">
      <c r="B617" s="93"/>
      <c r="Q617" s="99"/>
    </row>
    <row r="618" spans="2:17" s="983" customFormat="1" ht="15.75">
      <c r="B618" s="93"/>
      <c r="Q618" s="99"/>
    </row>
    <row r="619" spans="2:17" s="983" customFormat="1" ht="15.75">
      <c r="B619" s="93"/>
      <c r="Q619" s="99"/>
    </row>
    <row r="620" spans="2:17" s="983" customFormat="1" ht="15.75">
      <c r="B620" s="93"/>
      <c r="Q620" s="99"/>
    </row>
    <row r="621" spans="2:17" s="983" customFormat="1" ht="15.75">
      <c r="B621" s="93"/>
      <c r="Q621" s="99"/>
    </row>
    <row r="622" spans="2:17" s="983" customFormat="1" ht="15.75">
      <c r="B622" s="93"/>
      <c r="Q622" s="99"/>
    </row>
    <row r="623" spans="2:17" s="983" customFormat="1" ht="15.75">
      <c r="B623" s="93"/>
      <c r="Q623" s="99"/>
    </row>
    <row r="624" spans="2:17" s="983" customFormat="1" ht="15.75">
      <c r="B624" s="93"/>
      <c r="Q624" s="99"/>
    </row>
    <row r="625" spans="2:17" s="983" customFormat="1" ht="15.75">
      <c r="B625" s="93"/>
      <c r="Q625" s="99"/>
    </row>
    <row r="626" spans="2:17" s="983" customFormat="1" ht="15.75">
      <c r="B626" s="93"/>
      <c r="Q626" s="99"/>
    </row>
    <row r="627" spans="2:17" s="983" customFormat="1" ht="15.75">
      <c r="B627" s="93"/>
      <c r="Q627" s="99"/>
    </row>
    <row r="628" spans="2:17" s="983" customFormat="1" ht="15.75">
      <c r="B628" s="93"/>
      <c r="Q628" s="99"/>
    </row>
    <row r="629" spans="2:17" s="983" customFormat="1" ht="15.75">
      <c r="B629" s="93"/>
      <c r="Q629" s="99"/>
    </row>
    <row r="630" spans="2:17" s="983" customFormat="1" ht="15.75">
      <c r="B630" s="93"/>
      <c r="Q630" s="99"/>
    </row>
    <row r="631" spans="2:17" s="983" customFormat="1" ht="15.75">
      <c r="B631" s="93"/>
      <c r="Q631" s="99"/>
    </row>
    <row r="632" spans="2:17" s="983" customFormat="1" ht="15.75">
      <c r="B632" s="93"/>
      <c r="Q632" s="99"/>
    </row>
    <row r="633" spans="2:17" s="983" customFormat="1" ht="15.75">
      <c r="B633" s="93"/>
      <c r="Q633" s="99"/>
    </row>
    <row r="634" spans="2:17" s="983" customFormat="1" ht="15.75">
      <c r="B634" s="93"/>
      <c r="Q634" s="99"/>
    </row>
    <row r="635" spans="2:17" s="983" customFormat="1" ht="15.75">
      <c r="B635" s="93"/>
      <c r="Q635" s="99"/>
    </row>
    <row r="636" spans="2:17" s="983" customFormat="1" ht="15.75">
      <c r="B636" s="93"/>
      <c r="Q636" s="99"/>
    </row>
    <row r="637" spans="2:17" s="983" customFormat="1" ht="15.75">
      <c r="B637" s="93"/>
      <c r="Q637" s="99"/>
    </row>
    <row r="638" spans="2:17" s="983" customFormat="1" ht="15.75">
      <c r="B638" s="93"/>
      <c r="Q638" s="99"/>
    </row>
    <row r="639" spans="2:17" s="983" customFormat="1" ht="15.75">
      <c r="B639" s="93"/>
      <c r="Q639" s="99"/>
    </row>
    <row r="640" spans="2:17" s="983" customFormat="1" ht="15.75">
      <c r="B640" s="93"/>
      <c r="Q640" s="99"/>
    </row>
    <row r="641" spans="2:17" s="983" customFormat="1" ht="15.75">
      <c r="B641" s="93"/>
      <c r="Q641" s="99"/>
    </row>
    <row r="642" spans="2:17" s="983" customFormat="1" ht="15.75">
      <c r="B642" s="93"/>
      <c r="Q642" s="99"/>
    </row>
    <row r="643" spans="2:17" s="983" customFormat="1" ht="15.75">
      <c r="B643" s="93"/>
      <c r="Q643" s="99"/>
    </row>
    <row r="644" spans="2:17" s="983" customFormat="1" ht="15.75">
      <c r="B644" s="93"/>
      <c r="Q644" s="99"/>
    </row>
    <row r="645" spans="2:17" s="983" customFormat="1" ht="15.75">
      <c r="B645" s="93"/>
      <c r="Q645" s="99"/>
    </row>
    <row r="646" spans="2:17" s="983" customFormat="1" ht="15.75">
      <c r="B646" s="93"/>
      <c r="Q646" s="99"/>
    </row>
    <row r="647" spans="2:17" s="983" customFormat="1" ht="15.75">
      <c r="B647" s="93"/>
      <c r="Q647" s="99"/>
    </row>
    <row r="648" spans="2:17" s="983" customFormat="1" ht="15.75">
      <c r="B648" s="93"/>
      <c r="Q648" s="99"/>
    </row>
    <row r="649" spans="2:17" s="983" customFormat="1" ht="15.75">
      <c r="B649" s="93"/>
      <c r="Q649" s="99"/>
    </row>
    <row r="650" spans="2:17" s="983" customFormat="1" ht="15.75">
      <c r="B650" s="93"/>
      <c r="Q650" s="99"/>
    </row>
    <row r="651" spans="2:17" s="983" customFormat="1" ht="15.75">
      <c r="B651" s="93"/>
      <c r="Q651" s="99"/>
    </row>
    <row r="652" spans="2:17" s="983" customFormat="1" ht="15.75">
      <c r="B652" s="93"/>
      <c r="Q652" s="99"/>
    </row>
    <row r="653" spans="2:17" s="983" customFormat="1" ht="15.75">
      <c r="B653" s="93"/>
      <c r="Q653" s="99"/>
    </row>
    <row r="654" spans="2:17" s="983" customFormat="1" ht="15.75">
      <c r="B654" s="93"/>
      <c r="Q654" s="99"/>
    </row>
    <row r="655" spans="2:17" s="983" customFormat="1" ht="15.75">
      <c r="B655" s="93"/>
      <c r="Q655" s="99"/>
    </row>
    <row r="656" spans="2:17" s="983" customFormat="1" ht="15.75">
      <c r="B656" s="93"/>
      <c r="Q656" s="99"/>
    </row>
    <row r="657" spans="2:17" s="983" customFormat="1" ht="15.75">
      <c r="B657" s="93"/>
      <c r="Q657" s="99"/>
    </row>
    <row r="658" spans="2:17" s="983" customFormat="1" ht="15.75">
      <c r="B658" s="93"/>
      <c r="Q658" s="99"/>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B1" sqref="B1"/>
    </sheetView>
  </sheetViews>
  <sheetFormatPr defaultColWidth="9.140625" defaultRowHeight="15"/>
  <cols>
    <col min="1" max="1" width="18.28515625" style="983" hidden="1" customWidth="1"/>
    <col min="2" max="2" width="28.28515625" style="95" customWidth="1"/>
    <col min="3" max="3" width="14.5703125" style="983" bestFit="1" customWidth="1"/>
    <col min="4" max="4" width="14.42578125" style="983" customWidth="1"/>
    <col min="5" max="5" width="12.85546875" style="983" customWidth="1"/>
    <col min="6" max="6" width="14.5703125" style="983" bestFit="1" customWidth="1"/>
    <col min="7" max="8" width="12.85546875" style="983" customWidth="1"/>
    <col min="9" max="9" width="14.5703125" style="983" bestFit="1" customWidth="1"/>
    <col min="10" max="10" width="12.85546875" style="983" customWidth="1"/>
    <col min="11" max="11" width="12.85546875" style="94" customWidth="1"/>
    <col min="12" max="12" width="14.42578125" style="983" bestFit="1" customWidth="1"/>
    <col min="13" max="14" width="12.85546875" style="983" customWidth="1"/>
    <col min="15" max="16" width="12.85546875" style="983" hidden="1" customWidth="1"/>
    <col min="17" max="17" width="2.85546875" style="99" customWidth="1"/>
    <col min="18" max="256" width="9.140625" style="983"/>
    <col min="257" max="257" width="0" style="983" hidden="1" customWidth="1"/>
    <col min="258" max="258" width="28.28515625" style="983" customWidth="1"/>
    <col min="259" max="259" width="14.5703125" style="983" bestFit="1" customWidth="1"/>
    <col min="260" max="260" width="14.42578125" style="983" customWidth="1"/>
    <col min="261" max="261" width="12.85546875" style="983" customWidth="1"/>
    <col min="262" max="262" width="14.5703125" style="983" bestFit="1" customWidth="1"/>
    <col min="263" max="264" width="12.85546875" style="983" customWidth="1"/>
    <col min="265" max="265" width="14.5703125" style="983" bestFit="1" customWidth="1"/>
    <col min="266" max="267" width="12.85546875" style="983" customWidth="1"/>
    <col min="268" max="268" width="14.42578125" style="983" bestFit="1" customWidth="1"/>
    <col min="269" max="270" width="12.85546875" style="983" customWidth="1"/>
    <col min="271" max="272" width="0" style="983" hidden="1" customWidth="1"/>
    <col min="273" max="273" width="2.85546875" style="983" customWidth="1"/>
    <col min="274" max="512" width="9.140625" style="983"/>
    <col min="513" max="513" width="0" style="983" hidden="1" customWidth="1"/>
    <col min="514" max="514" width="28.28515625" style="983" customWidth="1"/>
    <col min="515" max="515" width="14.5703125" style="983" bestFit="1" customWidth="1"/>
    <col min="516" max="516" width="14.42578125" style="983" customWidth="1"/>
    <col min="517" max="517" width="12.85546875" style="983" customWidth="1"/>
    <col min="518" max="518" width="14.5703125" style="983" bestFit="1" customWidth="1"/>
    <col min="519" max="520" width="12.85546875" style="983" customWidth="1"/>
    <col min="521" max="521" width="14.5703125" style="983" bestFit="1" customWidth="1"/>
    <col min="522" max="523" width="12.85546875" style="983" customWidth="1"/>
    <col min="524" max="524" width="14.42578125" style="983" bestFit="1" customWidth="1"/>
    <col min="525" max="526" width="12.85546875" style="983" customWidth="1"/>
    <col min="527" max="528" width="0" style="983" hidden="1" customWidth="1"/>
    <col min="529" max="529" width="2.85546875" style="983" customWidth="1"/>
    <col min="530" max="768" width="9.140625" style="983"/>
    <col min="769" max="769" width="0" style="983" hidden="1" customWidth="1"/>
    <col min="770" max="770" width="28.28515625" style="983" customWidth="1"/>
    <col min="771" max="771" width="14.5703125" style="983" bestFit="1" customWidth="1"/>
    <col min="772" max="772" width="14.42578125" style="983" customWidth="1"/>
    <col min="773" max="773" width="12.85546875" style="983" customWidth="1"/>
    <col min="774" max="774" width="14.5703125" style="983" bestFit="1" customWidth="1"/>
    <col min="775" max="776" width="12.85546875" style="983" customWidth="1"/>
    <col min="777" max="777" width="14.5703125" style="983" bestFit="1" customWidth="1"/>
    <col min="778" max="779" width="12.85546875" style="983" customWidth="1"/>
    <col min="780" max="780" width="14.42578125" style="983" bestFit="1" customWidth="1"/>
    <col min="781" max="782" width="12.85546875" style="983" customWidth="1"/>
    <col min="783" max="784" width="0" style="983" hidden="1" customWidth="1"/>
    <col min="785" max="785" width="2.85546875" style="983" customWidth="1"/>
    <col min="786" max="1024" width="9.140625" style="983"/>
    <col min="1025" max="1025" width="0" style="983" hidden="1" customWidth="1"/>
    <col min="1026" max="1026" width="28.28515625" style="983" customWidth="1"/>
    <col min="1027" max="1027" width="14.5703125" style="983" bestFit="1" customWidth="1"/>
    <col min="1028" max="1028" width="14.42578125" style="983" customWidth="1"/>
    <col min="1029" max="1029" width="12.85546875" style="983" customWidth="1"/>
    <col min="1030" max="1030" width="14.5703125" style="983" bestFit="1" customWidth="1"/>
    <col min="1031" max="1032" width="12.85546875" style="983" customWidth="1"/>
    <col min="1033" max="1033" width="14.5703125" style="983" bestFit="1" customWidth="1"/>
    <col min="1034" max="1035" width="12.85546875" style="983" customWidth="1"/>
    <col min="1036" max="1036" width="14.42578125" style="983" bestFit="1" customWidth="1"/>
    <col min="1037" max="1038" width="12.85546875" style="983" customWidth="1"/>
    <col min="1039" max="1040" width="0" style="983" hidden="1" customWidth="1"/>
    <col min="1041" max="1041" width="2.85546875" style="983" customWidth="1"/>
    <col min="1042" max="1280" width="9.140625" style="983"/>
    <col min="1281" max="1281" width="0" style="983" hidden="1" customWidth="1"/>
    <col min="1282" max="1282" width="28.28515625" style="983" customWidth="1"/>
    <col min="1283" max="1283" width="14.5703125" style="983" bestFit="1" customWidth="1"/>
    <col min="1284" max="1284" width="14.42578125" style="983" customWidth="1"/>
    <col min="1285" max="1285" width="12.85546875" style="983" customWidth="1"/>
    <col min="1286" max="1286" width="14.5703125" style="983" bestFit="1" customWidth="1"/>
    <col min="1287" max="1288" width="12.85546875" style="983" customWidth="1"/>
    <col min="1289" max="1289" width="14.5703125" style="983" bestFit="1" customWidth="1"/>
    <col min="1290" max="1291" width="12.85546875" style="983" customWidth="1"/>
    <col min="1292" max="1292" width="14.42578125" style="983" bestFit="1" customWidth="1"/>
    <col min="1293" max="1294" width="12.85546875" style="983" customWidth="1"/>
    <col min="1295" max="1296" width="0" style="983" hidden="1" customWidth="1"/>
    <col min="1297" max="1297" width="2.85546875" style="983" customWidth="1"/>
    <col min="1298" max="1536" width="9.140625" style="983"/>
    <col min="1537" max="1537" width="0" style="983" hidden="1" customWidth="1"/>
    <col min="1538" max="1538" width="28.28515625" style="983" customWidth="1"/>
    <col min="1539" max="1539" width="14.5703125" style="983" bestFit="1" customWidth="1"/>
    <col min="1540" max="1540" width="14.42578125" style="983" customWidth="1"/>
    <col min="1541" max="1541" width="12.85546875" style="983" customWidth="1"/>
    <col min="1542" max="1542" width="14.5703125" style="983" bestFit="1" customWidth="1"/>
    <col min="1543" max="1544" width="12.85546875" style="983" customWidth="1"/>
    <col min="1545" max="1545" width="14.5703125" style="983" bestFit="1" customWidth="1"/>
    <col min="1546" max="1547" width="12.85546875" style="983" customWidth="1"/>
    <col min="1548" max="1548" width="14.42578125" style="983" bestFit="1" customWidth="1"/>
    <col min="1549" max="1550" width="12.85546875" style="983" customWidth="1"/>
    <col min="1551" max="1552" width="0" style="983" hidden="1" customWidth="1"/>
    <col min="1553" max="1553" width="2.85546875" style="983" customWidth="1"/>
    <col min="1554" max="1792" width="9.140625" style="983"/>
    <col min="1793" max="1793" width="0" style="983" hidden="1" customWidth="1"/>
    <col min="1794" max="1794" width="28.28515625" style="983" customWidth="1"/>
    <col min="1795" max="1795" width="14.5703125" style="983" bestFit="1" customWidth="1"/>
    <col min="1796" max="1796" width="14.42578125" style="983" customWidth="1"/>
    <col min="1797" max="1797" width="12.85546875" style="983" customWidth="1"/>
    <col min="1798" max="1798" width="14.5703125" style="983" bestFit="1" customWidth="1"/>
    <col min="1799" max="1800" width="12.85546875" style="983" customWidth="1"/>
    <col min="1801" max="1801" width="14.5703125" style="983" bestFit="1" customWidth="1"/>
    <col min="1802" max="1803" width="12.85546875" style="983" customWidth="1"/>
    <col min="1804" max="1804" width="14.42578125" style="983" bestFit="1" customWidth="1"/>
    <col min="1805" max="1806" width="12.85546875" style="983" customWidth="1"/>
    <col min="1807" max="1808" width="0" style="983" hidden="1" customWidth="1"/>
    <col min="1809" max="1809" width="2.85546875" style="983" customWidth="1"/>
    <col min="1810" max="2048" width="9.140625" style="983"/>
    <col min="2049" max="2049" width="0" style="983" hidden="1" customWidth="1"/>
    <col min="2050" max="2050" width="28.28515625" style="983" customWidth="1"/>
    <col min="2051" max="2051" width="14.5703125" style="983" bestFit="1" customWidth="1"/>
    <col min="2052" max="2052" width="14.42578125" style="983" customWidth="1"/>
    <col min="2053" max="2053" width="12.85546875" style="983" customWidth="1"/>
    <col min="2054" max="2054" width="14.5703125" style="983" bestFit="1" customWidth="1"/>
    <col min="2055" max="2056" width="12.85546875" style="983" customWidth="1"/>
    <col min="2057" max="2057" width="14.5703125" style="983" bestFit="1" customWidth="1"/>
    <col min="2058" max="2059" width="12.85546875" style="983" customWidth="1"/>
    <col min="2060" max="2060" width="14.42578125" style="983" bestFit="1" customWidth="1"/>
    <col min="2061" max="2062" width="12.85546875" style="983" customWidth="1"/>
    <col min="2063" max="2064" width="0" style="983" hidden="1" customWidth="1"/>
    <col min="2065" max="2065" width="2.85546875" style="983" customWidth="1"/>
    <col min="2066" max="2304" width="9.140625" style="983"/>
    <col min="2305" max="2305" width="0" style="983" hidden="1" customWidth="1"/>
    <col min="2306" max="2306" width="28.28515625" style="983" customWidth="1"/>
    <col min="2307" max="2307" width="14.5703125" style="983" bestFit="1" customWidth="1"/>
    <col min="2308" max="2308" width="14.42578125" style="983" customWidth="1"/>
    <col min="2309" max="2309" width="12.85546875" style="983" customWidth="1"/>
    <col min="2310" max="2310" width="14.5703125" style="983" bestFit="1" customWidth="1"/>
    <col min="2311" max="2312" width="12.85546875" style="983" customWidth="1"/>
    <col min="2313" max="2313" width="14.5703125" style="983" bestFit="1" customWidth="1"/>
    <col min="2314" max="2315" width="12.85546875" style="983" customWidth="1"/>
    <col min="2316" max="2316" width="14.42578125" style="983" bestFit="1" customWidth="1"/>
    <col min="2317" max="2318" width="12.85546875" style="983" customWidth="1"/>
    <col min="2319" max="2320" width="0" style="983" hidden="1" customWidth="1"/>
    <col min="2321" max="2321" width="2.85546875" style="983" customWidth="1"/>
    <col min="2322" max="2560" width="9.140625" style="983"/>
    <col min="2561" max="2561" width="0" style="983" hidden="1" customWidth="1"/>
    <col min="2562" max="2562" width="28.28515625" style="983" customWidth="1"/>
    <col min="2563" max="2563" width="14.5703125" style="983" bestFit="1" customWidth="1"/>
    <col min="2564" max="2564" width="14.42578125" style="983" customWidth="1"/>
    <col min="2565" max="2565" width="12.85546875" style="983" customWidth="1"/>
    <col min="2566" max="2566" width="14.5703125" style="983" bestFit="1" customWidth="1"/>
    <col min="2567" max="2568" width="12.85546875" style="983" customWidth="1"/>
    <col min="2569" max="2569" width="14.5703125" style="983" bestFit="1" customWidth="1"/>
    <col min="2570" max="2571" width="12.85546875" style="983" customWidth="1"/>
    <col min="2572" max="2572" width="14.42578125" style="983" bestFit="1" customWidth="1"/>
    <col min="2573" max="2574" width="12.85546875" style="983" customWidth="1"/>
    <col min="2575" max="2576" width="0" style="983" hidden="1" customWidth="1"/>
    <col min="2577" max="2577" width="2.85546875" style="983" customWidth="1"/>
    <col min="2578" max="2816" width="9.140625" style="983"/>
    <col min="2817" max="2817" width="0" style="983" hidden="1" customWidth="1"/>
    <col min="2818" max="2818" width="28.28515625" style="983" customWidth="1"/>
    <col min="2819" max="2819" width="14.5703125" style="983" bestFit="1" customWidth="1"/>
    <col min="2820" max="2820" width="14.42578125" style="983" customWidth="1"/>
    <col min="2821" max="2821" width="12.85546875" style="983" customWidth="1"/>
    <col min="2822" max="2822" width="14.5703125" style="983" bestFit="1" customWidth="1"/>
    <col min="2823" max="2824" width="12.85546875" style="983" customWidth="1"/>
    <col min="2825" max="2825" width="14.5703125" style="983" bestFit="1" customWidth="1"/>
    <col min="2826" max="2827" width="12.85546875" style="983" customWidth="1"/>
    <col min="2828" max="2828" width="14.42578125" style="983" bestFit="1" customWidth="1"/>
    <col min="2829" max="2830" width="12.85546875" style="983" customWidth="1"/>
    <col min="2831" max="2832" width="0" style="983" hidden="1" customWidth="1"/>
    <col min="2833" max="2833" width="2.85546875" style="983" customWidth="1"/>
    <col min="2834" max="3072" width="9.140625" style="983"/>
    <col min="3073" max="3073" width="0" style="983" hidden="1" customWidth="1"/>
    <col min="3074" max="3074" width="28.28515625" style="983" customWidth="1"/>
    <col min="3075" max="3075" width="14.5703125" style="983" bestFit="1" customWidth="1"/>
    <col min="3076" max="3076" width="14.42578125" style="983" customWidth="1"/>
    <col min="3077" max="3077" width="12.85546875" style="983" customWidth="1"/>
    <col min="3078" max="3078" width="14.5703125" style="983" bestFit="1" customWidth="1"/>
    <col min="3079" max="3080" width="12.85546875" style="983" customWidth="1"/>
    <col min="3081" max="3081" width="14.5703125" style="983" bestFit="1" customWidth="1"/>
    <col min="3082" max="3083" width="12.85546875" style="983" customWidth="1"/>
    <col min="3084" max="3084" width="14.42578125" style="983" bestFit="1" customWidth="1"/>
    <col min="3085" max="3086" width="12.85546875" style="983" customWidth="1"/>
    <col min="3087" max="3088" width="0" style="983" hidden="1" customWidth="1"/>
    <col min="3089" max="3089" width="2.85546875" style="983" customWidth="1"/>
    <col min="3090" max="3328" width="9.140625" style="983"/>
    <col min="3329" max="3329" width="0" style="983" hidden="1" customWidth="1"/>
    <col min="3330" max="3330" width="28.28515625" style="983" customWidth="1"/>
    <col min="3331" max="3331" width="14.5703125" style="983" bestFit="1" customWidth="1"/>
    <col min="3332" max="3332" width="14.42578125" style="983" customWidth="1"/>
    <col min="3333" max="3333" width="12.85546875" style="983" customWidth="1"/>
    <col min="3334" max="3334" width="14.5703125" style="983" bestFit="1" customWidth="1"/>
    <col min="3335" max="3336" width="12.85546875" style="983" customWidth="1"/>
    <col min="3337" max="3337" width="14.5703125" style="983" bestFit="1" customWidth="1"/>
    <col min="3338" max="3339" width="12.85546875" style="983" customWidth="1"/>
    <col min="3340" max="3340" width="14.42578125" style="983" bestFit="1" customWidth="1"/>
    <col min="3341" max="3342" width="12.85546875" style="983" customWidth="1"/>
    <col min="3343" max="3344" width="0" style="983" hidden="1" customWidth="1"/>
    <col min="3345" max="3345" width="2.85546875" style="983" customWidth="1"/>
    <col min="3346" max="3584" width="9.140625" style="983"/>
    <col min="3585" max="3585" width="0" style="983" hidden="1" customWidth="1"/>
    <col min="3586" max="3586" width="28.28515625" style="983" customWidth="1"/>
    <col min="3587" max="3587" width="14.5703125" style="983" bestFit="1" customWidth="1"/>
    <col min="3588" max="3588" width="14.42578125" style="983" customWidth="1"/>
    <col min="3589" max="3589" width="12.85546875" style="983" customWidth="1"/>
    <col min="3590" max="3590" width="14.5703125" style="983" bestFit="1" customWidth="1"/>
    <col min="3591" max="3592" width="12.85546875" style="983" customWidth="1"/>
    <col min="3593" max="3593" width="14.5703125" style="983" bestFit="1" customWidth="1"/>
    <col min="3594" max="3595" width="12.85546875" style="983" customWidth="1"/>
    <col min="3596" max="3596" width="14.42578125" style="983" bestFit="1" customWidth="1"/>
    <col min="3597" max="3598" width="12.85546875" style="983" customWidth="1"/>
    <col min="3599" max="3600" width="0" style="983" hidden="1" customWidth="1"/>
    <col min="3601" max="3601" width="2.85546875" style="983" customWidth="1"/>
    <col min="3602" max="3840" width="9.140625" style="983"/>
    <col min="3841" max="3841" width="0" style="983" hidden="1" customWidth="1"/>
    <col min="3842" max="3842" width="28.28515625" style="983" customWidth="1"/>
    <col min="3843" max="3843" width="14.5703125" style="983" bestFit="1" customWidth="1"/>
    <col min="3844" max="3844" width="14.42578125" style="983" customWidth="1"/>
    <col min="3845" max="3845" width="12.85546875" style="983" customWidth="1"/>
    <col min="3846" max="3846" width="14.5703125" style="983" bestFit="1" customWidth="1"/>
    <col min="3847" max="3848" width="12.85546875" style="983" customWidth="1"/>
    <col min="3849" max="3849" width="14.5703125" style="983" bestFit="1" customWidth="1"/>
    <col min="3850" max="3851" width="12.85546875" style="983" customWidth="1"/>
    <col min="3852" max="3852" width="14.42578125" style="983" bestFit="1" customWidth="1"/>
    <col min="3853" max="3854" width="12.85546875" style="983" customWidth="1"/>
    <col min="3855" max="3856" width="0" style="983" hidden="1" customWidth="1"/>
    <col min="3857" max="3857" width="2.85546875" style="983" customWidth="1"/>
    <col min="3858" max="4096" width="9.140625" style="983"/>
    <col min="4097" max="4097" width="0" style="983" hidden="1" customWidth="1"/>
    <col min="4098" max="4098" width="28.28515625" style="983" customWidth="1"/>
    <col min="4099" max="4099" width="14.5703125" style="983" bestFit="1" customWidth="1"/>
    <col min="4100" max="4100" width="14.42578125" style="983" customWidth="1"/>
    <col min="4101" max="4101" width="12.85546875" style="983" customWidth="1"/>
    <col min="4102" max="4102" width="14.5703125" style="983" bestFit="1" customWidth="1"/>
    <col min="4103" max="4104" width="12.85546875" style="983" customWidth="1"/>
    <col min="4105" max="4105" width="14.5703125" style="983" bestFit="1" customWidth="1"/>
    <col min="4106" max="4107" width="12.85546875" style="983" customWidth="1"/>
    <col min="4108" max="4108" width="14.42578125" style="983" bestFit="1" customWidth="1"/>
    <col min="4109" max="4110" width="12.85546875" style="983" customWidth="1"/>
    <col min="4111" max="4112" width="0" style="983" hidden="1" customWidth="1"/>
    <col min="4113" max="4113" width="2.85546875" style="983" customWidth="1"/>
    <col min="4114" max="4352" width="9.140625" style="983"/>
    <col min="4353" max="4353" width="0" style="983" hidden="1" customWidth="1"/>
    <col min="4354" max="4354" width="28.28515625" style="983" customWidth="1"/>
    <col min="4355" max="4355" width="14.5703125" style="983" bestFit="1" customWidth="1"/>
    <col min="4356" max="4356" width="14.42578125" style="983" customWidth="1"/>
    <col min="4357" max="4357" width="12.85546875" style="983" customWidth="1"/>
    <col min="4358" max="4358" width="14.5703125" style="983" bestFit="1" customWidth="1"/>
    <col min="4359" max="4360" width="12.85546875" style="983" customWidth="1"/>
    <col min="4361" max="4361" width="14.5703125" style="983" bestFit="1" customWidth="1"/>
    <col min="4362" max="4363" width="12.85546875" style="983" customWidth="1"/>
    <col min="4364" max="4364" width="14.42578125" style="983" bestFit="1" customWidth="1"/>
    <col min="4365" max="4366" width="12.85546875" style="983" customWidth="1"/>
    <col min="4367" max="4368" width="0" style="983" hidden="1" customWidth="1"/>
    <col min="4369" max="4369" width="2.85546875" style="983" customWidth="1"/>
    <col min="4370" max="4608" width="9.140625" style="983"/>
    <col min="4609" max="4609" width="0" style="983" hidden="1" customWidth="1"/>
    <col min="4610" max="4610" width="28.28515625" style="983" customWidth="1"/>
    <col min="4611" max="4611" width="14.5703125" style="983" bestFit="1" customWidth="1"/>
    <col min="4612" max="4612" width="14.42578125" style="983" customWidth="1"/>
    <col min="4613" max="4613" width="12.85546875" style="983" customWidth="1"/>
    <col min="4614" max="4614" width="14.5703125" style="983" bestFit="1" customWidth="1"/>
    <col min="4615" max="4616" width="12.85546875" style="983" customWidth="1"/>
    <col min="4617" max="4617" width="14.5703125" style="983" bestFit="1" customWidth="1"/>
    <col min="4618" max="4619" width="12.85546875" style="983" customWidth="1"/>
    <col min="4620" max="4620" width="14.42578125" style="983" bestFit="1" customWidth="1"/>
    <col min="4621" max="4622" width="12.85546875" style="983" customWidth="1"/>
    <col min="4623" max="4624" width="0" style="983" hidden="1" customWidth="1"/>
    <col min="4625" max="4625" width="2.85546875" style="983" customWidth="1"/>
    <col min="4626" max="4864" width="9.140625" style="983"/>
    <col min="4865" max="4865" width="0" style="983" hidden="1" customWidth="1"/>
    <col min="4866" max="4866" width="28.28515625" style="983" customWidth="1"/>
    <col min="4867" max="4867" width="14.5703125" style="983" bestFit="1" customWidth="1"/>
    <col min="4868" max="4868" width="14.42578125" style="983" customWidth="1"/>
    <col min="4869" max="4869" width="12.85546875" style="983" customWidth="1"/>
    <col min="4870" max="4870" width="14.5703125" style="983" bestFit="1" customWidth="1"/>
    <col min="4871" max="4872" width="12.85546875" style="983" customWidth="1"/>
    <col min="4873" max="4873" width="14.5703125" style="983" bestFit="1" customWidth="1"/>
    <col min="4874" max="4875" width="12.85546875" style="983" customWidth="1"/>
    <col min="4876" max="4876" width="14.42578125" style="983" bestFit="1" customWidth="1"/>
    <col min="4877" max="4878" width="12.85546875" style="983" customWidth="1"/>
    <col min="4879" max="4880" width="0" style="983" hidden="1" customWidth="1"/>
    <col min="4881" max="4881" width="2.85546875" style="983" customWidth="1"/>
    <col min="4882" max="5120" width="9.140625" style="983"/>
    <col min="5121" max="5121" width="0" style="983" hidden="1" customWidth="1"/>
    <col min="5122" max="5122" width="28.28515625" style="983" customWidth="1"/>
    <col min="5123" max="5123" width="14.5703125" style="983" bestFit="1" customWidth="1"/>
    <col min="5124" max="5124" width="14.42578125" style="983" customWidth="1"/>
    <col min="5125" max="5125" width="12.85546875" style="983" customWidth="1"/>
    <col min="5126" max="5126" width="14.5703125" style="983" bestFit="1" customWidth="1"/>
    <col min="5127" max="5128" width="12.85546875" style="983" customWidth="1"/>
    <col min="5129" max="5129" width="14.5703125" style="983" bestFit="1" customWidth="1"/>
    <col min="5130" max="5131" width="12.85546875" style="983" customWidth="1"/>
    <col min="5132" max="5132" width="14.42578125" style="983" bestFit="1" customWidth="1"/>
    <col min="5133" max="5134" width="12.85546875" style="983" customWidth="1"/>
    <col min="5135" max="5136" width="0" style="983" hidden="1" customWidth="1"/>
    <col min="5137" max="5137" width="2.85546875" style="983" customWidth="1"/>
    <col min="5138" max="5376" width="9.140625" style="983"/>
    <col min="5377" max="5377" width="0" style="983" hidden="1" customWidth="1"/>
    <col min="5378" max="5378" width="28.28515625" style="983" customWidth="1"/>
    <col min="5379" max="5379" width="14.5703125" style="983" bestFit="1" customWidth="1"/>
    <col min="5380" max="5380" width="14.42578125" style="983" customWidth="1"/>
    <col min="5381" max="5381" width="12.85546875" style="983" customWidth="1"/>
    <col min="5382" max="5382" width="14.5703125" style="983" bestFit="1" customWidth="1"/>
    <col min="5383" max="5384" width="12.85546875" style="983" customWidth="1"/>
    <col min="5385" max="5385" width="14.5703125" style="983" bestFit="1" customWidth="1"/>
    <col min="5386" max="5387" width="12.85546875" style="983" customWidth="1"/>
    <col min="5388" max="5388" width="14.42578125" style="983" bestFit="1" customWidth="1"/>
    <col min="5389" max="5390" width="12.85546875" style="983" customWidth="1"/>
    <col min="5391" max="5392" width="0" style="983" hidden="1" customWidth="1"/>
    <col min="5393" max="5393" width="2.85546875" style="983" customWidth="1"/>
    <col min="5394" max="5632" width="9.140625" style="983"/>
    <col min="5633" max="5633" width="0" style="983" hidden="1" customWidth="1"/>
    <col min="5634" max="5634" width="28.28515625" style="983" customWidth="1"/>
    <col min="5635" max="5635" width="14.5703125" style="983" bestFit="1" customWidth="1"/>
    <col min="5636" max="5636" width="14.42578125" style="983" customWidth="1"/>
    <col min="5637" max="5637" width="12.85546875" style="983" customWidth="1"/>
    <col min="5638" max="5638" width="14.5703125" style="983" bestFit="1" customWidth="1"/>
    <col min="5639" max="5640" width="12.85546875" style="983" customWidth="1"/>
    <col min="5641" max="5641" width="14.5703125" style="983" bestFit="1" customWidth="1"/>
    <col min="5642" max="5643" width="12.85546875" style="983" customWidth="1"/>
    <col min="5644" max="5644" width="14.42578125" style="983" bestFit="1" customWidth="1"/>
    <col min="5645" max="5646" width="12.85546875" style="983" customWidth="1"/>
    <col min="5647" max="5648" width="0" style="983" hidden="1" customWidth="1"/>
    <col min="5649" max="5649" width="2.85546875" style="983" customWidth="1"/>
    <col min="5650" max="5888" width="9.140625" style="983"/>
    <col min="5889" max="5889" width="0" style="983" hidden="1" customWidth="1"/>
    <col min="5890" max="5890" width="28.28515625" style="983" customWidth="1"/>
    <col min="5891" max="5891" width="14.5703125" style="983" bestFit="1" customWidth="1"/>
    <col min="5892" max="5892" width="14.42578125" style="983" customWidth="1"/>
    <col min="5893" max="5893" width="12.85546875" style="983" customWidth="1"/>
    <col min="5894" max="5894" width="14.5703125" style="983" bestFit="1" customWidth="1"/>
    <col min="5895" max="5896" width="12.85546875" style="983" customWidth="1"/>
    <col min="5897" max="5897" width="14.5703125" style="983" bestFit="1" customWidth="1"/>
    <col min="5898" max="5899" width="12.85546875" style="983" customWidth="1"/>
    <col min="5900" max="5900" width="14.42578125" style="983" bestFit="1" customWidth="1"/>
    <col min="5901" max="5902" width="12.85546875" style="983" customWidth="1"/>
    <col min="5903" max="5904" width="0" style="983" hidden="1" customWidth="1"/>
    <col min="5905" max="5905" width="2.85546875" style="983" customWidth="1"/>
    <col min="5906" max="6144" width="9.140625" style="983"/>
    <col min="6145" max="6145" width="0" style="983" hidden="1" customWidth="1"/>
    <col min="6146" max="6146" width="28.28515625" style="983" customWidth="1"/>
    <col min="6147" max="6147" width="14.5703125" style="983" bestFit="1" customWidth="1"/>
    <col min="6148" max="6148" width="14.42578125" style="983" customWidth="1"/>
    <col min="6149" max="6149" width="12.85546875" style="983" customWidth="1"/>
    <col min="6150" max="6150" width="14.5703125" style="983" bestFit="1" customWidth="1"/>
    <col min="6151" max="6152" width="12.85546875" style="983" customWidth="1"/>
    <col min="6153" max="6153" width="14.5703125" style="983" bestFit="1" customWidth="1"/>
    <col min="6154" max="6155" width="12.85546875" style="983" customWidth="1"/>
    <col min="6156" max="6156" width="14.42578125" style="983" bestFit="1" customWidth="1"/>
    <col min="6157" max="6158" width="12.85546875" style="983" customWidth="1"/>
    <col min="6159" max="6160" width="0" style="983" hidden="1" customWidth="1"/>
    <col min="6161" max="6161" width="2.85546875" style="983" customWidth="1"/>
    <col min="6162" max="6400" width="9.140625" style="983"/>
    <col min="6401" max="6401" width="0" style="983" hidden="1" customWidth="1"/>
    <col min="6402" max="6402" width="28.28515625" style="983" customWidth="1"/>
    <col min="6403" max="6403" width="14.5703125" style="983" bestFit="1" customWidth="1"/>
    <col min="6404" max="6404" width="14.42578125" style="983" customWidth="1"/>
    <col min="6405" max="6405" width="12.85546875" style="983" customWidth="1"/>
    <col min="6406" max="6406" width="14.5703125" style="983" bestFit="1" customWidth="1"/>
    <col min="6407" max="6408" width="12.85546875" style="983" customWidth="1"/>
    <col min="6409" max="6409" width="14.5703125" style="983" bestFit="1" customWidth="1"/>
    <col min="6410" max="6411" width="12.85546875" style="983" customWidth="1"/>
    <col min="6412" max="6412" width="14.42578125" style="983" bestFit="1" customWidth="1"/>
    <col min="6413" max="6414" width="12.85546875" style="983" customWidth="1"/>
    <col min="6415" max="6416" width="0" style="983" hidden="1" customWidth="1"/>
    <col min="6417" max="6417" width="2.85546875" style="983" customWidth="1"/>
    <col min="6418" max="6656" width="9.140625" style="983"/>
    <col min="6657" max="6657" width="0" style="983" hidden="1" customWidth="1"/>
    <col min="6658" max="6658" width="28.28515625" style="983" customWidth="1"/>
    <col min="6659" max="6659" width="14.5703125" style="983" bestFit="1" customWidth="1"/>
    <col min="6660" max="6660" width="14.42578125" style="983" customWidth="1"/>
    <col min="6661" max="6661" width="12.85546875" style="983" customWidth="1"/>
    <col min="6662" max="6662" width="14.5703125" style="983" bestFit="1" customWidth="1"/>
    <col min="6663" max="6664" width="12.85546875" style="983" customWidth="1"/>
    <col min="6665" max="6665" width="14.5703125" style="983" bestFit="1" customWidth="1"/>
    <col min="6666" max="6667" width="12.85546875" style="983" customWidth="1"/>
    <col min="6668" max="6668" width="14.42578125" style="983" bestFit="1" customWidth="1"/>
    <col min="6669" max="6670" width="12.85546875" style="983" customWidth="1"/>
    <col min="6671" max="6672" width="0" style="983" hidden="1" customWidth="1"/>
    <col min="6673" max="6673" width="2.85546875" style="983" customWidth="1"/>
    <col min="6674" max="6912" width="9.140625" style="983"/>
    <col min="6913" max="6913" width="0" style="983" hidden="1" customWidth="1"/>
    <col min="6914" max="6914" width="28.28515625" style="983" customWidth="1"/>
    <col min="6915" max="6915" width="14.5703125" style="983" bestFit="1" customWidth="1"/>
    <col min="6916" max="6916" width="14.42578125" style="983" customWidth="1"/>
    <col min="6917" max="6917" width="12.85546875" style="983" customWidth="1"/>
    <col min="6918" max="6918" width="14.5703125" style="983" bestFit="1" customWidth="1"/>
    <col min="6919" max="6920" width="12.85546875" style="983" customWidth="1"/>
    <col min="6921" max="6921" width="14.5703125" style="983" bestFit="1" customWidth="1"/>
    <col min="6922" max="6923" width="12.85546875" style="983" customWidth="1"/>
    <col min="6924" max="6924" width="14.42578125" style="983" bestFit="1" customWidth="1"/>
    <col min="6925" max="6926" width="12.85546875" style="983" customWidth="1"/>
    <col min="6927" max="6928" width="0" style="983" hidden="1" customWidth="1"/>
    <col min="6929" max="6929" width="2.85546875" style="983" customWidth="1"/>
    <col min="6930" max="7168" width="9.140625" style="983"/>
    <col min="7169" max="7169" width="0" style="983" hidden="1" customWidth="1"/>
    <col min="7170" max="7170" width="28.28515625" style="983" customWidth="1"/>
    <col min="7171" max="7171" width="14.5703125" style="983" bestFit="1" customWidth="1"/>
    <col min="7172" max="7172" width="14.42578125" style="983" customWidth="1"/>
    <col min="7173" max="7173" width="12.85546875" style="983" customWidth="1"/>
    <col min="7174" max="7174" width="14.5703125" style="983" bestFit="1" customWidth="1"/>
    <col min="7175" max="7176" width="12.85546875" style="983" customWidth="1"/>
    <col min="7177" max="7177" width="14.5703125" style="983" bestFit="1" customWidth="1"/>
    <col min="7178" max="7179" width="12.85546875" style="983" customWidth="1"/>
    <col min="7180" max="7180" width="14.42578125" style="983" bestFit="1" customWidth="1"/>
    <col min="7181" max="7182" width="12.85546875" style="983" customWidth="1"/>
    <col min="7183" max="7184" width="0" style="983" hidden="1" customWidth="1"/>
    <col min="7185" max="7185" width="2.85546875" style="983" customWidth="1"/>
    <col min="7186" max="7424" width="9.140625" style="983"/>
    <col min="7425" max="7425" width="0" style="983" hidden="1" customWidth="1"/>
    <col min="7426" max="7426" width="28.28515625" style="983" customWidth="1"/>
    <col min="7427" max="7427" width="14.5703125" style="983" bestFit="1" customWidth="1"/>
    <col min="7428" max="7428" width="14.42578125" style="983" customWidth="1"/>
    <col min="7429" max="7429" width="12.85546875" style="983" customWidth="1"/>
    <col min="7430" max="7430" width="14.5703125" style="983" bestFit="1" customWidth="1"/>
    <col min="7431" max="7432" width="12.85546875" style="983" customWidth="1"/>
    <col min="7433" max="7433" width="14.5703125" style="983" bestFit="1" customWidth="1"/>
    <col min="7434" max="7435" width="12.85546875" style="983" customWidth="1"/>
    <col min="7436" max="7436" width="14.42578125" style="983" bestFit="1" customWidth="1"/>
    <col min="7437" max="7438" width="12.85546875" style="983" customWidth="1"/>
    <col min="7439" max="7440" width="0" style="983" hidden="1" customWidth="1"/>
    <col min="7441" max="7441" width="2.85546875" style="983" customWidth="1"/>
    <col min="7442" max="7680" width="9.140625" style="983"/>
    <col min="7681" max="7681" width="0" style="983" hidden="1" customWidth="1"/>
    <col min="7682" max="7682" width="28.28515625" style="983" customWidth="1"/>
    <col min="7683" max="7683" width="14.5703125" style="983" bestFit="1" customWidth="1"/>
    <col min="7684" max="7684" width="14.42578125" style="983" customWidth="1"/>
    <col min="7685" max="7685" width="12.85546875" style="983" customWidth="1"/>
    <col min="7686" max="7686" width="14.5703125" style="983" bestFit="1" customWidth="1"/>
    <col min="7687" max="7688" width="12.85546875" style="983" customWidth="1"/>
    <col min="7689" max="7689" width="14.5703125" style="983" bestFit="1" customWidth="1"/>
    <col min="7690" max="7691" width="12.85546875" style="983" customWidth="1"/>
    <col min="7692" max="7692" width="14.42578125" style="983" bestFit="1" customWidth="1"/>
    <col min="7693" max="7694" width="12.85546875" style="983" customWidth="1"/>
    <col min="7695" max="7696" width="0" style="983" hidden="1" customWidth="1"/>
    <col min="7697" max="7697" width="2.85546875" style="983" customWidth="1"/>
    <col min="7698" max="7936" width="9.140625" style="983"/>
    <col min="7937" max="7937" width="0" style="983" hidden="1" customWidth="1"/>
    <col min="7938" max="7938" width="28.28515625" style="983" customWidth="1"/>
    <col min="7939" max="7939" width="14.5703125" style="983" bestFit="1" customWidth="1"/>
    <col min="7940" max="7940" width="14.42578125" style="983" customWidth="1"/>
    <col min="7941" max="7941" width="12.85546875" style="983" customWidth="1"/>
    <col min="7942" max="7942" width="14.5703125" style="983" bestFit="1" customWidth="1"/>
    <col min="7943" max="7944" width="12.85546875" style="983" customWidth="1"/>
    <col min="7945" max="7945" width="14.5703125" style="983" bestFit="1" customWidth="1"/>
    <col min="7946" max="7947" width="12.85546875" style="983" customWidth="1"/>
    <col min="7948" max="7948" width="14.42578125" style="983" bestFit="1" customWidth="1"/>
    <col min="7949" max="7950" width="12.85546875" style="983" customWidth="1"/>
    <col min="7951" max="7952" width="0" style="983" hidden="1" customWidth="1"/>
    <col min="7953" max="7953" width="2.85546875" style="983" customWidth="1"/>
    <col min="7954" max="8192" width="9.140625" style="983"/>
    <col min="8193" max="8193" width="0" style="983" hidden="1" customWidth="1"/>
    <col min="8194" max="8194" width="28.28515625" style="983" customWidth="1"/>
    <col min="8195" max="8195" width="14.5703125" style="983" bestFit="1" customWidth="1"/>
    <col min="8196" max="8196" width="14.42578125" style="983" customWidth="1"/>
    <col min="8197" max="8197" width="12.85546875" style="983" customWidth="1"/>
    <col min="8198" max="8198" width="14.5703125" style="983" bestFit="1" customWidth="1"/>
    <col min="8199" max="8200" width="12.85546875" style="983" customWidth="1"/>
    <col min="8201" max="8201" width="14.5703125" style="983" bestFit="1" customWidth="1"/>
    <col min="8202" max="8203" width="12.85546875" style="983" customWidth="1"/>
    <col min="8204" max="8204" width="14.42578125" style="983" bestFit="1" customWidth="1"/>
    <col min="8205" max="8206" width="12.85546875" style="983" customWidth="1"/>
    <col min="8207" max="8208" width="0" style="983" hidden="1" customWidth="1"/>
    <col min="8209" max="8209" width="2.85546875" style="983" customWidth="1"/>
    <col min="8210" max="8448" width="9.140625" style="983"/>
    <col min="8449" max="8449" width="0" style="983" hidden="1" customWidth="1"/>
    <col min="8450" max="8450" width="28.28515625" style="983" customWidth="1"/>
    <col min="8451" max="8451" width="14.5703125" style="983" bestFit="1" customWidth="1"/>
    <col min="8452" max="8452" width="14.42578125" style="983" customWidth="1"/>
    <col min="8453" max="8453" width="12.85546875" style="983" customWidth="1"/>
    <col min="8454" max="8454" width="14.5703125" style="983" bestFit="1" customWidth="1"/>
    <col min="8455" max="8456" width="12.85546875" style="983" customWidth="1"/>
    <col min="8457" max="8457" width="14.5703125" style="983" bestFit="1" customWidth="1"/>
    <col min="8458" max="8459" width="12.85546875" style="983" customWidth="1"/>
    <col min="8460" max="8460" width="14.42578125" style="983" bestFit="1" customWidth="1"/>
    <col min="8461" max="8462" width="12.85546875" style="983" customWidth="1"/>
    <col min="8463" max="8464" width="0" style="983" hidden="1" customWidth="1"/>
    <col min="8465" max="8465" width="2.85546875" style="983" customWidth="1"/>
    <col min="8466" max="8704" width="9.140625" style="983"/>
    <col min="8705" max="8705" width="0" style="983" hidden="1" customWidth="1"/>
    <col min="8706" max="8706" width="28.28515625" style="983" customWidth="1"/>
    <col min="8707" max="8707" width="14.5703125" style="983" bestFit="1" customWidth="1"/>
    <col min="8708" max="8708" width="14.42578125" style="983" customWidth="1"/>
    <col min="8709" max="8709" width="12.85546875" style="983" customWidth="1"/>
    <col min="8710" max="8710" width="14.5703125" style="983" bestFit="1" customWidth="1"/>
    <col min="8711" max="8712" width="12.85546875" style="983" customWidth="1"/>
    <col min="8713" max="8713" width="14.5703125" style="983" bestFit="1" customWidth="1"/>
    <col min="8714" max="8715" width="12.85546875" style="983" customWidth="1"/>
    <col min="8716" max="8716" width="14.42578125" style="983" bestFit="1" customWidth="1"/>
    <col min="8717" max="8718" width="12.85546875" style="983" customWidth="1"/>
    <col min="8719" max="8720" width="0" style="983" hidden="1" customWidth="1"/>
    <col min="8721" max="8721" width="2.85546875" style="983" customWidth="1"/>
    <col min="8722" max="8960" width="9.140625" style="983"/>
    <col min="8961" max="8961" width="0" style="983" hidden="1" customWidth="1"/>
    <col min="8962" max="8962" width="28.28515625" style="983" customWidth="1"/>
    <col min="8963" max="8963" width="14.5703125" style="983" bestFit="1" customWidth="1"/>
    <col min="8964" max="8964" width="14.42578125" style="983" customWidth="1"/>
    <col min="8965" max="8965" width="12.85546875" style="983" customWidth="1"/>
    <col min="8966" max="8966" width="14.5703125" style="983" bestFit="1" customWidth="1"/>
    <col min="8967" max="8968" width="12.85546875" style="983" customWidth="1"/>
    <col min="8969" max="8969" width="14.5703125" style="983" bestFit="1" customWidth="1"/>
    <col min="8970" max="8971" width="12.85546875" style="983" customWidth="1"/>
    <col min="8972" max="8972" width="14.42578125" style="983" bestFit="1" customWidth="1"/>
    <col min="8973" max="8974" width="12.85546875" style="983" customWidth="1"/>
    <col min="8975" max="8976" width="0" style="983" hidden="1" customWidth="1"/>
    <col min="8977" max="8977" width="2.85546875" style="983" customWidth="1"/>
    <col min="8978" max="9216" width="9.140625" style="983"/>
    <col min="9217" max="9217" width="0" style="983" hidden="1" customWidth="1"/>
    <col min="9218" max="9218" width="28.28515625" style="983" customWidth="1"/>
    <col min="9219" max="9219" width="14.5703125" style="983" bestFit="1" customWidth="1"/>
    <col min="9220" max="9220" width="14.42578125" style="983" customWidth="1"/>
    <col min="9221" max="9221" width="12.85546875" style="983" customWidth="1"/>
    <col min="9222" max="9222" width="14.5703125" style="983" bestFit="1" customWidth="1"/>
    <col min="9223" max="9224" width="12.85546875" style="983" customWidth="1"/>
    <col min="9225" max="9225" width="14.5703125" style="983" bestFit="1" customWidth="1"/>
    <col min="9226" max="9227" width="12.85546875" style="983" customWidth="1"/>
    <col min="9228" max="9228" width="14.42578125" style="983" bestFit="1" customWidth="1"/>
    <col min="9229" max="9230" width="12.85546875" style="983" customWidth="1"/>
    <col min="9231" max="9232" width="0" style="983" hidden="1" customWidth="1"/>
    <col min="9233" max="9233" width="2.85546875" style="983" customWidth="1"/>
    <col min="9234" max="9472" width="9.140625" style="983"/>
    <col min="9473" max="9473" width="0" style="983" hidden="1" customWidth="1"/>
    <col min="9474" max="9474" width="28.28515625" style="983" customWidth="1"/>
    <col min="9475" max="9475" width="14.5703125" style="983" bestFit="1" customWidth="1"/>
    <col min="9476" max="9476" width="14.42578125" style="983" customWidth="1"/>
    <col min="9477" max="9477" width="12.85546875" style="983" customWidth="1"/>
    <col min="9478" max="9478" width="14.5703125" style="983" bestFit="1" customWidth="1"/>
    <col min="9479" max="9480" width="12.85546875" style="983" customWidth="1"/>
    <col min="9481" max="9481" width="14.5703125" style="983" bestFit="1" customWidth="1"/>
    <col min="9482" max="9483" width="12.85546875" style="983" customWidth="1"/>
    <col min="9484" max="9484" width="14.42578125" style="983" bestFit="1" customWidth="1"/>
    <col min="9485" max="9486" width="12.85546875" style="983" customWidth="1"/>
    <col min="9487" max="9488" width="0" style="983" hidden="1" customWidth="1"/>
    <col min="9489" max="9489" width="2.85546875" style="983" customWidth="1"/>
    <col min="9490" max="9728" width="9.140625" style="983"/>
    <col min="9729" max="9729" width="0" style="983" hidden="1" customWidth="1"/>
    <col min="9730" max="9730" width="28.28515625" style="983" customWidth="1"/>
    <col min="9731" max="9731" width="14.5703125" style="983" bestFit="1" customWidth="1"/>
    <col min="9732" max="9732" width="14.42578125" style="983" customWidth="1"/>
    <col min="9733" max="9733" width="12.85546875" style="983" customWidth="1"/>
    <col min="9734" max="9734" width="14.5703125" style="983" bestFit="1" customWidth="1"/>
    <col min="9735" max="9736" width="12.85546875" style="983" customWidth="1"/>
    <col min="9737" max="9737" width="14.5703125" style="983" bestFit="1" customWidth="1"/>
    <col min="9738" max="9739" width="12.85546875" style="983" customWidth="1"/>
    <col min="9740" max="9740" width="14.42578125" style="983" bestFit="1" customWidth="1"/>
    <col min="9741" max="9742" width="12.85546875" style="983" customWidth="1"/>
    <col min="9743" max="9744" width="0" style="983" hidden="1" customWidth="1"/>
    <col min="9745" max="9745" width="2.85546875" style="983" customWidth="1"/>
    <col min="9746" max="9984" width="9.140625" style="983"/>
    <col min="9985" max="9985" width="0" style="983" hidden="1" customWidth="1"/>
    <col min="9986" max="9986" width="28.28515625" style="983" customWidth="1"/>
    <col min="9987" max="9987" width="14.5703125" style="983" bestFit="1" customWidth="1"/>
    <col min="9988" max="9988" width="14.42578125" style="983" customWidth="1"/>
    <col min="9989" max="9989" width="12.85546875" style="983" customWidth="1"/>
    <col min="9990" max="9990" width="14.5703125" style="983" bestFit="1" customWidth="1"/>
    <col min="9991" max="9992" width="12.85546875" style="983" customWidth="1"/>
    <col min="9993" max="9993" width="14.5703125" style="983" bestFit="1" customWidth="1"/>
    <col min="9994" max="9995" width="12.85546875" style="983" customWidth="1"/>
    <col min="9996" max="9996" width="14.42578125" style="983" bestFit="1" customWidth="1"/>
    <col min="9997" max="9998" width="12.85546875" style="983" customWidth="1"/>
    <col min="9999" max="10000" width="0" style="983" hidden="1" customWidth="1"/>
    <col min="10001" max="10001" width="2.85546875" style="983" customWidth="1"/>
    <col min="10002" max="10240" width="9.140625" style="983"/>
    <col min="10241" max="10241" width="0" style="983" hidden="1" customWidth="1"/>
    <col min="10242" max="10242" width="28.28515625" style="983" customWidth="1"/>
    <col min="10243" max="10243" width="14.5703125" style="983" bestFit="1" customWidth="1"/>
    <col min="10244" max="10244" width="14.42578125" style="983" customWidth="1"/>
    <col min="10245" max="10245" width="12.85546875" style="983" customWidth="1"/>
    <col min="10246" max="10246" width="14.5703125" style="983" bestFit="1" customWidth="1"/>
    <col min="10247" max="10248" width="12.85546875" style="983" customWidth="1"/>
    <col min="10249" max="10249" width="14.5703125" style="983" bestFit="1" customWidth="1"/>
    <col min="10250" max="10251" width="12.85546875" style="983" customWidth="1"/>
    <col min="10252" max="10252" width="14.42578125" style="983" bestFit="1" customWidth="1"/>
    <col min="10253" max="10254" width="12.85546875" style="983" customWidth="1"/>
    <col min="10255" max="10256" width="0" style="983" hidden="1" customWidth="1"/>
    <col min="10257" max="10257" width="2.85546875" style="983" customWidth="1"/>
    <col min="10258" max="10496" width="9.140625" style="983"/>
    <col min="10497" max="10497" width="0" style="983" hidden="1" customWidth="1"/>
    <col min="10498" max="10498" width="28.28515625" style="983" customWidth="1"/>
    <col min="10499" max="10499" width="14.5703125" style="983" bestFit="1" customWidth="1"/>
    <col min="10500" max="10500" width="14.42578125" style="983" customWidth="1"/>
    <col min="10501" max="10501" width="12.85546875" style="983" customWidth="1"/>
    <col min="10502" max="10502" width="14.5703125" style="983" bestFit="1" customWidth="1"/>
    <col min="10503" max="10504" width="12.85546875" style="983" customWidth="1"/>
    <col min="10505" max="10505" width="14.5703125" style="983" bestFit="1" customWidth="1"/>
    <col min="10506" max="10507" width="12.85546875" style="983" customWidth="1"/>
    <col min="10508" max="10508" width="14.42578125" style="983" bestFit="1" customWidth="1"/>
    <col min="10509" max="10510" width="12.85546875" style="983" customWidth="1"/>
    <col min="10511" max="10512" width="0" style="983" hidden="1" customWidth="1"/>
    <col min="10513" max="10513" width="2.85546875" style="983" customWidth="1"/>
    <col min="10514" max="10752" width="9.140625" style="983"/>
    <col min="10753" max="10753" width="0" style="983" hidden="1" customWidth="1"/>
    <col min="10754" max="10754" width="28.28515625" style="983" customWidth="1"/>
    <col min="10755" max="10755" width="14.5703125" style="983" bestFit="1" customWidth="1"/>
    <col min="10756" max="10756" width="14.42578125" style="983" customWidth="1"/>
    <col min="10757" max="10757" width="12.85546875" style="983" customWidth="1"/>
    <col min="10758" max="10758" width="14.5703125" style="983" bestFit="1" customWidth="1"/>
    <col min="10759" max="10760" width="12.85546875" style="983" customWidth="1"/>
    <col min="10761" max="10761" width="14.5703125" style="983" bestFit="1" customWidth="1"/>
    <col min="10762" max="10763" width="12.85546875" style="983" customWidth="1"/>
    <col min="10764" max="10764" width="14.42578125" style="983" bestFit="1" customWidth="1"/>
    <col min="10765" max="10766" width="12.85546875" style="983" customWidth="1"/>
    <col min="10767" max="10768" width="0" style="983" hidden="1" customWidth="1"/>
    <col min="10769" max="10769" width="2.85546875" style="983" customWidth="1"/>
    <col min="10770" max="11008" width="9.140625" style="983"/>
    <col min="11009" max="11009" width="0" style="983" hidden="1" customWidth="1"/>
    <col min="11010" max="11010" width="28.28515625" style="983" customWidth="1"/>
    <col min="11011" max="11011" width="14.5703125" style="983" bestFit="1" customWidth="1"/>
    <col min="11012" max="11012" width="14.42578125" style="983" customWidth="1"/>
    <col min="11013" max="11013" width="12.85546875" style="983" customWidth="1"/>
    <col min="11014" max="11014" width="14.5703125" style="983" bestFit="1" customWidth="1"/>
    <col min="11015" max="11016" width="12.85546875" style="983" customWidth="1"/>
    <col min="11017" max="11017" width="14.5703125" style="983" bestFit="1" customWidth="1"/>
    <col min="11018" max="11019" width="12.85546875" style="983" customWidth="1"/>
    <col min="11020" max="11020" width="14.42578125" style="983" bestFit="1" customWidth="1"/>
    <col min="11021" max="11022" width="12.85546875" style="983" customWidth="1"/>
    <col min="11023" max="11024" width="0" style="983" hidden="1" customWidth="1"/>
    <col min="11025" max="11025" width="2.85546875" style="983" customWidth="1"/>
    <col min="11026" max="11264" width="9.140625" style="983"/>
    <col min="11265" max="11265" width="0" style="983" hidden="1" customWidth="1"/>
    <col min="11266" max="11266" width="28.28515625" style="983" customWidth="1"/>
    <col min="11267" max="11267" width="14.5703125" style="983" bestFit="1" customWidth="1"/>
    <col min="11268" max="11268" width="14.42578125" style="983" customWidth="1"/>
    <col min="11269" max="11269" width="12.85546875" style="983" customWidth="1"/>
    <col min="11270" max="11270" width="14.5703125" style="983" bestFit="1" customWidth="1"/>
    <col min="11271" max="11272" width="12.85546875" style="983" customWidth="1"/>
    <col min="11273" max="11273" width="14.5703125" style="983" bestFit="1" customWidth="1"/>
    <col min="11274" max="11275" width="12.85546875" style="983" customWidth="1"/>
    <col min="11276" max="11276" width="14.42578125" style="983" bestFit="1" customWidth="1"/>
    <col min="11277" max="11278" width="12.85546875" style="983" customWidth="1"/>
    <col min="11279" max="11280" width="0" style="983" hidden="1" customWidth="1"/>
    <col min="11281" max="11281" width="2.85546875" style="983" customWidth="1"/>
    <col min="11282" max="11520" width="9.140625" style="983"/>
    <col min="11521" max="11521" width="0" style="983" hidden="1" customWidth="1"/>
    <col min="11522" max="11522" width="28.28515625" style="983" customWidth="1"/>
    <col min="11523" max="11523" width="14.5703125" style="983" bestFit="1" customWidth="1"/>
    <col min="11524" max="11524" width="14.42578125" style="983" customWidth="1"/>
    <col min="11525" max="11525" width="12.85546875" style="983" customWidth="1"/>
    <col min="11526" max="11526" width="14.5703125" style="983" bestFit="1" customWidth="1"/>
    <col min="11527" max="11528" width="12.85546875" style="983" customWidth="1"/>
    <col min="11529" max="11529" width="14.5703125" style="983" bestFit="1" customWidth="1"/>
    <col min="11530" max="11531" width="12.85546875" style="983" customWidth="1"/>
    <col min="11532" max="11532" width="14.42578125" style="983" bestFit="1" customWidth="1"/>
    <col min="11533" max="11534" width="12.85546875" style="983" customWidth="1"/>
    <col min="11535" max="11536" width="0" style="983" hidden="1" customWidth="1"/>
    <col min="11537" max="11537" width="2.85546875" style="983" customWidth="1"/>
    <col min="11538" max="11776" width="9.140625" style="983"/>
    <col min="11777" max="11777" width="0" style="983" hidden="1" customWidth="1"/>
    <col min="11778" max="11778" width="28.28515625" style="983" customWidth="1"/>
    <col min="11779" max="11779" width="14.5703125" style="983" bestFit="1" customWidth="1"/>
    <col min="11780" max="11780" width="14.42578125" style="983" customWidth="1"/>
    <col min="11781" max="11781" width="12.85546875" style="983" customWidth="1"/>
    <col min="11782" max="11782" width="14.5703125" style="983" bestFit="1" customWidth="1"/>
    <col min="11783" max="11784" width="12.85546875" style="983" customWidth="1"/>
    <col min="11785" max="11785" width="14.5703125" style="983" bestFit="1" customWidth="1"/>
    <col min="11786" max="11787" width="12.85546875" style="983" customWidth="1"/>
    <col min="11788" max="11788" width="14.42578125" style="983" bestFit="1" customWidth="1"/>
    <col min="11789" max="11790" width="12.85546875" style="983" customWidth="1"/>
    <col min="11791" max="11792" width="0" style="983" hidden="1" customWidth="1"/>
    <col min="11793" max="11793" width="2.85546875" style="983" customWidth="1"/>
    <col min="11794" max="12032" width="9.140625" style="983"/>
    <col min="12033" max="12033" width="0" style="983" hidden="1" customWidth="1"/>
    <col min="12034" max="12034" width="28.28515625" style="983" customWidth="1"/>
    <col min="12035" max="12035" width="14.5703125" style="983" bestFit="1" customWidth="1"/>
    <col min="12036" max="12036" width="14.42578125" style="983" customWidth="1"/>
    <col min="12037" max="12037" width="12.85546875" style="983" customWidth="1"/>
    <col min="12038" max="12038" width="14.5703125" style="983" bestFit="1" customWidth="1"/>
    <col min="12039" max="12040" width="12.85546875" style="983" customWidth="1"/>
    <col min="12041" max="12041" width="14.5703125" style="983" bestFit="1" customWidth="1"/>
    <col min="12042" max="12043" width="12.85546875" style="983" customWidth="1"/>
    <col min="12044" max="12044" width="14.42578125" style="983" bestFit="1" customWidth="1"/>
    <col min="12045" max="12046" width="12.85546875" style="983" customWidth="1"/>
    <col min="12047" max="12048" width="0" style="983" hidden="1" customWidth="1"/>
    <col min="12049" max="12049" width="2.85546875" style="983" customWidth="1"/>
    <col min="12050" max="12288" width="9.140625" style="983"/>
    <col min="12289" max="12289" width="0" style="983" hidden="1" customWidth="1"/>
    <col min="12290" max="12290" width="28.28515625" style="983" customWidth="1"/>
    <col min="12291" max="12291" width="14.5703125" style="983" bestFit="1" customWidth="1"/>
    <col min="12292" max="12292" width="14.42578125" style="983" customWidth="1"/>
    <col min="12293" max="12293" width="12.85546875" style="983" customWidth="1"/>
    <col min="12294" max="12294" width="14.5703125" style="983" bestFit="1" customWidth="1"/>
    <col min="12295" max="12296" width="12.85546875" style="983" customWidth="1"/>
    <col min="12297" max="12297" width="14.5703125" style="983" bestFit="1" customWidth="1"/>
    <col min="12298" max="12299" width="12.85546875" style="983" customWidth="1"/>
    <col min="12300" max="12300" width="14.42578125" style="983" bestFit="1" customWidth="1"/>
    <col min="12301" max="12302" width="12.85546875" style="983" customWidth="1"/>
    <col min="12303" max="12304" width="0" style="983" hidden="1" customWidth="1"/>
    <col min="12305" max="12305" width="2.85546875" style="983" customWidth="1"/>
    <col min="12306" max="12544" width="9.140625" style="983"/>
    <col min="12545" max="12545" width="0" style="983" hidden="1" customWidth="1"/>
    <col min="12546" max="12546" width="28.28515625" style="983" customWidth="1"/>
    <col min="12547" max="12547" width="14.5703125" style="983" bestFit="1" customWidth="1"/>
    <col min="12548" max="12548" width="14.42578125" style="983" customWidth="1"/>
    <col min="12549" max="12549" width="12.85546875" style="983" customWidth="1"/>
    <col min="12550" max="12550" width="14.5703125" style="983" bestFit="1" customWidth="1"/>
    <col min="12551" max="12552" width="12.85546875" style="983" customWidth="1"/>
    <col min="12553" max="12553" width="14.5703125" style="983" bestFit="1" customWidth="1"/>
    <col min="12554" max="12555" width="12.85546875" style="983" customWidth="1"/>
    <col min="12556" max="12556" width="14.42578125" style="983" bestFit="1" customWidth="1"/>
    <col min="12557" max="12558" width="12.85546875" style="983" customWidth="1"/>
    <col min="12559" max="12560" width="0" style="983" hidden="1" customWidth="1"/>
    <col min="12561" max="12561" width="2.85546875" style="983" customWidth="1"/>
    <col min="12562" max="12800" width="9.140625" style="983"/>
    <col min="12801" max="12801" width="0" style="983" hidden="1" customWidth="1"/>
    <col min="12802" max="12802" width="28.28515625" style="983" customWidth="1"/>
    <col min="12803" max="12803" width="14.5703125" style="983" bestFit="1" customWidth="1"/>
    <col min="12804" max="12804" width="14.42578125" style="983" customWidth="1"/>
    <col min="12805" max="12805" width="12.85546875" style="983" customWidth="1"/>
    <col min="12806" max="12806" width="14.5703125" style="983" bestFit="1" customWidth="1"/>
    <col min="12807" max="12808" width="12.85546875" style="983" customWidth="1"/>
    <col min="12809" max="12809" width="14.5703125" style="983" bestFit="1" customWidth="1"/>
    <col min="12810" max="12811" width="12.85546875" style="983" customWidth="1"/>
    <col min="12812" max="12812" width="14.42578125" style="983" bestFit="1" customWidth="1"/>
    <col min="12813" max="12814" width="12.85546875" style="983" customWidth="1"/>
    <col min="12815" max="12816" width="0" style="983" hidden="1" customWidth="1"/>
    <col min="12817" max="12817" width="2.85546875" style="983" customWidth="1"/>
    <col min="12818" max="13056" width="9.140625" style="983"/>
    <col min="13057" max="13057" width="0" style="983" hidden="1" customWidth="1"/>
    <col min="13058" max="13058" width="28.28515625" style="983" customWidth="1"/>
    <col min="13059" max="13059" width="14.5703125" style="983" bestFit="1" customWidth="1"/>
    <col min="13060" max="13060" width="14.42578125" style="983" customWidth="1"/>
    <col min="13061" max="13061" width="12.85546875" style="983" customWidth="1"/>
    <col min="13062" max="13062" width="14.5703125" style="983" bestFit="1" customWidth="1"/>
    <col min="13063" max="13064" width="12.85546875" style="983" customWidth="1"/>
    <col min="13065" max="13065" width="14.5703125" style="983" bestFit="1" customWidth="1"/>
    <col min="13066" max="13067" width="12.85546875" style="983" customWidth="1"/>
    <col min="13068" max="13068" width="14.42578125" style="983" bestFit="1" customWidth="1"/>
    <col min="13069" max="13070" width="12.85546875" style="983" customWidth="1"/>
    <col min="13071" max="13072" width="0" style="983" hidden="1" customWidth="1"/>
    <col min="13073" max="13073" width="2.85546875" style="983" customWidth="1"/>
    <col min="13074" max="13312" width="9.140625" style="983"/>
    <col min="13313" max="13313" width="0" style="983" hidden="1" customWidth="1"/>
    <col min="13314" max="13314" width="28.28515625" style="983" customWidth="1"/>
    <col min="13315" max="13315" width="14.5703125" style="983" bestFit="1" customWidth="1"/>
    <col min="13316" max="13316" width="14.42578125" style="983" customWidth="1"/>
    <col min="13317" max="13317" width="12.85546875" style="983" customWidth="1"/>
    <col min="13318" max="13318" width="14.5703125" style="983" bestFit="1" customWidth="1"/>
    <col min="13319" max="13320" width="12.85546875" style="983" customWidth="1"/>
    <col min="13321" max="13321" width="14.5703125" style="983" bestFit="1" customWidth="1"/>
    <col min="13322" max="13323" width="12.85546875" style="983" customWidth="1"/>
    <col min="13324" max="13324" width="14.42578125" style="983" bestFit="1" customWidth="1"/>
    <col min="13325" max="13326" width="12.85546875" style="983" customWidth="1"/>
    <col min="13327" max="13328" width="0" style="983" hidden="1" customWidth="1"/>
    <col min="13329" max="13329" width="2.85546875" style="983" customWidth="1"/>
    <col min="13330" max="13568" width="9.140625" style="983"/>
    <col min="13569" max="13569" width="0" style="983" hidden="1" customWidth="1"/>
    <col min="13570" max="13570" width="28.28515625" style="983" customWidth="1"/>
    <col min="13571" max="13571" width="14.5703125" style="983" bestFit="1" customWidth="1"/>
    <col min="13572" max="13572" width="14.42578125" style="983" customWidth="1"/>
    <col min="13573" max="13573" width="12.85546875" style="983" customWidth="1"/>
    <col min="13574" max="13574" width="14.5703125" style="983" bestFit="1" customWidth="1"/>
    <col min="13575" max="13576" width="12.85546875" style="983" customWidth="1"/>
    <col min="13577" max="13577" width="14.5703125" style="983" bestFit="1" customWidth="1"/>
    <col min="13578" max="13579" width="12.85546875" style="983" customWidth="1"/>
    <col min="13580" max="13580" width="14.42578125" style="983" bestFit="1" customWidth="1"/>
    <col min="13581" max="13582" width="12.85546875" style="983" customWidth="1"/>
    <col min="13583" max="13584" width="0" style="983" hidden="1" customWidth="1"/>
    <col min="13585" max="13585" width="2.85546875" style="983" customWidth="1"/>
    <col min="13586" max="13824" width="9.140625" style="983"/>
    <col min="13825" max="13825" width="0" style="983" hidden="1" customWidth="1"/>
    <col min="13826" max="13826" width="28.28515625" style="983" customWidth="1"/>
    <col min="13827" max="13827" width="14.5703125" style="983" bestFit="1" customWidth="1"/>
    <col min="13828" max="13828" width="14.42578125" style="983" customWidth="1"/>
    <col min="13829" max="13829" width="12.85546875" style="983" customWidth="1"/>
    <col min="13830" max="13830" width="14.5703125" style="983" bestFit="1" customWidth="1"/>
    <col min="13831" max="13832" width="12.85546875" style="983" customWidth="1"/>
    <col min="13833" max="13833" width="14.5703125" style="983" bestFit="1" customWidth="1"/>
    <col min="13834" max="13835" width="12.85546875" style="983" customWidth="1"/>
    <col min="13836" max="13836" width="14.42578125" style="983" bestFit="1" customWidth="1"/>
    <col min="13837" max="13838" width="12.85546875" style="983" customWidth="1"/>
    <col min="13839" max="13840" width="0" style="983" hidden="1" customWidth="1"/>
    <col min="13841" max="13841" width="2.85546875" style="983" customWidth="1"/>
    <col min="13842" max="14080" width="9.140625" style="983"/>
    <col min="14081" max="14081" width="0" style="983" hidden="1" customWidth="1"/>
    <col min="14082" max="14082" width="28.28515625" style="983" customWidth="1"/>
    <col min="14083" max="14083" width="14.5703125" style="983" bestFit="1" customWidth="1"/>
    <col min="14084" max="14084" width="14.42578125" style="983" customWidth="1"/>
    <col min="14085" max="14085" width="12.85546875" style="983" customWidth="1"/>
    <col min="14086" max="14086" width="14.5703125" style="983" bestFit="1" customWidth="1"/>
    <col min="14087" max="14088" width="12.85546875" style="983" customWidth="1"/>
    <col min="14089" max="14089" width="14.5703125" style="983" bestFit="1" customWidth="1"/>
    <col min="14090" max="14091" width="12.85546875" style="983" customWidth="1"/>
    <col min="14092" max="14092" width="14.42578125" style="983" bestFit="1" customWidth="1"/>
    <col min="14093" max="14094" width="12.85546875" style="983" customWidth="1"/>
    <col min="14095" max="14096" width="0" style="983" hidden="1" customWidth="1"/>
    <col min="14097" max="14097" width="2.85546875" style="983" customWidth="1"/>
    <col min="14098" max="14336" width="9.140625" style="983"/>
    <col min="14337" max="14337" width="0" style="983" hidden="1" customWidth="1"/>
    <col min="14338" max="14338" width="28.28515625" style="983" customWidth="1"/>
    <col min="14339" max="14339" width="14.5703125" style="983" bestFit="1" customWidth="1"/>
    <col min="14340" max="14340" width="14.42578125" style="983" customWidth="1"/>
    <col min="14341" max="14341" width="12.85546875" style="983" customWidth="1"/>
    <col min="14342" max="14342" width="14.5703125" style="983" bestFit="1" customWidth="1"/>
    <col min="14343" max="14344" width="12.85546875" style="983" customWidth="1"/>
    <col min="14345" max="14345" width="14.5703125" style="983" bestFit="1" customWidth="1"/>
    <col min="14346" max="14347" width="12.85546875" style="983" customWidth="1"/>
    <col min="14348" max="14348" width="14.42578125" style="983" bestFit="1" customWidth="1"/>
    <col min="14349" max="14350" width="12.85546875" style="983" customWidth="1"/>
    <col min="14351" max="14352" width="0" style="983" hidden="1" customWidth="1"/>
    <col min="14353" max="14353" width="2.85546875" style="983" customWidth="1"/>
    <col min="14354" max="14592" width="9.140625" style="983"/>
    <col min="14593" max="14593" width="0" style="983" hidden="1" customWidth="1"/>
    <col min="14594" max="14594" width="28.28515625" style="983" customWidth="1"/>
    <col min="14595" max="14595" width="14.5703125" style="983" bestFit="1" customWidth="1"/>
    <col min="14596" max="14596" width="14.42578125" style="983" customWidth="1"/>
    <col min="14597" max="14597" width="12.85546875" style="983" customWidth="1"/>
    <col min="14598" max="14598" width="14.5703125" style="983" bestFit="1" customWidth="1"/>
    <col min="14599" max="14600" width="12.85546875" style="983" customWidth="1"/>
    <col min="14601" max="14601" width="14.5703125" style="983" bestFit="1" customWidth="1"/>
    <col min="14602" max="14603" width="12.85546875" style="983" customWidth="1"/>
    <col min="14604" max="14604" width="14.42578125" style="983" bestFit="1" customWidth="1"/>
    <col min="14605" max="14606" width="12.85546875" style="983" customWidth="1"/>
    <col min="14607" max="14608" width="0" style="983" hidden="1" customWidth="1"/>
    <col min="14609" max="14609" width="2.85546875" style="983" customWidth="1"/>
    <col min="14610" max="14848" width="9.140625" style="983"/>
    <col min="14849" max="14849" width="0" style="983" hidden="1" customWidth="1"/>
    <col min="14850" max="14850" width="28.28515625" style="983" customWidth="1"/>
    <col min="14851" max="14851" width="14.5703125" style="983" bestFit="1" customWidth="1"/>
    <col min="14852" max="14852" width="14.42578125" style="983" customWidth="1"/>
    <col min="14853" max="14853" width="12.85546875" style="983" customWidth="1"/>
    <col min="14854" max="14854" width="14.5703125" style="983" bestFit="1" customWidth="1"/>
    <col min="14855" max="14856" width="12.85546875" style="983" customWidth="1"/>
    <col min="14857" max="14857" width="14.5703125" style="983" bestFit="1" customWidth="1"/>
    <col min="14858" max="14859" width="12.85546875" style="983" customWidth="1"/>
    <col min="14860" max="14860" width="14.42578125" style="983" bestFit="1" customWidth="1"/>
    <col min="14861" max="14862" width="12.85546875" style="983" customWidth="1"/>
    <col min="14863" max="14864" width="0" style="983" hidden="1" customWidth="1"/>
    <col min="14865" max="14865" width="2.85546875" style="983" customWidth="1"/>
    <col min="14866" max="15104" width="9.140625" style="983"/>
    <col min="15105" max="15105" width="0" style="983" hidden="1" customWidth="1"/>
    <col min="15106" max="15106" width="28.28515625" style="983" customWidth="1"/>
    <col min="15107" max="15107" width="14.5703125" style="983" bestFit="1" customWidth="1"/>
    <col min="15108" max="15108" width="14.42578125" style="983" customWidth="1"/>
    <col min="15109" max="15109" width="12.85546875" style="983" customWidth="1"/>
    <col min="15110" max="15110" width="14.5703125" style="983" bestFit="1" customWidth="1"/>
    <col min="15111" max="15112" width="12.85546875" style="983" customWidth="1"/>
    <col min="15113" max="15113" width="14.5703125" style="983" bestFit="1" customWidth="1"/>
    <col min="15114" max="15115" width="12.85546875" style="983" customWidth="1"/>
    <col min="15116" max="15116" width="14.42578125" style="983" bestFit="1" customWidth="1"/>
    <col min="15117" max="15118" width="12.85546875" style="983" customWidth="1"/>
    <col min="15119" max="15120" width="0" style="983" hidden="1" customWidth="1"/>
    <col min="15121" max="15121" width="2.85546875" style="983" customWidth="1"/>
    <col min="15122" max="15360" width="9.140625" style="983"/>
    <col min="15361" max="15361" width="0" style="983" hidden="1" customWidth="1"/>
    <col min="15362" max="15362" width="28.28515625" style="983" customWidth="1"/>
    <col min="15363" max="15363" width="14.5703125" style="983" bestFit="1" customWidth="1"/>
    <col min="15364" max="15364" width="14.42578125" style="983" customWidth="1"/>
    <col min="15365" max="15365" width="12.85546875" style="983" customWidth="1"/>
    <col min="15366" max="15366" width="14.5703125" style="983" bestFit="1" customWidth="1"/>
    <col min="15367" max="15368" width="12.85546875" style="983" customWidth="1"/>
    <col min="15369" max="15369" width="14.5703125" style="983" bestFit="1" customWidth="1"/>
    <col min="15370" max="15371" width="12.85546875" style="983" customWidth="1"/>
    <col min="15372" max="15372" width="14.42578125" style="983" bestFit="1" customWidth="1"/>
    <col min="15373" max="15374" width="12.85546875" style="983" customWidth="1"/>
    <col min="15375" max="15376" width="0" style="983" hidden="1" customWidth="1"/>
    <col min="15377" max="15377" width="2.85546875" style="983" customWidth="1"/>
    <col min="15378" max="15616" width="9.140625" style="983"/>
    <col min="15617" max="15617" width="0" style="983" hidden="1" customWidth="1"/>
    <col min="15618" max="15618" width="28.28515625" style="983" customWidth="1"/>
    <col min="15619" max="15619" width="14.5703125" style="983" bestFit="1" customWidth="1"/>
    <col min="15620" max="15620" width="14.42578125" style="983" customWidth="1"/>
    <col min="15621" max="15621" width="12.85546875" style="983" customWidth="1"/>
    <col min="15622" max="15622" width="14.5703125" style="983" bestFit="1" customWidth="1"/>
    <col min="15623" max="15624" width="12.85546875" style="983" customWidth="1"/>
    <col min="15625" max="15625" width="14.5703125" style="983" bestFit="1" customWidth="1"/>
    <col min="15626" max="15627" width="12.85546875" style="983" customWidth="1"/>
    <col min="15628" max="15628" width="14.42578125" style="983" bestFit="1" customWidth="1"/>
    <col min="15629" max="15630" width="12.85546875" style="983" customWidth="1"/>
    <col min="15631" max="15632" width="0" style="983" hidden="1" customWidth="1"/>
    <col min="15633" max="15633" width="2.85546875" style="983" customWidth="1"/>
    <col min="15634" max="15872" width="9.140625" style="983"/>
    <col min="15873" max="15873" width="0" style="983" hidden="1" customWidth="1"/>
    <col min="15874" max="15874" width="28.28515625" style="983" customWidth="1"/>
    <col min="15875" max="15875" width="14.5703125" style="983" bestFit="1" customWidth="1"/>
    <col min="15876" max="15876" width="14.42578125" style="983" customWidth="1"/>
    <col min="15877" max="15877" width="12.85546875" style="983" customWidth="1"/>
    <col min="15878" max="15878" width="14.5703125" style="983" bestFit="1" customWidth="1"/>
    <col min="15879" max="15880" width="12.85546875" style="983" customWidth="1"/>
    <col min="15881" max="15881" width="14.5703125" style="983" bestFit="1" customWidth="1"/>
    <col min="15882" max="15883" width="12.85546875" style="983" customWidth="1"/>
    <col min="15884" max="15884" width="14.42578125" style="983" bestFit="1" customWidth="1"/>
    <col min="15885" max="15886" width="12.85546875" style="983" customWidth="1"/>
    <col min="15887" max="15888" width="0" style="983" hidden="1" customWidth="1"/>
    <col min="15889" max="15889" width="2.85546875" style="983" customWidth="1"/>
    <col min="15890" max="16128" width="9.140625" style="983"/>
    <col min="16129" max="16129" width="0" style="983" hidden="1" customWidth="1"/>
    <col min="16130" max="16130" width="28.28515625" style="983" customWidth="1"/>
    <col min="16131" max="16131" width="14.5703125" style="983" bestFit="1" customWidth="1"/>
    <col min="16132" max="16132" width="14.42578125" style="983" customWidth="1"/>
    <col min="16133" max="16133" width="12.85546875" style="983" customWidth="1"/>
    <col min="16134" max="16134" width="14.5703125" style="983" bestFit="1" customWidth="1"/>
    <col min="16135" max="16136" width="12.85546875" style="983" customWidth="1"/>
    <col min="16137" max="16137" width="14.5703125" style="983" bestFit="1" customWidth="1"/>
    <col min="16138" max="16139" width="12.85546875" style="983" customWidth="1"/>
    <col min="16140" max="16140" width="14.42578125" style="983" bestFit="1" customWidth="1"/>
    <col min="16141" max="16142" width="12.85546875" style="983" customWidth="1"/>
    <col min="16143" max="16144" width="0" style="983" hidden="1" customWidth="1"/>
    <col min="16145" max="16145" width="2.85546875" style="983" customWidth="1"/>
    <col min="16146" max="16384" width="9.140625" style="983"/>
  </cols>
  <sheetData>
    <row r="1" spans="1:27" s="98" customFormat="1" ht="2.25" customHeight="1">
      <c r="B1" s="440"/>
      <c r="C1" s="441"/>
      <c r="D1" s="441"/>
      <c r="E1" s="441"/>
      <c r="F1" s="441"/>
      <c r="G1" s="441"/>
      <c r="H1" s="441"/>
      <c r="I1" s="441"/>
      <c r="J1" s="441"/>
      <c r="K1" s="453"/>
      <c r="L1" s="441"/>
      <c r="M1" s="441"/>
      <c r="N1" s="441"/>
      <c r="O1" s="441"/>
      <c r="P1" s="441"/>
      <c r="Q1" s="338"/>
    </row>
    <row r="2" spans="1:27" s="98" customFormat="1" ht="41.25" customHeight="1">
      <c r="B2" s="1073" t="s">
        <v>1039</v>
      </c>
      <c r="C2" s="1073"/>
      <c r="D2" s="1073"/>
      <c r="E2" s="1073"/>
      <c r="F2" s="1073"/>
      <c r="G2" s="1073"/>
      <c r="H2" s="1073"/>
      <c r="I2" s="1073"/>
      <c r="J2" s="1073"/>
      <c r="K2" s="1073"/>
      <c r="L2" s="1073"/>
      <c r="M2" s="1073"/>
      <c r="N2" s="1073"/>
      <c r="O2" s="1073"/>
      <c r="P2" s="1073"/>
      <c r="Q2" s="338"/>
    </row>
    <row r="3" spans="1:27" s="98" customFormat="1" ht="35.25" customHeight="1">
      <c r="B3" s="1073" t="s">
        <v>1031</v>
      </c>
      <c r="C3" s="1073"/>
      <c r="D3" s="1073"/>
      <c r="E3" s="1073"/>
      <c r="F3" s="1073"/>
      <c r="G3" s="1073"/>
      <c r="H3" s="1073"/>
      <c r="I3" s="1073"/>
      <c r="J3" s="1073"/>
      <c r="K3" s="1073"/>
      <c r="L3" s="1073"/>
      <c r="M3" s="1073"/>
      <c r="N3" s="1073"/>
      <c r="O3" s="1073"/>
      <c r="P3" s="1073"/>
      <c r="Q3" s="338"/>
    </row>
    <row r="4" spans="1:27" s="98" customFormat="1" ht="26.25" hidden="1">
      <c r="A4" s="98" t="s">
        <v>1509</v>
      </c>
      <c r="B4" s="1073"/>
      <c r="C4" s="1073"/>
      <c r="D4" s="1073"/>
      <c r="E4" s="1073"/>
      <c r="F4" s="1073"/>
      <c r="G4" s="1073"/>
      <c r="H4" s="1073"/>
      <c r="I4" s="1073"/>
      <c r="J4" s="1073"/>
      <c r="K4" s="1073"/>
      <c r="L4" s="1073"/>
      <c r="M4" s="1073"/>
      <c r="N4" s="1073"/>
      <c r="O4" s="1073"/>
      <c r="P4" s="1073"/>
      <c r="Q4" s="338"/>
    </row>
    <row r="5" spans="1:27" s="442" customFormat="1" ht="44.25" customHeight="1">
      <c r="B5" s="1121" t="s">
        <v>1346</v>
      </c>
      <c r="C5" s="1121"/>
      <c r="D5" s="1121"/>
      <c r="E5" s="1121"/>
      <c r="F5" s="1121"/>
      <c r="G5" s="1121"/>
      <c r="H5" s="1121"/>
      <c r="I5" s="1121"/>
      <c r="J5" s="1121"/>
      <c r="K5" s="1121"/>
      <c r="L5" s="1121"/>
      <c r="M5" s="1121"/>
      <c r="N5" s="1121"/>
      <c r="O5" s="1121"/>
      <c r="P5" s="1121"/>
      <c r="Q5" s="625"/>
    </row>
    <row r="6" spans="1:27" s="102" customFormat="1" ht="9">
      <c r="D6" s="443"/>
      <c r="E6" s="443"/>
      <c r="F6" s="443"/>
      <c r="G6" s="443"/>
      <c r="H6" s="443"/>
      <c r="I6" s="443"/>
      <c r="K6" s="454"/>
      <c r="Q6" s="348"/>
    </row>
    <row r="7" spans="1:27" s="102" customFormat="1" ht="15.75">
      <c r="B7" s="455"/>
      <c r="C7" s="1125" t="s">
        <v>1467</v>
      </c>
      <c r="D7" s="1125"/>
      <c r="E7" s="1125"/>
      <c r="F7" s="1125" t="s">
        <v>1468</v>
      </c>
      <c r="G7" s="1125"/>
      <c r="H7" s="1125"/>
      <c r="I7" s="1125" t="s">
        <v>1469</v>
      </c>
      <c r="J7" s="1125"/>
      <c r="K7" s="1125"/>
      <c r="L7" s="1125" t="s">
        <v>1522</v>
      </c>
      <c r="M7" s="1125"/>
      <c r="N7" s="1125"/>
      <c r="O7" s="632" t="s">
        <v>1324</v>
      </c>
      <c r="P7" s="632"/>
      <c r="Q7" s="1124"/>
    </row>
    <row r="8" spans="1:27" s="102" customFormat="1" ht="33" customHeight="1" thickBot="1">
      <c r="B8" s="456" t="s">
        <v>1023</v>
      </c>
      <c r="C8" s="444" t="s">
        <v>1032</v>
      </c>
      <c r="D8" s="445" t="s">
        <v>1025</v>
      </c>
      <c r="E8" s="444" t="s">
        <v>1026</v>
      </c>
      <c r="F8" s="444" t="s">
        <v>1032</v>
      </c>
      <c r="G8" s="445" t="s">
        <v>1025</v>
      </c>
      <c r="H8" s="444" t="s">
        <v>1026</v>
      </c>
      <c r="I8" s="444" t="s">
        <v>1032</v>
      </c>
      <c r="J8" s="445" t="s">
        <v>1025</v>
      </c>
      <c r="K8" s="444" t="s">
        <v>1026</v>
      </c>
      <c r="L8" s="444" t="s">
        <v>1032</v>
      </c>
      <c r="M8" s="445" t="s">
        <v>1025</v>
      </c>
      <c r="N8" s="444" t="s">
        <v>1026</v>
      </c>
      <c r="O8" s="444" t="s">
        <v>1325</v>
      </c>
      <c r="P8" s="444" t="s">
        <v>1326</v>
      </c>
      <c r="Q8" s="1124"/>
    </row>
    <row r="9" spans="1:27" s="48" customFormat="1" ht="18.75" customHeight="1" thickTop="1">
      <c r="B9" s="274" t="s">
        <v>1327</v>
      </c>
      <c r="C9" s="457"/>
      <c r="D9" s="457"/>
      <c r="E9" s="457"/>
      <c r="F9" s="457"/>
      <c r="G9" s="457"/>
      <c r="H9" s="457"/>
      <c r="I9" s="457"/>
      <c r="J9" s="457"/>
      <c r="K9" s="457"/>
      <c r="L9" s="457"/>
      <c r="M9" s="457"/>
      <c r="N9" s="457"/>
      <c r="O9" s="457"/>
      <c r="P9" s="457"/>
      <c r="Q9" s="342"/>
      <c r="V9" s="710"/>
      <c r="X9" s="303"/>
      <c r="Z9" s="157"/>
      <c r="AA9" s="157"/>
    </row>
    <row r="10" spans="1:27" s="48" customFormat="1" ht="22.5" customHeight="1">
      <c r="A10" s="48" t="s">
        <v>1033</v>
      </c>
      <c r="B10" s="48" t="s">
        <v>305</v>
      </c>
      <c r="C10" s="303">
        <v>8691675.5297299996</v>
      </c>
      <c r="D10" s="305">
        <v>0.10387318603550906</v>
      </c>
      <c r="E10" s="303">
        <v>2</v>
      </c>
      <c r="F10" s="303">
        <v>9904590.8020500019</v>
      </c>
      <c r="G10" s="305">
        <v>0.10177298333186757</v>
      </c>
      <c r="H10" s="303">
        <v>2</v>
      </c>
      <c r="I10" s="303">
        <v>11705261.2837</v>
      </c>
      <c r="J10" s="305">
        <v>0.1024325558745957</v>
      </c>
      <c r="K10" s="303">
        <v>2</v>
      </c>
      <c r="L10" s="303">
        <v>12403813.38943</v>
      </c>
      <c r="M10" s="305">
        <v>0.10260912447994396</v>
      </c>
      <c r="N10" s="303">
        <v>2</v>
      </c>
      <c r="O10" s="451">
        <v>5.9678471825550528E-2</v>
      </c>
      <c r="P10" s="451">
        <v>6.2741126368399014E-2</v>
      </c>
      <c r="Q10" s="342"/>
      <c r="V10" s="710"/>
      <c r="X10" s="303"/>
    </row>
    <row r="11" spans="1:27" s="48" customFormat="1" ht="22.5" customHeight="1">
      <c r="A11" s="48" t="s">
        <v>1033</v>
      </c>
      <c r="B11" s="48" t="s">
        <v>306</v>
      </c>
      <c r="C11" s="303">
        <v>7352704.7011400005</v>
      </c>
      <c r="D11" s="305">
        <v>8.7871304062520916E-2</v>
      </c>
      <c r="E11" s="303">
        <v>3</v>
      </c>
      <c r="F11" s="303">
        <v>9380147.666079998</v>
      </c>
      <c r="G11" s="305">
        <v>9.6384154696509877E-2</v>
      </c>
      <c r="H11" s="303">
        <v>3</v>
      </c>
      <c r="I11" s="303">
        <v>10700680.70479</v>
      </c>
      <c r="J11" s="305">
        <v>9.3641487158938164E-2</v>
      </c>
      <c r="K11" s="303">
        <v>3</v>
      </c>
      <c r="L11" s="303">
        <v>11473647.660939999</v>
      </c>
      <c r="M11" s="305">
        <v>9.4914435111032522E-2</v>
      </c>
      <c r="N11" s="303">
        <v>3</v>
      </c>
      <c r="O11" s="451">
        <v>7.223530703088743E-2</v>
      </c>
      <c r="P11" s="451">
        <v>7.5334253004965213E-2</v>
      </c>
      <c r="Q11" s="342"/>
      <c r="V11" s="710"/>
      <c r="X11" s="303"/>
    </row>
    <row r="12" spans="1:27" s="48" customFormat="1" ht="22.5" customHeight="1">
      <c r="A12" s="48" t="s">
        <v>1033</v>
      </c>
      <c r="B12" s="48" t="s">
        <v>307</v>
      </c>
      <c r="C12" s="303">
        <v>10427106.571629999</v>
      </c>
      <c r="D12" s="305">
        <v>0.12461311711674626</v>
      </c>
      <c r="E12" s="303">
        <v>1</v>
      </c>
      <c r="F12" s="303">
        <v>12063839.905579999</v>
      </c>
      <c r="G12" s="305">
        <v>0.12395999008609158</v>
      </c>
      <c r="H12" s="303">
        <v>1</v>
      </c>
      <c r="I12" s="303">
        <v>13865197.84402</v>
      </c>
      <c r="J12" s="305">
        <v>0.12133412646223016</v>
      </c>
      <c r="K12" s="303">
        <v>1</v>
      </c>
      <c r="L12" s="303">
        <v>15484913.688759997</v>
      </c>
      <c r="M12" s="305">
        <v>0.12809717353577327</v>
      </c>
      <c r="N12" s="303">
        <v>1</v>
      </c>
      <c r="O12" s="451">
        <v>0.11681880510912257</v>
      </c>
      <c r="P12" s="451">
        <v>0.12004660512388887</v>
      </c>
      <c r="Q12" s="342"/>
      <c r="V12" s="710"/>
      <c r="X12" s="303"/>
    </row>
    <row r="13" spans="1:27" s="48" customFormat="1" ht="22.5" customHeight="1">
      <c r="A13" s="48" t="s">
        <v>1033</v>
      </c>
      <c r="B13" s="48" t="s">
        <v>308</v>
      </c>
      <c r="C13" s="303">
        <v>6384427.7508000005</v>
      </c>
      <c r="D13" s="305">
        <v>7.6299540775622593E-2</v>
      </c>
      <c r="E13" s="303">
        <v>7</v>
      </c>
      <c r="F13" s="303">
        <v>7873783.6074899994</v>
      </c>
      <c r="G13" s="305">
        <v>8.0905760152954004E-2</v>
      </c>
      <c r="H13" s="303">
        <v>5</v>
      </c>
      <c r="I13" s="303">
        <v>9447518.4549500011</v>
      </c>
      <c r="J13" s="305">
        <v>8.2675084182917274E-2</v>
      </c>
      <c r="K13" s="303">
        <v>4</v>
      </c>
      <c r="L13" s="303">
        <v>9552603.9877999965</v>
      </c>
      <c r="M13" s="305">
        <v>7.9022821524149189E-2</v>
      </c>
      <c r="N13" s="303">
        <v>5</v>
      </c>
      <c r="O13" s="451">
        <v>1.1123083098603104E-2</v>
      </c>
      <c r="P13" s="451">
        <v>1.4045404148021134E-2</v>
      </c>
      <c r="Q13" s="342"/>
      <c r="V13" s="710"/>
      <c r="X13" s="303"/>
    </row>
    <row r="14" spans="1:27" s="48" customFormat="1" ht="22.5" customHeight="1">
      <c r="A14" s="48" t="s">
        <v>1033</v>
      </c>
      <c r="B14" s="48" t="s">
        <v>309</v>
      </c>
      <c r="C14" s="303">
        <v>7313829.5054700002</v>
      </c>
      <c r="D14" s="305">
        <v>8.7406711197982379E-2</v>
      </c>
      <c r="E14" s="303">
        <v>4</v>
      </c>
      <c r="F14" s="303">
        <v>8046255.79024</v>
      </c>
      <c r="G14" s="305">
        <v>8.2677969518392264E-2</v>
      </c>
      <c r="H14" s="303">
        <v>4</v>
      </c>
      <c r="I14" s="303">
        <v>9438348.5377299991</v>
      </c>
      <c r="J14" s="305">
        <v>8.2594838382739261E-2</v>
      </c>
      <c r="K14" s="303">
        <v>5</v>
      </c>
      <c r="L14" s="303">
        <v>10307780.896500001</v>
      </c>
      <c r="M14" s="305">
        <v>8.5269935939399091E-2</v>
      </c>
      <c r="N14" s="303">
        <v>4</v>
      </c>
      <c r="O14" s="451">
        <v>9.2117000690791206E-2</v>
      </c>
      <c r="P14" s="451">
        <v>9.5273408207238619E-2</v>
      </c>
      <c r="Q14" s="342"/>
      <c r="V14" s="710"/>
      <c r="X14" s="303"/>
    </row>
    <row r="15" spans="1:27" s="48" customFormat="1" ht="22.5" customHeight="1">
      <c r="A15" s="48" t="s">
        <v>1033</v>
      </c>
      <c r="B15" s="48" t="s">
        <v>310</v>
      </c>
      <c r="C15" s="303">
        <v>3996497.4070699997</v>
      </c>
      <c r="D15" s="305">
        <v>4.7761667728513028E-2</v>
      </c>
      <c r="E15" s="303">
        <v>10</v>
      </c>
      <c r="F15" s="303">
        <v>4849492.0694600008</v>
      </c>
      <c r="G15" s="305">
        <v>4.983015304893007E-2</v>
      </c>
      <c r="H15" s="303">
        <v>10</v>
      </c>
      <c r="I15" s="303">
        <v>6051073.7213699985</v>
      </c>
      <c r="J15" s="305">
        <v>5.2952850179317355E-2</v>
      </c>
      <c r="K15" s="303">
        <v>9</v>
      </c>
      <c r="L15" s="303">
        <v>6434191.1457300009</v>
      </c>
      <c r="M15" s="305">
        <v>5.3226108735444443E-2</v>
      </c>
      <c r="N15" s="303">
        <v>9</v>
      </c>
      <c r="O15" s="451">
        <v>6.3313957489392836E-2</v>
      </c>
      <c r="P15" s="451">
        <v>6.6387119216240853E-2</v>
      </c>
      <c r="Q15" s="342"/>
      <c r="V15" s="710"/>
      <c r="X15" s="303"/>
    </row>
    <row r="16" spans="1:27" s="48" customFormat="1" ht="22.5" customHeight="1">
      <c r="A16" s="48" t="s">
        <v>1033</v>
      </c>
      <c r="B16" s="48" t="s">
        <v>311</v>
      </c>
      <c r="C16" s="303">
        <v>4251326.8293499993</v>
      </c>
      <c r="D16" s="305">
        <v>5.0807104008004922E-2</v>
      </c>
      <c r="E16" s="303">
        <v>9</v>
      </c>
      <c r="F16" s="303">
        <v>4915509.4954199996</v>
      </c>
      <c r="G16" s="305">
        <v>5.050850418186624E-2</v>
      </c>
      <c r="H16" s="303">
        <v>9</v>
      </c>
      <c r="I16" s="303">
        <v>5699792.4337999998</v>
      </c>
      <c r="J16" s="305">
        <v>4.987879320232181E-2</v>
      </c>
      <c r="K16" s="303">
        <v>11</v>
      </c>
      <c r="L16" s="303">
        <v>6039938.2906499999</v>
      </c>
      <c r="M16" s="305">
        <v>4.9964697182933483E-2</v>
      </c>
      <c r="N16" s="303">
        <v>10</v>
      </c>
      <c r="O16" s="451">
        <v>5.967688486916134E-2</v>
      </c>
      <c r="P16" s="451">
        <v>6.2739534825430932E-2</v>
      </c>
      <c r="Q16" s="342"/>
      <c r="V16" s="710"/>
      <c r="X16" s="303"/>
    </row>
    <row r="17" spans="1:24" s="48" customFormat="1" ht="22.5" customHeight="1">
      <c r="A17" s="48" t="s">
        <v>1033</v>
      </c>
      <c r="B17" s="48" t="s">
        <v>312</v>
      </c>
      <c r="C17" s="303">
        <v>6408913.34296</v>
      </c>
      <c r="D17" s="305">
        <v>7.6592165190895053E-2</v>
      </c>
      <c r="E17" s="303">
        <v>5</v>
      </c>
      <c r="F17" s="303">
        <v>7271858.7937099999</v>
      </c>
      <c r="G17" s="305">
        <v>7.4720781362392547E-2</v>
      </c>
      <c r="H17" s="303">
        <v>6</v>
      </c>
      <c r="I17" s="303">
        <v>8043326.5166399982</v>
      </c>
      <c r="J17" s="305">
        <v>7.0387022798085869E-2</v>
      </c>
      <c r="K17" s="303">
        <v>7</v>
      </c>
      <c r="L17" s="303">
        <v>8338183.8492199993</v>
      </c>
      <c r="M17" s="305">
        <v>6.8976670130361406E-2</v>
      </c>
      <c r="N17" s="303">
        <v>8</v>
      </c>
      <c r="O17" s="451">
        <v>3.6658630228426192E-2</v>
      </c>
      <c r="P17" s="451">
        <v>3.9654753437179169E-2</v>
      </c>
      <c r="Q17" s="342"/>
      <c r="V17" s="710"/>
      <c r="X17" s="303"/>
    </row>
    <row r="18" spans="1:24" s="48" customFormat="1" ht="22.5" customHeight="1">
      <c r="A18" s="48" t="s">
        <v>1033</v>
      </c>
      <c r="B18" s="48" t="s">
        <v>313</v>
      </c>
      <c r="C18" s="303">
        <v>93890.523699999991</v>
      </c>
      <c r="D18" s="305">
        <v>1.1220745415429045E-3</v>
      </c>
      <c r="E18" s="303">
        <v>36</v>
      </c>
      <c r="F18" s="303">
        <v>102847.98117</v>
      </c>
      <c r="G18" s="305">
        <v>1.0567974066292777E-3</v>
      </c>
      <c r="H18" s="303">
        <v>36</v>
      </c>
      <c r="I18" s="303">
        <v>113560.36322</v>
      </c>
      <c r="J18" s="305">
        <v>9.9376493772679797E-4</v>
      </c>
      <c r="K18" s="303">
        <v>36</v>
      </c>
      <c r="L18" s="303">
        <v>89794.662700000001</v>
      </c>
      <c r="M18" s="305">
        <v>7.4281605449421273E-4</v>
      </c>
      <c r="N18" s="303">
        <v>39</v>
      </c>
      <c r="O18" s="451">
        <v>-0.20927813055651123</v>
      </c>
      <c r="P18" s="451">
        <v>-0.20699280723442015</v>
      </c>
      <c r="Q18" s="342"/>
      <c r="V18" s="710"/>
      <c r="X18" s="303"/>
    </row>
    <row r="19" spans="1:24" s="48" customFormat="1" ht="22.5" customHeight="1">
      <c r="A19" s="48" t="s">
        <v>1033</v>
      </c>
      <c r="B19" s="48" t="s">
        <v>314</v>
      </c>
      <c r="C19" s="303">
        <v>136365.15499000001</v>
      </c>
      <c r="D19" s="305">
        <v>1.6296838353648613E-3</v>
      </c>
      <c r="E19" s="303">
        <v>26</v>
      </c>
      <c r="F19" s="303">
        <v>186577.44923</v>
      </c>
      <c r="G19" s="305">
        <v>1.9171456963832374E-3</v>
      </c>
      <c r="H19" s="303">
        <v>24</v>
      </c>
      <c r="I19" s="303">
        <v>207636.21399000002</v>
      </c>
      <c r="J19" s="305">
        <v>1.8170212159841002E-3</v>
      </c>
      <c r="K19" s="303">
        <v>24</v>
      </c>
      <c r="L19" s="303">
        <v>358883.25611000002</v>
      </c>
      <c r="M19" s="305">
        <v>2.9688205992633712E-3</v>
      </c>
      <c r="N19" s="303">
        <v>21</v>
      </c>
      <c r="O19" s="451">
        <v>0.72842323221749861</v>
      </c>
      <c r="P19" s="451">
        <v>0.73341867508517944</v>
      </c>
      <c r="Q19" s="342"/>
      <c r="V19" s="710"/>
      <c r="X19" s="303"/>
    </row>
    <row r="20" spans="1:24" s="48" customFormat="1" ht="22.5" customHeight="1">
      <c r="A20" s="48" t="s">
        <v>1034</v>
      </c>
      <c r="B20" s="48" t="s">
        <v>1162</v>
      </c>
      <c r="C20" s="303">
        <v>3861591</v>
      </c>
      <c r="D20" s="305">
        <v>4.6149417216971036E-2</v>
      </c>
      <c r="E20" s="303">
        <v>11</v>
      </c>
      <c r="F20" s="303" t="s">
        <v>1027</v>
      </c>
      <c r="G20" s="305" t="s">
        <v>1027</v>
      </c>
      <c r="H20" s="303" t="s">
        <v>1027</v>
      </c>
      <c r="I20" s="304" t="s">
        <v>1027</v>
      </c>
      <c r="J20" s="304" t="s">
        <v>1027</v>
      </c>
      <c r="K20" s="304" t="s">
        <v>1027</v>
      </c>
      <c r="L20" s="304" t="s">
        <v>1027</v>
      </c>
      <c r="M20" s="304" t="s">
        <v>1027</v>
      </c>
      <c r="N20" s="304" t="s">
        <v>1027</v>
      </c>
      <c r="O20" s="451">
        <v>0</v>
      </c>
      <c r="P20" s="451">
        <v>0</v>
      </c>
      <c r="Q20" s="342"/>
      <c r="V20" s="710"/>
      <c r="X20" s="303"/>
    </row>
    <row r="21" spans="1:24" s="48" customFormat="1" ht="22.5" customHeight="1">
      <c r="A21" s="48" t="s">
        <v>1034</v>
      </c>
      <c r="B21" s="48" t="s">
        <v>315</v>
      </c>
      <c r="C21" s="303">
        <v>6392911.6741800001</v>
      </c>
      <c r="D21" s="305">
        <v>7.6400931140293629E-2</v>
      </c>
      <c r="E21" s="303">
        <v>6</v>
      </c>
      <c r="F21" s="303">
        <v>7147490.2359999996</v>
      </c>
      <c r="G21" s="305">
        <v>7.3442852833713851E-2</v>
      </c>
      <c r="H21" s="303">
        <v>7</v>
      </c>
      <c r="I21" s="303">
        <v>8156437.89855</v>
      </c>
      <c r="J21" s="305">
        <v>7.1376858707488694E-2</v>
      </c>
      <c r="K21" s="303">
        <v>6</v>
      </c>
      <c r="L21" s="303">
        <v>8391119.9254899994</v>
      </c>
      <c r="M21" s="305">
        <v>6.9414577753520015E-2</v>
      </c>
      <c r="N21" s="303">
        <v>7</v>
      </c>
      <c r="O21" s="451">
        <v>2.8772612488316751E-2</v>
      </c>
      <c r="P21" s="451">
        <v>3.1745943738282989E-2</v>
      </c>
      <c r="Q21" s="342"/>
      <c r="V21" s="710"/>
      <c r="X21" s="303"/>
    </row>
    <row r="22" spans="1:24" s="48" customFormat="1" ht="22.5" customHeight="1">
      <c r="B22" s="48" t="s">
        <v>316</v>
      </c>
      <c r="C22" s="304">
        <v>1309364.9032800004</v>
      </c>
      <c r="D22" s="305">
        <v>1.5648065061972555E-2</v>
      </c>
      <c r="E22" s="304">
        <v>15</v>
      </c>
      <c r="F22" s="304">
        <v>1460256.1251400001</v>
      </c>
      <c r="G22" s="305">
        <v>1.5004620105393073E-2</v>
      </c>
      <c r="H22" s="304">
        <v>15</v>
      </c>
      <c r="I22" s="304">
        <v>1814510.2107600002</v>
      </c>
      <c r="J22" s="305">
        <v>1.5878750080318305E-2</v>
      </c>
      <c r="K22" s="304">
        <v>14</v>
      </c>
      <c r="L22" s="304">
        <v>1937514.9578399998</v>
      </c>
      <c r="M22" s="305">
        <v>1.6027870401547035E-2</v>
      </c>
      <c r="N22" s="304">
        <v>14</v>
      </c>
      <c r="O22" s="451">
        <v>6.778950393918115E-2</v>
      </c>
      <c r="P22" s="451">
        <v>7.0875600771375336E-2</v>
      </c>
      <c r="Q22" s="342"/>
      <c r="V22" s="710"/>
      <c r="X22" s="303"/>
    </row>
    <row r="23" spans="1:24" s="48" customFormat="1" ht="23.25" customHeight="1">
      <c r="A23" s="48" t="s">
        <v>1033</v>
      </c>
      <c r="B23" s="48" t="s">
        <v>1163</v>
      </c>
      <c r="C23" s="303"/>
      <c r="D23" s="305"/>
      <c r="E23" s="303"/>
      <c r="F23" s="303">
        <v>3919876.0634199996</v>
      </c>
      <c r="G23" s="305">
        <v>4.0278037653293082E-2</v>
      </c>
      <c r="H23" s="303">
        <v>12</v>
      </c>
      <c r="I23" s="303">
        <v>7341332.0080699995</v>
      </c>
      <c r="J23" s="305">
        <v>6.4243879985640573E-2</v>
      </c>
      <c r="K23" s="303">
        <v>8</v>
      </c>
      <c r="L23" s="303">
        <v>8619567.9423499983</v>
      </c>
      <c r="M23" s="305">
        <v>7.1304387787195569E-2</v>
      </c>
      <c r="N23" s="303">
        <v>6</v>
      </c>
      <c r="O23" s="451">
        <v>0.17411498797151403</v>
      </c>
      <c r="P23" s="451">
        <v>0.17750838389050694</v>
      </c>
      <c r="Q23" s="342"/>
      <c r="V23" s="710"/>
      <c r="X23" s="303"/>
    </row>
    <row r="24" spans="1:24" s="48" customFormat="1" ht="23.25" customHeight="1">
      <c r="A24" s="48" t="s">
        <v>1033</v>
      </c>
      <c r="B24" s="48" t="s">
        <v>1164</v>
      </c>
      <c r="C24" s="303"/>
      <c r="D24" s="305"/>
      <c r="E24" s="303"/>
      <c r="F24" s="303">
        <v>5113097.3564900002</v>
      </c>
      <c r="G24" s="305">
        <v>5.2538785542616089E-2</v>
      </c>
      <c r="H24" s="303">
        <v>8</v>
      </c>
      <c r="I24" s="303">
        <v>5789406.1226799991</v>
      </c>
      <c r="J24" s="305">
        <v>5.0663001172639548E-2</v>
      </c>
      <c r="K24" s="303">
        <v>10</v>
      </c>
      <c r="L24" s="303">
        <v>6016812.0728199994</v>
      </c>
      <c r="M24" s="305">
        <v>4.9773388196771941E-2</v>
      </c>
      <c r="N24" s="303">
        <v>11</v>
      </c>
      <c r="O24" s="451">
        <v>3.9279667952320185E-2</v>
      </c>
      <c r="P24" s="451">
        <v>4.2283366414610279E-2</v>
      </c>
      <c r="Q24" s="342"/>
      <c r="V24" s="710"/>
      <c r="X24" s="303"/>
    </row>
    <row r="25" spans="1:24" s="48" customFormat="1" ht="23.25" customHeight="1">
      <c r="A25" s="48" t="s">
        <v>1033</v>
      </c>
      <c r="B25" s="163" t="s">
        <v>1028</v>
      </c>
      <c r="C25" s="303">
        <v>66620604.894299999</v>
      </c>
      <c r="D25" s="305">
        <v>0.79617496791193931</v>
      </c>
      <c r="E25" s="303"/>
      <c r="F25" s="303">
        <v>82235623.341479987</v>
      </c>
      <c r="G25" s="305">
        <v>0.84499853561703264</v>
      </c>
      <c r="H25" s="303"/>
      <c r="I25" s="303">
        <v>98374082.314270005</v>
      </c>
      <c r="J25" s="305">
        <v>0.86087003434094378</v>
      </c>
      <c r="K25" s="303"/>
      <c r="L25" s="303">
        <v>105448765.72633998</v>
      </c>
      <c r="M25" s="305">
        <v>0.8723128274318297</v>
      </c>
      <c r="N25" s="303"/>
      <c r="O25" s="451">
        <v>7.1916131217050649E-2</v>
      </c>
      <c r="P25" s="451">
        <v>7.5014154717677917E-2</v>
      </c>
      <c r="Q25" s="342"/>
      <c r="V25" s="710"/>
      <c r="X25" s="303"/>
    </row>
    <row r="26" spans="1:24" s="48" customFormat="1" ht="10.5" customHeight="1">
      <c r="B26" s="163"/>
      <c r="C26" s="303"/>
      <c r="D26" s="305"/>
      <c r="E26" s="303"/>
      <c r="F26" s="303"/>
      <c r="G26" s="305"/>
      <c r="H26" s="303"/>
      <c r="I26" s="303"/>
      <c r="J26" s="305"/>
      <c r="K26" s="303"/>
      <c r="L26" s="303"/>
      <c r="M26" s="305"/>
      <c r="N26" s="303"/>
      <c r="O26" s="451"/>
      <c r="P26" s="451"/>
      <c r="Q26" s="342"/>
      <c r="V26" s="710"/>
      <c r="X26" s="303"/>
    </row>
    <row r="27" spans="1:24" s="102" customFormat="1" ht="15.75">
      <c r="B27" s="274" t="s">
        <v>1172</v>
      </c>
      <c r="C27" s="703"/>
      <c r="D27" s="556"/>
      <c r="E27" s="554"/>
      <c r="F27" s="703"/>
      <c r="G27" s="556"/>
      <c r="H27" s="554"/>
      <c r="I27" s="703"/>
      <c r="J27" s="556"/>
      <c r="K27" s="554"/>
      <c r="L27" s="703"/>
      <c r="M27" s="556"/>
      <c r="N27" s="554"/>
      <c r="O27" s="555"/>
      <c r="P27" s="555"/>
      <c r="Q27" s="99"/>
      <c r="V27" s="711"/>
      <c r="X27" s="244"/>
    </row>
    <row r="28" spans="1:24" s="48" customFormat="1" ht="22.5" customHeight="1">
      <c r="A28" s="48" t="s">
        <v>1033</v>
      </c>
      <c r="B28" s="48" t="s">
        <v>1166</v>
      </c>
      <c r="C28" s="304" t="s">
        <v>1027</v>
      </c>
      <c r="D28" s="304" t="s">
        <v>1027</v>
      </c>
      <c r="E28" s="304" t="s">
        <v>1027</v>
      </c>
      <c r="F28" s="304">
        <v>4170691.7444399996</v>
      </c>
      <c r="G28" s="304">
        <v>4.2855252667419276E-2</v>
      </c>
      <c r="H28" s="304">
        <v>11</v>
      </c>
      <c r="I28" s="303">
        <v>4173865.8274199995</v>
      </c>
      <c r="J28" s="305">
        <v>3.6525433667647322E-2</v>
      </c>
      <c r="K28" s="303">
        <v>12</v>
      </c>
      <c r="L28" s="303">
        <v>4208424.7002300005</v>
      </c>
      <c r="M28" s="305">
        <v>3.4813710942987248E-2</v>
      </c>
      <c r="N28" s="303">
        <v>12</v>
      </c>
      <c r="O28" s="451">
        <v>8.2798236069230313E-3</v>
      </c>
      <c r="P28" s="451">
        <v>1.1193927143358984E-2</v>
      </c>
      <c r="Q28" s="342"/>
      <c r="V28" s="710"/>
      <c r="X28" s="303"/>
    </row>
    <row r="29" spans="1:24" s="48" customFormat="1" ht="23.25" customHeight="1">
      <c r="A29" s="48" t="s">
        <v>1033</v>
      </c>
      <c r="B29" s="48" t="s">
        <v>1167</v>
      </c>
      <c r="C29" s="304" t="s">
        <v>1027</v>
      </c>
      <c r="D29" s="304" t="s">
        <v>1027</v>
      </c>
      <c r="E29" s="304" t="s">
        <v>1027</v>
      </c>
      <c r="F29" s="304">
        <v>2317609.5245799995</v>
      </c>
      <c r="G29" s="304">
        <v>2.3814213048159307E-2</v>
      </c>
      <c r="H29" s="304">
        <v>13</v>
      </c>
      <c r="I29" s="303">
        <v>2617336.6568700005</v>
      </c>
      <c r="J29" s="305">
        <v>2.2904271579208865E-2</v>
      </c>
      <c r="K29" s="303">
        <v>13</v>
      </c>
      <c r="L29" s="303">
        <v>2688128.0679499996</v>
      </c>
      <c r="M29" s="305">
        <v>2.2237231316085446E-2</v>
      </c>
      <c r="N29" s="303">
        <v>13</v>
      </c>
      <c r="O29" s="451">
        <v>2.7047117112040331E-2</v>
      </c>
      <c r="P29" s="451">
        <v>3.0015461381150299E-2</v>
      </c>
      <c r="Q29" s="342"/>
      <c r="V29" s="710"/>
      <c r="X29" s="303"/>
    </row>
    <row r="30" spans="1:24" s="48" customFormat="1" ht="23.25" customHeight="1">
      <c r="A30" s="48" t="s">
        <v>1033</v>
      </c>
      <c r="B30" s="48" t="s">
        <v>1168</v>
      </c>
      <c r="C30" s="304" t="s">
        <v>1027</v>
      </c>
      <c r="D30" s="304" t="s">
        <v>1027</v>
      </c>
      <c r="E30" s="304" t="s">
        <v>1027</v>
      </c>
      <c r="F30" s="304">
        <v>674237.07696000009</v>
      </c>
      <c r="G30" s="304">
        <v>6.9280114814006012E-3</v>
      </c>
      <c r="H30" s="304">
        <v>18</v>
      </c>
      <c r="I30" s="303">
        <v>781753.28934000002</v>
      </c>
      <c r="J30" s="305">
        <v>6.8411106381690619E-3</v>
      </c>
      <c r="K30" s="462">
        <v>18</v>
      </c>
      <c r="L30" s="303">
        <v>823729.31338999979</v>
      </c>
      <c r="M30" s="305">
        <v>6.8142063252450581E-3</v>
      </c>
      <c r="N30" s="462">
        <v>17</v>
      </c>
      <c r="O30" s="451">
        <v>5.3694720089298542E-2</v>
      </c>
      <c r="P30" s="451">
        <v>5.6740080551984429E-2</v>
      </c>
      <c r="Q30" s="342"/>
      <c r="V30" s="710"/>
      <c r="X30" s="303"/>
    </row>
    <row r="31" spans="1:24" s="48" customFormat="1" ht="23.25" customHeight="1">
      <c r="A31" s="48" t="s">
        <v>1033</v>
      </c>
      <c r="B31" s="163" t="s">
        <v>1028</v>
      </c>
      <c r="C31" s="303"/>
      <c r="D31" s="305"/>
      <c r="E31" s="462"/>
      <c r="F31" s="303">
        <v>7162538.3459799988</v>
      </c>
      <c r="G31" s="305">
        <v>7.3597477196979177E-2</v>
      </c>
      <c r="H31" s="462"/>
      <c r="I31" s="303">
        <v>7572955.7736299997</v>
      </c>
      <c r="J31" s="305">
        <v>6.6270815885025244E-2</v>
      </c>
      <c r="K31" s="462"/>
      <c r="L31" s="303">
        <v>7720282.0815699995</v>
      </c>
      <c r="M31" s="305">
        <v>6.3865148584317757E-2</v>
      </c>
      <c r="N31" s="462"/>
      <c r="O31" s="451">
        <v>1.945426757317259E-2</v>
      </c>
      <c r="P31" s="451">
        <v>2.2400667190436208E-2</v>
      </c>
      <c r="Q31" s="342"/>
      <c r="V31" s="710"/>
      <c r="X31" s="303"/>
    </row>
    <row r="32" spans="1:24" s="48" customFormat="1" ht="10.5" customHeight="1">
      <c r="B32" s="163"/>
      <c r="C32" s="303"/>
      <c r="D32" s="305"/>
      <c r="E32" s="303"/>
      <c r="F32" s="303"/>
      <c r="G32" s="305"/>
      <c r="H32" s="303"/>
      <c r="I32" s="303"/>
      <c r="J32" s="305"/>
      <c r="K32" s="303"/>
      <c r="L32" s="303"/>
      <c r="M32" s="305"/>
      <c r="N32" s="303"/>
      <c r="O32" s="451"/>
      <c r="P32" s="451"/>
      <c r="Q32" s="342"/>
      <c r="V32" s="710"/>
      <c r="X32" s="303"/>
    </row>
    <row r="33" spans="1:24" s="48" customFormat="1" ht="15.75">
      <c r="B33" s="274" t="s">
        <v>1502</v>
      </c>
      <c r="C33" s="457"/>
      <c r="D33" s="460"/>
      <c r="E33" s="457"/>
      <c r="F33" s="457"/>
      <c r="G33" s="460"/>
      <c r="H33" s="457"/>
      <c r="I33" s="457"/>
      <c r="J33" s="460"/>
      <c r="K33" s="457"/>
      <c r="L33" s="457"/>
      <c r="M33" s="460"/>
      <c r="N33" s="457"/>
      <c r="O33" s="459"/>
      <c r="P33" s="459"/>
      <c r="Q33" s="342"/>
      <c r="V33" s="710"/>
      <c r="X33" s="303"/>
    </row>
    <row r="34" spans="1:24" s="48" customFormat="1" ht="24" customHeight="1">
      <c r="A34" s="48" t="s">
        <v>1033</v>
      </c>
      <c r="B34" s="48" t="s">
        <v>1427</v>
      </c>
      <c r="C34" s="304" t="s">
        <v>1027</v>
      </c>
      <c r="D34" s="304" t="s">
        <v>1027</v>
      </c>
      <c r="E34" s="304" t="s">
        <v>1027</v>
      </c>
      <c r="F34" s="304" t="s">
        <v>1027</v>
      </c>
      <c r="G34" s="304" t="s">
        <v>1027</v>
      </c>
      <c r="H34" s="304" t="s">
        <v>1027</v>
      </c>
      <c r="I34" s="303">
        <v>1562375.7991500001</v>
      </c>
      <c r="J34" s="305">
        <v>1.3672325842602709E-2</v>
      </c>
      <c r="K34" s="303">
        <v>15</v>
      </c>
      <c r="L34" s="303">
        <v>1566599.09598</v>
      </c>
      <c r="M34" s="305">
        <v>1.295951145045132E-2</v>
      </c>
      <c r="N34" s="303">
        <v>15</v>
      </c>
      <c r="O34" s="451">
        <v>2.7031248386575335E-3</v>
      </c>
      <c r="P34" s="451">
        <v>5.6011107485960387E-3</v>
      </c>
      <c r="Q34" s="342"/>
      <c r="V34" s="710"/>
      <c r="X34" s="303"/>
    </row>
    <row r="35" spans="1:24" s="48" customFormat="1" ht="24" customHeight="1">
      <c r="A35" s="48" t="s">
        <v>1033</v>
      </c>
      <c r="B35" s="48" t="s">
        <v>1434</v>
      </c>
      <c r="C35" s="304" t="s">
        <v>1027</v>
      </c>
      <c r="D35" s="304" t="s">
        <v>1027</v>
      </c>
      <c r="E35" s="304" t="s">
        <v>1027</v>
      </c>
      <c r="F35" s="304" t="s">
        <v>1027</v>
      </c>
      <c r="G35" s="304" t="s">
        <v>1027</v>
      </c>
      <c r="H35" s="304" t="s">
        <v>1027</v>
      </c>
      <c r="I35" s="303">
        <v>814633.38396999985</v>
      </c>
      <c r="J35" s="305">
        <v>7.1288438248719938E-3</v>
      </c>
      <c r="K35" s="303">
        <v>17</v>
      </c>
      <c r="L35" s="304" t="s">
        <v>1027</v>
      </c>
      <c r="M35" s="304" t="s">
        <v>1027</v>
      </c>
      <c r="N35" s="304" t="s">
        <v>1027</v>
      </c>
      <c r="O35" s="451" t="e">
        <v>#VALUE!</v>
      </c>
      <c r="P35" s="451" t="e">
        <v>#VALUE!</v>
      </c>
      <c r="Q35" s="342"/>
      <c r="V35" s="710"/>
      <c r="X35" s="303"/>
    </row>
    <row r="36" spans="1:24" s="48" customFormat="1" ht="24" customHeight="1">
      <c r="A36" s="48" t="s">
        <v>1033</v>
      </c>
      <c r="B36" s="48" t="s">
        <v>1431</v>
      </c>
      <c r="C36" s="304" t="s">
        <v>1027</v>
      </c>
      <c r="D36" s="304" t="s">
        <v>1027</v>
      </c>
      <c r="E36" s="304" t="s">
        <v>1027</v>
      </c>
      <c r="F36" s="304" t="s">
        <v>1027</v>
      </c>
      <c r="G36" s="304" t="s">
        <v>1027</v>
      </c>
      <c r="H36" s="304" t="s">
        <v>1027</v>
      </c>
      <c r="I36" s="303">
        <v>536020.2355999999</v>
      </c>
      <c r="J36" s="305">
        <v>4.6907045816627279E-3</v>
      </c>
      <c r="K36" s="303">
        <v>20</v>
      </c>
      <c r="L36" s="303">
        <v>541039.58516000002</v>
      </c>
      <c r="M36" s="305">
        <v>4.4756879517042474E-3</v>
      </c>
      <c r="N36" s="303">
        <v>19</v>
      </c>
      <c r="O36" s="451">
        <v>9.3641046114270043E-3</v>
      </c>
      <c r="P36" s="451">
        <v>1.2281341907991683E-2</v>
      </c>
      <c r="Q36" s="342"/>
      <c r="V36" s="710"/>
      <c r="X36" s="303"/>
    </row>
    <row r="37" spans="1:24" s="48" customFormat="1" ht="24" customHeight="1">
      <c r="A37" s="48" t="s">
        <v>1033</v>
      </c>
      <c r="B37" s="48" t="s">
        <v>1430</v>
      </c>
      <c r="C37" s="304" t="s">
        <v>1027</v>
      </c>
      <c r="D37" s="304" t="s">
        <v>1027</v>
      </c>
      <c r="E37" s="304" t="s">
        <v>1027</v>
      </c>
      <c r="F37" s="304" t="s">
        <v>1027</v>
      </c>
      <c r="G37" s="304" t="s">
        <v>1027</v>
      </c>
      <c r="H37" s="304" t="s">
        <v>1027</v>
      </c>
      <c r="I37" s="303">
        <v>190169.94112999996</v>
      </c>
      <c r="J37" s="305">
        <v>1.6641741391619624E-3</v>
      </c>
      <c r="K37" s="303">
        <v>25</v>
      </c>
      <c r="L37" s="303">
        <v>189552.68018999998</v>
      </c>
      <c r="M37" s="305">
        <v>1.5680528194415625E-3</v>
      </c>
      <c r="N37" s="303">
        <v>24</v>
      </c>
      <c r="O37" s="451">
        <v>-3.2458386237708137E-3</v>
      </c>
      <c r="P37" s="451">
        <v>-3.6504624985100875E-4</v>
      </c>
      <c r="Q37" s="342"/>
      <c r="V37" s="710"/>
      <c r="X37" s="303"/>
    </row>
    <row r="38" spans="1:24" s="48" customFormat="1" ht="24" customHeight="1">
      <c r="A38" s="48" t="s">
        <v>1033</v>
      </c>
      <c r="B38" s="48" t="s">
        <v>1428</v>
      </c>
      <c r="C38" s="304" t="s">
        <v>1027</v>
      </c>
      <c r="D38" s="304" t="s">
        <v>1027</v>
      </c>
      <c r="E38" s="304" t="s">
        <v>1027</v>
      </c>
      <c r="F38" s="304" t="s">
        <v>1027</v>
      </c>
      <c r="G38" s="304" t="s">
        <v>1027</v>
      </c>
      <c r="H38" s="304" t="s">
        <v>1027</v>
      </c>
      <c r="I38" s="303">
        <v>125834.79667999998</v>
      </c>
      <c r="J38" s="305">
        <v>1.101178310290407E-3</v>
      </c>
      <c r="K38" s="303">
        <v>34</v>
      </c>
      <c r="L38" s="303">
        <v>126836.61694000001</v>
      </c>
      <c r="M38" s="305">
        <v>1.0492413750195493E-3</v>
      </c>
      <c r="N38" s="303">
        <v>34</v>
      </c>
      <c r="O38" s="451">
        <v>7.96139292494491E-3</v>
      </c>
      <c r="P38" s="451">
        <v>1.087457614149101E-2</v>
      </c>
      <c r="Q38" s="342"/>
      <c r="V38" s="710"/>
      <c r="X38" s="303"/>
    </row>
    <row r="39" spans="1:24" s="48" customFormat="1" ht="24" customHeight="1">
      <c r="A39" s="48" t="s">
        <v>1033</v>
      </c>
      <c r="B39" s="48" t="s">
        <v>1432</v>
      </c>
      <c r="C39" s="304" t="s">
        <v>1027</v>
      </c>
      <c r="D39" s="304" t="s">
        <v>1027</v>
      </c>
      <c r="E39" s="304" t="s">
        <v>1027</v>
      </c>
      <c r="F39" s="304" t="s">
        <v>1027</v>
      </c>
      <c r="G39" s="304" t="s">
        <v>1027</v>
      </c>
      <c r="H39" s="304" t="s">
        <v>1027</v>
      </c>
      <c r="I39" s="303">
        <v>70627.803620000006</v>
      </c>
      <c r="J39" s="305">
        <v>6.1806278948083331E-4</v>
      </c>
      <c r="K39" s="303">
        <v>45</v>
      </c>
      <c r="L39" s="303">
        <v>73395.177370000005</v>
      </c>
      <c r="M39" s="305">
        <v>6.0715319188883515E-4</v>
      </c>
      <c r="N39" s="303">
        <v>45</v>
      </c>
      <c r="O39" s="451">
        <v>3.9182497658986293E-2</v>
      </c>
      <c r="P39" s="451">
        <v>4.218591528227833E-2</v>
      </c>
      <c r="Q39" s="342"/>
      <c r="V39" s="710"/>
      <c r="X39" s="303"/>
    </row>
    <row r="40" spans="1:24" s="48" customFormat="1" ht="24" customHeight="1">
      <c r="A40" s="48" t="s">
        <v>1033</v>
      </c>
      <c r="B40" s="48" t="s">
        <v>1433</v>
      </c>
      <c r="C40" s="304" t="s">
        <v>1027</v>
      </c>
      <c r="D40" s="304" t="s">
        <v>1027</v>
      </c>
      <c r="E40" s="304" t="s">
        <v>1027</v>
      </c>
      <c r="F40" s="304" t="s">
        <v>1027</v>
      </c>
      <c r="G40" s="304" t="s">
        <v>1027</v>
      </c>
      <c r="H40" s="304" t="s">
        <v>1027</v>
      </c>
      <c r="I40" s="303">
        <v>48542.243320000001</v>
      </c>
      <c r="J40" s="305">
        <v>4.2479240152274394E-4</v>
      </c>
      <c r="K40" s="303">
        <v>50</v>
      </c>
      <c r="L40" s="303">
        <v>46784.527459999998</v>
      </c>
      <c r="M40" s="305">
        <v>3.8701964074768278E-4</v>
      </c>
      <c r="N40" s="303">
        <v>50</v>
      </c>
      <c r="O40" s="451">
        <v>-3.6210025326040118E-2</v>
      </c>
      <c r="P40" s="451">
        <v>-3.3424505168022978E-2</v>
      </c>
      <c r="Q40" s="342"/>
      <c r="V40" s="710"/>
      <c r="X40" s="303"/>
    </row>
    <row r="41" spans="1:24" s="48" customFormat="1" ht="24" customHeight="1">
      <c r="A41" s="48" t="s">
        <v>1033</v>
      </c>
      <c r="B41" s="48" t="s">
        <v>1429</v>
      </c>
      <c r="C41" s="304" t="s">
        <v>1027</v>
      </c>
      <c r="D41" s="304" t="s">
        <v>1027</v>
      </c>
      <c r="E41" s="304" t="s">
        <v>1027</v>
      </c>
      <c r="F41" s="304" t="s">
        <v>1027</v>
      </c>
      <c r="G41" s="304" t="s">
        <v>1027</v>
      </c>
      <c r="H41" s="304" t="s">
        <v>1027</v>
      </c>
      <c r="I41" s="303">
        <v>45015.723720000002</v>
      </c>
      <c r="J41" s="305">
        <v>3.9393188442579685E-4</v>
      </c>
      <c r="K41" s="303">
        <v>51</v>
      </c>
      <c r="L41" s="303">
        <v>44987.942989999996</v>
      </c>
      <c r="M41" s="305">
        <v>3.7215760165266895E-4</v>
      </c>
      <c r="N41" s="303">
        <v>51</v>
      </c>
      <c r="O41" s="451">
        <v>-6.1713391909024029E-4</v>
      </c>
      <c r="P41" s="451">
        <v>2.2712558672708383E-3</v>
      </c>
      <c r="Q41" s="342"/>
      <c r="V41" s="710"/>
      <c r="X41" s="303"/>
    </row>
    <row r="42" spans="1:24" s="48" customFormat="1" ht="23.25" customHeight="1">
      <c r="A42" s="48" t="s">
        <v>1033</v>
      </c>
      <c r="B42" s="163" t="s">
        <v>1028</v>
      </c>
      <c r="C42" s="303"/>
      <c r="D42" s="305"/>
      <c r="E42" s="303"/>
      <c r="F42" s="303"/>
      <c r="G42" s="305"/>
      <c r="H42" s="303"/>
      <c r="I42" s="303">
        <v>3393219.9271900002</v>
      </c>
      <c r="J42" s="305">
        <v>2.9694013774019173E-2</v>
      </c>
      <c r="K42" s="303"/>
      <c r="L42" s="303">
        <v>2589195.6260899999</v>
      </c>
      <c r="M42" s="305">
        <v>2.1418824030905868E-2</v>
      </c>
      <c r="N42" s="303"/>
      <c r="O42" s="451">
        <v>-0.23695024736160575</v>
      </c>
      <c r="P42" s="451">
        <v>-0.23474490125571434</v>
      </c>
      <c r="Q42" s="342"/>
      <c r="V42" s="710"/>
      <c r="X42" s="303"/>
    </row>
    <row r="43" spans="1:24" s="48" customFormat="1" ht="10.5" customHeight="1">
      <c r="B43" s="163"/>
      <c r="C43" s="303"/>
      <c r="D43" s="305"/>
      <c r="E43" s="303"/>
      <c r="F43" s="303"/>
      <c r="G43" s="305"/>
      <c r="H43" s="303"/>
      <c r="I43" s="303"/>
      <c r="J43" s="305"/>
      <c r="K43" s="303"/>
      <c r="L43" s="303"/>
      <c r="M43" s="305"/>
      <c r="N43" s="303"/>
      <c r="O43" s="451"/>
      <c r="P43" s="451"/>
      <c r="Q43" s="342"/>
      <c r="V43" s="710"/>
      <c r="X43" s="303"/>
    </row>
    <row r="44" spans="1:24" s="48" customFormat="1" ht="15.75">
      <c r="B44" s="274" t="s">
        <v>917</v>
      </c>
      <c r="C44" s="457"/>
      <c r="D44" s="460"/>
      <c r="E44" s="457"/>
      <c r="F44" s="457"/>
      <c r="G44" s="460"/>
      <c r="H44" s="457"/>
      <c r="I44" s="457"/>
      <c r="J44" s="460"/>
      <c r="K44" s="457"/>
      <c r="L44" s="457"/>
      <c r="M44" s="460"/>
      <c r="N44" s="457"/>
      <c r="O44" s="459"/>
      <c r="P44" s="459"/>
      <c r="Q44" s="342"/>
      <c r="V44" s="710"/>
      <c r="X44" s="303"/>
    </row>
    <row r="45" spans="1:24" s="48" customFormat="1" ht="24" customHeight="1">
      <c r="A45" s="48" t="s">
        <v>1033</v>
      </c>
      <c r="B45" s="48" t="s">
        <v>899</v>
      </c>
      <c r="C45" s="303">
        <v>2709447</v>
      </c>
      <c r="D45" s="305">
        <v>3.238028057095392E-2</v>
      </c>
      <c r="E45" s="303">
        <v>12</v>
      </c>
      <c r="F45" s="303" t="s">
        <v>1027</v>
      </c>
      <c r="G45" s="305" t="s">
        <v>1027</v>
      </c>
      <c r="H45" s="303" t="s">
        <v>1027</v>
      </c>
      <c r="I45" s="304" t="s">
        <v>1027</v>
      </c>
      <c r="J45" s="304" t="s">
        <v>1027</v>
      </c>
      <c r="K45" s="304" t="s">
        <v>1027</v>
      </c>
      <c r="L45" s="304" t="s">
        <v>1027</v>
      </c>
      <c r="M45" s="304" t="s">
        <v>1027</v>
      </c>
      <c r="N45" s="304" t="s">
        <v>1027</v>
      </c>
      <c r="O45" s="451" t="e">
        <v>#VALUE!</v>
      </c>
      <c r="P45" s="451" t="e">
        <v>#VALUE!</v>
      </c>
      <c r="Q45" s="342"/>
      <c r="V45" s="710"/>
      <c r="X45" s="303"/>
    </row>
    <row r="46" spans="1:24" s="48" customFormat="1" ht="24" customHeight="1">
      <c r="A46" s="48" t="s">
        <v>1033</v>
      </c>
      <c r="B46" s="48" t="s">
        <v>900</v>
      </c>
      <c r="C46" s="303">
        <v>574498</v>
      </c>
      <c r="D46" s="305">
        <v>6.8657576352118659E-3</v>
      </c>
      <c r="E46" s="303">
        <v>19</v>
      </c>
      <c r="F46" s="303" t="s">
        <v>1027</v>
      </c>
      <c r="G46" s="305" t="s">
        <v>1027</v>
      </c>
      <c r="H46" s="303" t="s">
        <v>1027</v>
      </c>
      <c r="I46" s="304" t="s">
        <v>1027</v>
      </c>
      <c r="J46" s="304" t="s">
        <v>1027</v>
      </c>
      <c r="K46" s="304" t="s">
        <v>1027</v>
      </c>
      <c r="L46" s="304" t="s">
        <v>1027</v>
      </c>
      <c r="M46" s="304" t="s">
        <v>1027</v>
      </c>
      <c r="N46" s="304" t="s">
        <v>1027</v>
      </c>
      <c r="O46" s="451" t="e">
        <v>#VALUE!</v>
      </c>
      <c r="P46" s="451" t="e">
        <v>#VALUE!</v>
      </c>
      <c r="Q46" s="342"/>
      <c r="V46" s="710"/>
      <c r="X46" s="303"/>
    </row>
    <row r="47" spans="1:24" s="48" customFormat="1" ht="24" customHeight="1">
      <c r="A47" s="48" t="s">
        <v>1033</v>
      </c>
      <c r="B47" s="48" t="s">
        <v>902</v>
      </c>
      <c r="C47" s="303">
        <v>4426424</v>
      </c>
      <c r="D47" s="305">
        <v>5.2899669580546926E-2</v>
      </c>
      <c r="E47" s="303">
        <v>8</v>
      </c>
      <c r="F47" s="303" t="s">
        <v>1027</v>
      </c>
      <c r="G47" s="305" t="s">
        <v>1027</v>
      </c>
      <c r="H47" s="303" t="s">
        <v>1027</v>
      </c>
      <c r="I47" s="304" t="s">
        <v>1027</v>
      </c>
      <c r="J47" s="304" t="s">
        <v>1027</v>
      </c>
      <c r="K47" s="304" t="s">
        <v>1027</v>
      </c>
      <c r="L47" s="304" t="s">
        <v>1027</v>
      </c>
      <c r="M47" s="304" t="s">
        <v>1027</v>
      </c>
      <c r="N47" s="304" t="s">
        <v>1027</v>
      </c>
      <c r="O47" s="451" t="e">
        <v>#VALUE!</v>
      </c>
      <c r="P47" s="451" t="e">
        <v>#VALUE!</v>
      </c>
      <c r="Q47" s="342"/>
      <c r="V47" s="710"/>
      <c r="X47" s="303"/>
    </row>
    <row r="48" spans="1:24" s="48" customFormat="1" ht="24" customHeight="1">
      <c r="A48" s="48" t="s">
        <v>1033</v>
      </c>
      <c r="B48" s="48" t="s">
        <v>901</v>
      </c>
      <c r="C48" s="303">
        <v>1843567</v>
      </c>
      <c r="D48" s="305">
        <v>2.2032251124067679E-2</v>
      </c>
      <c r="E48" s="303">
        <v>13</v>
      </c>
      <c r="F48" s="303" t="s">
        <v>1027</v>
      </c>
      <c r="G48" s="305" t="s">
        <v>1027</v>
      </c>
      <c r="H48" s="303" t="s">
        <v>1027</v>
      </c>
      <c r="I48" s="304" t="s">
        <v>1027</v>
      </c>
      <c r="J48" s="304" t="s">
        <v>1027</v>
      </c>
      <c r="K48" s="304" t="s">
        <v>1027</v>
      </c>
      <c r="L48" s="304" t="s">
        <v>1027</v>
      </c>
      <c r="M48" s="304" t="s">
        <v>1027</v>
      </c>
      <c r="N48" s="304" t="s">
        <v>1027</v>
      </c>
      <c r="O48" s="451" t="e">
        <v>#VALUE!</v>
      </c>
      <c r="P48" s="451" t="e">
        <v>#VALUE!</v>
      </c>
      <c r="Q48" s="342"/>
      <c r="V48" s="710"/>
      <c r="X48" s="303"/>
    </row>
    <row r="49" spans="1:24" s="48" customFormat="1" ht="24" customHeight="1">
      <c r="A49" s="48" t="s">
        <v>1033</v>
      </c>
      <c r="B49" s="48" t="s">
        <v>1029</v>
      </c>
      <c r="C49" s="304" t="s">
        <v>1027</v>
      </c>
      <c r="D49" s="304" t="s">
        <v>1027</v>
      </c>
      <c r="E49" s="304" t="s">
        <v>1027</v>
      </c>
      <c r="F49" s="304" t="s">
        <v>1027</v>
      </c>
      <c r="G49" s="304" t="s">
        <v>1027</v>
      </c>
      <c r="H49" s="304" t="s">
        <v>1027</v>
      </c>
      <c r="I49" s="304" t="s">
        <v>1027</v>
      </c>
      <c r="J49" s="304" t="s">
        <v>1027</v>
      </c>
      <c r="K49" s="304" t="s">
        <v>1027</v>
      </c>
      <c r="L49" s="304" t="s">
        <v>1027</v>
      </c>
      <c r="M49" s="304" t="s">
        <v>1027</v>
      </c>
      <c r="N49" s="304" t="s">
        <v>1027</v>
      </c>
      <c r="O49" s="451" t="e">
        <v>#VALUE!</v>
      </c>
      <c r="P49" s="451" t="e">
        <v>#VALUE!</v>
      </c>
      <c r="Q49" s="342"/>
      <c r="V49" s="710"/>
      <c r="X49" s="303"/>
    </row>
    <row r="50" spans="1:24" s="48" customFormat="1" ht="23.25" customHeight="1">
      <c r="A50" s="48" t="s">
        <v>1033</v>
      </c>
      <c r="B50" s="163" t="s">
        <v>1028</v>
      </c>
      <c r="C50" s="303">
        <v>9553936</v>
      </c>
      <c r="D50" s="305">
        <v>0.11417795891078039</v>
      </c>
      <c r="E50" s="303"/>
      <c r="F50" s="303"/>
      <c r="G50" s="305"/>
      <c r="H50" s="303"/>
      <c r="I50" s="304"/>
      <c r="J50" s="305"/>
      <c r="K50" s="303"/>
      <c r="L50" s="304"/>
      <c r="M50" s="305"/>
      <c r="N50" s="303"/>
      <c r="O50" s="451">
        <v>0</v>
      </c>
      <c r="P50" s="451">
        <v>0</v>
      </c>
      <c r="Q50" s="342"/>
      <c r="V50" s="710"/>
      <c r="X50" s="303"/>
    </row>
    <row r="51" spans="1:24" s="48" customFormat="1" ht="10.5" customHeight="1">
      <c r="B51" s="163"/>
      <c r="C51" s="303"/>
      <c r="D51" s="305"/>
      <c r="E51" s="303"/>
      <c r="F51" s="303"/>
      <c r="G51" s="305"/>
      <c r="H51" s="303"/>
      <c r="I51" s="303"/>
      <c r="J51" s="305"/>
      <c r="K51" s="303"/>
      <c r="L51" s="303"/>
      <c r="M51" s="305"/>
      <c r="N51" s="303"/>
      <c r="O51" s="451"/>
      <c r="P51" s="451"/>
      <c r="Q51" s="342"/>
      <c r="V51" s="710"/>
      <c r="X51" s="303"/>
    </row>
    <row r="52" spans="1:24" s="48" customFormat="1" ht="15.75">
      <c r="B52" s="274" t="s">
        <v>903</v>
      </c>
      <c r="C52" s="457"/>
      <c r="D52" s="460"/>
      <c r="E52" s="457"/>
      <c r="F52" s="457"/>
      <c r="G52" s="460"/>
      <c r="H52" s="457"/>
      <c r="I52" s="457"/>
      <c r="J52" s="460"/>
      <c r="K52" s="457"/>
      <c r="L52" s="457"/>
      <c r="M52" s="460"/>
      <c r="N52" s="457"/>
      <c r="O52" s="459"/>
      <c r="P52" s="459"/>
      <c r="Q52" s="342"/>
      <c r="V52" s="710"/>
      <c r="X52" s="303"/>
    </row>
    <row r="53" spans="1:24" s="48" customFormat="1" ht="23.25" customHeight="1">
      <c r="A53" s="48" t="s">
        <v>1033</v>
      </c>
      <c r="B53" s="48" t="s">
        <v>873</v>
      </c>
      <c r="C53" s="303">
        <v>1056177.6143000002</v>
      </c>
      <c r="D53" s="305">
        <v>1.2622253723285511E-2</v>
      </c>
      <c r="E53" s="303">
        <v>16</v>
      </c>
      <c r="F53" s="303">
        <v>1088097.4952199999</v>
      </c>
      <c r="G53" s="305">
        <v>1.1180565705102298E-2</v>
      </c>
      <c r="H53" s="303">
        <v>16</v>
      </c>
      <c r="I53" s="303">
        <v>1156431.9252899999</v>
      </c>
      <c r="J53" s="305">
        <v>1.0119917439808784E-2</v>
      </c>
      <c r="K53" s="303">
        <v>16</v>
      </c>
      <c r="L53" s="303">
        <v>1169442.0655500002</v>
      </c>
      <c r="M53" s="305">
        <v>9.6740754402478927E-3</v>
      </c>
      <c r="N53" s="303">
        <v>16</v>
      </c>
      <c r="O53" s="451">
        <v>1.1250243075689559E-2</v>
      </c>
      <c r="P53" s="451">
        <v>1.4172931639492292E-2</v>
      </c>
      <c r="Q53" s="342"/>
      <c r="V53" s="710"/>
      <c r="X53" s="303"/>
    </row>
    <row r="54" spans="1:24" s="48" customFormat="1" ht="23.25" customHeight="1">
      <c r="A54" s="48" t="s">
        <v>1033</v>
      </c>
      <c r="B54" s="48" t="s">
        <v>874</v>
      </c>
      <c r="C54" s="303">
        <v>633576.20256000001</v>
      </c>
      <c r="D54" s="305">
        <v>7.5717942450885117E-3</v>
      </c>
      <c r="E54" s="303">
        <v>18</v>
      </c>
      <c r="F54" s="303">
        <v>671261.27280999999</v>
      </c>
      <c r="G54" s="305">
        <v>6.8974340984264172E-3</v>
      </c>
      <c r="H54" s="303">
        <v>19</v>
      </c>
      <c r="I54" s="303">
        <v>699962.59284000006</v>
      </c>
      <c r="J54" s="305">
        <v>6.1253615501136718E-3</v>
      </c>
      <c r="K54" s="303">
        <v>19</v>
      </c>
      <c r="L54" s="303">
        <v>698730.16223000002</v>
      </c>
      <c r="M54" s="305">
        <v>5.7801651752714895E-3</v>
      </c>
      <c r="N54" s="303">
        <v>18</v>
      </c>
      <c r="O54" s="451">
        <v>-1.7607092473322927E-3</v>
      </c>
      <c r="P54" s="451">
        <v>1.1243754080223489E-3</v>
      </c>
      <c r="Q54" s="342"/>
      <c r="V54" s="710"/>
      <c r="X54" s="303"/>
    </row>
    <row r="55" spans="1:24" s="48" customFormat="1" ht="23.25" customHeight="1">
      <c r="A55" s="48" t="s">
        <v>1033</v>
      </c>
      <c r="B55" s="48" t="s">
        <v>875</v>
      </c>
      <c r="C55" s="303">
        <v>356726.56845999998</v>
      </c>
      <c r="D55" s="305">
        <v>4.26319701911438E-3</v>
      </c>
      <c r="E55" s="303">
        <v>21</v>
      </c>
      <c r="F55" s="303">
        <v>364120.99738000007</v>
      </c>
      <c r="G55" s="305">
        <v>3.7414650375528621E-3</v>
      </c>
      <c r="H55" s="303">
        <v>21</v>
      </c>
      <c r="I55" s="303">
        <v>367865.97888000007</v>
      </c>
      <c r="J55" s="305">
        <v>3.2191893476535404E-3</v>
      </c>
      <c r="K55" s="303">
        <v>21</v>
      </c>
      <c r="L55" s="303">
        <v>362849.9723100001</v>
      </c>
      <c r="M55" s="305">
        <v>3.0016348043439846E-3</v>
      </c>
      <c r="N55" s="303">
        <v>20</v>
      </c>
      <c r="O55" s="451">
        <v>-1.3635418489286844E-2</v>
      </c>
      <c r="P55" s="451">
        <v>-1.0784653802839772E-2</v>
      </c>
      <c r="Q55" s="342"/>
      <c r="V55" s="710"/>
      <c r="X55" s="303"/>
    </row>
    <row r="56" spans="1:24" s="48" customFormat="1" ht="23.25" customHeight="1">
      <c r="A56" s="48" t="s">
        <v>1033</v>
      </c>
      <c r="B56" s="48" t="s">
        <v>876</v>
      </c>
      <c r="C56" s="303">
        <v>95541.380940000003</v>
      </c>
      <c r="D56" s="305">
        <v>1.1418037411226678E-3</v>
      </c>
      <c r="E56" s="303">
        <v>35</v>
      </c>
      <c r="F56" s="303">
        <v>95876.160659999994</v>
      </c>
      <c r="G56" s="305">
        <v>9.8515961898739497E-4</v>
      </c>
      <c r="H56" s="303">
        <v>37</v>
      </c>
      <c r="I56" s="303">
        <v>94968.759600000005</v>
      </c>
      <c r="J56" s="305">
        <v>8.310701092691103E-4</v>
      </c>
      <c r="K56" s="303">
        <v>40</v>
      </c>
      <c r="L56" s="303">
        <v>89711.028809999989</v>
      </c>
      <c r="M56" s="305">
        <v>7.4212420272570204E-4</v>
      </c>
      <c r="N56" s="303">
        <v>40</v>
      </c>
      <c r="O56" s="451">
        <v>-5.5362740464812932E-2</v>
      </c>
      <c r="P56" s="451">
        <v>-5.2632574974826873E-2</v>
      </c>
      <c r="Q56" s="342"/>
      <c r="V56" s="710"/>
      <c r="X56" s="303"/>
    </row>
    <row r="57" spans="1:24" s="48" customFormat="1" ht="23.25" customHeight="1">
      <c r="A57" s="48" t="s">
        <v>1033</v>
      </c>
      <c r="B57" s="48" t="s">
        <v>877</v>
      </c>
      <c r="C57" s="303">
        <v>115234.48421000001</v>
      </c>
      <c r="D57" s="305">
        <v>1.3771536886194708E-3</v>
      </c>
      <c r="E57" s="303">
        <v>33</v>
      </c>
      <c r="F57" s="303">
        <v>133418.95465999999</v>
      </c>
      <c r="G57" s="305">
        <v>1.3709243844740135E-3</v>
      </c>
      <c r="H57" s="303">
        <v>32</v>
      </c>
      <c r="I57" s="303">
        <v>142247.47154</v>
      </c>
      <c r="J57" s="305">
        <v>1.2448053677222343E-3</v>
      </c>
      <c r="K57" s="303">
        <v>31</v>
      </c>
      <c r="L57" s="303">
        <v>147853.12050000002</v>
      </c>
      <c r="M57" s="305">
        <v>1.2230979917080018E-3</v>
      </c>
      <c r="N57" s="303">
        <v>30</v>
      </c>
      <c r="O57" s="451">
        <v>3.9407723028832331E-2</v>
      </c>
      <c r="P57" s="451">
        <v>4.2411791592499304E-2</v>
      </c>
      <c r="Q57" s="342"/>
      <c r="V57" s="710"/>
      <c r="X57" s="303"/>
    </row>
    <row r="58" spans="1:24" s="48" customFormat="1" ht="23.25" customHeight="1">
      <c r="A58" s="48" t="s">
        <v>1033</v>
      </c>
      <c r="B58" s="48" t="s">
        <v>894</v>
      </c>
      <c r="C58" s="303">
        <v>89517.182159999997</v>
      </c>
      <c r="D58" s="305">
        <v>1.0698092541621927E-3</v>
      </c>
      <c r="E58" s="303">
        <v>38</v>
      </c>
      <c r="F58" s="303">
        <v>94493.302839999989</v>
      </c>
      <c r="G58" s="305">
        <v>9.7095029235513537E-4</v>
      </c>
      <c r="H58" s="303">
        <v>38</v>
      </c>
      <c r="I58" s="303">
        <v>98537.110910000003</v>
      </c>
      <c r="J58" s="305">
        <v>8.6229669499691085E-4</v>
      </c>
      <c r="K58" s="303">
        <v>38</v>
      </c>
      <c r="L58" s="303">
        <v>101272.78237999999</v>
      </c>
      <c r="M58" s="305">
        <v>8.3776748387031491E-4</v>
      </c>
      <c r="N58" s="303">
        <v>36</v>
      </c>
      <c r="O58" s="451">
        <v>2.7762854469100873E-2</v>
      </c>
      <c r="P58" s="451">
        <v>3.0733267343289183E-2</v>
      </c>
      <c r="Q58" s="342"/>
    </row>
    <row r="59" spans="1:24" s="48" customFormat="1" ht="23.25" customHeight="1">
      <c r="A59" s="48" t="s">
        <v>1033</v>
      </c>
      <c r="B59" s="48" t="s">
        <v>878</v>
      </c>
      <c r="C59" s="303">
        <v>201337.73533</v>
      </c>
      <c r="D59" s="305">
        <v>2.4061634567887325E-3</v>
      </c>
      <c r="E59" s="303">
        <v>23</v>
      </c>
      <c r="F59" s="303">
        <v>215252.84233000001</v>
      </c>
      <c r="G59" s="305">
        <v>2.2117949516959373E-3</v>
      </c>
      <c r="H59" s="303">
        <v>23</v>
      </c>
      <c r="I59" s="303">
        <v>227870.69743999996</v>
      </c>
      <c r="J59" s="305">
        <v>1.9940928597817461E-3</v>
      </c>
      <c r="K59" s="303">
        <v>23</v>
      </c>
      <c r="L59" s="303">
        <v>226737.67114999998</v>
      </c>
      <c r="M59" s="305">
        <v>1.8756613948375494E-3</v>
      </c>
      <c r="N59" s="303">
        <v>23</v>
      </c>
      <c r="O59" s="451">
        <v>-4.9722333881841996E-3</v>
      </c>
      <c r="P59" s="451">
        <v>-2.0964305945083694E-3</v>
      </c>
      <c r="Q59" s="342"/>
      <c r="V59" s="710"/>
      <c r="X59" s="303"/>
    </row>
    <row r="60" spans="1:24" s="48" customFormat="1" ht="23.25" customHeight="1">
      <c r="A60" s="48" t="s">
        <v>1033</v>
      </c>
      <c r="B60" s="48" t="s">
        <v>879</v>
      </c>
      <c r="C60" s="303">
        <v>128259.39670999999</v>
      </c>
      <c r="D60" s="305">
        <v>1.5328128770671961E-3</v>
      </c>
      <c r="E60" s="303">
        <v>32</v>
      </c>
      <c r="F60" s="303">
        <v>151306.07670999999</v>
      </c>
      <c r="G60" s="305">
        <v>1.5547205463379594E-3</v>
      </c>
      <c r="H60" s="303">
        <v>27</v>
      </c>
      <c r="I60" s="303">
        <v>160896.53042</v>
      </c>
      <c r="J60" s="305">
        <v>1.4080029862490709E-3</v>
      </c>
      <c r="K60" s="303">
        <v>27</v>
      </c>
      <c r="L60" s="303">
        <v>162830.89938000002</v>
      </c>
      <c r="M60" s="305">
        <v>1.3469999506685129E-3</v>
      </c>
      <c r="N60" s="303">
        <v>27</v>
      </c>
      <c r="O60" s="451">
        <v>1.2022440477433616E-2</v>
      </c>
      <c r="P60" s="451">
        <v>1.4947360825634304E-2</v>
      </c>
      <c r="Q60" s="342"/>
      <c r="V60" s="710"/>
      <c r="X60" s="303"/>
    </row>
    <row r="61" spans="1:24" s="48" customFormat="1" ht="23.25" customHeight="1">
      <c r="A61" s="48" t="s">
        <v>1033</v>
      </c>
      <c r="B61" s="48" t="s">
        <v>880</v>
      </c>
      <c r="C61" s="303">
        <v>131267.06375</v>
      </c>
      <c r="D61" s="305">
        <v>1.5687571500569285E-3</v>
      </c>
      <c r="E61" s="303">
        <v>31</v>
      </c>
      <c r="F61" s="303">
        <v>142078.62121000001</v>
      </c>
      <c r="G61" s="305">
        <v>1.4599053547196771E-3</v>
      </c>
      <c r="H61" s="303">
        <v>29</v>
      </c>
      <c r="I61" s="303">
        <v>148654.14556</v>
      </c>
      <c r="J61" s="305">
        <v>1.3008700704758435E-3</v>
      </c>
      <c r="K61" s="303">
        <v>29</v>
      </c>
      <c r="L61" s="303">
        <v>155299.04909000001</v>
      </c>
      <c r="M61" s="305">
        <v>1.2846935824810093E-3</v>
      </c>
      <c r="N61" s="303">
        <v>29</v>
      </c>
      <c r="O61" s="451">
        <v>4.4700425305784552E-2</v>
      </c>
      <c r="P61" s="451">
        <v>4.7719790696841624E-2</v>
      </c>
      <c r="Q61" s="342"/>
      <c r="V61" s="710"/>
      <c r="X61" s="303"/>
    </row>
    <row r="62" spans="1:24" s="48" customFormat="1" ht="23.25" customHeight="1">
      <c r="A62" s="48" t="s">
        <v>1033</v>
      </c>
      <c r="B62" s="48" t="s">
        <v>881</v>
      </c>
      <c r="C62" s="303">
        <v>136338.81820000001</v>
      </c>
      <c r="D62" s="305">
        <v>1.6293690875031986E-3</v>
      </c>
      <c r="E62" s="303">
        <v>27</v>
      </c>
      <c r="F62" s="303">
        <v>139357.17679999999</v>
      </c>
      <c r="G62" s="305">
        <v>1.4319416031510397E-3</v>
      </c>
      <c r="H62" s="303">
        <v>30</v>
      </c>
      <c r="I62" s="303">
        <v>138798.38164999997</v>
      </c>
      <c r="J62" s="305">
        <v>1.2146224367896362E-3</v>
      </c>
      <c r="K62" s="303">
        <v>32</v>
      </c>
      <c r="L62" s="303">
        <v>140641.19543999998</v>
      </c>
      <c r="M62" s="305">
        <v>1.1634381683143205E-3</v>
      </c>
      <c r="N62" s="303">
        <v>32</v>
      </c>
      <c r="O62" s="451">
        <v>1.3276911215340581E-2</v>
      </c>
      <c r="P62" s="451">
        <v>1.620545720151223E-2</v>
      </c>
      <c r="Q62" s="342"/>
      <c r="V62" s="710"/>
      <c r="X62" s="303"/>
    </row>
    <row r="63" spans="1:24" s="48" customFormat="1" ht="23.25" customHeight="1">
      <c r="A63" s="48" t="s">
        <v>1033</v>
      </c>
      <c r="B63" s="48" t="s">
        <v>882</v>
      </c>
      <c r="C63" s="303">
        <v>82286.574049999996</v>
      </c>
      <c r="D63" s="305">
        <v>9.8339711201642847E-4</v>
      </c>
      <c r="E63" s="303">
        <v>40</v>
      </c>
      <c r="F63" s="303">
        <v>93960.419420000006</v>
      </c>
      <c r="G63" s="305">
        <v>9.6547473697830317E-4</v>
      </c>
      <c r="H63" s="303">
        <v>39</v>
      </c>
      <c r="I63" s="303">
        <v>102861.35016999999</v>
      </c>
      <c r="J63" s="305">
        <v>9.0013804418848185E-4</v>
      </c>
      <c r="K63" s="303">
        <v>37</v>
      </c>
      <c r="L63" s="303">
        <v>100082.21863000002</v>
      </c>
      <c r="M63" s="305">
        <v>8.2791868171652261E-4</v>
      </c>
      <c r="N63" s="303">
        <v>37</v>
      </c>
      <c r="O63" s="451">
        <v>-2.7018229251384307E-2</v>
      </c>
      <c r="P63" s="451">
        <v>-2.4206143208758135E-2</v>
      </c>
      <c r="Q63" s="342"/>
    </row>
    <row r="64" spans="1:24" s="48" customFormat="1" ht="23.25" customHeight="1">
      <c r="A64" s="48" t="s">
        <v>1033</v>
      </c>
      <c r="B64" s="48" t="s">
        <v>888</v>
      </c>
      <c r="C64" s="303">
        <v>50020.527519999996</v>
      </c>
      <c r="D64" s="305">
        <v>5.9778940699143463E-4</v>
      </c>
      <c r="E64" s="303">
        <v>48</v>
      </c>
      <c r="F64" s="303">
        <v>49260.567619999994</v>
      </c>
      <c r="G64" s="305">
        <v>5.0616880873775708E-4</v>
      </c>
      <c r="H64" s="303">
        <v>50</v>
      </c>
      <c r="I64" s="303">
        <v>51163.691169999991</v>
      </c>
      <c r="J64" s="305">
        <v>4.4773265008783909E-4</v>
      </c>
      <c r="K64" s="303">
        <v>49</v>
      </c>
      <c r="L64" s="303">
        <v>51026.406990000003</v>
      </c>
      <c r="M64" s="305">
        <v>4.221101029351906E-4</v>
      </c>
      <c r="N64" s="303">
        <v>49</v>
      </c>
      <c r="O64" s="451">
        <v>-2.6832344746948733E-3</v>
      </c>
      <c r="P64" s="451">
        <v>1.9918392277706864E-4</v>
      </c>
      <c r="Q64" s="342"/>
    </row>
    <row r="65" spans="1:24" s="48" customFormat="1" ht="23.25" customHeight="1">
      <c r="A65" s="48" t="s">
        <v>1033</v>
      </c>
      <c r="B65" s="48" t="s">
        <v>886</v>
      </c>
      <c r="C65" s="303">
        <v>84183.905839999992</v>
      </c>
      <c r="D65" s="305">
        <v>1.0060718997854418E-3</v>
      </c>
      <c r="E65" s="303">
        <v>39</v>
      </c>
      <c r="F65" s="303">
        <v>85111.497289999999</v>
      </c>
      <c r="G65" s="305">
        <v>8.745491023468264E-4</v>
      </c>
      <c r="H65" s="303">
        <v>40</v>
      </c>
      <c r="I65" s="303">
        <v>97867.765299999985</v>
      </c>
      <c r="J65" s="305">
        <v>8.5643926217811349E-4</v>
      </c>
      <c r="K65" s="303">
        <v>39</v>
      </c>
      <c r="L65" s="303">
        <v>93609.872399999993</v>
      </c>
      <c r="M65" s="305">
        <v>7.7437693941997173E-4</v>
      </c>
      <c r="N65" s="303">
        <v>38</v>
      </c>
      <c r="O65" s="451">
        <v>-4.350659164381665E-2</v>
      </c>
      <c r="P65" s="451">
        <v>-4.0742159827758417E-2</v>
      </c>
      <c r="Q65" s="342"/>
    </row>
    <row r="66" spans="1:24" s="48" customFormat="1" ht="23.25" customHeight="1">
      <c r="A66" s="48" t="s">
        <v>1033</v>
      </c>
      <c r="B66" s="48" t="s">
        <v>895</v>
      </c>
      <c r="C66" s="303">
        <v>107620.82813000001</v>
      </c>
      <c r="D66" s="305">
        <v>1.2861637854985944E-3</v>
      </c>
      <c r="E66" s="303">
        <v>34</v>
      </c>
      <c r="F66" s="303">
        <v>117919.91407999999</v>
      </c>
      <c r="G66" s="305">
        <v>1.2116665584685413E-3</v>
      </c>
      <c r="H66" s="303">
        <v>34</v>
      </c>
      <c r="I66" s="303">
        <v>130625.09517999997</v>
      </c>
      <c r="J66" s="305">
        <v>1.1430981365005688E-3</v>
      </c>
      <c r="K66" s="303">
        <v>33</v>
      </c>
      <c r="L66" s="303">
        <v>130525.25989000003</v>
      </c>
      <c r="M66" s="305">
        <v>1.0797552510136167E-3</v>
      </c>
      <c r="N66" s="303">
        <v>33</v>
      </c>
      <c r="O66" s="451">
        <v>-7.6428874453549067E-4</v>
      </c>
      <c r="P66" s="451">
        <v>2.1236757388618521E-3</v>
      </c>
      <c r="Q66" s="342"/>
    </row>
    <row r="67" spans="1:24" s="48" customFormat="1" ht="23.25" customHeight="1">
      <c r="A67" s="48" t="s">
        <v>1033</v>
      </c>
      <c r="B67" s="48" t="s">
        <v>887</v>
      </c>
      <c r="C67" s="303">
        <v>60968.467300000011</v>
      </c>
      <c r="D67" s="305">
        <v>7.286269401671373E-4</v>
      </c>
      <c r="E67" s="303">
        <v>46</v>
      </c>
      <c r="F67" s="303">
        <v>65284.79206</v>
      </c>
      <c r="G67" s="305">
        <v>6.7082307456574905E-4</v>
      </c>
      <c r="H67" s="303">
        <v>46</v>
      </c>
      <c r="I67" s="303">
        <v>66987.649099999995</v>
      </c>
      <c r="J67" s="305">
        <v>5.8620785500095984E-4</v>
      </c>
      <c r="K67" s="303">
        <v>46</v>
      </c>
      <c r="L67" s="303">
        <v>66727.552490000002</v>
      </c>
      <c r="M67" s="305">
        <v>5.5199602934392759E-4</v>
      </c>
      <c r="N67" s="303">
        <v>46</v>
      </c>
      <c r="O67" s="451">
        <v>-3.882754709181091E-3</v>
      </c>
      <c r="P67" s="451">
        <v>-1.0038031331959241E-3</v>
      </c>
      <c r="Q67" s="342"/>
    </row>
    <row r="68" spans="1:24" s="48" customFormat="1" ht="23.25" customHeight="1">
      <c r="A68" s="48" t="s">
        <v>1033</v>
      </c>
      <c r="B68" s="48" t="s">
        <v>885</v>
      </c>
      <c r="C68" s="303">
        <v>139142.31615</v>
      </c>
      <c r="D68" s="305">
        <v>1.6628733598514282E-3</v>
      </c>
      <c r="E68" s="303">
        <v>25</v>
      </c>
      <c r="F68" s="303">
        <v>146121.99083</v>
      </c>
      <c r="G68" s="305">
        <v>1.5014523299723716E-3</v>
      </c>
      <c r="H68" s="303">
        <v>28</v>
      </c>
      <c r="I68" s="303">
        <v>159140.57212999999</v>
      </c>
      <c r="J68" s="305">
        <v>1.3926366230988219E-3</v>
      </c>
      <c r="K68" s="303">
        <v>28</v>
      </c>
      <c r="L68" s="303">
        <v>159401.24910000002</v>
      </c>
      <c r="M68" s="305">
        <v>1.3186285618500483E-3</v>
      </c>
      <c r="N68" s="303">
        <v>28</v>
      </c>
      <c r="O68" s="451">
        <v>1.6380296143907458E-3</v>
      </c>
      <c r="P68" s="451">
        <v>4.5329372144324864E-3</v>
      </c>
      <c r="Q68" s="342"/>
    </row>
    <row r="69" spans="1:24" s="48" customFormat="1" ht="23.25" customHeight="1">
      <c r="A69" s="48" t="s">
        <v>1033</v>
      </c>
      <c r="B69" s="48" t="s">
        <v>883</v>
      </c>
      <c r="C69" s="303">
        <v>68650.040670000002</v>
      </c>
      <c r="D69" s="305">
        <v>8.2042851478622667E-4</v>
      </c>
      <c r="E69" s="303">
        <v>42</v>
      </c>
      <c r="F69" s="303">
        <v>71132.650600000008</v>
      </c>
      <c r="G69" s="305">
        <v>7.3091177702838466E-4</v>
      </c>
      <c r="H69" s="303">
        <v>42</v>
      </c>
      <c r="I69" s="303">
        <v>76650.674779999987</v>
      </c>
      <c r="J69" s="305">
        <v>6.7076883949283069E-4</v>
      </c>
      <c r="K69" s="303">
        <v>43</v>
      </c>
      <c r="L69" s="303">
        <v>78803.11808</v>
      </c>
      <c r="M69" s="305">
        <v>6.5188976152841163E-4</v>
      </c>
      <c r="N69" s="303">
        <v>43</v>
      </c>
      <c r="O69" s="451">
        <v>2.8081204844939478E-2</v>
      </c>
      <c r="P69" s="451">
        <v>3.1052537806919078E-2</v>
      </c>
      <c r="Q69" s="342"/>
    </row>
    <row r="70" spans="1:24" s="48" customFormat="1" ht="23.25" customHeight="1">
      <c r="A70" s="48" t="s">
        <v>1033</v>
      </c>
      <c r="B70" s="48" t="s">
        <v>884</v>
      </c>
      <c r="C70" s="303">
        <v>47114.534179999995</v>
      </c>
      <c r="D70" s="305">
        <v>5.6306022436246154E-4</v>
      </c>
      <c r="E70" s="303">
        <v>49</v>
      </c>
      <c r="F70" s="303">
        <v>55722.776850000002</v>
      </c>
      <c r="G70" s="305">
        <v>5.7257017002526308E-4</v>
      </c>
      <c r="H70" s="303">
        <v>47</v>
      </c>
      <c r="I70" s="303">
        <v>53576.742160000002</v>
      </c>
      <c r="J70" s="305">
        <v>4.688492210357789E-4</v>
      </c>
      <c r="K70" s="303">
        <v>48</v>
      </c>
      <c r="L70" s="303">
        <v>51541.726600000002</v>
      </c>
      <c r="M70" s="305">
        <v>4.2637302534052966E-4</v>
      </c>
      <c r="N70" s="303">
        <v>48</v>
      </c>
      <c r="O70" s="451">
        <v>-3.7983189681871421E-2</v>
      </c>
      <c r="P70" s="451">
        <v>-3.5202794276327776E-2</v>
      </c>
      <c r="Q70" s="342"/>
    </row>
    <row r="71" spans="1:24" s="48" customFormat="1" ht="23.25" customHeight="1">
      <c r="A71" s="48" t="s">
        <v>1033</v>
      </c>
      <c r="B71" s="48" t="s">
        <v>892</v>
      </c>
      <c r="C71" s="303">
        <v>133893.96912000002</v>
      </c>
      <c r="D71" s="305">
        <v>1.6001509853723807E-3</v>
      </c>
      <c r="E71" s="303">
        <v>30</v>
      </c>
      <c r="F71" s="303">
        <v>138216.96876999998</v>
      </c>
      <c r="G71" s="305">
        <v>1.4202255842713869E-3</v>
      </c>
      <c r="H71" s="303">
        <v>31</v>
      </c>
      <c r="I71" s="303">
        <v>144981.24337000001</v>
      </c>
      <c r="J71" s="305">
        <v>1.2687285616551044E-3</v>
      </c>
      <c r="K71" s="303">
        <v>30</v>
      </c>
      <c r="L71" s="303">
        <v>143426.66620000001</v>
      </c>
      <c r="M71" s="305">
        <v>1.1864806558925074E-3</v>
      </c>
      <c r="N71" s="303">
        <v>31</v>
      </c>
      <c r="O71" s="451">
        <v>-1.0722608896604924E-2</v>
      </c>
      <c r="P71" s="451">
        <v>-7.8634256853232776E-3</v>
      </c>
      <c r="Q71" s="342"/>
    </row>
    <row r="72" spans="1:24" s="48" customFormat="1" ht="23.25" customHeight="1">
      <c r="A72" s="48" t="s">
        <v>1033</v>
      </c>
      <c r="B72" s="48" t="s">
        <v>893</v>
      </c>
      <c r="C72" s="303">
        <v>134950.63897000003</v>
      </c>
      <c r="D72" s="305">
        <v>1.6127791217462857E-3</v>
      </c>
      <c r="E72" s="303">
        <v>28</v>
      </c>
      <c r="F72" s="303">
        <v>160724.00003000002</v>
      </c>
      <c r="G72" s="305">
        <v>1.6514928585135201E-3</v>
      </c>
      <c r="H72" s="303">
        <v>26</v>
      </c>
      <c r="I72" s="303">
        <v>176831.80356</v>
      </c>
      <c r="J72" s="305">
        <v>1.5474523087996934E-3</v>
      </c>
      <c r="K72" s="303">
        <v>26</v>
      </c>
      <c r="L72" s="303">
        <v>180652.80283000003</v>
      </c>
      <c r="M72" s="305">
        <v>1.4944296041272569E-3</v>
      </c>
      <c r="N72" s="303">
        <v>25</v>
      </c>
      <c r="O72" s="451">
        <v>2.160809986142298E-2</v>
      </c>
      <c r="P72" s="451">
        <v>2.4560724427496572E-2</v>
      </c>
      <c r="Q72" s="342"/>
    </row>
    <row r="73" spans="1:24" s="48" customFormat="1" ht="23.25" customHeight="1">
      <c r="A73" s="48" t="s">
        <v>1033</v>
      </c>
      <c r="B73" s="48" t="s">
        <v>891</v>
      </c>
      <c r="C73" s="303">
        <v>51787.361799999999</v>
      </c>
      <c r="D73" s="305">
        <v>6.1890463445621975E-4</v>
      </c>
      <c r="E73" s="303">
        <v>47</v>
      </c>
      <c r="F73" s="303">
        <v>52282.135469999994</v>
      </c>
      <c r="G73" s="305">
        <v>5.3721642903626645E-4</v>
      </c>
      <c r="H73" s="303">
        <v>48</v>
      </c>
      <c r="I73" s="303">
        <v>56099.830660000007</v>
      </c>
      <c r="J73" s="305">
        <v>4.9092872848878184E-4</v>
      </c>
      <c r="K73" s="303">
        <v>47</v>
      </c>
      <c r="L73" s="303">
        <v>53729.775070000003</v>
      </c>
      <c r="M73" s="305">
        <v>4.4447340550407696E-4</v>
      </c>
      <c r="N73" s="303">
        <v>47</v>
      </c>
      <c r="O73" s="451">
        <v>-4.2247107738417555E-2</v>
      </c>
      <c r="P73" s="451">
        <v>-3.9479035795465078E-2</v>
      </c>
      <c r="Q73" s="342"/>
    </row>
    <row r="74" spans="1:24" s="48" customFormat="1" ht="23.25" customHeight="1">
      <c r="A74" s="48" t="s">
        <v>1033</v>
      </c>
      <c r="B74" s="48" t="s">
        <v>890</v>
      </c>
      <c r="C74" s="303">
        <v>91419.686509999985</v>
      </c>
      <c r="D74" s="305">
        <v>1.0925458585838552E-3</v>
      </c>
      <c r="E74" s="303">
        <v>37</v>
      </c>
      <c r="F74" s="303">
        <v>102927.20864</v>
      </c>
      <c r="G74" s="305">
        <v>1.0576114953831581E-3</v>
      </c>
      <c r="H74" s="303">
        <v>35</v>
      </c>
      <c r="I74" s="303">
        <v>114588.37323</v>
      </c>
      <c r="J74" s="305">
        <v>1.0027610370223863E-3</v>
      </c>
      <c r="K74" s="303">
        <v>35</v>
      </c>
      <c r="L74" s="303">
        <v>119642.11364999998</v>
      </c>
      <c r="M74" s="305">
        <v>9.8972567122122715E-4</v>
      </c>
      <c r="N74" s="303">
        <v>35</v>
      </c>
      <c r="O74" s="451">
        <v>4.410343106849246E-2</v>
      </c>
      <c r="P74" s="451">
        <v>4.7121071042679041E-2</v>
      </c>
      <c r="Q74" s="342"/>
    </row>
    <row r="75" spans="1:24" s="48" customFormat="1" ht="23.25" customHeight="1">
      <c r="A75" s="48" t="s">
        <v>1033</v>
      </c>
      <c r="B75" s="48" t="s">
        <v>889</v>
      </c>
      <c r="C75" s="303">
        <v>61120.545109999999</v>
      </c>
      <c r="D75" s="305">
        <v>7.3044440408372841E-4</v>
      </c>
      <c r="E75" s="303">
        <v>45</v>
      </c>
      <c r="F75" s="303">
        <v>68435.541160000008</v>
      </c>
      <c r="G75" s="305">
        <v>7.031980754159436E-4</v>
      </c>
      <c r="H75" s="303">
        <v>44</v>
      </c>
      <c r="I75" s="303">
        <v>73437.478279999996</v>
      </c>
      <c r="J75" s="305">
        <v>6.4265020787538545E-4</v>
      </c>
      <c r="K75" s="303">
        <v>44</v>
      </c>
      <c r="L75" s="303">
        <v>74557.895399999994</v>
      </c>
      <c r="M75" s="305">
        <v>6.1677164351573658E-4</v>
      </c>
      <c r="N75" s="303">
        <v>44</v>
      </c>
      <c r="O75" s="451">
        <v>1.525674827406398E-2</v>
      </c>
      <c r="P75" s="451">
        <v>1.8191016332659515E-2</v>
      </c>
      <c r="Q75" s="342"/>
    </row>
    <row r="76" spans="1:24" s="48" customFormat="1" ht="23.25" customHeight="1">
      <c r="A76" s="48" t="s">
        <v>1033</v>
      </c>
      <c r="B76" s="48" t="s">
        <v>896</v>
      </c>
      <c r="C76" s="303">
        <v>67511.329130000013</v>
      </c>
      <c r="D76" s="305">
        <v>8.0681990788061722E-4</v>
      </c>
      <c r="E76" s="303">
        <v>44</v>
      </c>
      <c r="F76" s="303">
        <v>74667.331269999995</v>
      </c>
      <c r="G76" s="305">
        <v>7.672318031759492E-4</v>
      </c>
      <c r="H76" s="303">
        <v>41</v>
      </c>
      <c r="I76" s="303">
        <v>79885.679769999988</v>
      </c>
      <c r="J76" s="305">
        <v>6.9907831686043254E-4</v>
      </c>
      <c r="K76" s="303">
        <v>42</v>
      </c>
      <c r="L76" s="303">
        <v>80721.87278000002</v>
      </c>
      <c r="M76" s="305">
        <v>6.6776243984736743E-4</v>
      </c>
      <c r="N76" s="303">
        <v>42</v>
      </c>
      <c r="O76" s="451">
        <v>1.0467370527577957E-2</v>
      </c>
      <c r="P76" s="451">
        <v>1.3387796453958156E-2</v>
      </c>
      <c r="Q76" s="342"/>
    </row>
    <row r="77" spans="1:24" s="48" customFormat="1" ht="23.25" customHeight="1">
      <c r="A77" s="48" t="s">
        <v>1033</v>
      </c>
      <c r="B77" s="48" t="s">
        <v>897</v>
      </c>
      <c r="C77" s="303">
        <v>221211.00391000003</v>
      </c>
      <c r="D77" s="305">
        <v>2.6436665385918918E-3</v>
      </c>
      <c r="E77" s="303">
        <v>22</v>
      </c>
      <c r="F77" s="303">
        <v>227784.80164000005</v>
      </c>
      <c r="G77" s="305">
        <v>2.340565025236815E-3</v>
      </c>
      <c r="H77" s="303">
        <v>22</v>
      </c>
      <c r="I77" s="303">
        <v>230630.00679000001</v>
      </c>
      <c r="J77" s="305">
        <v>2.018239532147169E-3</v>
      </c>
      <c r="K77" s="303">
        <v>22</v>
      </c>
      <c r="L77" s="303">
        <v>231474.01948000002</v>
      </c>
      <c r="M77" s="305">
        <v>1.9148422934946905E-3</v>
      </c>
      <c r="N77" s="303">
        <v>22</v>
      </c>
      <c r="O77" s="451">
        <v>3.6595961720129466E-3</v>
      </c>
      <c r="P77" s="451">
        <v>6.5603464499668362E-3</v>
      </c>
      <c r="Q77" s="342"/>
    </row>
    <row r="78" spans="1:24" s="48" customFormat="1" ht="23.25" customHeight="1">
      <c r="B78" s="48" t="s">
        <v>898</v>
      </c>
      <c r="C78" s="303">
        <v>67977.350489999997</v>
      </c>
      <c r="D78" s="305">
        <v>8.1238927402391408E-4</v>
      </c>
      <c r="E78" s="303">
        <v>43</v>
      </c>
      <c r="F78" s="303">
        <v>70655.20624</v>
      </c>
      <c r="G78" s="305">
        <v>7.2600587653604757E-4</v>
      </c>
      <c r="H78" s="303">
        <v>43</v>
      </c>
      <c r="I78" s="303">
        <v>81042.063519999996</v>
      </c>
      <c r="J78" s="305">
        <v>7.0919781271904252E-4</v>
      </c>
      <c r="K78" s="303">
        <v>41</v>
      </c>
      <c r="L78" s="303">
        <v>80871.375939999998</v>
      </c>
      <c r="M78" s="305">
        <v>6.6899918760170369E-4</v>
      </c>
      <c r="N78" s="303">
        <v>41</v>
      </c>
      <c r="O78" s="451">
        <v>-2.1061603392894535E-3</v>
      </c>
      <c r="P78" s="451">
        <v>7.7792590250447269E-4</v>
      </c>
      <c r="Q78" s="342"/>
    </row>
    <row r="79" spans="1:24" s="48" customFormat="1" ht="23.25" customHeight="1">
      <c r="B79" s="48" t="s">
        <v>1487</v>
      </c>
      <c r="C79" s="305" t="s">
        <v>1027</v>
      </c>
      <c r="D79" s="305" t="s">
        <v>1027</v>
      </c>
      <c r="E79" s="305" t="s">
        <v>1027</v>
      </c>
      <c r="F79" s="305" t="s">
        <v>1027</v>
      </c>
      <c r="G79" s="305" t="s">
        <v>1027</v>
      </c>
      <c r="H79" s="305" t="s">
        <v>1027</v>
      </c>
      <c r="I79" s="305" t="s">
        <v>1027</v>
      </c>
      <c r="J79" s="305" t="s">
        <v>1027</v>
      </c>
      <c r="K79" s="305" t="s">
        <v>1027</v>
      </c>
      <c r="L79" s="303">
        <v>173711.50386999999</v>
      </c>
      <c r="M79" s="305">
        <v>1.4370085041253743E-3</v>
      </c>
      <c r="N79" s="303">
        <v>26</v>
      </c>
      <c r="O79" s="451" t="e">
        <v>#VALUE!</v>
      </c>
      <c r="P79" s="451" t="e">
        <v>#VALUE!</v>
      </c>
      <c r="Q79" s="342"/>
    </row>
    <row r="80" spans="1:24" s="48" customFormat="1" ht="23.25" customHeight="1">
      <c r="A80" s="48" t="s">
        <v>1033</v>
      </c>
      <c r="B80" s="163" t="s">
        <v>1028</v>
      </c>
      <c r="C80" s="303">
        <v>4413835.5255000005</v>
      </c>
      <c r="D80" s="305">
        <v>5.274922621100684E-2</v>
      </c>
      <c r="E80" s="303"/>
      <c r="F80" s="303">
        <v>4675470.7025899999</v>
      </c>
      <c r="G80" s="305">
        <v>4.8042025298495029E-2</v>
      </c>
      <c r="H80" s="303"/>
      <c r="I80" s="304">
        <v>4932603.6133000012</v>
      </c>
      <c r="J80" s="305">
        <v>4.3165136000011928E-2</v>
      </c>
      <c r="K80" s="303"/>
      <c r="L80" s="304">
        <v>5125873.3762400001</v>
      </c>
      <c r="M80" s="305">
        <v>4.2403199952946946E-2</v>
      </c>
      <c r="N80" s="303"/>
      <c r="O80" s="451">
        <v>3.9182098966735746E-2</v>
      </c>
      <c r="P80" s="451">
        <v>4.2185515437737964E-2</v>
      </c>
      <c r="Q80" s="342"/>
      <c r="V80" s="710"/>
      <c r="X80" s="303"/>
    </row>
    <row r="81" spans="2:24" s="48" customFormat="1" ht="14.25" customHeight="1">
      <c r="B81" s="163"/>
      <c r="C81" s="303"/>
      <c r="D81" s="305"/>
      <c r="E81" s="303"/>
      <c r="F81" s="303"/>
      <c r="G81" s="305"/>
      <c r="H81" s="303"/>
      <c r="I81" s="304"/>
      <c r="J81" s="305"/>
      <c r="K81" s="303"/>
      <c r="L81" s="304"/>
      <c r="M81" s="305"/>
      <c r="N81" s="303"/>
      <c r="O81" s="451"/>
      <c r="P81" s="451"/>
      <c r="Q81" s="342"/>
      <c r="V81" s="710"/>
      <c r="X81" s="303"/>
    </row>
    <row r="82" spans="2:24" s="48" customFormat="1" ht="23.25" customHeight="1">
      <c r="B82" s="274" t="s">
        <v>1480</v>
      </c>
      <c r="C82" s="457"/>
      <c r="D82" s="460"/>
      <c r="E82" s="457"/>
      <c r="F82" s="457"/>
      <c r="G82" s="460"/>
      <c r="H82" s="457"/>
      <c r="I82" s="457"/>
      <c r="J82" s="460"/>
      <c r="K82" s="457"/>
      <c r="L82" s="457"/>
      <c r="M82" s="460"/>
      <c r="N82" s="457"/>
      <c r="O82" s="451"/>
      <c r="P82" s="451"/>
      <c r="Q82" s="342"/>
      <c r="V82" s="710"/>
      <c r="X82" s="303"/>
    </row>
    <row r="83" spans="2:24" s="48" customFormat="1" ht="23.25" customHeight="1">
      <c r="B83" s="48" t="s">
        <v>855</v>
      </c>
      <c r="C83" s="303">
        <v>1357266.6470999999</v>
      </c>
      <c r="D83" s="305">
        <v>1.6220533135616198E-2</v>
      </c>
      <c r="E83" s="303">
        <v>14</v>
      </c>
      <c r="F83" s="303">
        <v>1474955.0401100002</v>
      </c>
      <c r="G83" s="305">
        <v>1.5155656373133557E-2</v>
      </c>
      <c r="H83" s="303">
        <v>14</v>
      </c>
      <c r="I83" s="304">
        <v>0</v>
      </c>
      <c r="J83" s="305" t="s">
        <v>1027</v>
      </c>
      <c r="K83" s="304" t="s">
        <v>1037</v>
      </c>
      <c r="L83" s="304" t="s">
        <v>1037</v>
      </c>
      <c r="M83" s="305" t="s">
        <v>1027</v>
      </c>
      <c r="N83" s="304" t="s">
        <v>1037</v>
      </c>
      <c r="O83" s="451"/>
      <c r="P83" s="451"/>
      <c r="Q83" s="342"/>
      <c r="V83" s="710"/>
      <c r="X83" s="303"/>
    </row>
    <row r="84" spans="2:24" s="48" customFormat="1" ht="23.25" customHeight="1">
      <c r="B84" s="48" t="s">
        <v>856</v>
      </c>
      <c r="C84" s="303">
        <v>818201.47858000011</v>
      </c>
      <c r="D84" s="305">
        <v>9.778229077737911E-3</v>
      </c>
      <c r="E84" s="303">
        <v>17</v>
      </c>
      <c r="F84" s="303">
        <v>799199.59563999996</v>
      </c>
      <c r="G84" s="305">
        <v>8.2120431577113028E-3</v>
      </c>
      <c r="H84" s="303">
        <v>17</v>
      </c>
      <c r="I84" s="304">
        <v>0</v>
      </c>
      <c r="J84" s="305" t="s">
        <v>1027</v>
      </c>
      <c r="K84" s="304" t="s">
        <v>1037</v>
      </c>
      <c r="L84" s="304" t="s">
        <v>1037</v>
      </c>
      <c r="M84" s="305" t="s">
        <v>1027</v>
      </c>
      <c r="N84" s="304" t="s">
        <v>1037</v>
      </c>
      <c r="O84" s="451"/>
      <c r="P84" s="451"/>
      <c r="Q84" s="342"/>
      <c r="V84" s="710"/>
      <c r="X84" s="303"/>
    </row>
    <row r="85" spans="2:24" s="48" customFormat="1" ht="23.25" customHeight="1">
      <c r="B85" s="48" t="s">
        <v>857</v>
      </c>
      <c r="C85" s="303">
        <v>447086.02069999999</v>
      </c>
      <c r="D85" s="305">
        <v>5.3430721433625795E-3</v>
      </c>
      <c r="E85" s="303">
        <v>20</v>
      </c>
      <c r="F85" s="303">
        <v>495375.39438000007</v>
      </c>
      <c r="G85" s="305">
        <v>5.0901478680793416E-3</v>
      </c>
      <c r="H85" s="303">
        <v>20</v>
      </c>
      <c r="I85" s="304">
        <v>0</v>
      </c>
      <c r="J85" s="305" t="s">
        <v>1027</v>
      </c>
      <c r="K85" s="304" t="s">
        <v>1037</v>
      </c>
      <c r="L85" s="304" t="s">
        <v>1037</v>
      </c>
      <c r="M85" s="305" t="s">
        <v>1027</v>
      </c>
      <c r="N85" s="304" t="s">
        <v>1037</v>
      </c>
      <c r="O85" s="451"/>
      <c r="P85" s="451"/>
      <c r="Q85" s="342"/>
      <c r="V85" s="710"/>
      <c r="X85" s="303"/>
    </row>
    <row r="86" spans="2:24" s="48" customFormat="1" ht="23.25" customHeight="1">
      <c r="B86" s="48" t="s">
        <v>858</v>
      </c>
      <c r="C86" s="303">
        <v>168004.36167000001</v>
      </c>
      <c r="D86" s="305">
        <v>2.0078002514973044E-3</v>
      </c>
      <c r="E86" s="303">
        <v>24</v>
      </c>
      <c r="F86" s="303">
        <v>181146.99332000004</v>
      </c>
      <c r="G86" s="305">
        <v>1.8613459455547147E-3</v>
      </c>
      <c r="H86" s="303">
        <v>25</v>
      </c>
      <c r="I86" s="304">
        <v>0</v>
      </c>
      <c r="J86" s="305" t="s">
        <v>1027</v>
      </c>
      <c r="K86" s="304" t="s">
        <v>1037</v>
      </c>
      <c r="L86" s="304" t="s">
        <v>1037</v>
      </c>
      <c r="M86" s="305" t="s">
        <v>1027</v>
      </c>
      <c r="N86" s="304" t="s">
        <v>1037</v>
      </c>
      <c r="O86" s="451"/>
      <c r="P86" s="451"/>
      <c r="Q86" s="342"/>
      <c r="V86" s="710"/>
      <c r="X86" s="303"/>
    </row>
    <row r="87" spans="2:24" s="48" customFormat="1" ht="23.25" customHeight="1">
      <c r="B87" s="48" t="s">
        <v>859</v>
      </c>
      <c r="C87" s="303">
        <v>134900.44747999997</v>
      </c>
      <c r="D87" s="305">
        <v>1.6121792891869199E-3</v>
      </c>
      <c r="E87" s="303">
        <v>29</v>
      </c>
      <c r="F87" s="303">
        <v>131672.75047999999</v>
      </c>
      <c r="G87" s="305">
        <v>1.3529815524623776E-3</v>
      </c>
      <c r="H87" s="303">
        <v>33</v>
      </c>
      <c r="I87" s="304">
        <v>0</v>
      </c>
      <c r="J87" s="305" t="s">
        <v>1027</v>
      </c>
      <c r="K87" s="304" t="s">
        <v>1037</v>
      </c>
      <c r="L87" s="304" t="s">
        <v>1037</v>
      </c>
      <c r="M87" s="305" t="s">
        <v>1027</v>
      </c>
      <c r="N87" s="304" t="s">
        <v>1037</v>
      </c>
      <c r="O87" s="451"/>
      <c r="P87" s="451"/>
      <c r="Q87" s="342"/>
      <c r="V87" s="710"/>
      <c r="X87" s="303"/>
    </row>
    <row r="88" spans="2:24" s="48" customFormat="1" ht="23.25" customHeight="1">
      <c r="B88" s="48" t="s">
        <v>860</v>
      </c>
      <c r="C88" s="303">
        <v>74422.596519999977</v>
      </c>
      <c r="D88" s="305">
        <v>8.8941564685948759E-4</v>
      </c>
      <c r="E88" s="303">
        <v>41</v>
      </c>
      <c r="F88" s="303">
        <v>68310.105309999984</v>
      </c>
      <c r="G88" s="305">
        <v>7.0190918010200202E-4</v>
      </c>
      <c r="H88" s="303">
        <v>45</v>
      </c>
      <c r="I88" s="304">
        <v>0</v>
      </c>
      <c r="J88" s="305" t="s">
        <v>1027</v>
      </c>
      <c r="K88" s="304" t="s">
        <v>1037</v>
      </c>
      <c r="L88" s="304" t="s">
        <v>1037</v>
      </c>
      <c r="M88" s="305" t="s">
        <v>1027</v>
      </c>
      <c r="N88" s="304" t="s">
        <v>1037</v>
      </c>
      <c r="O88" s="451"/>
      <c r="P88" s="451"/>
      <c r="Q88" s="342"/>
      <c r="V88" s="710"/>
      <c r="X88" s="303"/>
    </row>
    <row r="89" spans="2:24" s="48" customFormat="1" ht="23.25" customHeight="1">
      <c r="B89" s="48" t="s">
        <v>861</v>
      </c>
      <c r="C89" s="303">
        <v>45726.650730000001</v>
      </c>
      <c r="D89" s="305">
        <v>5.4647379343733787E-4</v>
      </c>
      <c r="E89" s="303">
        <v>50</v>
      </c>
      <c r="F89" s="303">
        <v>50603.040120000005</v>
      </c>
      <c r="G89" s="305">
        <v>5.1996316269912546E-4</v>
      </c>
      <c r="H89" s="303">
        <v>49</v>
      </c>
      <c r="I89" s="304">
        <v>0</v>
      </c>
      <c r="J89" s="305" t="s">
        <v>1027</v>
      </c>
      <c r="K89" s="304" t="s">
        <v>1037</v>
      </c>
      <c r="L89" s="304" t="s">
        <v>1037</v>
      </c>
      <c r="M89" s="305" t="s">
        <v>1027</v>
      </c>
      <c r="N89" s="304" t="s">
        <v>1037</v>
      </c>
      <c r="O89" s="451"/>
      <c r="P89" s="451"/>
      <c r="Q89" s="342"/>
      <c r="V89" s="710"/>
      <c r="X89" s="303"/>
    </row>
    <row r="90" spans="2:24" s="48" customFormat="1" ht="23.25" customHeight="1">
      <c r="B90" s="48" t="s">
        <v>862</v>
      </c>
      <c r="C90" s="303">
        <v>41849.935519999999</v>
      </c>
      <c r="D90" s="305">
        <v>5.0014362857584229E-4</v>
      </c>
      <c r="E90" s="303">
        <v>51</v>
      </c>
      <c r="F90" s="303">
        <v>45537.656109999996</v>
      </c>
      <c r="G90" s="305">
        <v>4.6791464775062906E-4</v>
      </c>
      <c r="H90" s="303">
        <v>51</v>
      </c>
      <c r="I90" s="304">
        <v>0</v>
      </c>
      <c r="J90" s="305" t="s">
        <v>1027</v>
      </c>
      <c r="K90" s="304" t="s">
        <v>1037</v>
      </c>
      <c r="L90" s="304" t="s">
        <v>1037</v>
      </c>
      <c r="M90" s="305" t="s">
        <v>1027</v>
      </c>
      <c r="N90" s="304" t="s">
        <v>1037</v>
      </c>
      <c r="O90" s="451"/>
      <c r="P90" s="451"/>
      <c r="Q90" s="342"/>
      <c r="V90" s="710"/>
      <c r="X90" s="303"/>
    </row>
    <row r="91" spans="2:24" s="48" customFormat="1" ht="23.25" customHeight="1">
      <c r="B91" s="163" t="s">
        <v>1028</v>
      </c>
      <c r="C91" s="303">
        <v>3087458.1382999998</v>
      </c>
      <c r="D91" s="305">
        <v>3.689784696627358E-2</v>
      </c>
      <c r="E91" s="303"/>
      <c r="F91" s="303">
        <v>3246800.57547</v>
      </c>
      <c r="G91" s="305">
        <v>3.3361961887493054E-2</v>
      </c>
      <c r="H91" s="303"/>
      <c r="I91" s="304"/>
      <c r="J91" s="305"/>
      <c r="K91" s="304"/>
      <c r="L91" s="304"/>
      <c r="M91" s="305"/>
      <c r="N91" s="304"/>
      <c r="O91" s="451"/>
      <c r="P91" s="451"/>
      <c r="Q91" s="342"/>
      <c r="V91" s="710"/>
      <c r="X91" s="303"/>
    </row>
    <row r="92" spans="2:24" s="48" customFormat="1" ht="10.5" customHeight="1">
      <c r="B92" s="163"/>
      <c r="C92" s="303"/>
      <c r="D92" s="305"/>
      <c r="E92" s="303"/>
      <c r="F92" s="303"/>
      <c r="G92" s="305"/>
      <c r="H92" s="303"/>
      <c r="I92" s="303"/>
      <c r="J92" s="305"/>
      <c r="K92" s="303"/>
      <c r="L92" s="303"/>
      <c r="M92" s="305"/>
      <c r="N92" s="303"/>
      <c r="O92" s="451"/>
      <c r="P92" s="451"/>
      <c r="Q92" s="342"/>
      <c r="V92" s="710"/>
      <c r="X92" s="303"/>
    </row>
    <row r="93" spans="2:24" s="157" customFormat="1" ht="18.75" customHeight="1">
      <c r="B93" s="412" t="s">
        <v>6</v>
      </c>
      <c r="C93" s="307">
        <v>83675834.5581</v>
      </c>
      <c r="D93" s="308">
        <v>1</v>
      </c>
      <c r="E93" s="409"/>
      <c r="F93" s="307">
        <v>97320432.965519994</v>
      </c>
      <c r="G93" s="308">
        <v>1</v>
      </c>
      <c r="H93" s="409"/>
      <c r="I93" s="307">
        <v>114272861.62839</v>
      </c>
      <c r="J93" s="308">
        <v>1</v>
      </c>
      <c r="K93" s="409"/>
      <c r="L93" s="307">
        <v>120884116.81023999</v>
      </c>
      <c r="M93" s="308">
        <v>1</v>
      </c>
      <c r="N93" s="409"/>
      <c r="O93" s="450"/>
      <c r="P93" s="450"/>
      <c r="Q93" s="630"/>
    </row>
    <row r="94" spans="2:24" s="102" customFormat="1" ht="13.5" thickBot="1">
      <c r="B94" s="463"/>
      <c r="C94" s="259"/>
      <c r="D94" s="464"/>
      <c r="E94" s="259"/>
      <c r="F94" s="259"/>
      <c r="G94" s="259"/>
      <c r="H94" s="259"/>
      <c r="I94" s="259"/>
      <c r="J94" s="464"/>
      <c r="K94" s="465"/>
      <c r="L94" s="259"/>
      <c r="M94" s="464"/>
      <c r="N94" s="259"/>
      <c r="O94" s="464"/>
      <c r="P94" s="464"/>
      <c r="Q94" s="99"/>
    </row>
    <row r="95" spans="2:24" s="102" customFormat="1" ht="15.75" thickTop="1">
      <c r="B95" s="299" t="s">
        <v>1173</v>
      </c>
      <c r="C95" s="244"/>
      <c r="D95" s="314"/>
      <c r="E95" s="244"/>
      <c r="F95" s="244"/>
      <c r="G95" s="314"/>
      <c r="H95" s="244"/>
      <c r="I95" s="303"/>
      <c r="J95" s="451"/>
      <c r="K95" s="458"/>
      <c r="L95" s="244"/>
      <c r="M95" s="314"/>
      <c r="N95" s="244"/>
      <c r="O95" s="314"/>
      <c r="P95" s="314"/>
      <c r="Q95" s="348"/>
    </row>
    <row r="96" spans="2:24" s="102" customFormat="1" ht="12.75" customHeight="1">
      <c r="B96" s="299" t="s">
        <v>1328</v>
      </c>
      <c r="C96" s="244"/>
      <c r="D96" s="314"/>
      <c r="E96" s="244"/>
      <c r="F96" s="244"/>
      <c r="G96" s="314"/>
      <c r="H96" s="244"/>
      <c r="I96" s="303"/>
      <c r="J96" s="451"/>
      <c r="K96" s="458"/>
      <c r="L96" s="244"/>
      <c r="M96" s="314"/>
      <c r="N96" s="244"/>
      <c r="O96" s="314"/>
      <c r="P96" s="314"/>
      <c r="Q96" s="348"/>
    </row>
    <row r="97" spans="1:17" s="102" customFormat="1">
      <c r="B97" s="299" t="s">
        <v>1170</v>
      </c>
      <c r="C97" s="244"/>
      <c r="D97" s="314"/>
      <c r="E97" s="244"/>
      <c r="F97" s="244"/>
      <c r="G97" s="314"/>
      <c r="H97" s="244"/>
      <c r="I97" s="303"/>
      <c r="J97" s="451"/>
      <c r="K97" s="458"/>
      <c r="L97" s="244"/>
      <c r="M97" s="314"/>
      <c r="N97" s="244"/>
      <c r="O97" s="314"/>
      <c r="P97" s="314"/>
      <c r="Q97" s="348"/>
    </row>
    <row r="98" spans="1:17" s="102" customFormat="1">
      <c r="B98" s="299" t="s">
        <v>1171</v>
      </c>
      <c r="C98" s="244"/>
      <c r="D98" s="314"/>
      <c r="E98" s="244"/>
      <c r="F98" s="244"/>
      <c r="G98" s="314"/>
      <c r="H98" s="244"/>
      <c r="I98" s="303"/>
      <c r="J98" s="451"/>
      <c r="K98" s="458"/>
      <c r="L98" s="244"/>
      <c r="M98" s="314"/>
      <c r="N98" s="244"/>
      <c r="O98" s="314"/>
      <c r="P98" s="314"/>
      <c r="Q98" s="348"/>
    </row>
    <row r="99" spans="1:17" s="102" customFormat="1">
      <c r="A99" s="102" t="s">
        <v>508</v>
      </c>
      <c r="B99" s="299" t="s">
        <v>1470</v>
      </c>
      <c r="C99" s="244"/>
      <c r="D99" s="314"/>
      <c r="E99" s="244"/>
      <c r="F99" s="244"/>
      <c r="G99" s="314"/>
      <c r="H99" s="244"/>
      <c r="I99" s="303"/>
      <c r="J99" s="451"/>
      <c r="K99" s="458"/>
      <c r="L99" s="244"/>
      <c r="M99" s="314"/>
      <c r="N99" s="244"/>
      <c r="O99" s="314"/>
      <c r="P99" s="314"/>
      <c r="Q99" s="348"/>
    </row>
    <row r="100" spans="1:17" s="102" customFormat="1">
      <c r="B100" s="299" t="s">
        <v>1444</v>
      </c>
      <c r="C100" s="244"/>
      <c r="D100" s="314"/>
      <c r="E100" s="244"/>
      <c r="F100" s="244"/>
      <c r="G100" s="314"/>
      <c r="H100" s="244"/>
      <c r="I100" s="303"/>
      <c r="J100" s="451"/>
      <c r="K100" s="458"/>
      <c r="L100" s="244"/>
      <c r="M100" s="314"/>
      <c r="N100" s="244"/>
      <c r="O100" s="314"/>
      <c r="P100" s="314"/>
      <c r="Q100" s="348"/>
    </row>
    <row r="101" spans="1:17" s="102" customFormat="1">
      <c r="C101" s="244"/>
      <c r="D101" s="314"/>
      <c r="E101" s="244"/>
      <c r="F101" s="244"/>
      <c r="G101" s="314"/>
      <c r="H101" s="244"/>
      <c r="I101" s="303"/>
      <c r="J101" s="451"/>
      <c r="K101" s="458"/>
      <c r="L101" s="244"/>
      <c r="M101" s="314"/>
      <c r="N101" s="244"/>
      <c r="O101" s="314"/>
      <c r="P101" s="314"/>
      <c r="Q101" s="348"/>
    </row>
    <row r="102" spans="1:17" s="102" customFormat="1">
      <c r="C102" s="244"/>
      <c r="D102" s="314"/>
      <c r="E102" s="244"/>
      <c r="F102" s="244"/>
      <c r="G102" s="314"/>
      <c r="H102" s="244"/>
      <c r="I102" s="303"/>
      <c r="J102" s="451"/>
      <c r="K102" s="458"/>
      <c r="L102" s="244"/>
      <c r="M102" s="314"/>
      <c r="N102" s="244"/>
      <c r="O102" s="314"/>
      <c r="P102" s="314"/>
      <c r="Q102" s="348"/>
    </row>
    <row r="103" spans="1:17" s="102" customFormat="1">
      <c r="C103" s="244"/>
      <c r="D103" s="314"/>
      <c r="E103" s="244"/>
      <c r="F103" s="244"/>
      <c r="G103" s="314"/>
      <c r="H103" s="244"/>
      <c r="I103" s="303"/>
      <c r="J103" s="451"/>
      <c r="K103" s="458"/>
      <c r="L103" s="244"/>
      <c r="M103" s="314"/>
      <c r="N103" s="244"/>
      <c r="O103" s="314"/>
      <c r="P103" s="314"/>
      <c r="Q103" s="348"/>
    </row>
    <row r="104" spans="1:17" s="102" customFormat="1">
      <c r="C104" s="244"/>
      <c r="D104" s="314"/>
      <c r="E104" s="244"/>
      <c r="F104" s="244"/>
      <c r="G104" s="314"/>
      <c r="H104" s="244"/>
      <c r="I104" s="303"/>
      <c r="J104" s="451"/>
      <c r="K104" s="458"/>
      <c r="L104" s="244"/>
      <c r="M104" s="314"/>
      <c r="N104" s="244"/>
      <c r="O104" s="314"/>
      <c r="P104" s="314"/>
      <c r="Q104" s="348"/>
    </row>
    <row r="105" spans="1:17" s="102" customFormat="1">
      <c r="C105" s="244"/>
      <c r="D105" s="314"/>
      <c r="E105" s="244"/>
      <c r="F105" s="244"/>
      <c r="G105" s="314"/>
      <c r="H105" s="244"/>
      <c r="I105" s="303"/>
      <c r="J105" s="451"/>
      <c r="K105" s="458"/>
      <c r="L105" s="244"/>
      <c r="M105" s="314"/>
      <c r="N105" s="244"/>
      <c r="O105" s="314"/>
      <c r="P105" s="314"/>
      <c r="Q105" s="348"/>
    </row>
    <row r="106" spans="1:17" s="102" customFormat="1">
      <c r="C106" s="244"/>
      <c r="D106" s="314"/>
      <c r="E106" s="244"/>
      <c r="F106" s="244"/>
      <c r="G106" s="314"/>
      <c r="H106" s="244"/>
      <c r="I106" s="303"/>
      <c r="J106" s="451"/>
      <c r="K106" s="458"/>
      <c r="L106" s="244"/>
      <c r="M106" s="314"/>
      <c r="N106" s="244"/>
      <c r="O106" s="314"/>
      <c r="P106" s="314"/>
      <c r="Q106" s="348"/>
    </row>
    <row r="107" spans="1:17" s="102" customFormat="1">
      <c r="C107" s="244"/>
      <c r="D107" s="314"/>
      <c r="E107" s="244"/>
      <c r="F107" s="244"/>
      <c r="G107" s="314"/>
      <c r="H107" s="244"/>
      <c r="I107" s="303"/>
      <c r="J107" s="451"/>
      <c r="K107" s="458"/>
      <c r="L107" s="244"/>
      <c r="M107" s="314"/>
      <c r="N107" s="244"/>
      <c r="O107" s="314"/>
      <c r="P107" s="314"/>
      <c r="Q107" s="348"/>
    </row>
    <row r="108" spans="1:17" s="102" customFormat="1">
      <c r="C108" s="244"/>
      <c r="D108" s="314"/>
      <c r="E108" s="244"/>
      <c r="F108" s="244"/>
      <c r="G108" s="314"/>
      <c r="H108" s="244"/>
      <c r="I108" s="303"/>
      <c r="J108" s="451"/>
      <c r="K108" s="458"/>
      <c r="L108" s="244"/>
      <c r="M108" s="314"/>
      <c r="N108" s="244"/>
      <c r="O108" s="314"/>
      <c r="P108" s="314"/>
      <c r="Q108" s="348"/>
    </row>
    <row r="109" spans="1:17" s="102" customFormat="1">
      <c r="C109" s="244"/>
      <c r="D109" s="314"/>
      <c r="E109" s="244"/>
      <c r="F109" s="244"/>
      <c r="G109" s="314"/>
      <c r="H109" s="244"/>
      <c r="I109" s="303"/>
      <c r="J109" s="451"/>
      <c r="K109" s="458"/>
      <c r="L109" s="244"/>
      <c r="M109" s="314"/>
      <c r="N109" s="244"/>
      <c r="O109" s="314"/>
      <c r="P109" s="314"/>
      <c r="Q109" s="348"/>
    </row>
    <row r="110" spans="1:17" s="102" customFormat="1">
      <c r="C110" s="244"/>
      <c r="D110" s="314"/>
      <c r="E110" s="244"/>
      <c r="F110" s="244"/>
      <c r="G110" s="314"/>
      <c r="H110" s="244"/>
      <c r="I110" s="303"/>
      <c r="J110" s="451"/>
      <c r="K110" s="458"/>
      <c r="L110" s="244"/>
      <c r="M110" s="314"/>
      <c r="N110" s="244"/>
      <c r="O110" s="314"/>
      <c r="P110" s="314"/>
      <c r="Q110" s="348"/>
    </row>
    <row r="111" spans="1:17" s="102" customFormat="1">
      <c r="B111" s="452"/>
      <c r="C111" s="244"/>
      <c r="D111" s="314"/>
      <c r="E111" s="244"/>
      <c r="F111" s="244"/>
      <c r="G111" s="314"/>
      <c r="H111" s="244"/>
      <c r="I111" s="303"/>
      <c r="J111" s="451"/>
      <c r="K111" s="458"/>
      <c r="L111" s="244"/>
      <c r="M111" s="314"/>
      <c r="N111" s="244"/>
      <c r="O111" s="314"/>
      <c r="P111" s="314"/>
      <c r="Q111" s="348"/>
    </row>
    <row r="112" spans="1:17" s="102" customFormat="1">
      <c r="B112" s="452"/>
      <c r="C112" s="244"/>
      <c r="D112" s="314"/>
      <c r="E112" s="244"/>
      <c r="F112" s="244"/>
      <c r="G112" s="314"/>
      <c r="H112" s="244"/>
      <c r="I112" s="303"/>
      <c r="J112" s="451"/>
      <c r="K112" s="458"/>
      <c r="L112" s="244"/>
      <c r="M112" s="314"/>
      <c r="N112" s="244"/>
      <c r="O112" s="314"/>
      <c r="P112" s="314"/>
      <c r="Q112" s="348"/>
    </row>
    <row r="113" spans="2:17" s="102" customFormat="1">
      <c r="B113" s="452"/>
      <c r="C113" s="244"/>
      <c r="D113" s="314"/>
      <c r="E113" s="244"/>
      <c r="F113" s="244"/>
      <c r="G113" s="314"/>
      <c r="H113" s="244"/>
      <c r="I113" s="303"/>
      <c r="J113" s="451"/>
      <c r="K113" s="458"/>
      <c r="L113" s="244"/>
      <c r="M113" s="314"/>
      <c r="N113" s="244"/>
      <c r="O113" s="314"/>
      <c r="P113" s="314"/>
      <c r="Q113" s="348"/>
    </row>
    <row r="114" spans="2:17" s="102" customFormat="1">
      <c r="B114" s="452"/>
      <c r="C114" s="244"/>
      <c r="D114" s="314"/>
      <c r="E114" s="244"/>
      <c r="F114" s="244"/>
      <c r="G114" s="314"/>
      <c r="H114" s="244"/>
      <c r="I114" s="303"/>
      <c r="J114" s="451"/>
      <c r="K114" s="458"/>
      <c r="L114" s="244"/>
      <c r="M114" s="314"/>
      <c r="N114" s="244"/>
      <c r="O114" s="314"/>
      <c r="P114" s="314"/>
      <c r="Q114" s="348"/>
    </row>
    <row r="115" spans="2:17" s="102" customFormat="1">
      <c r="B115" s="452"/>
      <c r="C115" s="244"/>
      <c r="D115" s="314"/>
      <c r="E115" s="244"/>
      <c r="F115" s="244"/>
      <c r="G115" s="314"/>
      <c r="H115" s="244"/>
      <c r="I115" s="303"/>
      <c r="J115" s="451"/>
      <c r="K115" s="458"/>
      <c r="L115" s="244"/>
      <c r="M115" s="314"/>
      <c r="N115" s="244"/>
      <c r="O115" s="314"/>
      <c r="P115" s="314"/>
      <c r="Q115" s="348"/>
    </row>
    <row r="116" spans="2:17" s="102" customFormat="1">
      <c r="B116" s="452"/>
      <c r="C116" s="244"/>
      <c r="D116" s="314"/>
      <c r="E116" s="244"/>
      <c r="F116" s="244"/>
      <c r="G116" s="314"/>
      <c r="H116" s="244"/>
      <c r="I116" s="303"/>
      <c r="J116" s="451"/>
      <c r="K116" s="458"/>
      <c r="L116" s="244"/>
      <c r="M116" s="314"/>
      <c r="N116" s="244"/>
      <c r="O116" s="314"/>
      <c r="P116" s="314"/>
      <c r="Q116" s="348"/>
    </row>
    <row r="117" spans="2:17" s="102" customFormat="1">
      <c r="B117" s="452"/>
      <c r="C117" s="244"/>
      <c r="D117" s="314"/>
      <c r="E117" s="244"/>
      <c r="F117" s="244"/>
      <c r="G117" s="314"/>
      <c r="H117" s="244"/>
      <c r="I117" s="303"/>
      <c r="J117" s="451"/>
      <c r="K117" s="458"/>
      <c r="L117" s="244"/>
      <c r="M117" s="314"/>
      <c r="N117" s="244"/>
      <c r="O117" s="314"/>
      <c r="P117" s="314"/>
      <c r="Q117" s="348"/>
    </row>
    <row r="118" spans="2:17" s="983" customFormat="1" ht="15.75">
      <c r="B118" s="93"/>
      <c r="C118" s="103"/>
      <c r="D118" s="229"/>
      <c r="E118" s="103"/>
      <c r="F118" s="103"/>
      <c r="G118" s="229"/>
      <c r="H118" s="103"/>
      <c r="I118" s="303"/>
      <c r="J118" s="451"/>
      <c r="K118" s="458"/>
      <c r="L118" s="103"/>
      <c r="M118" s="229"/>
      <c r="N118" s="103"/>
      <c r="O118" s="229"/>
      <c r="P118" s="229"/>
      <c r="Q118" s="99"/>
    </row>
    <row r="119" spans="2:17" s="983" customFormat="1" ht="15.75">
      <c r="B119" s="93"/>
      <c r="C119" s="103"/>
      <c r="D119" s="229"/>
      <c r="E119" s="103"/>
      <c r="F119" s="103"/>
      <c r="G119" s="229"/>
      <c r="H119" s="103"/>
      <c r="I119" s="303"/>
      <c r="J119" s="451"/>
      <c r="K119" s="458"/>
      <c r="L119" s="103"/>
      <c r="M119" s="229"/>
      <c r="N119" s="103"/>
      <c r="O119" s="229"/>
      <c r="P119" s="229"/>
      <c r="Q119" s="99"/>
    </row>
    <row r="120" spans="2:17" s="983" customFormat="1" ht="15.75">
      <c r="B120" s="93"/>
      <c r="C120" s="103"/>
      <c r="D120" s="229"/>
      <c r="E120" s="103"/>
      <c r="F120" s="103"/>
      <c r="G120" s="229"/>
      <c r="H120" s="103"/>
      <c r="I120" s="303"/>
      <c r="J120" s="451"/>
      <c r="K120" s="458"/>
      <c r="L120" s="103"/>
      <c r="M120" s="229"/>
      <c r="N120" s="103"/>
      <c r="O120" s="229"/>
      <c r="P120" s="229"/>
      <c r="Q120" s="99"/>
    </row>
    <row r="121" spans="2:17" s="983" customFormat="1" ht="15.75">
      <c r="B121" s="93"/>
      <c r="C121" s="103"/>
      <c r="D121" s="229"/>
      <c r="E121" s="103"/>
      <c r="F121" s="103"/>
      <c r="G121" s="229"/>
      <c r="H121" s="103"/>
      <c r="I121" s="303"/>
      <c r="J121" s="451"/>
      <c r="K121" s="458"/>
      <c r="L121" s="103"/>
      <c r="M121" s="229"/>
      <c r="N121" s="103"/>
      <c r="O121" s="229"/>
      <c r="P121" s="229"/>
      <c r="Q121" s="99"/>
    </row>
    <row r="122" spans="2:17" s="983" customFormat="1" ht="15.75">
      <c r="B122" s="93"/>
      <c r="C122" s="103"/>
      <c r="D122" s="229"/>
      <c r="E122" s="103"/>
      <c r="F122" s="103"/>
      <c r="G122" s="229"/>
      <c r="H122" s="103"/>
      <c r="I122" s="303"/>
      <c r="J122" s="451"/>
      <c r="K122" s="458"/>
      <c r="L122" s="103"/>
      <c r="M122" s="229"/>
      <c r="N122" s="103"/>
      <c r="O122" s="229"/>
      <c r="P122" s="229"/>
      <c r="Q122" s="99"/>
    </row>
    <row r="123" spans="2:17" s="983" customFormat="1" ht="15.75">
      <c r="B123" s="93"/>
      <c r="C123" s="103"/>
      <c r="D123" s="229"/>
      <c r="E123" s="103"/>
      <c r="F123" s="103"/>
      <c r="G123" s="229"/>
      <c r="H123" s="103"/>
      <c r="I123" s="303"/>
      <c r="J123" s="451"/>
      <c r="K123" s="458"/>
      <c r="L123" s="103"/>
      <c r="M123" s="229"/>
      <c r="N123" s="103"/>
      <c r="O123" s="229"/>
      <c r="P123" s="229"/>
      <c r="Q123" s="99"/>
    </row>
    <row r="124" spans="2:17" s="983" customFormat="1" ht="15.75">
      <c r="B124" s="93"/>
      <c r="D124" s="229"/>
      <c r="E124" s="103"/>
      <c r="F124" s="103"/>
      <c r="G124" s="229"/>
      <c r="H124" s="103"/>
      <c r="I124" s="303"/>
      <c r="J124" s="451"/>
      <c r="K124" s="458"/>
      <c r="L124" s="103"/>
      <c r="M124" s="229"/>
      <c r="N124" s="103"/>
      <c r="O124" s="229"/>
      <c r="P124" s="229"/>
      <c r="Q124" s="99"/>
    </row>
    <row r="125" spans="2:17" s="983" customFormat="1" ht="15.75">
      <c r="B125" s="93"/>
      <c r="D125" s="229"/>
      <c r="E125" s="103"/>
      <c r="F125" s="103"/>
      <c r="G125" s="229"/>
      <c r="H125" s="103"/>
      <c r="I125" s="303"/>
      <c r="J125" s="451"/>
      <c r="K125" s="458"/>
      <c r="L125" s="103"/>
      <c r="M125" s="229"/>
      <c r="N125" s="103"/>
      <c r="O125" s="229"/>
      <c r="P125" s="229"/>
      <c r="Q125" s="99"/>
    </row>
    <row r="126" spans="2:17" s="983" customFormat="1" ht="15.75">
      <c r="B126" s="93"/>
      <c r="D126" s="229"/>
      <c r="E126" s="103"/>
      <c r="F126" s="103"/>
      <c r="G126" s="229"/>
      <c r="H126" s="103"/>
      <c r="I126" s="303"/>
      <c r="J126" s="451"/>
      <c r="K126" s="458"/>
      <c r="L126" s="103"/>
      <c r="M126" s="229"/>
      <c r="N126" s="103"/>
      <c r="O126" s="229"/>
      <c r="P126" s="229"/>
      <c r="Q126" s="99"/>
    </row>
    <row r="127" spans="2:17" s="983" customFormat="1" ht="15.75">
      <c r="B127" s="93"/>
      <c r="D127" s="229"/>
      <c r="E127" s="103"/>
      <c r="F127" s="103"/>
      <c r="G127" s="229"/>
      <c r="H127" s="103"/>
      <c r="I127" s="303"/>
      <c r="J127" s="451"/>
      <c r="K127" s="458"/>
      <c r="L127" s="103"/>
      <c r="M127" s="229"/>
      <c r="N127" s="103"/>
      <c r="O127" s="229"/>
      <c r="P127" s="229"/>
      <c r="Q127" s="99"/>
    </row>
    <row r="128" spans="2:17" s="983" customFormat="1" ht="15.75">
      <c r="B128" s="93"/>
      <c r="D128" s="229"/>
      <c r="E128" s="103"/>
      <c r="F128" s="103"/>
      <c r="G128" s="229"/>
      <c r="H128" s="103"/>
      <c r="I128" s="303"/>
      <c r="J128" s="451"/>
      <c r="K128" s="458"/>
      <c r="L128" s="103"/>
      <c r="M128" s="229"/>
      <c r="N128" s="103"/>
      <c r="O128" s="229"/>
      <c r="P128" s="229"/>
      <c r="Q128" s="99"/>
    </row>
    <row r="129" spans="2:17" s="983" customFormat="1" ht="15.75">
      <c r="B129" s="93"/>
      <c r="D129" s="229"/>
      <c r="E129" s="103"/>
      <c r="F129" s="103"/>
      <c r="G129" s="229"/>
      <c r="H129" s="103"/>
      <c r="I129" s="303"/>
      <c r="J129" s="451"/>
      <c r="K129" s="458"/>
      <c r="L129" s="103"/>
      <c r="M129" s="229"/>
      <c r="N129" s="103"/>
      <c r="O129" s="229"/>
      <c r="P129" s="229"/>
      <c r="Q129" s="99"/>
    </row>
    <row r="130" spans="2:17" s="983" customFormat="1" ht="15.75">
      <c r="B130" s="93"/>
      <c r="D130" s="229"/>
      <c r="E130" s="103"/>
      <c r="F130" s="103"/>
      <c r="G130" s="229"/>
      <c r="H130" s="103"/>
      <c r="I130" s="303"/>
      <c r="J130" s="451"/>
      <c r="K130" s="458"/>
      <c r="L130" s="103"/>
      <c r="M130" s="229"/>
      <c r="N130" s="103"/>
      <c r="O130" s="229"/>
      <c r="P130" s="229"/>
      <c r="Q130" s="99"/>
    </row>
    <row r="131" spans="2:17" s="983" customFormat="1" ht="15.75">
      <c r="B131" s="93"/>
      <c r="D131" s="229"/>
      <c r="E131" s="103"/>
      <c r="F131" s="103"/>
      <c r="G131" s="229"/>
      <c r="H131" s="103"/>
      <c r="I131" s="303"/>
      <c r="J131" s="451"/>
      <c r="K131" s="458"/>
      <c r="L131" s="103"/>
      <c r="M131" s="229"/>
      <c r="N131" s="103"/>
      <c r="O131" s="229"/>
      <c r="P131" s="229"/>
      <c r="Q131" s="99"/>
    </row>
    <row r="132" spans="2:17" s="983" customFormat="1" ht="15.75">
      <c r="B132" s="93"/>
      <c r="D132" s="229"/>
      <c r="E132" s="103"/>
      <c r="F132" s="103"/>
      <c r="G132" s="229"/>
      <c r="H132" s="103"/>
      <c r="I132" s="303"/>
      <c r="J132" s="451"/>
      <c r="K132" s="458"/>
      <c r="L132" s="103"/>
      <c r="M132" s="229"/>
      <c r="N132" s="103"/>
      <c r="O132" s="229"/>
      <c r="P132" s="229"/>
      <c r="Q132" s="99"/>
    </row>
    <row r="133" spans="2:17" s="983" customFormat="1" ht="15.75">
      <c r="B133" s="93"/>
      <c r="D133" s="229"/>
      <c r="E133" s="103"/>
      <c r="F133" s="103"/>
      <c r="G133" s="229"/>
      <c r="H133" s="103"/>
      <c r="I133" s="303"/>
      <c r="J133" s="451"/>
      <c r="K133" s="458"/>
      <c r="L133" s="103"/>
      <c r="M133" s="229"/>
      <c r="N133" s="103"/>
      <c r="O133" s="229"/>
      <c r="P133" s="229"/>
      <c r="Q133" s="99"/>
    </row>
    <row r="134" spans="2:17" s="983" customFormat="1" ht="15.75">
      <c r="B134" s="93"/>
      <c r="D134" s="229"/>
      <c r="E134" s="103"/>
      <c r="F134" s="103"/>
      <c r="G134" s="229"/>
      <c r="H134" s="103"/>
      <c r="I134" s="303"/>
      <c r="J134" s="451"/>
      <c r="K134" s="458"/>
      <c r="L134" s="103"/>
      <c r="M134" s="229"/>
      <c r="N134" s="103"/>
      <c r="O134" s="229"/>
      <c r="P134" s="229"/>
      <c r="Q134" s="99"/>
    </row>
    <row r="135" spans="2:17" s="983" customFormat="1" ht="15.75">
      <c r="B135" s="93"/>
      <c r="D135" s="229"/>
      <c r="E135" s="103"/>
      <c r="F135" s="103"/>
      <c r="G135" s="229"/>
      <c r="H135" s="103"/>
      <c r="I135" s="303"/>
      <c r="J135" s="451"/>
      <c r="K135" s="458"/>
      <c r="L135" s="103"/>
      <c r="M135" s="229"/>
      <c r="N135" s="103"/>
      <c r="O135" s="229"/>
      <c r="P135" s="229"/>
      <c r="Q135" s="99"/>
    </row>
    <row r="136" spans="2:17" s="983" customFormat="1" ht="15.75">
      <c r="B136" s="93"/>
      <c r="D136" s="229"/>
      <c r="E136" s="103"/>
      <c r="F136" s="103"/>
      <c r="G136" s="229"/>
      <c r="H136" s="103"/>
      <c r="I136" s="303"/>
      <c r="J136" s="451"/>
      <c r="K136" s="458"/>
      <c r="L136" s="103"/>
      <c r="M136" s="229"/>
      <c r="N136" s="103"/>
      <c r="O136" s="229"/>
      <c r="P136" s="229"/>
      <c r="Q136" s="99"/>
    </row>
    <row r="137" spans="2:17" s="983" customFormat="1" ht="15.75">
      <c r="B137" s="93"/>
      <c r="D137" s="229"/>
      <c r="E137" s="103"/>
      <c r="F137" s="103"/>
      <c r="G137" s="229"/>
      <c r="H137" s="103"/>
      <c r="I137" s="303"/>
      <c r="J137" s="451"/>
      <c r="K137" s="458"/>
      <c r="L137" s="103"/>
      <c r="M137" s="229"/>
      <c r="N137" s="103"/>
      <c r="O137" s="229"/>
      <c r="P137" s="229"/>
      <c r="Q137" s="99"/>
    </row>
    <row r="138" spans="2:17" s="983" customFormat="1" ht="15.75">
      <c r="B138" s="93"/>
      <c r="D138" s="229"/>
      <c r="E138" s="103"/>
      <c r="F138" s="103"/>
      <c r="G138" s="229"/>
      <c r="H138" s="103"/>
      <c r="I138" s="303"/>
      <c r="J138" s="451"/>
      <c r="K138" s="458"/>
      <c r="L138" s="103"/>
      <c r="M138" s="229"/>
      <c r="N138" s="103"/>
      <c r="O138" s="229"/>
      <c r="P138" s="229"/>
      <c r="Q138" s="99"/>
    </row>
    <row r="139" spans="2:17" s="983" customFormat="1" ht="15.75">
      <c r="B139" s="93"/>
      <c r="D139" s="229"/>
      <c r="E139" s="103"/>
      <c r="F139" s="103"/>
      <c r="G139" s="229"/>
      <c r="H139" s="103"/>
      <c r="I139" s="303"/>
      <c r="J139" s="451"/>
      <c r="K139" s="458"/>
      <c r="L139" s="103"/>
      <c r="M139" s="229"/>
      <c r="N139" s="103"/>
      <c r="O139" s="229"/>
      <c r="P139" s="229"/>
      <c r="Q139" s="99"/>
    </row>
    <row r="140" spans="2:17" s="983" customFormat="1" ht="15.75">
      <c r="B140" s="93"/>
      <c r="D140" s="229"/>
      <c r="E140" s="103"/>
      <c r="F140" s="103"/>
      <c r="G140" s="229"/>
      <c r="H140" s="103"/>
      <c r="I140" s="303"/>
      <c r="J140" s="451"/>
      <c r="K140" s="458"/>
      <c r="L140" s="103"/>
      <c r="M140" s="229"/>
      <c r="N140" s="103"/>
      <c r="O140" s="229"/>
      <c r="P140" s="229"/>
      <c r="Q140" s="99"/>
    </row>
    <row r="141" spans="2:17" s="983" customFormat="1" ht="15.75">
      <c r="B141" s="93"/>
      <c r="D141" s="229"/>
      <c r="E141" s="103"/>
      <c r="F141" s="103"/>
      <c r="G141" s="229"/>
      <c r="H141" s="103"/>
      <c r="I141" s="303"/>
      <c r="J141" s="451"/>
      <c r="K141" s="458"/>
      <c r="L141" s="103"/>
      <c r="M141" s="229"/>
      <c r="N141" s="103"/>
      <c r="O141" s="229"/>
      <c r="P141" s="229"/>
      <c r="Q141" s="99"/>
    </row>
    <row r="142" spans="2:17" s="983" customFormat="1" ht="15.75">
      <c r="B142" s="93"/>
      <c r="D142" s="229"/>
      <c r="E142" s="103"/>
      <c r="F142" s="103"/>
      <c r="G142" s="229"/>
      <c r="H142" s="103"/>
      <c r="I142" s="303"/>
      <c r="J142" s="451"/>
      <c r="K142" s="458"/>
      <c r="L142" s="103"/>
      <c r="M142" s="229"/>
      <c r="N142" s="103"/>
      <c r="O142" s="229"/>
      <c r="P142" s="229"/>
      <c r="Q142" s="99"/>
    </row>
    <row r="143" spans="2:17" s="983" customFormat="1" ht="15.75">
      <c r="B143" s="93"/>
      <c r="D143" s="229"/>
      <c r="E143" s="103"/>
      <c r="F143" s="103"/>
      <c r="G143" s="229"/>
      <c r="H143" s="103"/>
      <c r="I143" s="303"/>
      <c r="J143" s="451"/>
      <c r="K143" s="458"/>
      <c r="L143" s="103"/>
      <c r="M143" s="229"/>
      <c r="N143" s="103"/>
      <c r="O143" s="229"/>
      <c r="P143" s="229"/>
      <c r="Q143" s="99"/>
    </row>
    <row r="144" spans="2:17" s="983" customFormat="1" ht="15.75">
      <c r="B144" s="93"/>
      <c r="D144" s="229"/>
      <c r="E144" s="103"/>
      <c r="F144" s="103"/>
      <c r="G144" s="229"/>
      <c r="H144" s="103"/>
      <c r="I144" s="303"/>
      <c r="J144" s="451"/>
      <c r="K144" s="458"/>
      <c r="L144" s="103"/>
      <c r="M144" s="229"/>
      <c r="N144" s="103"/>
      <c r="O144" s="229"/>
      <c r="P144" s="229"/>
      <c r="Q144" s="99"/>
    </row>
    <row r="145" spans="2:17" s="983" customFormat="1" ht="15.75">
      <c r="B145" s="93"/>
      <c r="D145" s="229"/>
      <c r="E145" s="103"/>
      <c r="F145" s="103"/>
      <c r="G145" s="229"/>
      <c r="H145" s="103"/>
      <c r="I145" s="303"/>
      <c r="J145" s="451"/>
      <c r="K145" s="458"/>
      <c r="L145" s="103"/>
      <c r="M145" s="229"/>
      <c r="N145" s="103"/>
      <c r="O145" s="229"/>
      <c r="P145" s="229"/>
      <c r="Q145" s="99"/>
    </row>
    <row r="146" spans="2:17" s="983" customFormat="1" ht="15.75">
      <c r="B146" s="93"/>
      <c r="D146" s="229"/>
      <c r="E146" s="103"/>
      <c r="F146" s="103"/>
      <c r="G146" s="229"/>
      <c r="H146" s="103"/>
      <c r="I146" s="303"/>
      <c r="J146" s="451"/>
      <c r="K146" s="458"/>
      <c r="L146" s="103"/>
      <c r="M146" s="229"/>
      <c r="N146" s="103"/>
      <c r="O146" s="229"/>
      <c r="P146" s="229"/>
      <c r="Q146" s="99"/>
    </row>
    <row r="147" spans="2:17" s="983" customFormat="1" ht="15.75">
      <c r="B147" s="93"/>
      <c r="D147" s="229"/>
      <c r="E147" s="103"/>
      <c r="F147" s="103"/>
      <c r="G147" s="229"/>
      <c r="H147" s="103"/>
      <c r="I147" s="303"/>
      <c r="J147" s="451"/>
      <c r="K147" s="458"/>
      <c r="L147" s="103"/>
      <c r="M147" s="229"/>
      <c r="N147" s="103"/>
      <c r="O147" s="229"/>
      <c r="P147" s="229"/>
      <c r="Q147" s="99"/>
    </row>
    <row r="148" spans="2:17" s="983" customFormat="1" ht="15.75">
      <c r="B148" s="93"/>
      <c r="D148" s="229"/>
      <c r="E148" s="103"/>
      <c r="F148" s="103"/>
      <c r="G148" s="229"/>
      <c r="H148" s="103"/>
      <c r="I148" s="303"/>
      <c r="J148" s="451"/>
      <c r="K148" s="458"/>
      <c r="L148" s="103"/>
      <c r="M148" s="229"/>
      <c r="N148" s="103"/>
      <c r="O148" s="229"/>
      <c r="P148" s="229"/>
      <c r="Q148" s="99"/>
    </row>
    <row r="149" spans="2:17" s="983" customFormat="1" ht="15.75">
      <c r="B149" s="93"/>
      <c r="D149" s="229"/>
      <c r="E149" s="103"/>
      <c r="F149" s="103"/>
      <c r="G149" s="229"/>
      <c r="H149" s="103"/>
      <c r="I149" s="303"/>
      <c r="J149" s="451"/>
      <c r="K149" s="458"/>
      <c r="L149" s="103"/>
      <c r="M149" s="229"/>
      <c r="N149" s="103"/>
      <c r="O149" s="229"/>
      <c r="P149" s="229"/>
      <c r="Q149" s="99"/>
    </row>
    <row r="150" spans="2:17" s="983" customFormat="1" ht="15.75">
      <c r="B150" s="93"/>
      <c r="D150" s="229"/>
      <c r="E150" s="103"/>
      <c r="F150" s="103"/>
      <c r="G150" s="229"/>
      <c r="H150" s="103"/>
      <c r="I150" s="303"/>
      <c r="J150" s="451"/>
      <c r="K150" s="458"/>
      <c r="L150" s="103"/>
      <c r="M150" s="229"/>
      <c r="N150" s="103"/>
      <c r="O150" s="229"/>
      <c r="P150" s="229"/>
      <c r="Q150" s="99"/>
    </row>
    <row r="151" spans="2:17" s="983" customFormat="1" ht="15.75">
      <c r="B151" s="93"/>
      <c r="D151" s="229"/>
      <c r="E151" s="103"/>
      <c r="F151" s="103"/>
      <c r="G151" s="229"/>
      <c r="H151" s="103"/>
      <c r="I151" s="303"/>
      <c r="J151" s="451"/>
      <c r="K151" s="458"/>
      <c r="L151" s="103"/>
      <c r="M151" s="229"/>
      <c r="N151" s="103"/>
      <c r="O151" s="229"/>
      <c r="P151" s="229"/>
      <c r="Q151" s="99"/>
    </row>
    <row r="152" spans="2:17" s="983" customFormat="1" ht="15.75">
      <c r="B152" s="93"/>
      <c r="D152" s="229"/>
      <c r="E152" s="103"/>
      <c r="F152" s="103"/>
      <c r="G152" s="229"/>
      <c r="H152" s="103"/>
      <c r="I152" s="303"/>
      <c r="J152" s="451"/>
      <c r="K152" s="458"/>
      <c r="L152" s="103"/>
      <c r="M152" s="229"/>
      <c r="N152" s="103"/>
      <c r="O152" s="229"/>
      <c r="P152" s="229"/>
      <c r="Q152" s="99"/>
    </row>
    <row r="153" spans="2:17" s="983" customFormat="1" ht="15.75">
      <c r="B153" s="93"/>
      <c r="D153" s="229"/>
      <c r="E153" s="103"/>
      <c r="F153" s="103"/>
      <c r="G153" s="229"/>
      <c r="H153" s="103"/>
      <c r="I153" s="303"/>
      <c r="J153" s="451"/>
      <c r="K153" s="458"/>
      <c r="L153" s="103"/>
      <c r="M153" s="229"/>
      <c r="N153" s="103"/>
      <c r="O153" s="229"/>
      <c r="P153" s="229"/>
      <c r="Q153" s="99"/>
    </row>
    <row r="154" spans="2:17" s="983" customFormat="1" ht="15.75">
      <c r="B154" s="93"/>
      <c r="D154" s="229"/>
      <c r="E154" s="103"/>
      <c r="F154" s="103"/>
      <c r="G154" s="229"/>
      <c r="H154" s="103"/>
      <c r="I154" s="303"/>
      <c r="J154" s="451"/>
      <c r="K154" s="458"/>
      <c r="L154" s="103"/>
      <c r="M154" s="229"/>
      <c r="N154" s="103"/>
      <c r="O154" s="229"/>
      <c r="P154" s="229"/>
      <c r="Q154" s="99"/>
    </row>
    <row r="155" spans="2:17" s="983" customFormat="1" ht="15.75">
      <c r="B155" s="93"/>
      <c r="D155" s="229"/>
      <c r="E155" s="103"/>
      <c r="F155" s="103"/>
      <c r="G155" s="229"/>
      <c r="H155" s="103"/>
      <c r="I155" s="303"/>
      <c r="J155" s="451"/>
      <c r="K155" s="458"/>
      <c r="L155" s="103"/>
      <c r="M155" s="229"/>
      <c r="N155" s="103"/>
      <c r="O155" s="229"/>
      <c r="P155" s="229"/>
      <c r="Q155" s="99"/>
    </row>
    <row r="156" spans="2:17" s="983" customFormat="1" ht="15.75">
      <c r="B156" s="93"/>
      <c r="D156" s="229"/>
      <c r="E156" s="103"/>
      <c r="F156" s="103"/>
      <c r="G156" s="229"/>
      <c r="H156" s="103"/>
      <c r="I156" s="303"/>
      <c r="J156" s="451"/>
      <c r="K156" s="458"/>
      <c r="L156" s="103"/>
      <c r="M156" s="229"/>
      <c r="N156" s="103"/>
      <c r="O156" s="229"/>
      <c r="P156" s="229"/>
      <c r="Q156" s="99"/>
    </row>
    <row r="157" spans="2:17" s="983" customFormat="1" ht="15.75">
      <c r="B157" s="93"/>
      <c r="D157" s="229"/>
      <c r="E157" s="103"/>
      <c r="F157" s="103"/>
      <c r="G157" s="229"/>
      <c r="H157" s="103"/>
      <c r="I157" s="303"/>
      <c r="J157" s="451"/>
      <c r="K157" s="458"/>
      <c r="L157" s="103"/>
      <c r="M157" s="229"/>
      <c r="N157" s="103"/>
      <c r="O157" s="229"/>
      <c r="P157" s="229"/>
      <c r="Q157" s="99"/>
    </row>
    <row r="158" spans="2:17" s="983" customFormat="1" ht="15.75">
      <c r="B158" s="93"/>
      <c r="D158" s="229"/>
      <c r="E158" s="103"/>
      <c r="F158" s="103"/>
      <c r="G158" s="229"/>
      <c r="H158" s="103"/>
      <c r="I158" s="303"/>
      <c r="J158" s="451"/>
      <c r="K158" s="458"/>
      <c r="L158" s="103"/>
      <c r="M158" s="229"/>
      <c r="N158" s="103"/>
      <c r="O158" s="229"/>
      <c r="P158" s="229"/>
      <c r="Q158" s="99"/>
    </row>
    <row r="159" spans="2:17" s="983" customFormat="1" ht="15.75">
      <c r="B159" s="93"/>
      <c r="D159" s="229"/>
      <c r="E159" s="103"/>
      <c r="F159" s="103"/>
      <c r="G159" s="229"/>
      <c r="H159" s="103"/>
      <c r="I159" s="303"/>
      <c r="J159" s="451"/>
      <c r="K159" s="458"/>
      <c r="L159" s="103"/>
      <c r="M159" s="229"/>
      <c r="N159" s="103"/>
      <c r="O159" s="229"/>
      <c r="P159" s="229"/>
      <c r="Q159" s="99"/>
    </row>
    <row r="160" spans="2:17" s="983" customFormat="1" ht="15.75">
      <c r="B160" s="93"/>
      <c r="D160" s="229"/>
      <c r="E160" s="103"/>
      <c r="F160" s="103"/>
      <c r="G160" s="229"/>
      <c r="H160" s="103"/>
      <c r="I160" s="303"/>
      <c r="J160" s="451"/>
      <c r="K160" s="458"/>
      <c r="L160" s="103"/>
      <c r="M160" s="229"/>
      <c r="N160" s="103"/>
      <c r="O160" s="229"/>
      <c r="P160" s="229"/>
      <c r="Q160" s="99"/>
    </row>
    <row r="161" spans="2:17" s="983" customFormat="1" ht="15.75">
      <c r="B161" s="93"/>
      <c r="D161" s="229"/>
      <c r="E161" s="103"/>
      <c r="F161" s="103"/>
      <c r="G161" s="229"/>
      <c r="H161" s="103"/>
      <c r="I161" s="303"/>
      <c r="J161" s="451"/>
      <c r="K161" s="458"/>
      <c r="L161" s="103"/>
      <c r="M161" s="229"/>
      <c r="N161" s="103"/>
      <c r="O161" s="229"/>
      <c r="P161" s="229"/>
      <c r="Q161" s="99"/>
    </row>
    <row r="162" spans="2:17" s="983" customFormat="1" ht="15.75">
      <c r="B162" s="93"/>
      <c r="D162" s="229"/>
      <c r="E162" s="103"/>
      <c r="F162" s="103"/>
      <c r="H162" s="103"/>
      <c r="I162" s="303"/>
      <c r="J162" s="451"/>
      <c r="K162" s="458"/>
      <c r="L162" s="103"/>
      <c r="M162" s="229"/>
      <c r="N162" s="103"/>
      <c r="O162" s="229"/>
      <c r="P162" s="229"/>
      <c r="Q162" s="99"/>
    </row>
    <row r="163" spans="2:17" s="983" customFormat="1" ht="15.75">
      <c r="B163" s="93"/>
      <c r="D163" s="229"/>
      <c r="E163" s="103"/>
      <c r="F163" s="103"/>
      <c r="H163" s="103"/>
      <c r="I163" s="303"/>
      <c r="J163" s="451"/>
      <c r="K163" s="458"/>
      <c r="L163" s="103"/>
      <c r="M163" s="229"/>
      <c r="N163" s="103"/>
      <c r="O163" s="229"/>
      <c r="P163" s="229"/>
      <c r="Q163" s="99"/>
    </row>
    <row r="164" spans="2:17" s="983" customFormat="1" ht="15.75">
      <c r="B164" s="93"/>
      <c r="D164" s="229"/>
      <c r="E164" s="103"/>
      <c r="F164" s="103"/>
      <c r="H164" s="103"/>
      <c r="I164" s="303"/>
      <c r="J164" s="451"/>
      <c r="K164" s="458"/>
      <c r="L164" s="103"/>
      <c r="M164" s="229"/>
      <c r="N164" s="103"/>
      <c r="O164" s="229"/>
      <c r="P164" s="229"/>
      <c r="Q164" s="99"/>
    </row>
    <row r="165" spans="2:17" s="983" customFormat="1" ht="15.75">
      <c r="B165" s="93"/>
      <c r="D165" s="229"/>
      <c r="E165" s="103"/>
      <c r="F165" s="103"/>
      <c r="H165" s="103"/>
      <c r="I165" s="303"/>
      <c r="J165" s="451"/>
      <c r="K165" s="458"/>
      <c r="L165" s="103"/>
      <c r="M165" s="229"/>
      <c r="N165" s="103"/>
      <c r="O165" s="229"/>
      <c r="P165" s="229"/>
      <c r="Q165" s="99"/>
    </row>
    <row r="166" spans="2:17" s="983" customFormat="1" ht="15.75">
      <c r="B166" s="93"/>
      <c r="D166" s="229"/>
      <c r="E166" s="103"/>
      <c r="F166" s="103"/>
      <c r="H166" s="103"/>
      <c r="I166" s="303"/>
      <c r="J166" s="451"/>
      <c r="K166" s="458"/>
      <c r="L166" s="103"/>
      <c r="N166" s="103"/>
      <c r="O166" s="229"/>
      <c r="P166" s="229"/>
      <c r="Q166" s="99"/>
    </row>
    <row r="167" spans="2:17" s="983" customFormat="1" ht="15.75">
      <c r="B167" s="93"/>
      <c r="D167" s="229"/>
      <c r="E167" s="103"/>
      <c r="F167" s="103"/>
      <c r="H167" s="103"/>
      <c r="I167" s="303"/>
      <c r="J167" s="451"/>
      <c r="K167" s="458"/>
      <c r="L167" s="103"/>
      <c r="N167" s="103"/>
      <c r="O167" s="229"/>
      <c r="P167" s="229"/>
      <c r="Q167" s="99"/>
    </row>
    <row r="168" spans="2:17" s="983" customFormat="1" ht="15.75">
      <c r="B168" s="93"/>
      <c r="D168" s="229"/>
      <c r="E168" s="103"/>
      <c r="F168" s="103"/>
      <c r="H168" s="103"/>
      <c r="I168" s="303"/>
      <c r="J168" s="451"/>
      <c r="K168" s="458"/>
      <c r="L168" s="103"/>
      <c r="N168" s="103"/>
      <c r="O168" s="229"/>
      <c r="P168" s="229"/>
      <c r="Q168" s="99"/>
    </row>
    <row r="169" spans="2:17" s="983" customFormat="1" ht="15.75">
      <c r="B169" s="93"/>
      <c r="D169" s="229"/>
      <c r="E169" s="103"/>
      <c r="F169" s="103"/>
      <c r="H169" s="103"/>
      <c r="I169" s="303"/>
      <c r="J169" s="451"/>
      <c r="K169" s="458"/>
      <c r="L169" s="103"/>
      <c r="N169" s="103"/>
      <c r="O169" s="229"/>
      <c r="P169" s="229"/>
      <c r="Q169" s="99"/>
    </row>
    <row r="170" spans="2:17" s="983" customFormat="1" ht="15.75">
      <c r="B170" s="93"/>
      <c r="D170" s="229"/>
      <c r="E170" s="103"/>
      <c r="F170" s="103"/>
      <c r="H170" s="103"/>
      <c r="I170" s="303"/>
      <c r="J170" s="451"/>
      <c r="K170" s="458"/>
      <c r="L170" s="103"/>
      <c r="N170" s="103"/>
      <c r="O170" s="229"/>
      <c r="P170" s="229"/>
      <c r="Q170" s="99"/>
    </row>
    <row r="171" spans="2:17" s="983" customFormat="1" ht="15.75">
      <c r="B171" s="93"/>
      <c r="D171" s="229"/>
      <c r="E171" s="103"/>
      <c r="F171" s="103"/>
      <c r="H171" s="103"/>
      <c r="I171" s="303"/>
      <c r="J171" s="451"/>
      <c r="K171" s="458"/>
      <c r="L171" s="103"/>
      <c r="N171" s="103"/>
      <c r="O171" s="229"/>
      <c r="P171" s="229"/>
      <c r="Q171" s="99"/>
    </row>
    <row r="172" spans="2:17" s="983" customFormat="1" ht="15.75">
      <c r="B172" s="93"/>
      <c r="D172" s="229"/>
      <c r="E172" s="103"/>
      <c r="F172" s="103"/>
      <c r="H172" s="103"/>
      <c r="I172" s="303"/>
      <c r="J172" s="451"/>
      <c r="K172" s="458"/>
      <c r="L172" s="103"/>
      <c r="N172" s="103"/>
      <c r="O172" s="229"/>
      <c r="P172" s="229"/>
      <c r="Q172" s="99"/>
    </row>
    <row r="173" spans="2:17" s="983" customFormat="1" ht="15.75">
      <c r="B173" s="93"/>
      <c r="D173" s="229"/>
      <c r="E173" s="103"/>
      <c r="F173" s="103"/>
      <c r="H173" s="103"/>
      <c r="I173" s="303"/>
      <c r="J173" s="451"/>
      <c r="K173" s="458"/>
      <c r="L173" s="103"/>
      <c r="N173" s="103"/>
      <c r="O173" s="229"/>
      <c r="P173" s="229"/>
      <c r="Q173" s="99"/>
    </row>
    <row r="174" spans="2:17" s="983" customFormat="1" ht="15.75">
      <c r="B174" s="93"/>
      <c r="D174" s="229"/>
      <c r="H174" s="103"/>
      <c r="I174" s="303"/>
      <c r="J174" s="451"/>
      <c r="K174" s="458"/>
      <c r="L174" s="103"/>
      <c r="N174" s="103"/>
      <c r="O174" s="229"/>
      <c r="P174" s="229"/>
      <c r="Q174" s="99"/>
    </row>
    <row r="175" spans="2:17" s="983" customFormat="1" ht="15.75">
      <c r="B175" s="93"/>
      <c r="D175" s="229"/>
      <c r="H175" s="103"/>
      <c r="I175" s="303"/>
      <c r="J175" s="451"/>
      <c r="K175" s="458"/>
      <c r="L175" s="103"/>
      <c r="N175" s="103"/>
      <c r="O175" s="229"/>
      <c r="P175" s="229"/>
      <c r="Q175" s="99"/>
    </row>
    <row r="176" spans="2:17" s="983" customFormat="1" ht="15.75">
      <c r="B176" s="93"/>
      <c r="D176" s="229"/>
      <c r="H176" s="103"/>
      <c r="I176" s="303"/>
      <c r="J176" s="451"/>
      <c r="K176" s="458"/>
      <c r="L176" s="103"/>
      <c r="N176" s="103"/>
      <c r="O176" s="229"/>
      <c r="P176" s="229"/>
      <c r="Q176" s="99"/>
    </row>
    <row r="177" spans="2:17" s="983" customFormat="1" ht="15.75">
      <c r="B177" s="93"/>
      <c r="D177" s="229"/>
      <c r="I177" s="303"/>
      <c r="J177" s="451"/>
      <c r="K177" s="458"/>
      <c r="L177" s="103"/>
      <c r="N177" s="103"/>
      <c r="O177" s="229"/>
      <c r="P177" s="229"/>
      <c r="Q177" s="99"/>
    </row>
    <row r="178" spans="2:17" s="983" customFormat="1" ht="15.75">
      <c r="B178" s="93"/>
      <c r="D178" s="229"/>
      <c r="I178" s="303"/>
      <c r="J178" s="451"/>
      <c r="K178" s="458"/>
      <c r="L178" s="103"/>
      <c r="N178" s="103"/>
      <c r="O178" s="229"/>
      <c r="P178" s="229"/>
      <c r="Q178" s="99"/>
    </row>
    <row r="179" spans="2:17" s="983" customFormat="1" ht="15.75">
      <c r="B179" s="93"/>
      <c r="D179" s="229"/>
      <c r="I179" s="303"/>
      <c r="J179" s="451"/>
      <c r="K179" s="458"/>
      <c r="L179" s="103"/>
      <c r="N179" s="103"/>
      <c r="O179" s="229"/>
      <c r="P179" s="229"/>
      <c r="Q179" s="99"/>
    </row>
    <row r="180" spans="2:17" s="983" customFormat="1" ht="15.75">
      <c r="B180" s="93"/>
      <c r="D180" s="229"/>
      <c r="I180" s="303"/>
      <c r="J180" s="451"/>
      <c r="K180" s="458"/>
      <c r="L180" s="103"/>
      <c r="N180" s="103"/>
      <c r="O180" s="229"/>
      <c r="P180" s="229"/>
      <c r="Q180" s="99"/>
    </row>
    <row r="181" spans="2:17" s="983" customFormat="1" ht="15.75">
      <c r="B181" s="93"/>
      <c r="D181" s="229"/>
      <c r="I181" s="303"/>
      <c r="J181" s="451"/>
      <c r="K181" s="458"/>
      <c r="L181" s="103"/>
      <c r="N181" s="103"/>
      <c r="O181" s="229"/>
      <c r="P181" s="229"/>
      <c r="Q181" s="99"/>
    </row>
    <row r="182" spans="2:17" s="983" customFormat="1" ht="15.75">
      <c r="B182" s="93"/>
      <c r="D182" s="229"/>
      <c r="I182" s="303"/>
      <c r="J182" s="451"/>
      <c r="K182" s="458"/>
      <c r="L182" s="103"/>
      <c r="N182" s="103"/>
      <c r="O182" s="229"/>
      <c r="P182" s="229"/>
      <c r="Q182" s="99"/>
    </row>
    <row r="183" spans="2:17" s="983" customFormat="1" ht="15.75">
      <c r="B183" s="93"/>
      <c r="D183" s="229"/>
      <c r="I183" s="303"/>
      <c r="J183" s="451"/>
      <c r="K183" s="458"/>
      <c r="L183" s="103"/>
      <c r="N183" s="103"/>
      <c r="O183" s="229"/>
      <c r="P183" s="229"/>
      <c r="Q183" s="99"/>
    </row>
    <row r="184" spans="2:17" s="983" customFormat="1" ht="15.75">
      <c r="B184" s="93"/>
      <c r="D184" s="229"/>
      <c r="I184" s="303"/>
      <c r="J184" s="451"/>
      <c r="K184" s="458"/>
      <c r="L184" s="103"/>
      <c r="N184" s="103"/>
      <c r="O184" s="229"/>
      <c r="P184" s="229"/>
      <c r="Q184" s="99"/>
    </row>
    <row r="185" spans="2:17" s="983" customFormat="1" ht="15.75">
      <c r="B185" s="93"/>
      <c r="D185" s="229"/>
      <c r="I185" s="303"/>
      <c r="J185" s="451"/>
      <c r="K185" s="458"/>
      <c r="L185" s="103"/>
      <c r="N185" s="103"/>
      <c r="O185" s="229"/>
      <c r="P185" s="229"/>
      <c r="Q185" s="99"/>
    </row>
    <row r="186" spans="2:17" s="983" customFormat="1" ht="15.75">
      <c r="B186" s="93"/>
      <c r="D186" s="229"/>
      <c r="I186" s="303"/>
      <c r="J186" s="451"/>
      <c r="K186" s="458"/>
      <c r="L186" s="103"/>
      <c r="N186" s="103"/>
      <c r="O186" s="229"/>
      <c r="P186" s="229"/>
      <c r="Q186" s="99"/>
    </row>
    <row r="187" spans="2:17" s="983" customFormat="1" ht="15.75">
      <c r="B187" s="93"/>
      <c r="D187" s="229"/>
      <c r="I187" s="303"/>
      <c r="J187" s="451"/>
      <c r="K187" s="458"/>
      <c r="L187" s="103"/>
      <c r="N187" s="103"/>
      <c r="O187" s="229"/>
      <c r="P187" s="229"/>
      <c r="Q187" s="99"/>
    </row>
    <row r="188" spans="2:17" s="983" customFormat="1" ht="15.75">
      <c r="B188" s="93"/>
      <c r="D188" s="229"/>
      <c r="I188" s="303"/>
      <c r="J188" s="451"/>
      <c r="K188" s="458"/>
      <c r="L188" s="103"/>
      <c r="N188" s="229"/>
      <c r="O188" s="229"/>
      <c r="P188" s="229"/>
      <c r="Q188" s="99"/>
    </row>
    <row r="189" spans="2:17" s="983" customFormat="1" ht="15.75">
      <c r="B189" s="93"/>
      <c r="D189" s="229"/>
      <c r="I189" s="303"/>
      <c r="J189" s="451"/>
      <c r="K189" s="458"/>
      <c r="L189" s="103"/>
      <c r="N189" s="229"/>
      <c r="O189" s="229"/>
      <c r="P189" s="229"/>
      <c r="Q189" s="99"/>
    </row>
    <row r="190" spans="2:17" s="983" customFormat="1" ht="15.75">
      <c r="B190" s="93"/>
      <c r="D190" s="229"/>
      <c r="I190" s="303"/>
      <c r="J190" s="451"/>
      <c r="K190" s="458"/>
      <c r="L190" s="103"/>
      <c r="N190" s="229"/>
      <c r="O190" s="229"/>
      <c r="P190" s="229"/>
      <c r="Q190" s="99"/>
    </row>
    <row r="191" spans="2:17" s="983" customFormat="1" ht="15.75">
      <c r="B191" s="93"/>
      <c r="D191" s="229"/>
      <c r="I191" s="303"/>
      <c r="J191" s="451"/>
      <c r="K191" s="458"/>
      <c r="L191" s="103"/>
      <c r="N191" s="229"/>
      <c r="O191" s="229"/>
      <c r="P191" s="229"/>
      <c r="Q191" s="99"/>
    </row>
    <row r="192" spans="2:17" s="983" customFormat="1" ht="15.75">
      <c r="B192" s="93"/>
      <c r="D192" s="229"/>
      <c r="I192" s="303"/>
      <c r="J192" s="451"/>
      <c r="K192" s="458"/>
      <c r="L192" s="103"/>
      <c r="N192" s="229"/>
      <c r="O192" s="229"/>
      <c r="P192" s="229"/>
      <c r="Q192" s="99"/>
    </row>
    <row r="193" spans="2:17" s="983" customFormat="1" ht="15.75">
      <c r="B193" s="93"/>
      <c r="D193" s="229"/>
      <c r="I193" s="303"/>
      <c r="J193" s="451"/>
      <c r="K193" s="458"/>
      <c r="L193" s="103"/>
      <c r="N193" s="229"/>
      <c r="O193" s="229"/>
      <c r="P193" s="229"/>
      <c r="Q193" s="99"/>
    </row>
    <row r="194" spans="2:17" s="983" customFormat="1" ht="15.75">
      <c r="B194" s="93"/>
      <c r="D194" s="229"/>
      <c r="I194" s="303"/>
      <c r="J194" s="451"/>
      <c r="K194" s="458"/>
      <c r="L194" s="103"/>
      <c r="N194" s="229"/>
      <c r="O194" s="229"/>
      <c r="P194" s="229"/>
      <c r="Q194" s="99"/>
    </row>
    <row r="195" spans="2:17" s="983" customFormat="1" ht="15.75">
      <c r="B195" s="93"/>
      <c r="D195" s="229"/>
      <c r="I195" s="303"/>
      <c r="J195" s="451"/>
      <c r="K195" s="458"/>
      <c r="L195" s="103"/>
      <c r="N195" s="229"/>
      <c r="O195" s="229"/>
      <c r="P195" s="229"/>
      <c r="Q195" s="99"/>
    </row>
    <row r="196" spans="2:17" s="983" customFormat="1" ht="15.75">
      <c r="B196" s="93"/>
      <c r="D196" s="229"/>
      <c r="I196" s="303"/>
      <c r="J196" s="451"/>
      <c r="K196" s="458"/>
      <c r="L196" s="103"/>
      <c r="N196" s="229"/>
      <c r="O196" s="229"/>
      <c r="P196" s="229"/>
      <c r="Q196" s="99"/>
    </row>
    <row r="197" spans="2:17" s="983" customFormat="1" ht="15.75">
      <c r="B197" s="93"/>
      <c r="D197" s="229"/>
      <c r="I197" s="303"/>
      <c r="J197" s="451"/>
      <c r="K197" s="458"/>
      <c r="L197" s="103"/>
      <c r="N197" s="229"/>
      <c r="O197" s="229"/>
      <c r="P197" s="229"/>
      <c r="Q197" s="99"/>
    </row>
    <row r="198" spans="2:17" s="983" customFormat="1" ht="15.75">
      <c r="B198" s="93"/>
      <c r="I198" s="303"/>
      <c r="J198" s="451"/>
      <c r="K198" s="458"/>
      <c r="L198" s="103"/>
      <c r="N198" s="229"/>
      <c r="O198" s="229"/>
      <c r="P198" s="229"/>
      <c r="Q198" s="99"/>
    </row>
    <row r="199" spans="2:17" s="983" customFormat="1" ht="15.75">
      <c r="B199" s="93"/>
      <c r="I199" s="303"/>
      <c r="J199" s="451"/>
      <c r="K199" s="458"/>
      <c r="L199" s="103"/>
      <c r="N199" s="229"/>
      <c r="O199" s="229"/>
      <c r="P199" s="229"/>
      <c r="Q199" s="99"/>
    </row>
    <row r="200" spans="2:17" s="983" customFormat="1" ht="15.75">
      <c r="B200" s="93"/>
      <c r="I200" s="303"/>
      <c r="J200" s="451"/>
      <c r="K200" s="458"/>
      <c r="L200" s="103"/>
      <c r="N200" s="229"/>
      <c r="O200" s="229"/>
      <c r="P200" s="229"/>
      <c r="Q200" s="99"/>
    </row>
    <row r="201" spans="2:17" s="983" customFormat="1" ht="15.75">
      <c r="B201" s="93"/>
      <c r="I201" s="303"/>
      <c r="J201" s="451"/>
      <c r="K201" s="458"/>
      <c r="L201" s="103"/>
      <c r="N201" s="229"/>
      <c r="O201" s="229"/>
      <c r="P201" s="229"/>
      <c r="Q201" s="99"/>
    </row>
    <row r="202" spans="2:17" s="983" customFormat="1" ht="15.75">
      <c r="B202" s="93"/>
      <c r="I202" s="303"/>
      <c r="J202" s="451"/>
      <c r="K202" s="458"/>
      <c r="L202" s="103"/>
      <c r="N202" s="229"/>
      <c r="O202" s="229"/>
      <c r="P202" s="229"/>
      <c r="Q202" s="99"/>
    </row>
    <row r="203" spans="2:17" s="983" customFormat="1" ht="15.75">
      <c r="B203" s="93"/>
      <c r="I203" s="303"/>
      <c r="J203" s="451"/>
      <c r="K203" s="458"/>
      <c r="L203" s="103"/>
      <c r="N203" s="229"/>
      <c r="O203" s="229"/>
      <c r="P203" s="229"/>
      <c r="Q203" s="99"/>
    </row>
    <row r="204" spans="2:17" s="983" customFormat="1" ht="15.75">
      <c r="B204" s="93"/>
      <c r="I204" s="303"/>
      <c r="J204" s="451"/>
      <c r="K204" s="458"/>
      <c r="L204" s="103"/>
      <c r="N204" s="229"/>
      <c r="O204" s="229"/>
      <c r="P204" s="229"/>
      <c r="Q204" s="99"/>
    </row>
    <row r="205" spans="2:17" s="983" customFormat="1" ht="15.75">
      <c r="B205" s="93"/>
      <c r="I205" s="303"/>
      <c r="J205" s="451"/>
      <c r="K205" s="458"/>
      <c r="L205" s="103"/>
      <c r="N205" s="229"/>
      <c r="O205" s="229"/>
      <c r="P205" s="229"/>
      <c r="Q205" s="99"/>
    </row>
    <row r="206" spans="2:17" s="983" customFormat="1" ht="15.75">
      <c r="B206" s="93"/>
      <c r="I206" s="303"/>
      <c r="J206" s="451"/>
      <c r="K206" s="458"/>
      <c r="L206" s="103"/>
      <c r="N206" s="229"/>
      <c r="O206" s="229"/>
      <c r="P206" s="229"/>
      <c r="Q206" s="99"/>
    </row>
    <row r="207" spans="2:17" s="983" customFormat="1" ht="15.75">
      <c r="B207" s="93"/>
      <c r="I207" s="303"/>
      <c r="J207" s="451"/>
      <c r="K207" s="458"/>
      <c r="L207" s="103"/>
      <c r="Q207" s="99"/>
    </row>
    <row r="208" spans="2:17" s="983" customFormat="1" ht="15.75">
      <c r="B208" s="93"/>
      <c r="I208" s="303"/>
      <c r="J208" s="451"/>
      <c r="K208" s="458"/>
      <c r="Q208" s="99"/>
    </row>
    <row r="209" spans="2:17" s="983" customFormat="1" ht="15.75">
      <c r="B209" s="93"/>
      <c r="I209" s="303"/>
      <c r="J209" s="451"/>
      <c r="K209" s="458"/>
      <c r="Q209" s="99"/>
    </row>
    <row r="210" spans="2:17" s="983" customFormat="1" ht="15.75">
      <c r="B210" s="93"/>
      <c r="I210" s="303"/>
      <c r="J210" s="451"/>
      <c r="K210" s="458"/>
      <c r="Q210" s="99"/>
    </row>
    <row r="211" spans="2:17" s="983" customFormat="1" ht="15.75">
      <c r="B211" s="93"/>
      <c r="I211" s="303"/>
      <c r="J211" s="451"/>
      <c r="K211" s="458"/>
      <c r="Q211" s="99"/>
    </row>
    <row r="212" spans="2:17" s="983" customFormat="1" ht="15.75">
      <c r="B212" s="93"/>
      <c r="I212" s="303"/>
      <c r="J212" s="451"/>
      <c r="K212" s="458"/>
      <c r="Q212" s="99"/>
    </row>
    <row r="213" spans="2:17" s="983" customFormat="1" ht="15.75">
      <c r="B213" s="93"/>
      <c r="I213" s="303"/>
      <c r="J213" s="451"/>
      <c r="K213" s="458"/>
      <c r="Q213" s="99"/>
    </row>
    <row r="214" spans="2:17" s="983" customFormat="1" ht="15.75">
      <c r="B214" s="93"/>
      <c r="I214" s="303"/>
      <c r="J214" s="451"/>
      <c r="K214" s="458"/>
      <c r="Q214" s="99"/>
    </row>
    <row r="215" spans="2:17" s="983" customFormat="1" ht="15.75">
      <c r="B215" s="93"/>
      <c r="I215" s="303"/>
      <c r="J215" s="451"/>
      <c r="K215" s="458"/>
      <c r="Q215" s="99"/>
    </row>
    <row r="216" spans="2:17" s="983" customFormat="1" ht="15.75">
      <c r="B216" s="93"/>
      <c r="I216" s="303"/>
      <c r="J216" s="451"/>
      <c r="K216" s="458"/>
      <c r="Q216" s="99"/>
    </row>
    <row r="217" spans="2:17" s="983" customFormat="1" ht="15.75">
      <c r="B217" s="93"/>
      <c r="I217" s="303"/>
      <c r="J217" s="451"/>
      <c r="K217" s="458"/>
      <c r="Q217" s="99"/>
    </row>
    <row r="218" spans="2:17" s="983" customFormat="1" ht="15.75">
      <c r="B218" s="93"/>
      <c r="I218" s="303"/>
      <c r="J218" s="451"/>
      <c r="K218" s="458"/>
      <c r="Q218" s="99"/>
    </row>
    <row r="219" spans="2:17" s="983" customFormat="1" ht="15.75">
      <c r="B219" s="93"/>
      <c r="I219" s="303"/>
      <c r="J219" s="451"/>
      <c r="K219" s="458"/>
      <c r="Q219" s="99"/>
    </row>
    <row r="220" spans="2:17" s="983" customFormat="1" ht="15.75">
      <c r="B220" s="93"/>
      <c r="I220" s="303"/>
      <c r="J220" s="451"/>
      <c r="K220" s="458"/>
      <c r="Q220" s="99"/>
    </row>
    <row r="221" spans="2:17" s="983" customFormat="1" ht="15.75">
      <c r="B221" s="93"/>
      <c r="I221" s="303"/>
      <c r="J221" s="451"/>
      <c r="K221" s="458"/>
      <c r="Q221" s="99"/>
    </row>
    <row r="222" spans="2:17" s="983" customFormat="1" ht="15.75">
      <c r="B222" s="93"/>
      <c r="I222" s="303"/>
      <c r="J222" s="451"/>
      <c r="K222" s="458"/>
      <c r="Q222" s="99"/>
    </row>
    <row r="223" spans="2:17" s="983" customFormat="1" ht="15.75">
      <c r="B223" s="93"/>
      <c r="I223" s="303"/>
      <c r="J223" s="451"/>
      <c r="K223" s="458"/>
      <c r="Q223" s="99"/>
    </row>
    <row r="224" spans="2:17" s="983" customFormat="1" ht="15.75">
      <c r="B224" s="93"/>
      <c r="I224" s="303"/>
      <c r="J224" s="451"/>
      <c r="K224" s="458"/>
      <c r="Q224" s="99"/>
    </row>
    <row r="225" spans="2:17" s="983" customFormat="1" ht="15.75">
      <c r="B225" s="93"/>
      <c r="I225" s="303"/>
      <c r="J225" s="451"/>
      <c r="K225" s="458"/>
      <c r="Q225" s="99"/>
    </row>
    <row r="226" spans="2:17" s="983" customFormat="1" ht="15.75">
      <c r="B226" s="93"/>
      <c r="I226" s="303"/>
      <c r="J226" s="451"/>
      <c r="K226" s="458"/>
      <c r="Q226" s="99"/>
    </row>
    <row r="227" spans="2:17" s="983" customFormat="1" ht="15.75">
      <c r="B227" s="93"/>
      <c r="I227" s="303"/>
      <c r="J227" s="451"/>
      <c r="K227" s="458"/>
      <c r="Q227" s="99"/>
    </row>
    <row r="228" spans="2:17" s="983" customFormat="1" ht="15.75">
      <c r="B228" s="93"/>
      <c r="I228" s="303"/>
      <c r="J228" s="451"/>
      <c r="K228" s="458"/>
      <c r="Q228" s="99"/>
    </row>
    <row r="229" spans="2:17" s="983" customFormat="1" ht="15.75">
      <c r="B229" s="93"/>
      <c r="I229" s="303"/>
      <c r="J229" s="451"/>
      <c r="K229" s="458"/>
      <c r="Q229" s="99"/>
    </row>
    <row r="230" spans="2:17" s="983" customFormat="1" ht="15.75">
      <c r="B230" s="93"/>
      <c r="I230" s="303"/>
      <c r="J230" s="451"/>
      <c r="K230" s="458"/>
      <c r="Q230" s="99"/>
    </row>
    <row r="231" spans="2:17" s="983" customFormat="1" ht="15.75">
      <c r="B231" s="93"/>
      <c r="I231" s="303"/>
      <c r="J231" s="451"/>
      <c r="K231" s="458"/>
      <c r="Q231" s="99"/>
    </row>
    <row r="232" spans="2:17" s="983" customFormat="1" ht="15.75">
      <c r="B232" s="93"/>
      <c r="I232" s="303"/>
      <c r="J232" s="451"/>
      <c r="K232" s="458"/>
      <c r="Q232" s="99"/>
    </row>
    <row r="233" spans="2:17" s="983" customFormat="1" ht="15.75">
      <c r="B233" s="93"/>
      <c r="I233" s="303"/>
      <c r="J233" s="451"/>
      <c r="K233" s="458"/>
      <c r="Q233" s="99"/>
    </row>
    <row r="234" spans="2:17" s="983" customFormat="1" ht="15.75">
      <c r="B234" s="93"/>
      <c r="I234" s="303"/>
      <c r="J234" s="451"/>
      <c r="K234" s="458"/>
      <c r="Q234" s="99"/>
    </row>
    <row r="235" spans="2:17" s="983" customFormat="1" ht="15.75">
      <c r="B235" s="93"/>
      <c r="I235" s="303"/>
      <c r="J235" s="451"/>
      <c r="K235" s="458"/>
      <c r="Q235" s="99"/>
    </row>
    <row r="236" spans="2:17" s="983" customFormat="1" ht="15.75">
      <c r="B236" s="93"/>
      <c r="I236" s="303"/>
      <c r="J236" s="451"/>
      <c r="K236" s="458"/>
      <c r="Q236" s="99"/>
    </row>
    <row r="237" spans="2:17" s="983" customFormat="1" ht="15.75">
      <c r="B237" s="93"/>
      <c r="I237" s="303"/>
      <c r="J237" s="451"/>
      <c r="K237" s="458"/>
      <c r="Q237" s="99"/>
    </row>
    <row r="238" spans="2:17" s="983" customFormat="1" ht="15.75">
      <c r="B238" s="93"/>
      <c r="I238" s="303"/>
      <c r="J238" s="451"/>
      <c r="K238" s="458"/>
      <c r="Q238" s="99"/>
    </row>
    <row r="239" spans="2:17" s="983" customFormat="1" ht="15.75">
      <c r="B239" s="93"/>
      <c r="I239" s="303"/>
      <c r="J239" s="451"/>
      <c r="K239" s="458"/>
      <c r="Q239" s="99"/>
    </row>
    <row r="240" spans="2:17" s="983" customFormat="1" ht="15.75">
      <c r="B240" s="93"/>
      <c r="I240" s="303"/>
      <c r="J240" s="451"/>
      <c r="K240" s="458"/>
      <c r="Q240" s="99"/>
    </row>
    <row r="241" spans="2:17" s="983" customFormat="1" ht="15.75">
      <c r="B241" s="93"/>
      <c r="I241" s="303"/>
      <c r="J241" s="451"/>
      <c r="K241" s="458"/>
      <c r="Q241" s="99"/>
    </row>
    <row r="242" spans="2:17" s="983" customFormat="1" ht="15.75">
      <c r="B242" s="93"/>
      <c r="I242" s="303"/>
      <c r="J242" s="451"/>
      <c r="K242" s="458"/>
      <c r="Q242" s="99"/>
    </row>
    <row r="243" spans="2:17" s="983" customFormat="1" ht="15.75">
      <c r="B243" s="93"/>
      <c r="I243" s="303"/>
      <c r="J243" s="451"/>
      <c r="K243" s="458"/>
      <c r="Q243" s="99"/>
    </row>
    <row r="244" spans="2:17" s="983" customFormat="1" ht="15.75">
      <c r="B244" s="93"/>
      <c r="I244" s="303"/>
      <c r="J244" s="451"/>
      <c r="K244" s="458"/>
      <c r="Q244" s="99"/>
    </row>
    <row r="245" spans="2:17" s="983" customFormat="1" ht="15.75">
      <c r="B245" s="93"/>
      <c r="I245" s="303"/>
      <c r="J245" s="451"/>
      <c r="K245" s="458"/>
      <c r="Q245" s="99"/>
    </row>
    <row r="246" spans="2:17" s="983" customFormat="1" ht="15.75">
      <c r="B246" s="93"/>
      <c r="I246" s="303"/>
      <c r="J246" s="451"/>
      <c r="K246" s="458"/>
      <c r="Q246" s="99"/>
    </row>
    <row r="247" spans="2:17" s="983" customFormat="1" ht="15.75">
      <c r="B247" s="93"/>
      <c r="I247" s="303"/>
      <c r="J247" s="451"/>
      <c r="K247" s="458"/>
      <c r="Q247" s="99"/>
    </row>
    <row r="248" spans="2:17" s="983" customFormat="1" ht="15.75">
      <c r="B248" s="93"/>
      <c r="I248" s="303"/>
      <c r="J248" s="451"/>
      <c r="K248" s="458"/>
      <c r="Q248" s="99"/>
    </row>
    <row r="249" spans="2:17" s="983" customFormat="1" ht="15.75">
      <c r="B249" s="93"/>
      <c r="I249" s="303"/>
      <c r="J249" s="451"/>
      <c r="K249" s="458"/>
      <c r="Q249" s="99"/>
    </row>
    <row r="250" spans="2:17" s="983" customFormat="1" ht="15.75">
      <c r="B250" s="93"/>
      <c r="I250" s="303"/>
      <c r="J250" s="451"/>
      <c r="K250" s="458"/>
      <c r="Q250" s="99"/>
    </row>
    <row r="251" spans="2:17" s="983" customFormat="1" ht="15.75">
      <c r="B251" s="93"/>
      <c r="I251" s="303"/>
      <c r="J251" s="451"/>
      <c r="K251" s="458"/>
      <c r="Q251" s="99"/>
    </row>
    <row r="252" spans="2:17" s="983" customFormat="1" ht="15.75">
      <c r="B252" s="93"/>
      <c r="I252" s="303"/>
      <c r="J252" s="451"/>
      <c r="K252" s="458"/>
      <c r="Q252" s="99"/>
    </row>
    <row r="253" spans="2:17" s="983" customFormat="1" ht="15.75">
      <c r="B253" s="93"/>
      <c r="I253" s="303"/>
      <c r="J253" s="451"/>
      <c r="K253" s="458"/>
      <c r="Q253" s="99"/>
    </row>
    <row r="254" spans="2:17" s="983" customFormat="1" ht="15.75">
      <c r="B254" s="93"/>
      <c r="I254" s="303"/>
      <c r="J254" s="451"/>
      <c r="K254" s="458"/>
      <c r="Q254" s="99"/>
    </row>
    <row r="255" spans="2:17" s="983" customFormat="1" ht="15.75">
      <c r="B255" s="93"/>
      <c r="I255" s="303"/>
      <c r="J255" s="451"/>
      <c r="K255" s="458"/>
      <c r="Q255" s="99"/>
    </row>
    <row r="256" spans="2:17" s="983" customFormat="1" ht="15.75">
      <c r="B256" s="93"/>
      <c r="I256" s="303"/>
      <c r="J256" s="451"/>
      <c r="K256" s="458"/>
      <c r="Q256" s="99"/>
    </row>
    <row r="257" spans="2:17" s="983" customFormat="1" ht="15.75">
      <c r="B257" s="93"/>
      <c r="I257" s="303"/>
      <c r="J257" s="451"/>
      <c r="K257" s="458"/>
      <c r="Q257" s="99"/>
    </row>
    <row r="258" spans="2:17" s="983" customFormat="1" ht="15.75">
      <c r="B258" s="93"/>
      <c r="I258" s="303"/>
      <c r="J258" s="451"/>
      <c r="K258" s="458"/>
      <c r="Q258" s="99"/>
    </row>
    <row r="259" spans="2:17" s="983" customFormat="1" ht="15.75">
      <c r="B259" s="93"/>
      <c r="I259" s="303"/>
      <c r="J259" s="451"/>
      <c r="K259" s="458"/>
      <c r="Q259" s="99"/>
    </row>
    <row r="260" spans="2:17" s="983" customFormat="1" ht="15.75">
      <c r="B260" s="93"/>
      <c r="I260" s="303"/>
      <c r="J260" s="451"/>
      <c r="K260" s="458"/>
      <c r="Q260" s="99"/>
    </row>
    <row r="261" spans="2:17" s="983" customFormat="1" ht="15.75">
      <c r="B261" s="93"/>
      <c r="I261" s="303"/>
      <c r="J261" s="451"/>
      <c r="K261" s="458"/>
      <c r="Q261" s="99"/>
    </row>
    <row r="262" spans="2:17" s="983" customFormat="1" ht="15.75">
      <c r="B262" s="93"/>
      <c r="I262" s="303"/>
      <c r="J262" s="451"/>
      <c r="K262" s="458"/>
      <c r="Q262" s="99"/>
    </row>
    <row r="263" spans="2:17" s="983" customFormat="1" ht="15.75">
      <c r="B263" s="93"/>
      <c r="I263" s="303"/>
      <c r="J263" s="451"/>
      <c r="K263" s="458"/>
      <c r="Q263" s="99"/>
    </row>
    <row r="264" spans="2:17" s="983" customFormat="1" ht="15.75">
      <c r="B264" s="93"/>
      <c r="I264" s="303"/>
      <c r="J264" s="451"/>
      <c r="K264" s="458"/>
      <c r="Q264" s="99"/>
    </row>
    <row r="265" spans="2:17" s="983" customFormat="1" ht="15.75">
      <c r="B265" s="93"/>
      <c r="I265" s="303"/>
      <c r="J265" s="451"/>
      <c r="K265" s="458"/>
      <c r="Q265" s="99"/>
    </row>
    <row r="266" spans="2:17" s="983" customFormat="1" ht="15.75">
      <c r="B266" s="93"/>
      <c r="I266" s="303"/>
      <c r="J266" s="451"/>
      <c r="K266" s="458"/>
      <c r="Q266" s="99"/>
    </row>
    <row r="267" spans="2:17" s="983" customFormat="1" ht="15.75">
      <c r="B267" s="93"/>
      <c r="I267" s="303"/>
      <c r="J267" s="451"/>
      <c r="K267" s="458"/>
      <c r="Q267" s="99"/>
    </row>
    <row r="268" spans="2:17" s="983" customFormat="1" ht="15.75">
      <c r="B268" s="93"/>
      <c r="I268" s="303"/>
      <c r="J268" s="451"/>
      <c r="K268" s="458"/>
      <c r="Q268" s="99"/>
    </row>
    <row r="269" spans="2:17" s="983" customFormat="1" ht="15.75">
      <c r="B269" s="93"/>
      <c r="I269" s="303"/>
      <c r="J269" s="451"/>
      <c r="K269" s="458"/>
      <c r="Q269" s="99"/>
    </row>
    <row r="270" spans="2:17" s="983" customFormat="1" ht="15.75">
      <c r="B270" s="93"/>
      <c r="I270" s="303"/>
      <c r="J270" s="451"/>
      <c r="K270" s="458"/>
      <c r="Q270" s="99"/>
    </row>
    <row r="271" spans="2:17" s="983" customFormat="1" ht="15.75">
      <c r="B271" s="93"/>
      <c r="I271" s="303"/>
      <c r="J271" s="451"/>
      <c r="K271" s="458"/>
      <c r="Q271" s="99"/>
    </row>
    <row r="272" spans="2:17" s="983" customFormat="1" ht="15.75">
      <c r="B272" s="93"/>
      <c r="I272" s="303"/>
      <c r="J272" s="451"/>
      <c r="K272" s="458"/>
      <c r="Q272" s="99"/>
    </row>
    <row r="273" spans="2:17" s="983" customFormat="1" ht="15.75">
      <c r="B273" s="93"/>
      <c r="I273" s="303"/>
      <c r="J273" s="451"/>
      <c r="K273" s="458"/>
      <c r="Q273" s="99"/>
    </row>
    <row r="274" spans="2:17" s="983" customFormat="1" ht="15.75">
      <c r="B274" s="93"/>
      <c r="I274" s="303"/>
      <c r="J274" s="451"/>
      <c r="K274" s="458"/>
      <c r="Q274" s="99"/>
    </row>
    <row r="275" spans="2:17" s="983" customFormat="1" ht="15.75">
      <c r="B275" s="93"/>
      <c r="I275" s="303"/>
      <c r="J275" s="451"/>
      <c r="K275" s="458"/>
      <c r="Q275" s="99"/>
    </row>
    <row r="276" spans="2:17" s="983" customFormat="1" ht="15.75">
      <c r="B276" s="93"/>
      <c r="I276" s="303"/>
      <c r="J276" s="451"/>
      <c r="K276" s="458"/>
      <c r="Q276" s="99"/>
    </row>
    <row r="277" spans="2:17" s="983" customFormat="1" ht="15.75">
      <c r="B277" s="93"/>
      <c r="I277" s="303"/>
      <c r="J277" s="451"/>
      <c r="K277" s="458"/>
      <c r="Q277" s="99"/>
    </row>
    <row r="278" spans="2:17" s="983" customFormat="1" ht="15.75">
      <c r="B278" s="93"/>
      <c r="I278" s="303"/>
      <c r="J278" s="451"/>
      <c r="K278" s="458"/>
      <c r="Q278" s="99"/>
    </row>
    <row r="279" spans="2:17" s="983" customFormat="1" ht="15.75">
      <c r="B279" s="93"/>
      <c r="I279" s="303"/>
      <c r="J279" s="451"/>
      <c r="K279" s="458"/>
      <c r="Q279" s="99"/>
    </row>
    <row r="280" spans="2:17" s="983" customFormat="1" ht="15.75">
      <c r="B280" s="93"/>
      <c r="I280" s="303"/>
      <c r="J280" s="451"/>
      <c r="K280" s="458"/>
      <c r="Q280" s="99"/>
    </row>
    <row r="281" spans="2:17" s="983" customFormat="1" ht="15.75">
      <c r="B281" s="93"/>
      <c r="I281" s="303"/>
      <c r="J281" s="451"/>
      <c r="K281" s="458"/>
      <c r="Q281" s="99"/>
    </row>
    <row r="282" spans="2:17" s="983" customFormat="1" ht="15.75">
      <c r="B282" s="93"/>
      <c r="I282" s="303"/>
      <c r="J282" s="451"/>
      <c r="K282" s="458"/>
      <c r="Q282" s="99"/>
    </row>
    <row r="283" spans="2:17" s="983" customFormat="1" ht="15.75">
      <c r="B283" s="93"/>
      <c r="I283" s="303"/>
      <c r="J283" s="451"/>
      <c r="K283" s="458"/>
      <c r="Q283" s="99"/>
    </row>
    <row r="284" spans="2:17" s="983" customFormat="1" ht="15.75">
      <c r="B284" s="93"/>
      <c r="I284" s="303"/>
      <c r="J284" s="451"/>
      <c r="K284" s="458"/>
      <c r="Q284" s="99"/>
    </row>
    <row r="285" spans="2:17" s="983" customFormat="1" ht="15.75">
      <c r="B285" s="93"/>
      <c r="I285" s="303"/>
      <c r="J285" s="451"/>
      <c r="K285" s="458"/>
      <c r="Q285" s="99"/>
    </row>
    <row r="286" spans="2:17" s="983" customFormat="1" ht="15.75">
      <c r="B286" s="93"/>
      <c r="I286" s="303"/>
      <c r="J286" s="451"/>
      <c r="K286" s="458"/>
      <c r="Q286" s="99"/>
    </row>
    <row r="287" spans="2:17" s="983" customFormat="1" ht="15.75">
      <c r="B287" s="93"/>
      <c r="I287" s="303"/>
      <c r="J287" s="451"/>
      <c r="K287" s="458"/>
      <c r="Q287" s="99"/>
    </row>
    <row r="288" spans="2:17" s="983" customFormat="1" ht="15.75">
      <c r="B288" s="93"/>
      <c r="I288" s="303"/>
      <c r="J288" s="451"/>
      <c r="K288" s="458"/>
      <c r="Q288" s="99"/>
    </row>
    <row r="289" spans="2:17" s="983" customFormat="1" ht="15.75">
      <c r="B289" s="93"/>
      <c r="I289" s="303"/>
      <c r="J289" s="451"/>
      <c r="K289" s="458"/>
      <c r="Q289" s="99"/>
    </row>
    <row r="290" spans="2:17" s="983" customFormat="1" ht="15.75">
      <c r="B290" s="93"/>
      <c r="I290" s="303"/>
      <c r="J290" s="451"/>
      <c r="K290" s="458"/>
      <c r="Q290" s="99"/>
    </row>
    <row r="291" spans="2:17" s="983" customFormat="1" ht="15.75">
      <c r="B291" s="93"/>
      <c r="I291" s="303"/>
      <c r="J291" s="451"/>
      <c r="K291" s="458"/>
      <c r="Q291" s="99"/>
    </row>
    <row r="292" spans="2:17" s="983" customFormat="1" ht="15.75">
      <c r="B292" s="93"/>
      <c r="I292" s="303"/>
      <c r="J292" s="451"/>
      <c r="K292" s="458"/>
      <c r="Q292" s="99"/>
    </row>
    <row r="293" spans="2:17" s="983" customFormat="1" ht="15.75">
      <c r="B293" s="93"/>
      <c r="I293" s="303"/>
      <c r="J293" s="451"/>
      <c r="K293" s="458"/>
      <c r="Q293" s="99"/>
    </row>
    <row r="294" spans="2:17" s="983" customFormat="1" ht="15.75">
      <c r="B294" s="93"/>
      <c r="I294" s="303"/>
      <c r="J294" s="451"/>
      <c r="K294" s="458"/>
      <c r="Q294" s="99"/>
    </row>
    <row r="295" spans="2:17" s="983" customFormat="1" ht="15.75">
      <c r="B295" s="93"/>
      <c r="I295" s="303"/>
      <c r="J295" s="451"/>
      <c r="K295" s="458"/>
      <c r="Q295" s="99"/>
    </row>
    <row r="296" spans="2:17" s="983" customFormat="1" ht="15.75">
      <c r="B296" s="93"/>
      <c r="I296" s="303"/>
      <c r="J296" s="451"/>
      <c r="K296" s="458"/>
      <c r="Q296" s="99"/>
    </row>
    <row r="297" spans="2:17" s="983" customFormat="1" ht="15.75">
      <c r="B297" s="93"/>
      <c r="I297" s="303"/>
      <c r="J297" s="451"/>
      <c r="K297" s="458"/>
      <c r="Q297" s="99"/>
    </row>
    <row r="298" spans="2:17" s="983" customFormat="1" ht="15.75">
      <c r="B298" s="93"/>
      <c r="I298" s="303"/>
      <c r="J298" s="451"/>
      <c r="K298" s="458"/>
      <c r="Q298" s="99"/>
    </row>
    <row r="299" spans="2:17" s="983" customFormat="1" ht="15.75">
      <c r="B299" s="93"/>
      <c r="I299" s="303"/>
      <c r="J299" s="451"/>
      <c r="K299" s="458"/>
      <c r="Q299" s="99"/>
    </row>
    <row r="300" spans="2:17" s="983" customFormat="1" ht="15.75">
      <c r="B300" s="93"/>
      <c r="I300" s="303"/>
      <c r="J300" s="451"/>
      <c r="K300" s="458"/>
      <c r="Q300" s="99"/>
    </row>
    <row r="301" spans="2:17" s="983" customFormat="1" ht="15.75">
      <c r="B301" s="93"/>
      <c r="I301" s="303"/>
      <c r="J301" s="451"/>
      <c r="K301" s="458"/>
      <c r="Q301" s="99"/>
    </row>
    <row r="302" spans="2:17" s="983" customFormat="1" ht="15.75">
      <c r="B302" s="93"/>
      <c r="I302" s="303"/>
      <c r="J302" s="451"/>
      <c r="K302" s="458"/>
      <c r="Q302" s="99"/>
    </row>
    <row r="303" spans="2:17" s="983" customFormat="1" ht="15.75">
      <c r="B303" s="93"/>
      <c r="I303" s="303"/>
      <c r="J303" s="451"/>
      <c r="K303" s="458"/>
      <c r="Q303" s="99"/>
    </row>
    <row r="304" spans="2:17" s="983" customFormat="1" ht="15.75">
      <c r="B304" s="93"/>
      <c r="I304" s="303"/>
      <c r="J304" s="451"/>
      <c r="K304" s="458"/>
      <c r="Q304" s="99"/>
    </row>
    <row r="305" spans="2:17" s="983" customFormat="1" ht="15.75">
      <c r="B305" s="93"/>
      <c r="I305" s="303"/>
      <c r="J305" s="451"/>
      <c r="K305" s="458"/>
      <c r="Q305" s="99"/>
    </row>
    <row r="306" spans="2:17" s="983" customFormat="1" ht="15.75">
      <c r="B306" s="93"/>
      <c r="I306" s="303"/>
      <c r="J306" s="451"/>
      <c r="K306" s="458"/>
      <c r="Q306" s="99"/>
    </row>
    <row r="307" spans="2:17" s="983" customFormat="1" ht="15.75">
      <c r="B307" s="93"/>
      <c r="I307" s="303"/>
      <c r="J307" s="451"/>
      <c r="K307" s="458"/>
      <c r="Q307" s="99"/>
    </row>
    <row r="308" spans="2:17" s="983" customFormat="1" ht="15.75">
      <c r="B308" s="93"/>
      <c r="I308" s="303"/>
      <c r="J308" s="451"/>
      <c r="K308" s="458"/>
      <c r="Q308" s="99"/>
    </row>
    <row r="309" spans="2:17" s="983" customFormat="1" ht="15.75">
      <c r="B309" s="93"/>
      <c r="I309" s="303"/>
      <c r="J309" s="451"/>
      <c r="K309" s="458"/>
      <c r="Q309" s="99"/>
    </row>
    <row r="310" spans="2:17" s="983" customFormat="1" ht="15.75">
      <c r="B310" s="93"/>
      <c r="I310" s="303"/>
      <c r="J310" s="451"/>
      <c r="K310" s="458"/>
      <c r="Q310" s="99"/>
    </row>
    <row r="311" spans="2:17" s="983" customFormat="1" ht="15.75">
      <c r="B311" s="93"/>
      <c r="I311" s="303"/>
      <c r="J311" s="451"/>
      <c r="K311" s="458"/>
      <c r="Q311" s="99"/>
    </row>
    <row r="312" spans="2:17" s="983" customFormat="1" ht="15.75">
      <c r="B312" s="93"/>
      <c r="I312" s="303"/>
      <c r="J312" s="451"/>
      <c r="K312" s="458"/>
      <c r="Q312" s="99"/>
    </row>
    <row r="313" spans="2:17" s="983" customFormat="1" ht="15.75">
      <c r="B313" s="93"/>
      <c r="I313" s="303"/>
      <c r="J313" s="451"/>
      <c r="K313" s="458"/>
      <c r="Q313" s="99"/>
    </row>
    <row r="314" spans="2:17" s="983" customFormat="1" ht="15.75">
      <c r="B314" s="93"/>
      <c r="I314" s="303"/>
      <c r="J314" s="451"/>
      <c r="K314" s="458"/>
      <c r="Q314" s="99"/>
    </row>
    <row r="315" spans="2:17" s="983" customFormat="1" ht="15.75">
      <c r="B315" s="93"/>
      <c r="I315" s="303"/>
      <c r="J315" s="451"/>
      <c r="K315" s="458"/>
      <c r="Q315" s="99"/>
    </row>
    <row r="316" spans="2:17" s="983" customFormat="1" ht="15.75">
      <c r="B316" s="93"/>
      <c r="I316" s="303"/>
      <c r="J316" s="451"/>
      <c r="K316" s="458"/>
      <c r="Q316" s="99"/>
    </row>
    <row r="317" spans="2:17" s="983" customFormat="1" ht="15.75">
      <c r="B317" s="93"/>
      <c r="I317" s="303"/>
      <c r="J317" s="451"/>
      <c r="K317" s="458"/>
      <c r="Q317" s="99"/>
    </row>
    <row r="318" spans="2:17" s="983" customFormat="1" ht="15.75">
      <c r="B318" s="93"/>
      <c r="I318" s="303"/>
      <c r="J318" s="451"/>
      <c r="K318" s="458"/>
      <c r="Q318" s="99"/>
    </row>
    <row r="319" spans="2:17" s="983" customFormat="1" ht="15.75">
      <c r="B319" s="93"/>
      <c r="I319" s="303"/>
      <c r="J319" s="451"/>
      <c r="K319" s="458"/>
      <c r="Q319" s="99"/>
    </row>
    <row r="320" spans="2:17" s="983" customFormat="1" ht="15.75">
      <c r="B320" s="93"/>
      <c r="I320" s="303"/>
      <c r="J320" s="451"/>
      <c r="K320" s="458"/>
      <c r="Q320" s="99"/>
    </row>
    <row r="321" spans="2:17" s="983" customFormat="1" ht="15.75">
      <c r="B321" s="93"/>
      <c r="I321" s="303"/>
      <c r="J321" s="451"/>
      <c r="K321" s="458"/>
      <c r="Q321" s="99"/>
    </row>
    <row r="322" spans="2:17" s="983" customFormat="1" ht="15.75">
      <c r="B322" s="93"/>
      <c r="I322" s="303"/>
      <c r="J322" s="451"/>
      <c r="K322" s="458"/>
      <c r="Q322" s="99"/>
    </row>
    <row r="323" spans="2:17" s="983" customFormat="1" ht="15.75">
      <c r="B323" s="93"/>
      <c r="I323" s="303"/>
      <c r="J323" s="451"/>
      <c r="K323" s="458"/>
      <c r="Q323" s="99"/>
    </row>
    <row r="324" spans="2:17" s="983" customFormat="1" ht="15.75">
      <c r="B324" s="93"/>
      <c r="I324" s="303"/>
      <c r="J324" s="451"/>
      <c r="K324" s="458"/>
      <c r="Q324" s="99"/>
    </row>
    <row r="325" spans="2:17" s="983" customFormat="1" ht="15.75">
      <c r="B325" s="93"/>
      <c r="I325" s="303"/>
      <c r="J325" s="451"/>
      <c r="K325" s="458"/>
      <c r="Q325" s="99"/>
    </row>
    <row r="326" spans="2:17" s="983" customFormat="1" ht="15.75">
      <c r="B326" s="93"/>
      <c r="I326" s="303"/>
      <c r="J326" s="451"/>
      <c r="K326" s="458"/>
      <c r="Q326" s="99"/>
    </row>
    <row r="327" spans="2:17" s="983" customFormat="1" ht="15.75">
      <c r="B327" s="93"/>
      <c r="I327" s="303"/>
      <c r="J327" s="451"/>
      <c r="K327" s="458"/>
      <c r="Q327" s="99"/>
    </row>
    <row r="328" spans="2:17" s="983" customFormat="1" ht="15.75">
      <c r="B328" s="93"/>
      <c r="I328" s="303"/>
      <c r="J328" s="451"/>
      <c r="K328" s="458"/>
      <c r="Q328" s="99"/>
    </row>
    <row r="329" spans="2:17" s="983" customFormat="1" ht="15.75">
      <c r="B329" s="93"/>
      <c r="I329" s="303"/>
      <c r="J329" s="451"/>
      <c r="K329" s="458"/>
      <c r="Q329" s="99"/>
    </row>
    <row r="330" spans="2:17" s="983" customFormat="1" ht="15.75">
      <c r="B330" s="93"/>
      <c r="I330" s="303"/>
      <c r="J330" s="451"/>
      <c r="K330" s="458"/>
      <c r="Q330" s="99"/>
    </row>
    <row r="331" spans="2:17" s="983" customFormat="1" ht="15.75">
      <c r="B331" s="93"/>
      <c r="I331" s="303"/>
      <c r="J331" s="451"/>
      <c r="K331" s="458"/>
      <c r="Q331" s="99"/>
    </row>
    <row r="332" spans="2:17" s="983" customFormat="1" ht="15.75">
      <c r="B332" s="93"/>
      <c r="I332" s="303"/>
      <c r="J332" s="451"/>
      <c r="K332" s="458"/>
      <c r="Q332" s="99"/>
    </row>
    <row r="333" spans="2:17" s="983" customFormat="1" ht="15.75">
      <c r="B333" s="93"/>
      <c r="I333" s="303"/>
      <c r="J333" s="451"/>
      <c r="K333" s="458"/>
      <c r="Q333" s="99"/>
    </row>
    <row r="334" spans="2:17" s="983" customFormat="1" ht="15.75">
      <c r="B334" s="93"/>
      <c r="I334" s="303"/>
      <c r="J334" s="451"/>
      <c r="K334" s="458"/>
      <c r="Q334" s="99"/>
    </row>
    <row r="335" spans="2:17" s="983" customFormat="1" ht="15.75">
      <c r="B335" s="93"/>
      <c r="I335" s="303"/>
      <c r="J335" s="451"/>
      <c r="K335" s="458"/>
      <c r="Q335" s="99"/>
    </row>
    <row r="336" spans="2:17" s="983" customFormat="1" ht="15.75">
      <c r="B336" s="93"/>
      <c r="I336" s="303"/>
      <c r="J336" s="451"/>
      <c r="K336" s="458"/>
      <c r="Q336" s="99"/>
    </row>
    <row r="337" spans="2:17" s="983" customFormat="1" ht="15.75">
      <c r="B337" s="93"/>
      <c r="I337" s="303"/>
      <c r="J337" s="451"/>
      <c r="K337" s="458"/>
      <c r="Q337" s="99"/>
    </row>
    <row r="338" spans="2:17" s="983" customFormat="1" ht="15.75">
      <c r="B338" s="93"/>
      <c r="I338" s="303"/>
      <c r="J338" s="451"/>
      <c r="K338" s="458"/>
      <c r="Q338" s="99"/>
    </row>
    <row r="339" spans="2:17" s="983" customFormat="1" ht="15.75">
      <c r="B339" s="93"/>
      <c r="I339" s="303"/>
      <c r="J339" s="451"/>
      <c r="K339" s="458"/>
      <c r="Q339" s="99"/>
    </row>
    <row r="340" spans="2:17" s="983" customFormat="1" ht="15.75">
      <c r="B340" s="93"/>
      <c r="I340" s="303"/>
      <c r="J340" s="451"/>
      <c r="K340" s="458"/>
      <c r="Q340" s="99"/>
    </row>
    <row r="341" spans="2:17" s="983" customFormat="1" ht="15.75">
      <c r="B341" s="93"/>
      <c r="I341" s="303"/>
      <c r="J341" s="451"/>
      <c r="K341" s="458"/>
      <c r="Q341" s="99"/>
    </row>
    <row r="342" spans="2:17" s="983" customFormat="1" ht="15.75">
      <c r="B342" s="93"/>
      <c r="I342" s="303"/>
      <c r="J342" s="451"/>
      <c r="K342" s="458"/>
      <c r="Q342" s="99"/>
    </row>
    <row r="343" spans="2:17" s="983" customFormat="1" ht="15.75">
      <c r="B343" s="93"/>
      <c r="I343" s="303"/>
      <c r="J343" s="451"/>
      <c r="K343" s="458"/>
      <c r="Q343" s="99"/>
    </row>
    <row r="344" spans="2:17" s="983" customFormat="1" ht="15.75">
      <c r="B344" s="93"/>
      <c r="I344" s="303"/>
      <c r="J344" s="451"/>
      <c r="K344" s="458"/>
      <c r="Q344" s="99"/>
    </row>
    <row r="345" spans="2:17" s="983" customFormat="1" ht="15.75">
      <c r="B345" s="93"/>
      <c r="I345" s="303"/>
      <c r="J345" s="451"/>
      <c r="K345" s="458"/>
      <c r="Q345" s="99"/>
    </row>
    <row r="346" spans="2:17" s="983" customFormat="1" ht="15.75">
      <c r="B346" s="93"/>
      <c r="I346" s="303"/>
      <c r="J346" s="451"/>
      <c r="K346" s="458"/>
      <c r="Q346" s="99"/>
    </row>
    <row r="347" spans="2:17" s="983" customFormat="1" ht="15.75">
      <c r="B347" s="93"/>
      <c r="I347" s="303"/>
      <c r="J347" s="451"/>
      <c r="K347" s="458"/>
      <c r="Q347" s="99"/>
    </row>
    <row r="348" spans="2:17" s="983" customFormat="1" ht="15.75">
      <c r="B348" s="93"/>
      <c r="I348" s="303"/>
      <c r="J348" s="451"/>
      <c r="K348" s="458"/>
      <c r="Q348" s="99"/>
    </row>
    <row r="349" spans="2:17" s="983" customFormat="1" ht="15.75">
      <c r="B349" s="93"/>
      <c r="I349" s="303"/>
      <c r="J349" s="451"/>
      <c r="K349" s="458"/>
      <c r="Q349" s="99"/>
    </row>
    <row r="350" spans="2:17" s="983" customFormat="1" ht="15.75">
      <c r="B350" s="93"/>
      <c r="I350" s="303"/>
      <c r="J350" s="451"/>
      <c r="K350" s="458"/>
      <c r="Q350" s="99"/>
    </row>
    <row r="351" spans="2:17" s="983" customFormat="1" ht="15.75">
      <c r="B351" s="93"/>
      <c r="I351" s="303"/>
      <c r="J351" s="451"/>
      <c r="K351" s="458"/>
      <c r="Q351" s="99"/>
    </row>
    <row r="352" spans="2:17" s="983" customFormat="1" ht="15.75">
      <c r="B352" s="93"/>
      <c r="I352" s="303"/>
      <c r="J352" s="451"/>
      <c r="K352" s="458"/>
      <c r="Q352" s="99"/>
    </row>
    <row r="353" spans="2:17" s="983" customFormat="1" ht="15.75">
      <c r="B353" s="93"/>
      <c r="I353" s="303"/>
      <c r="J353" s="451"/>
      <c r="K353" s="458"/>
      <c r="Q353" s="99"/>
    </row>
    <row r="354" spans="2:17" s="983" customFormat="1" ht="15.75">
      <c r="B354" s="93"/>
      <c r="I354" s="303"/>
      <c r="J354" s="451"/>
      <c r="K354" s="458"/>
      <c r="Q354" s="99"/>
    </row>
    <row r="355" spans="2:17" s="983" customFormat="1" ht="15.75">
      <c r="B355" s="93"/>
      <c r="I355" s="303"/>
      <c r="J355" s="451"/>
      <c r="K355" s="458"/>
      <c r="Q355" s="99"/>
    </row>
    <row r="356" spans="2:17" s="983" customFormat="1" ht="15.75">
      <c r="B356" s="93"/>
      <c r="I356" s="303"/>
      <c r="J356" s="451"/>
      <c r="K356" s="458"/>
      <c r="Q356" s="99"/>
    </row>
    <row r="357" spans="2:17" s="983" customFormat="1" ht="15.75">
      <c r="B357" s="93"/>
      <c r="I357" s="303"/>
      <c r="J357" s="451"/>
      <c r="K357" s="458"/>
      <c r="Q357" s="99"/>
    </row>
    <row r="358" spans="2:17" s="983" customFormat="1" ht="15.75">
      <c r="B358" s="93"/>
      <c r="I358" s="303"/>
      <c r="J358" s="451"/>
      <c r="K358" s="458"/>
      <c r="Q358" s="99"/>
    </row>
    <row r="359" spans="2:17" s="983" customFormat="1" ht="15.75">
      <c r="B359" s="93"/>
      <c r="I359" s="303"/>
      <c r="J359" s="451"/>
      <c r="K359" s="458"/>
      <c r="Q359" s="99"/>
    </row>
    <row r="360" spans="2:17" s="983" customFormat="1" ht="15.75">
      <c r="B360" s="93"/>
      <c r="I360" s="303"/>
      <c r="J360" s="451"/>
      <c r="K360" s="458"/>
      <c r="Q360" s="99"/>
    </row>
    <row r="361" spans="2:17" s="983" customFormat="1" ht="15.75">
      <c r="B361" s="93"/>
      <c r="I361" s="303"/>
      <c r="J361" s="451"/>
      <c r="K361" s="458"/>
      <c r="Q361" s="99"/>
    </row>
    <row r="362" spans="2:17" s="983" customFormat="1" ht="15.75">
      <c r="B362" s="93"/>
      <c r="I362" s="303"/>
      <c r="J362" s="451"/>
      <c r="K362" s="458"/>
      <c r="Q362" s="99"/>
    </row>
    <row r="363" spans="2:17" s="983" customFormat="1" ht="15.75">
      <c r="B363" s="93"/>
      <c r="I363" s="303"/>
      <c r="J363" s="451"/>
      <c r="K363" s="458"/>
      <c r="Q363" s="99"/>
    </row>
    <row r="364" spans="2:17" s="983" customFormat="1" ht="15.75">
      <c r="B364" s="93"/>
      <c r="I364" s="303"/>
      <c r="J364" s="451"/>
      <c r="K364" s="458"/>
      <c r="Q364" s="99"/>
    </row>
    <row r="365" spans="2:17" s="983" customFormat="1" ht="15.75">
      <c r="B365" s="93"/>
      <c r="I365" s="303"/>
      <c r="J365" s="451"/>
      <c r="K365" s="458"/>
      <c r="Q365" s="99"/>
    </row>
    <row r="366" spans="2:17" s="983" customFormat="1" ht="15.75">
      <c r="B366" s="93"/>
      <c r="I366" s="303"/>
      <c r="J366" s="451"/>
      <c r="K366" s="458"/>
      <c r="Q366" s="99"/>
    </row>
    <row r="367" spans="2:17" s="983" customFormat="1" ht="15.75">
      <c r="B367" s="93"/>
      <c r="I367" s="303"/>
      <c r="J367" s="451"/>
      <c r="K367" s="458"/>
      <c r="Q367" s="99"/>
    </row>
    <row r="368" spans="2:17" s="983" customFormat="1" ht="15.75">
      <c r="B368" s="93"/>
      <c r="I368" s="303"/>
      <c r="J368" s="451"/>
      <c r="K368" s="458"/>
      <c r="Q368" s="99"/>
    </row>
    <row r="369" spans="2:17" s="983" customFormat="1" ht="15.75">
      <c r="B369" s="93"/>
      <c r="I369" s="303"/>
      <c r="J369" s="451"/>
      <c r="K369" s="458"/>
      <c r="Q369" s="99"/>
    </row>
    <row r="370" spans="2:17" s="983" customFormat="1" ht="15.75">
      <c r="B370" s="93"/>
      <c r="I370" s="303"/>
      <c r="J370" s="451"/>
      <c r="K370" s="458"/>
      <c r="Q370" s="99"/>
    </row>
    <row r="371" spans="2:17" s="983" customFormat="1" ht="15.75">
      <c r="B371" s="93"/>
      <c r="I371" s="303"/>
      <c r="J371" s="451"/>
      <c r="K371" s="458"/>
      <c r="Q371" s="99"/>
    </row>
    <row r="372" spans="2:17" s="983" customFormat="1" ht="15.75">
      <c r="B372" s="93"/>
      <c r="I372" s="303"/>
      <c r="J372" s="451"/>
      <c r="K372" s="458"/>
      <c r="Q372" s="99"/>
    </row>
    <row r="373" spans="2:17" s="983" customFormat="1" ht="15.75">
      <c r="B373" s="93"/>
      <c r="I373" s="303"/>
      <c r="J373" s="451"/>
      <c r="K373" s="458"/>
      <c r="Q373" s="99"/>
    </row>
    <row r="374" spans="2:17" s="983" customFormat="1" ht="15.75">
      <c r="B374" s="93"/>
      <c r="I374" s="303"/>
      <c r="J374" s="451"/>
      <c r="K374" s="458"/>
      <c r="Q374" s="99"/>
    </row>
    <row r="375" spans="2:17" s="983" customFormat="1" ht="15.75">
      <c r="B375" s="93"/>
      <c r="I375" s="303"/>
      <c r="J375" s="451"/>
      <c r="K375" s="458"/>
      <c r="Q375" s="99"/>
    </row>
    <row r="376" spans="2:17" s="983" customFormat="1" ht="15.75">
      <c r="B376" s="93"/>
      <c r="I376" s="303"/>
      <c r="J376" s="451"/>
      <c r="K376" s="458"/>
      <c r="Q376" s="99"/>
    </row>
    <row r="377" spans="2:17" s="983" customFormat="1" ht="15.75">
      <c r="B377" s="93"/>
      <c r="I377" s="303"/>
      <c r="J377" s="451"/>
      <c r="K377" s="458"/>
      <c r="Q377" s="99"/>
    </row>
    <row r="378" spans="2:17" s="983" customFormat="1" ht="15.75">
      <c r="B378" s="93"/>
      <c r="I378" s="303"/>
      <c r="J378" s="451"/>
      <c r="K378" s="458"/>
      <c r="Q378" s="99"/>
    </row>
    <row r="379" spans="2:17" s="983" customFormat="1" ht="15.75">
      <c r="B379" s="93"/>
      <c r="I379" s="303"/>
      <c r="J379" s="451"/>
      <c r="K379" s="458"/>
      <c r="Q379" s="99"/>
    </row>
    <row r="380" spans="2:17" s="983" customFormat="1" ht="15.75">
      <c r="B380" s="93"/>
      <c r="I380" s="303"/>
      <c r="J380" s="451"/>
      <c r="K380" s="458"/>
      <c r="Q380" s="99"/>
    </row>
    <row r="381" spans="2:17" s="983" customFormat="1" ht="15.75">
      <c r="B381" s="93"/>
      <c r="I381" s="303"/>
      <c r="J381" s="451"/>
      <c r="K381" s="458"/>
      <c r="Q381" s="99"/>
    </row>
    <row r="382" spans="2:17" s="983" customFormat="1" ht="15.75">
      <c r="B382" s="93"/>
      <c r="I382" s="303"/>
      <c r="J382" s="451"/>
      <c r="K382" s="458"/>
      <c r="Q382" s="99"/>
    </row>
    <row r="383" spans="2:17" s="983" customFormat="1" ht="15.75">
      <c r="B383" s="93"/>
      <c r="I383" s="303"/>
      <c r="J383" s="451"/>
      <c r="K383" s="458"/>
      <c r="Q383" s="99"/>
    </row>
    <row r="384" spans="2:17" s="983" customFormat="1" ht="15.75">
      <c r="B384" s="93"/>
      <c r="I384" s="303"/>
      <c r="J384" s="451"/>
      <c r="K384" s="458"/>
      <c r="Q384" s="99"/>
    </row>
    <row r="385" spans="2:17" s="983" customFormat="1" ht="15.75">
      <c r="B385" s="93"/>
      <c r="I385" s="303"/>
      <c r="J385" s="451"/>
      <c r="K385" s="458"/>
      <c r="Q385" s="99"/>
    </row>
    <row r="386" spans="2:17" s="983" customFormat="1" ht="15.75">
      <c r="B386" s="93"/>
      <c r="I386" s="303"/>
      <c r="J386" s="451"/>
      <c r="K386" s="458"/>
      <c r="Q386" s="99"/>
    </row>
    <row r="387" spans="2:17" s="983" customFormat="1" ht="15.75">
      <c r="B387" s="93"/>
      <c r="I387" s="303"/>
      <c r="J387" s="451"/>
      <c r="K387" s="458"/>
      <c r="Q387" s="99"/>
    </row>
    <row r="388" spans="2:17" s="983" customFormat="1" ht="15.75">
      <c r="B388" s="93"/>
      <c r="I388" s="303"/>
      <c r="J388" s="451"/>
      <c r="K388" s="458"/>
      <c r="Q388" s="99"/>
    </row>
    <row r="389" spans="2:17" s="983" customFormat="1" ht="15.75">
      <c r="B389" s="93"/>
      <c r="I389" s="303"/>
      <c r="J389" s="451"/>
      <c r="K389" s="458"/>
      <c r="Q389" s="99"/>
    </row>
    <row r="390" spans="2:17" s="983" customFormat="1" ht="15.75">
      <c r="B390" s="93"/>
      <c r="I390" s="303"/>
      <c r="J390" s="451"/>
      <c r="K390" s="458"/>
      <c r="Q390" s="99"/>
    </row>
    <row r="391" spans="2:17" s="983" customFormat="1" ht="15.75">
      <c r="B391" s="93"/>
      <c r="I391" s="303"/>
      <c r="J391" s="451"/>
      <c r="K391" s="458"/>
      <c r="Q391" s="99"/>
    </row>
    <row r="392" spans="2:17" s="983" customFormat="1" ht="15.75">
      <c r="B392" s="93"/>
      <c r="I392" s="303"/>
      <c r="J392" s="451"/>
      <c r="K392" s="458"/>
      <c r="Q392" s="99"/>
    </row>
    <row r="393" spans="2:17" s="983" customFormat="1" ht="15.75">
      <c r="B393" s="93"/>
      <c r="I393" s="303"/>
      <c r="J393" s="451"/>
      <c r="K393" s="458"/>
      <c r="Q393" s="99"/>
    </row>
    <row r="394" spans="2:17" s="983" customFormat="1" ht="15.75">
      <c r="B394" s="93"/>
      <c r="I394" s="303"/>
      <c r="J394" s="451"/>
      <c r="K394" s="458"/>
      <c r="Q394" s="99"/>
    </row>
    <row r="395" spans="2:17" s="983" customFormat="1" ht="15.75">
      <c r="B395" s="93"/>
      <c r="I395" s="303"/>
      <c r="J395" s="451"/>
      <c r="K395" s="458"/>
      <c r="Q395" s="99"/>
    </row>
    <row r="396" spans="2:17" s="983" customFormat="1" ht="15.75">
      <c r="B396" s="93"/>
      <c r="I396" s="303"/>
      <c r="J396" s="451"/>
      <c r="K396" s="458"/>
      <c r="Q396" s="99"/>
    </row>
    <row r="397" spans="2:17" s="983" customFormat="1" ht="15.75">
      <c r="B397" s="93"/>
      <c r="I397" s="303"/>
      <c r="J397" s="451"/>
      <c r="K397" s="458"/>
      <c r="Q397" s="99"/>
    </row>
    <row r="398" spans="2:17" s="983" customFormat="1" ht="15.75">
      <c r="B398" s="93"/>
      <c r="I398" s="303"/>
      <c r="J398" s="451"/>
      <c r="K398" s="458"/>
      <c r="Q398" s="99"/>
    </row>
    <row r="399" spans="2:17" s="983" customFormat="1" ht="15.75">
      <c r="B399" s="93"/>
      <c r="I399" s="303"/>
      <c r="J399" s="451"/>
      <c r="K399" s="458"/>
      <c r="Q399" s="99"/>
    </row>
    <row r="400" spans="2:17" s="983" customFormat="1" ht="15.75">
      <c r="B400" s="93"/>
      <c r="I400" s="303"/>
      <c r="J400" s="451"/>
      <c r="K400" s="458"/>
      <c r="Q400" s="99"/>
    </row>
    <row r="401" spans="2:17" s="983" customFormat="1" ht="15.75">
      <c r="B401" s="93"/>
      <c r="I401" s="303"/>
      <c r="J401" s="451"/>
      <c r="K401" s="458"/>
      <c r="Q401" s="99"/>
    </row>
    <row r="402" spans="2:17" s="983" customFormat="1" ht="15.75">
      <c r="B402" s="93"/>
      <c r="I402" s="303"/>
      <c r="J402" s="451"/>
      <c r="K402" s="458"/>
      <c r="Q402" s="99"/>
    </row>
    <row r="403" spans="2:17" s="983" customFormat="1" ht="15.75">
      <c r="B403" s="93"/>
      <c r="I403" s="303"/>
      <c r="J403" s="451"/>
      <c r="K403" s="458"/>
      <c r="Q403" s="99"/>
    </row>
    <row r="404" spans="2:17" s="983" customFormat="1" ht="15.75">
      <c r="B404" s="93"/>
      <c r="I404" s="303"/>
      <c r="J404" s="451"/>
      <c r="K404" s="458"/>
      <c r="Q404" s="99"/>
    </row>
    <row r="405" spans="2:17" s="983" customFormat="1" ht="15.75">
      <c r="B405" s="93"/>
      <c r="I405" s="303"/>
      <c r="J405" s="451"/>
      <c r="K405" s="458"/>
      <c r="Q405" s="99"/>
    </row>
    <row r="406" spans="2:17" s="983" customFormat="1" ht="15.75">
      <c r="B406" s="93"/>
      <c r="I406" s="303"/>
      <c r="J406" s="451"/>
      <c r="K406" s="458"/>
      <c r="Q406" s="99"/>
    </row>
    <row r="407" spans="2:17" s="983" customFormat="1" ht="15.75">
      <c r="B407" s="93"/>
      <c r="I407" s="303"/>
      <c r="J407" s="451"/>
      <c r="K407" s="458"/>
      <c r="Q407" s="99"/>
    </row>
    <row r="408" spans="2:17" s="983" customFormat="1" ht="15.75">
      <c r="B408" s="93"/>
      <c r="I408" s="303"/>
      <c r="J408" s="451"/>
      <c r="K408" s="458"/>
      <c r="Q408" s="99"/>
    </row>
    <row r="409" spans="2:17" s="983" customFormat="1" ht="15.75">
      <c r="B409" s="93"/>
      <c r="I409" s="303"/>
      <c r="J409" s="451"/>
      <c r="K409" s="458"/>
      <c r="Q409" s="99"/>
    </row>
    <row r="410" spans="2:17" s="983" customFormat="1" ht="15.75">
      <c r="B410" s="93"/>
      <c r="I410" s="303"/>
      <c r="J410" s="451"/>
      <c r="K410" s="458"/>
      <c r="Q410" s="99"/>
    </row>
    <row r="411" spans="2:17" s="983" customFormat="1" ht="15.75">
      <c r="B411" s="93"/>
      <c r="I411" s="303"/>
      <c r="J411" s="451"/>
      <c r="K411" s="458"/>
      <c r="Q411" s="99"/>
    </row>
    <row r="412" spans="2:17" s="983" customFormat="1" ht="15.75">
      <c r="B412" s="93"/>
      <c r="I412" s="303"/>
      <c r="J412" s="451"/>
      <c r="K412" s="458"/>
      <c r="Q412" s="99"/>
    </row>
    <row r="413" spans="2:17" s="983" customFormat="1" ht="15.75">
      <c r="B413" s="93"/>
      <c r="I413" s="303"/>
      <c r="J413" s="451"/>
      <c r="K413" s="458"/>
      <c r="Q413" s="99"/>
    </row>
    <row r="414" spans="2:17" s="983" customFormat="1" ht="15.75">
      <c r="B414" s="93"/>
      <c r="I414" s="303"/>
      <c r="J414" s="451"/>
      <c r="K414" s="458"/>
      <c r="Q414" s="99"/>
    </row>
    <row r="415" spans="2:17" s="983" customFormat="1" ht="15.75">
      <c r="B415" s="93"/>
      <c r="I415" s="303"/>
      <c r="J415" s="451"/>
      <c r="K415" s="458"/>
      <c r="Q415" s="99"/>
    </row>
    <row r="416" spans="2:17" s="983" customFormat="1" ht="15.75">
      <c r="B416" s="93"/>
      <c r="I416" s="303"/>
      <c r="J416" s="451"/>
      <c r="K416" s="458"/>
      <c r="Q416" s="99"/>
    </row>
    <row r="417" spans="2:17" s="983" customFormat="1" ht="15.75">
      <c r="B417" s="93"/>
      <c r="I417" s="303"/>
      <c r="J417" s="451"/>
      <c r="K417" s="458"/>
      <c r="Q417" s="99"/>
    </row>
    <row r="418" spans="2:17" s="983" customFormat="1" ht="15.75">
      <c r="B418" s="93"/>
      <c r="I418" s="303"/>
      <c r="J418" s="451"/>
      <c r="K418" s="458"/>
      <c r="Q418" s="99"/>
    </row>
    <row r="419" spans="2:17" s="983" customFormat="1" ht="15.75">
      <c r="B419" s="93"/>
      <c r="I419" s="303"/>
      <c r="J419" s="451"/>
      <c r="K419" s="458"/>
      <c r="Q419" s="99"/>
    </row>
    <row r="420" spans="2:17" s="983" customFormat="1" ht="15.75">
      <c r="B420" s="93"/>
      <c r="I420" s="303"/>
      <c r="J420" s="451"/>
      <c r="K420" s="458"/>
      <c r="Q420" s="99"/>
    </row>
    <row r="421" spans="2:17" s="983" customFormat="1" ht="15.75">
      <c r="B421" s="93"/>
      <c r="I421" s="303"/>
      <c r="J421" s="451"/>
      <c r="K421" s="458"/>
      <c r="Q421" s="99"/>
    </row>
    <row r="422" spans="2:17" s="983" customFormat="1" ht="15.75">
      <c r="B422" s="93"/>
      <c r="I422" s="303"/>
      <c r="J422" s="451"/>
      <c r="K422" s="458"/>
      <c r="Q422" s="99"/>
    </row>
    <row r="423" spans="2:17" s="983" customFormat="1" ht="15.75">
      <c r="B423" s="93"/>
      <c r="I423" s="303"/>
      <c r="J423" s="451"/>
      <c r="K423" s="458"/>
      <c r="Q423" s="99"/>
    </row>
    <row r="424" spans="2:17" s="983" customFormat="1" ht="15.75">
      <c r="B424" s="93"/>
      <c r="I424" s="303"/>
      <c r="J424" s="451"/>
      <c r="K424" s="458"/>
      <c r="Q424" s="99"/>
    </row>
    <row r="425" spans="2:17" s="983" customFormat="1" ht="15.75">
      <c r="B425" s="93"/>
      <c r="I425" s="303"/>
      <c r="J425" s="451"/>
      <c r="K425" s="458"/>
      <c r="Q425" s="99"/>
    </row>
    <row r="426" spans="2:17" s="983" customFormat="1" ht="15.75">
      <c r="B426" s="93"/>
      <c r="I426" s="303"/>
      <c r="J426" s="451"/>
      <c r="K426" s="458"/>
      <c r="Q426" s="99"/>
    </row>
    <row r="427" spans="2:17" s="983" customFormat="1" ht="15.75">
      <c r="B427" s="93"/>
      <c r="I427" s="303"/>
      <c r="J427" s="451"/>
      <c r="K427" s="458"/>
      <c r="Q427" s="99"/>
    </row>
    <row r="428" spans="2:17" s="983" customFormat="1" ht="15.75">
      <c r="B428" s="93"/>
      <c r="I428" s="303"/>
      <c r="J428" s="451"/>
      <c r="K428" s="458"/>
      <c r="Q428" s="99"/>
    </row>
    <row r="429" spans="2:17" s="983" customFormat="1" ht="15.75">
      <c r="B429" s="93"/>
      <c r="I429" s="303"/>
      <c r="J429" s="451"/>
      <c r="K429" s="458"/>
      <c r="Q429" s="99"/>
    </row>
    <row r="430" spans="2:17" s="983" customFormat="1" ht="15.75">
      <c r="B430" s="93"/>
      <c r="I430" s="303"/>
      <c r="J430" s="451"/>
      <c r="K430" s="458"/>
      <c r="Q430" s="99"/>
    </row>
    <row r="431" spans="2:17" s="983" customFormat="1" ht="15.75">
      <c r="B431" s="93"/>
      <c r="I431" s="303"/>
      <c r="J431" s="451"/>
      <c r="K431" s="458"/>
      <c r="Q431" s="99"/>
    </row>
    <row r="432" spans="2:17" s="983" customFormat="1" ht="15.75">
      <c r="B432" s="93"/>
      <c r="I432" s="303"/>
      <c r="J432" s="451"/>
      <c r="K432" s="458"/>
      <c r="Q432" s="99"/>
    </row>
    <row r="433" spans="2:17" s="983" customFormat="1" ht="15.75">
      <c r="B433" s="93"/>
      <c r="I433" s="303"/>
      <c r="J433" s="451"/>
      <c r="K433" s="458"/>
      <c r="Q433" s="99"/>
    </row>
    <row r="434" spans="2:17" s="983" customFormat="1" ht="15.75">
      <c r="B434" s="93"/>
      <c r="I434" s="303"/>
      <c r="J434" s="451"/>
      <c r="K434" s="458"/>
      <c r="Q434" s="99"/>
    </row>
    <row r="435" spans="2:17" s="983" customFormat="1" ht="15.75">
      <c r="B435" s="93"/>
      <c r="I435" s="303"/>
      <c r="J435" s="451"/>
      <c r="K435" s="458"/>
      <c r="Q435" s="99"/>
    </row>
    <row r="436" spans="2:17" s="983" customFormat="1" ht="15.75">
      <c r="B436" s="93"/>
      <c r="I436" s="303"/>
      <c r="J436" s="451"/>
      <c r="K436" s="458"/>
      <c r="Q436" s="99"/>
    </row>
    <row r="437" spans="2:17" s="983" customFormat="1" ht="15.75">
      <c r="B437" s="93"/>
      <c r="I437" s="303"/>
      <c r="J437" s="451"/>
      <c r="K437" s="458"/>
      <c r="Q437" s="99"/>
    </row>
    <row r="438" spans="2:17" s="983" customFormat="1" ht="15.75">
      <c r="B438" s="93"/>
      <c r="I438" s="303"/>
      <c r="J438" s="451"/>
      <c r="K438" s="458"/>
      <c r="Q438" s="99"/>
    </row>
    <row r="439" spans="2:17" s="983" customFormat="1" ht="15.75">
      <c r="B439" s="93"/>
      <c r="I439" s="303"/>
      <c r="J439" s="451"/>
      <c r="K439" s="458"/>
      <c r="Q439" s="99"/>
    </row>
    <row r="440" spans="2:17" s="983" customFormat="1" ht="15.75">
      <c r="B440" s="93"/>
      <c r="I440" s="303"/>
      <c r="J440" s="451"/>
      <c r="K440" s="458"/>
      <c r="Q440" s="99"/>
    </row>
    <row r="441" spans="2:17" s="983" customFormat="1" ht="15.75">
      <c r="B441" s="93"/>
      <c r="I441" s="303"/>
      <c r="J441" s="451"/>
      <c r="K441" s="458"/>
      <c r="Q441" s="99"/>
    </row>
    <row r="442" spans="2:17" s="983" customFormat="1" ht="15.75">
      <c r="B442" s="93"/>
      <c r="I442" s="303"/>
      <c r="J442" s="451"/>
      <c r="K442" s="458"/>
      <c r="Q442" s="99"/>
    </row>
    <row r="443" spans="2:17" s="983" customFormat="1" ht="15.75">
      <c r="B443" s="93"/>
      <c r="I443" s="303"/>
      <c r="J443" s="451"/>
      <c r="K443" s="458"/>
      <c r="Q443" s="99"/>
    </row>
    <row r="444" spans="2:17" s="983" customFormat="1" ht="15.75">
      <c r="B444" s="93"/>
      <c r="I444" s="303"/>
      <c r="J444" s="451"/>
      <c r="K444" s="458"/>
      <c r="Q444" s="99"/>
    </row>
    <row r="445" spans="2:17" s="983" customFormat="1" ht="15.75">
      <c r="B445" s="93"/>
      <c r="I445" s="303"/>
      <c r="J445" s="451"/>
      <c r="K445" s="458"/>
      <c r="Q445" s="99"/>
    </row>
    <row r="446" spans="2:17" s="983" customFormat="1" ht="15.75">
      <c r="B446" s="93"/>
      <c r="I446" s="303"/>
      <c r="J446" s="451"/>
      <c r="K446" s="458"/>
      <c r="Q446" s="99"/>
    </row>
    <row r="447" spans="2:17" s="983" customFormat="1" ht="15.75">
      <c r="B447" s="93"/>
      <c r="I447" s="303"/>
      <c r="J447" s="451"/>
      <c r="K447" s="458"/>
      <c r="Q447" s="99"/>
    </row>
    <row r="448" spans="2:17" s="983" customFormat="1" ht="15.75">
      <c r="B448" s="93"/>
      <c r="I448" s="303"/>
      <c r="J448" s="451"/>
      <c r="K448" s="458"/>
      <c r="Q448" s="99"/>
    </row>
    <row r="449" spans="2:17" s="983" customFormat="1" ht="15.75">
      <c r="B449" s="93"/>
      <c r="I449" s="303"/>
      <c r="J449" s="451"/>
      <c r="K449" s="458"/>
      <c r="Q449" s="99"/>
    </row>
    <row r="450" spans="2:17" s="983" customFormat="1" ht="15.75">
      <c r="B450" s="93"/>
      <c r="I450" s="303"/>
      <c r="J450" s="451"/>
      <c r="K450" s="458"/>
      <c r="Q450" s="99"/>
    </row>
    <row r="451" spans="2:17" s="983" customFormat="1" ht="15.75">
      <c r="B451" s="93"/>
      <c r="I451" s="303"/>
      <c r="J451" s="451"/>
      <c r="K451" s="458"/>
      <c r="Q451" s="99"/>
    </row>
    <row r="452" spans="2:17" s="983" customFormat="1" ht="15.75">
      <c r="B452" s="93"/>
      <c r="I452" s="303"/>
      <c r="J452" s="451"/>
      <c r="K452" s="458"/>
      <c r="Q452" s="99"/>
    </row>
    <row r="453" spans="2:17" s="983" customFormat="1" ht="15.75">
      <c r="B453" s="93"/>
      <c r="I453" s="303"/>
      <c r="J453" s="451"/>
      <c r="K453" s="458"/>
      <c r="Q453" s="99"/>
    </row>
    <row r="454" spans="2:17" s="983" customFormat="1" ht="15.75">
      <c r="B454" s="93"/>
      <c r="I454" s="303"/>
      <c r="J454" s="451"/>
      <c r="K454" s="458"/>
      <c r="Q454" s="99"/>
    </row>
    <row r="455" spans="2:17" s="983" customFormat="1" ht="15.75">
      <c r="B455" s="93"/>
      <c r="I455" s="303"/>
      <c r="J455" s="451"/>
      <c r="K455" s="458"/>
      <c r="Q455" s="99"/>
    </row>
    <row r="456" spans="2:17" s="983" customFormat="1" ht="15.75">
      <c r="B456" s="93"/>
      <c r="I456" s="303"/>
      <c r="J456" s="451"/>
      <c r="K456" s="458"/>
      <c r="Q456" s="99"/>
    </row>
    <row r="457" spans="2:17" s="983" customFormat="1" ht="15.75">
      <c r="B457" s="93"/>
      <c r="I457" s="303"/>
      <c r="J457" s="451"/>
      <c r="K457" s="458"/>
      <c r="Q457" s="99"/>
    </row>
    <row r="458" spans="2:17" s="983" customFormat="1" ht="15.75">
      <c r="B458" s="93"/>
      <c r="I458" s="303"/>
      <c r="J458" s="451"/>
      <c r="K458" s="458"/>
      <c r="Q458" s="99"/>
    </row>
    <row r="459" spans="2:17" s="983" customFormat="1" ht="15.75">
      <c r="B459" s="93"/>
      <c r="I459" s="303"/>
      <c r="J459" s="451"/>
      <c r="K459" s="458"/>
      <c r="Q459" s="99"/>
    </row>
    <row r="460" spans="2:17" s="983" customFormat="1" ht="15.75">
      <c r="B460" s="93"/>
      <c r="I460" s="303"/>
      <c r="J460" s="451"/>
      <c r="K460" s="458"/>
      <c r="Q460" s="99"/>
    </row>
    <row r="461" spans="2:17" s="983" customFormat="1" ht="15.75">
      <c r="B461" s="93"/>
      <c r="I461" s="303"/>
      <c r="J461" s="451"/>
      <c r="K461" s="458"/>
      <c r="Q461" s="99"/>
    </row>
    <row r="462" spans="2:17" s="983" customFormat="1" ht="15.75">
      <c r="B462" s="93"/>
      <c r="I462" s="303"/>
      <c r="J462" s="451"/>
      <c r="K462" s="458"/>
      <c r="Q462" s="99"/>
    </row>
    <row r="463" spans="2:17" s="983" customFormat="1" ht="15.75">
      <c r="B463" s="93"/>
      <c r="I463" s="303"/>
      <c r="J463" s="451"/>
      <c r="K463" s="458"/>
      <c r="Q463" s="99"/>
    </row>
    <row r="464" spans="2:17" s="983" customFormat="1" ht="15.75">
      <c r="B464" s="93"/>
      <c r="I464" s="303"/>
      <c r="J464" s="451"/>
      <c r="K464" s="458"/>
      <c r="Q464" s="99"/>
    </row>
    <row r="465" spans="2:17" s="983" customFormat="1" ht="15.75">
      <c r="B465" s="93"/>
      <c r="I465" s="303"/>
      <c r="J465" s="451"/>
      <c r="K465" s="458"/>
      <c r="Q465" s="99"/>
    </row>
    <row r="466" spans="2:17" s="983" customFormat="1" ht="15.75">
      <c r="B466" s="93"/>
      <c r="I466" s="303"/>
      <c r="J466" s="451"/>
      <c r="K466" s="458"/>
      <c r="Q466" s="99"/>
    </row>
    <row r="467" spans="2:17" s="983" customFormat="1" ht="15.75">
      <c r="B467" s="93"/>
      <c r="K467" s="94"/>
      <c r="Q467" s="99"/>
    </row>
    <row r="468" spans="2:17" s="983" customFormat="1" ht="15.75">
      <c r="B468" s="93"/>
      <c r="K468" s="94"/>
      <c r="Q468" s="99"/>
    </row>
    <row r="469" spans="2:17" s="983" customFormat="1" ht="15.75">
      <c r="B469" s="93"/>
      <c r="K469" s="94"/>
      <c r="Q469" s="99"/>
    </row>
    <row r="470" spans="2:17" s="983" customFormat="1" ht="15.75">
      <c r="B470" s="93"/>
      <c r="K470" s="94"/>
      <c r="Q470" s="99"/>
    </row>
    <row r="471" spans="2:17" s="983" customFormat="1" ht="15.75">
      <c r="B471" s="93"/>
      <c r="K471" s="94"/>
      <c r="Q471" s="99"/>
    </row>
    <row r="472" spans="2:17" s="983" customFormat="1" ht="15.75">
      <c r="B472" s="93"/>
      <c r="K472" s="94"/>
      <c r="Q472" s="99"/>
    </row>
    <row r="473" spans="2:17" s="983" customFormat="1" ht="15.75">
      <c r="B473" s="93"/>
      <c r="K473" s="94"/>
      <c r="Q473" s="99"/>
    </row>
    <row r="474" spans="2:17" s="983" customFormat="1" ht="15.75">
      <c r="B474" s="93"/>
      <c r="K474" s="94"/>
      <c r="Q474" s="99"/>
    </row>
    <row r="475" spans="2:17" s="983" customFormat="1" ht="15.75">
      <c r="B475" s="93"/>
      <c r="K475" s="94"/>
      <c r="Q475" s="99"/>
    </row>
    <row r="476" spans="2:17" s="983" customFormat="1" ht="15.75">
      <c r="B476" s="93"/>
      <c r="K476" s="94"/>
      <c r="Q476" s="99"/>
    </row>
    <row r="477" spans="2:17" s="983" customFormat="1" ht="15.75">
      <c r="B477" s="93"/>
      <c r="K477" s="94"/>
      <c r="Q477" s="99"/>
    </row>
    <row r="478" spans="2:17" s="983" customFormat="1" ht="15.75">
      <c r="B478" s="93"/>
      <c r="K478" s="94"/>
      <c r="Q478" s="99"/>
    </row>
    <row r="479" spans="2:17" s="983" customFormat="1" ht="15.75">
      <c r="B479" s="93"/>
      <c r="K479" s="94"/>
      <c r="Q479" s="99"/>
    </row>
    <row r="480" spans="2:17" s="983" customFormat="1" ht="15.75">
      <c r="B480" s="93"/>
      <c r="K480" s="94"/>
      <c r="Q480" s="99"/>
    </row>
    <row r="481" spans="2:17" s="983" customFormat="1" ht="15.75">
      <c r="B481" s="93"/>
      <c r="K481" s="94"/>
      <c r="Q481" s="99"/>
    </row>
    <row r="482" spans="2:17" s="983" customFormat="1" ht="15.75">
      <c r="B482" s="93"/>
      <c r="K482" s="94"/>
      <c r="Q482" s="99"/>
    </row>
    <row r="483" spans="2:17" s="983" customFormat="1" ht="15.75">
      <c r="B483" s="93"/>
      <c r="K483" s="94"/>
      <c r="Q483" s="99"/>
    </row>
    <row r="484" spans="2:17" s="983" customFormat="1" ht="15.75">
      <c r="B484" s="93"/>
      <c r="K484" s="94"/>
      <c r="Q484" s="99"/>
    </row>
    <row r="485" spans="2:17" s="983" customFormat="1" ht="15.75">
      <c r="B485" s="93"/>
      <c r="K485" s="94"/>
      <c r="Q485" s="99"/>
    </row>
    <row r="486" spans="2:17" s="983" customFormat="1" ht="15.75">
      <c r="B486" s="93"/>
      <c r="K486" s="94"/>
      <c r="Q486" s="99"/>
    </row>
    <row r="487" spans="2:17" s="983" customFormat="1" ht="15.75">
      <c r="B487" s="93"/>
      <c r="K487" s="94"/>
      <c r="Q487" s="99"/>
    </row>
    <row r="488" spans="2:17" s="983" customFormat="1" ht="15.75">
      <c r="B488" s="93"/>
      <c r="K488" s="94"/>
      <c r="Q488" s="99"/>
    </row>
    <row r="489" spans="2:17" s="983" customFormat="1" ht="15.75">
      <c r="B489" s="93"/>
      <c r="K489" s="94"/>
      <c r="Q489" s="99"/>
    </row>
    <row r="490" spans="2:17" s="983" customFormat="1" ht="15.75">
      <c r="B490" s="93"/>
      <c r="K490" s="94"/>
      <c r="Q490" s="99"/>
    </row>
    <row r="491" spans="2:17" s="983" customFormat="1" ht="15.75">
      <c r="B491" s="93"/>
      <c r="K491" s="94"/>
      <c r="Q491" s="99"/>
    </row>
    <row r="492" spans="2:17" s="983" customFormat="1" ht="15.75">
      <c r="B492" s="93"/>
      <c r="K492" s="94"/>
      <c r="Q492" s="99"/>
    </row>
    <row r="493" spans="2:17" s="983" customFormat="1" ht="15.75">
      <c r="B493" s="93"/>
      <c r="K493" s="94"/>
      <c r="Q493" s="99"/>
    </row>
    <row r="494" spans="2:17" s="983" customFormat="1" ht="15.75">
      <c r="B494" s="93"/>
      <c r="K494" s="94"/>
      <c r="Q494" s="99"/>
    </row>
    <row r="495" spans="2:17" s="983" customFormat="1" ht="15.75">
      <c r="B495" s="93"/>
      <c r="K495" s="94"/>
      <c r="Q495" s="99"/>
    </row>
    <row r="496" spans="2:17" s="983" customFormat="1" ht="15.75">
      <c r="B496" s="93"/>
      <c r="K496" s="94"/>
      <c r="Q496" s="99"/>
    </row>
    <row r="497" spans="2:17" s="983" customFormat="1" ht="15.75">
      <c r="B497" s="93"/>
      <c r="K497" s="94"/>
      <c r="Q497" s="99"/>
    </row>
    <row r="498" spans="2:17" s="983" customFormat="1" ht="15.75">
      <c r="B498" s="93"/>
      <c r="K498" s="94"/>
      <c r="Q498" s="99"/>
    </row>
    <row r="499" spans="2:17" s="983" customFormat="1" ht="15.75">
      <c r="B499" s="93"/>
      <c r="K499" s="94"/>
      <c r="Q499" s="99"/>
    </row>
    <row r="500" spans="2:17" s="983" customFormat="1" ht="15.75">
      <c r="B500" s="93"/>
      <c r="K500" s="94"/>
      <c r="Q500" s="99"/>
    </row>
    <row r="501" spans="2:17" s="983" customFormat="1" ht="15.75">
      <c r="B501" s="93"/>
      <c r="K501" s="94"/>
      <c r="Q501" s="99"/>
    </row>
    <row r="502" spans="2:17" s="983" customFormat="1" ht="15.75">
      <c r="B502" s="93"/>
      <c r="K502" s="94"/>
      <c r="Q502" s="99"/>
    </row>
    <row r="503" spans="2:17" s="983" customFormat="1" ht="15.75">
      <c r="B503" s="93"/>
      <c r="K503" s="94"/>
      <c r="Q503" s="99"/>
    </row>
    <row r="504" spans="2:17" s="983" customFormat="1" ht="15.75">
      <c r="B504" s="93"/>
      <c r="K504" s="94"/>
      <c r="Q504" s="99"/>
    </row>
    <row r="505" spans="2:17" s="983" customFormat="1" ht="15.75">
      <c r="B505" s="93"/>
      <c r="K505" s="94"/>
      <c r="Q505" s="99"/>
    </row>
    <row r="506" spans="2:17" s="983" customFormat="1" ht="15.75">
      <c r="B506" s="93"/>
      <c r="K506" s="94"/>
      <c r="Q506" s="99"/>
    </row>
    <row r="507" spans="2:17" s="983" customFormat="1" ht="15.75">
      <c r="B507" s="93"/>
      <c r="K507" s="94"/>
      <c r="Q507" s="99"/>
    </row>
    <row r="508" spans="2:17" s="983" customFormat="1" ht="15.75">
      <c r="B508" s="93"/>
      <c r="K508" s="94"/>
      <c r="Q508" s="99"/>
    </row>
    <row r="509" spans="2:17" s="983" customFormat="1" ht="15.75">
      <c r="B509" s="93"/>
      <c r="K509" s="94"/>
      <c r="Q509" s="99"/>
    </row>
    <row r="510" spans="2:17" s="983" customFormat="1" ht="15.75">
      <c r="B510" s="93"/>
      <c r="K510" s="94"/>
      <c r="Q510" s="99"/>
    </row>
    <row r="511" spans="2:17" s="983" customFormat="1" ht="15.75">
      <c r="B511" s="93"/>
      <c r="K511" s="94"/>
      <c r="Q511" s="99"/>
    </row>
    <row r="512" spans="2:17" s="983" customFormat="1" ht="15.75">
      <c r="B512" s="93"/>
      <c r="K512" s="94"/>
      <c r="Q512" s="99"/>
    </row>
    <row r="513" spans="2:17" s="983" customFormat="1" ht="15.75">
      <c r="B513" s="93"/>
      <c r="K513" s="94"/>
      <c r="Q513" s="99"/>
    </row>
    <row r="514" spans="2:17" s="983" customFormat="1" ht="15.75">
      <c r="B514" s="93"/>
      <c r="K514" s="94"/>
      <c r="Q514" s="99"/>
    </row>
    <row r="515" spans="2:17" s="983" customFormat="1" ht="15.75">
      <c r="B515" s="93"/>
      <c r="K515" s="94"/>
      <c r="Q515" s="99"/>
    </row>
    <row r="516" spans="2:17" s="983" customFormat="1" ht="15.75">
      <c r="B516" s="93"/>
      <c r="K516" s="94"/>
      <c r="Q516" s="99"/>
    </row>
    <row r="517" spans="2:17" s="983" customFormat="1" ht="15.75">
      <c r="B517" s="93"/>
      <c r="K517" s="94"/>
      <c r="Q517" s="99"/>
    </row>
    <row r="518" spans="2:17" s="983" customFormat="1" ht="15.75">
      <c r="B518" s="93"/>
      <c r="K518" s="94"/>
      <c r="Q518" s="99"/>
    </row>
    <row r="519" spans="2:17" s="983" customFormat="1" ht="15.75">
      <c r="B519" s="93"/>
      <c r="K519" s="94"/>
      <c r="Q519" s="99"/>
    </row>
    <row r="520" spans="2:17" s="983" customFormat="1" ht="15.75">
      <c r="B520" s="93"/>
      <c r="K520" s="94"/>
      <c r="Q520" s="99"/>
    </row>
    <row r="521" spans="2:17" s="983" customFormat="1" ht="15.75">
      <c r="B521" s="93"/>
      <c r="K521" s="94"/>
      <c r="Q521" s="99"/>
    </row>
    <row r="522" spans="2:17" s="983" customFormat="1" ht="15.75">
      <c r="B522" s="93"/>
      <c r="K522" s="94"/>
      <c r="Q522" s="99"/>
    </row>
    <row r="523" spans="2:17" s="983" customFormat="1" ht="15.75">
      <c r="B523" s="93"/>
      <c r="K523" s="94"/>
      <c r="Q523" s="99"/>
    </row>
    <row r="524" spans="2:17" s="983" customFormat="1" ht="15.75">
      <c r="B524" s="93"/>
      <c r="K524" s="94"/>
      <c r="Q524" s="99"/>
    </row>
    <row r="525" spans="2:17" s="983" customFormat="1" ht="15.75">
      <c r="B525" s="93"/>
      <c r="K525" s="94"/>
      <c r="Q525" s="99"/>
    </row>
    <row r="526" spans="2:17" s="983" customFormat="1" ht="15.75">
      <c r="B526" s="93"/>
      <c r="K526" s="94"/>
      <c r="Q526" s="99"/>
    </row>
    <row r="527" spans="2:17" s="983" customFormat="1" ht="15.75">
      <c r="B527" s="93"/>
      <c r="K527" s="94"/>
      <c r="Q527" s="99"/>
    </row>
    <row r="528" spans="2:17" s="983" customFormat="1" ht="15.75">
      <c r="B528" s="93"/>
      <c r="K528" s="94"/>
      <c r="Q528" s="99"/>
    </row>
    <row r="529" spans="2:17" s="983" customFormat="1" ht="15.75">
      <c r="B529" s="93"/>
      <c r="K529" s="94"/>
      <c r="Q529" s="99"/>
    </row>
    <row r="530" spans="2:17" s="983" customFormat="1" ht="15.75">
      <c r="B530" s="93"/>
      <c r="K530" s="94"/>
      <c r="Q530" s="99"/>
    </row>
    <row r="531" spans="2:17" s="983" customFormat="1" ht="15.75">
      <c r="B531" s="93"/>
      <c r="K531" s="94"/>
      <c r="Q531" s="99"/>
    </row>
    <row r="532" spans="2:17" s="983" customFormat="1" ht="15.75">
      <c r="B532" s="93"/>
      <c r="K532" s="94"/>
      <c r="Q532" s="99"/>
    </row>
    <row r="533" spans="2:17" s="983" customFormat="1" ht="15.75">
      <c r="B533" s="93"/>
      <c r="K533" s="94"/>
      <c r="Q533" s="99"/>
    </row>
    <row r="534" spans="2:17" s="983" customFormat="1" ht="15.75">
      <c r="B534" s="93"/>
      <c r="K534" s="94"/>
      <c r="Q534" s="99"/>
    </row>
    <row r="535" spans="2:17" s="983" customFormat="1" ht="15.75">
      <c r="B535" s="93"/>
      <c r="K535" s="94"/>
      <c r="Q535" s="99"/>
    </row>
    <row r="536" spans="2:17" s="983" customFormat="1" ht="15.75">
      <c r="B536" s="93"/>
      <c r="K536" s="94"/>
      <c r="Q536" s="99"/>
    </row>
    <row r="537" spans="2:17" s="983" customFormat="1" ht="15.75">
      <c r="B537" s="93"/>
      <c r="K537" s="94"/>
      <c r="Q537" s="99"/>
    </row>
    <row r="538" spans="2:17" s="983" customFormat="1" ht="15.75">
      <c r="B538" s="93"/>
      <c r="K538" s="94"/>
      <c r="Q538" s="99"/>
    </row>
    <row r="539" spans="2:17" s="983" customFormat="1" ht="15.75">
      <c r="B539" s="93"/>
      <c r="K539" s="94"/>
      <c r="Q539" s="99"/>
    </row>
    <row r="540" spans="2:17" s="983" customFormat="1" ht="15.75">
      <c r="B540" s="93"/>
      <c r="K540" s="94"/>
      <c r="Q540" s="99"/>
    </row>
    <row r="541" spans="2:17" s="983" customFormat="1" ht="15.75">
      <c r="B541" s="93"/>
      <c r="K541" s="94"/>
      <c r="Q541" s="99"/>
    </row>
    <row r="542" spans="2:17" s="983" customFormat="1" ht="15.75">
      <c r="B542" s="93"/>
      <c r="K542" s="94"/>
      <c r="Q542" s="99"/>
    </row>
    <row r="543" spans="2:17" s="983" customFormat="1" ht="15.75">
      <c r="B543" s="93"/>
      <c r="K543" s="94"/>
      <c r="Q543" s="99"/>
    </row>
    <row r="544" spans="2:17" s="983" customFormat="1" ht="15.75">
      <c r="B544" s="93"/>
      <c r="K544" s="94"/>
      <c r="Q544" s="99"/>
    </row>
    <row r="545" spans="2:17" s="983" customFormat="1" ht="15.75">
      <c r="B545" s="93"/>
      <c r="K545" s="94"/>
      <c r="Q545" s="99"/>
    </row>
    <row r="546" spans="2:17" s="983" customFormat="1" ht="15.75">
      <c r="B546" s="93"/>
      <c r="K546" s="94"/>
      <c r="Q546" s="99"/>
    </row>
    <row r="547" spans="2:17" s="983" customFormat="1" ht="15.75">
      <c r="B547" s="93"/>
      <c r="K547" s="94"/>
      <c r="Q547" s="99"/>
    </row>
    <row r="548" spans="2:17" s="983" customFormat="1" ht="15.75">
      <c r="B548" s="93"/>
      <c r="K548" s="94"/>
      <c r="Q548" s="99"/>
    </row>
    <row r="549" spans="2:17" s="983" customFormat="1" ht="15.75">
      <c r="B549" s="93"/>
      <c r="K549" s="94"/>
      <c r="Q549" s="99"/>
    </row>
    <row r="550" spans="2:17" s="983" customFormat="1" ht="15.75">
      <c r="B550" s="93"/>
      <c r="K550" s="94"/>
      <c r="Q550" s="99"/>
    </row>
    <row r="551" spans="2:17" s="983" customFormat="1" ht="15.75">
      <c r="B551" s="93"/>
      <c r="K551" s="94"/>
      <c r="Q551" s="99"/>
    </row>
    <row r="552" spans="2:17" s="983" customFormat="1" ht="15.75">
      <c r="B552" s="93"/>
      <c r="K552" s="94"/>
      <c r="Q552" s="99"/>
    </row>
    <row r="553" spans="2:17" s="983" customFormat="1" ht="15.75">
      <c r="B553" s="93"/>
      <c r="K553" s="94"/>
      <c r="Q553" s="99"/>
    </row>
    <row r="554" spans="2:17" s="983" customFormat="1" ht="15.75">
      <c r="B554" s="93"/>
      <c r="K554" s="94"/>
      <c r="Q554" s="99"/>
    </row>
    <row r="555" spans="2:17" s="983" customFormat="1" ht="15.75">
      <c r="B555" s="93"/>
      <c r="K555" s="94"/>
      <c r="Q555" s="99"/>
    </row>
    <row r="556" spans="2:17" s="983" customFormat="1" ht="15.75">
      <c r="B556" s="93"/>
      <c r="K556" s="94"/>
      <c r="Q556" s="99"/>
    </row>
    <row r="557" spans="2:17" s="983" customFormat="1" ht="15.75">
      <c r="B557" s="93"/>
      <c r="K557" s="94"/>
      <c r="Q557" s="99"/>
    </row>
    <row r="558" spans="2:17" s="983" customFormat="1" ht="15.75">
      <c r="B558" s="93"/>
      <c r="K558" s="94"/>
      <c r="Q558" s="99"/>
    </row>
    <row r="559" spans="2:17" s="983" customFormat="1" ht="15.75">
      <c r="B559" s="93"/>
      <c r="K559" s="94"/>
      <c r="Q559" s="99"/>
    </row>
    <row r="560" spans="2:17" s="983" customFormat="1" ht="15.75">
      <c r="B560" s="93"/>
      <c r="K560" s="94"/>
      <c r="Q560" s="99"/>
    </row>
    <row r="561" spans="2:17" s="983" customFormat="1" ht="15.75">
      <c r="B561" s="93"/>
      <c r="K561" s="94"/>
      <c r="Q561" s="99"/>
    </row>
    <row r="562" spans="2:17" s="983" customFormat="1" ht="15.75">
      <c r="B562" s="93"/>
      <c r="K562" s="94"/>
      <c r="Q562" s="99"/>
    </row>
    <row r="563" spans="2:17" s="983" customFormat="1" ht="15.75">
      <c r="B563" s="93"/>
      <c r="K563" s="94"/>
      <c r="Q563" s="99"/>
    </row>
    <row r="564" spans="2:17" s="983" customFormat="1" ht="15.75">
      <c r="B564" s="93"/>
      <c r="K564" s="94"/>
      <c r="Q564" s="99"/>
    </row>
    <row r="565" spans="2:17" s="983" customFormat="1" ht="15.75">
      <c r="B565" s="93"/>
      <c r="K565" s="94"/>
      <c r="Q565" s="99"/>
    </row>
    <row r="566" spans="2:17" s="983" customFormat="1" ht="15.75">
      <c r="B566" s="93"/>
      <c r="K566" s="94"/>
      <c r="Q566" s="99"/>
    </row>
    <row r="567" spans="2:17" s="983" customFormat="1" ht="15.75">
      <c r="B567" s="93"/>
      <c r="K567" s="94"/>
      <c r="Q567" s="99"/>
    </row>
    <row r="568" spans="2:17" s="983" customFormat="1" ht="15.75">
      <c r="B568" s="93"/>
      <c r="K568" s="94"/>
      <c r="Q568" s="99"/>
    </row>
    <row r="569" spans="2:17" s="983" customFormat="1" ht="15.75">
      <c r="B569" s="93"/>
      <c r="K569" s="94"/>
      <c r="Q569" s="99"/>
    </row>
    <row r="570" spans="2:17" s="983" customFormat="1" ht="15.75">
      <c r="B570" s="93"/>
      <c r="K570" s="94"/>
      <c r="Q570" s="99"/>
    </row>
    <row r="571" spans="2:17" s="983" customFormat="1" ht="15.75">
      <c r="B571" s="93"/>
      <c r="K571" s="94"/>
      <c r="Q571" s="99"/>
    </row>
    <row r="572" spans="2:17" s="983" customFormat="1" ht="15.75">
      <c r="B572" s="93"/>
      <c r="K572" s="94"/>
      <c r="Q572" s="99"/>
    </row>
    <row r="573" spans="2:17" s="983" customFormat="1" ht="15.75">
      <c r="B573" s="93"/>
      <c r="K573" s="94"/>
      <c r="Q573" s="99"/>
    </row>
    <row r="574" spans="2:17" s="983" customFormat="1" ht="15.75">
      <c r="B574" s="93"/>
      <c r="K574" s="94"/>
      <c r="Q574" s="99"/>
    </row>
    <row r="575" spans="2:17" s="983" customFormat="1" ht="15.75">
      <c r="B575" s="93"/>
      <c r="K575" s="94"/>
      <c r="Q575" s="99"/>
    </row>
    <row r="576" spans="2:17" s="983" customFormat="1" ht="15.75">
      <c r="B576" s="93"/>
      <c r="K576" s="94"/>
      <c r="Q576" s="99"/>
    </row>
    <row r="577" spans="2:17" s="983" customFormat="1" ht="15.75">
      <c r="B577" s="93"/>
      <c r="K577" s="94"/>
      <c r="Q577" s="99"/>
    </row>
    <row r="578" spans="2:17" s="983" customFormat="1" ht="15.75">
      <c r="B578" s="93"/>
      <c r="K578" s="94"/>
      <c r="Q578" s="99"/>
    </row>
    <row r="579" spans="2:17" s="983" customFormat="1" ht="15.75">
      <c r="B579" s="93"/>
      <c r="K579" s="94"/>
      <c r="Q579" s="99"/>
    </row>
    <row r="580" spans="2:17" s="983" customFormat="1" ht="15.75">
      <c r="B580" s="93"/>
      <c r="K580" s="94"/>
      <c r="Q580" s="99"/>
    </row>
    <row r="581" spans="2:17" s="983" customFormat="1" ht="15.75">
      <c r="B581" s="93"/>
      <c r="K581" s="94"/>
      <c r="Q581" s="99"/>
    </row>
    <row r="582" spans="2:17" s="983" customFormat="1" ht="15.75">
      <c r="B582" s="93"/>
      <c r="K582" s="94"/>
      <c r="Q582" s="99"/>
    </row>
    <row r="583" spans="2:17" s="983" customFormat="1" ht="15.75">
      <c r="B583" s="93"/>
      <c r="K583" s="94"/>
      <c r="Q583" s="99"/>
    </row>
    <row r="584" spans="2:17" s="983" customFormat="1" ht="15.75">
      <c r="B584" s="93"/>
      <c r="K584" s="94"/>
      <c r="Q584" s="99"/>
    </row>
    <row r="585" spans="2:17" s="983" customFormat="1" ht="15.75">
      <c r="B585" s="93"/>
      <c r="K585" s="94"/>
      <c r="Q585" s="99"/>
    </row>
    <row r="586" spans="2:17" s="983" customFormat="1" ht="15.75">
      <c r="B586" s="93"/>
      <c r="K586" s="94"/>
      <c r="Q586" s="99"/>
    </row>
    <row r="587" spans="2:17" s="983" customFormat="1" ht="15.75">
      <c r="B587" s="93"/>
      <c r="K587" s="94"/>
      <c r="Q587" s="99"/>
    </row>
    <row r="588" spans="2:17" s="983" customFormat="1" ht="15.75">
      <c r="B588" s="93"/>
      <c r="K588" s="94"/>
      <c r="Q588" s="99"/>
    </row>
    <row r="589" spans="2:17" s="983" customFormat="1" ht="15.75">
      <c r="B589" s="93"/>
      <c r="K589" s="94"/>
      <c r="Q589" s="99"/>
    </row>
    <row r="590" spans="2:17" s="983" customFormat="1" ht="15.75">
      <c r="B590" s="93"/>
      <c r="K590" s="94"/>
      <c r="Q590" s="99"/>
    </row>
    <row r="591" spans="2:17" s="983" customFormat="1" ht="15.75">
      <c r="B591" s="93"/>
      <c r="K591" s="94"/>
      <c r="Q591" s="99"/>
    </row>
    <row r="592" spans="2:17" s="983" customFormat="1" ht="15.75">
      <c r="B592" s="93"/>
      <c r="K592" s="94"/>
      <c r="Q592" s="99"/>
    </row>
    <row r="593" spans="2:17" s="983" customFormat="1" ht="15.75">
      <c r="B593" s="93"/>
      <c r="K593" s="94"/>
      <c r="Q593" s="99"/>
    </row>
    <row r="594" spans="2:17" s="983" customFormat="1" ht="15.75">
      <c r="B594" s="93"/>
      <c r="K594" s="94"/>
      <c r="Q594" s="99"/>
    </row>
    <row r="595" spans="2:17" s="983" customFormat="1" ht="15.75">
      <c r="B595" s="93"/>
      <c r="K595" s="94"/>
      <c r="Q595" s="99"/>
    </row>
    <row r="596" spans="2:17" s="983" customFormat="1" ht="15.75">
      <c r="B596" s="93"/>
      <c r="K596" s="94"/>
      <c r="Q596" s="99"/>
    </row>
    <row r="597" spans="2:17" s="983" customFormat="1" ht="15.75">
      <c r="B597" s="93"/>
      <c r="K597" s="94"/>
      <c r="Q597" s="99"/>
    </row>
    <row r="598" spans="2:17" s="983" customFormat="1" ht="15.75">
      <c r="B598" s="93"/>
      <c r="K598" s="94"/>
      <c r="Q598" s="99"/>
    </row>
    <row r="599" spans="2:17" s="983" customFormat="1" ht="15.75">
      <c r="B599" s="93"/>
      <c r="K599" s="94"/>
      <c r="Q599" s="99"/>
    </row>
    <row r="600" spans="2:17" s="983" customFormat="1" ht="15.75">
      <c r="B600" s="93"/>
      <c r="K600" s="94"/>
      <c r="Q600" s="99"/>
    </row>
    <row r="601" spans="2:17" s="983" customFormat="1" ht="15.75">
      <c r="B601" s="93"/>
      <c r="K601" s="94"/>
      <c r="Q601" s="99"/>
    </row>
    <row r="602" spans="2:17" s="983" customFormat="1" ht="15.75">
      <c r="B602" s="93"/>
      <c r="K602" s="94"/>
      <c r="Q602" s="99"/>
    </row>
    <row r="603" spans="2:17" s="983" customFormat="1" ht="15.75">
      <c r="B603" s="93"/>
      <c r="K603" s="94"/>
      <c r="Q603" s="99"/>
    </row>
    <row r="604" spans="2:17" s="983" customFormat="1" ht="15.75">
      <c r="B604" s="93"/>
      <c r="K604" s="94"/>
      <c r="Q604" s="99"/>
    </row>
    <row r="605" spans="2:17" s="983" customFormat="1" ht="15.75">
      <c r="B605" s="93"/>
      <c r="K605" s="94"/>
      <c r="Q605" s="99"/>
    </row>
    <row r="606" spans="2:17" s="983" customFormat="1" ht="15.75">
      <c r="B606" s="93"/>
      <c r="K606" s="94"/>
      <c r="Q606" s="99"/>
    </row>
    <row r="607" spans="2:17" s="983" customFormat="1" ht="15.75">
      <c r="B607" s="93"/>
      <c r="K607" s="94"/>
      <c r="Q607" s="99"/>
    </row>
    <row r="608" spans="2:17" s="983" customFormat="1" ht="15.75">
      <c r="B608" s="93"/>
      <c r="K608" s="94"/>
      <c r="Q608" s="99"/>
    </row>
    <row r="609" spans="2:17" s="983" customFormat="1" ht="15.75">
      <c r="B609" s="93"/>
      <c r="K609" s="94"/>
      <c r="Q609" s="99"/>
    </row>
    <row r="610" spans="2:17" s="983" customFormat="1" ht="15.75">
      <c r="B610" s="93"/>
      <c r="K610" s="94"/>
      <c r="Q610" s="99"/>
    </row>
    <row r="611" spans="2:17" s="983" customFormat="1" ht="15.75">
      <c r="B611" s="93"/>
      <c r="K611" s="94"/>
      <c r="Q611" s="99"/>
    </row>
    <row r="612" spans="2:17" s="983" customFormat="1" ht="15.75">
      <c r="B612" s="93"/>
      <c r="K612" s="94"/>
      <c r="Q612" s="99"/>
    </row>
    <row r="613" spans="2:17" s="983" customFormat="1" ht="15.75">
      <c r="B613" s="93"/>
      <c r="K613" s="94"/>
      <c r="Q613" s="99"/>
    </row>
    <row r="614" spans="2:17" s="983" customFormat="1" ht="15.75">
      <c r="B614" s="93"/>
      <c r="K614" s="94"/>
      <c r="Q614" s="99"/>
    </row>
    <row r="615" spans="2:17" s="983" customFormat="1" ht="15.75">
      <c r="B615" s="93"/>
      <c r="K615" s="94"/>
      <c r="Q615" s="99"/>
    </row>
    <row r="616" spans="2:17" s="983" customFormat="1" ht="15.75">
      <c r="B616" s="93"/>
      <c r="K616" s="94"/>
      <c r="Q616" s="99"/>
    </row>
    <row r="617" spans="2:17" s="983" customFormat="1" ht="15.75">
      <c r="B617" s="93"/>
      <c r="K617" s="94"/>
      <c r="Q617" s="99"/>
    </row>
    <row r="618" spans="2:17" s="983" customFormat="1" ht="15.75">
      <c r="B618" s="93"/>
      <c r="K618" s="94"/>
      <c r="Q618" s="99"/>
    </row>
    <row r="619" spans="2:17" s="983" customFormat="1" ht="15.75">
      <c r="B619" s="93"/>
      <c r="K619" s="94"/>
      <c r="Q619" s="99"/>
    </row>
    <row r="620" spans="2:17" s="983" customFormat="1" ht="15.75">
      <c r="B620" s="93"/>
      <c r="K620" s="94"/>
      <c r="Q620" s="99"/>
    </row>
    <row r="621" spans="2:17" s="983" customFormat="1" ht="15.75">
      <c r="B621" s="93"/>
      <c r="K621" s="94"/>
      <c r="Q621" s="99"/>
    </row>
    <row r="622" spans="2:17" s="983" customFormat="1" ht="15.75">
      <c r="B622" s="93"/>
      <c r="K622" s="94"/>
      <c r="Q622" s="99"/>
    </row>
    <row r="623" spans="2:17" s="983" customFormat="1" ht="15.75">
      <c r="B623" s="93"/>
      <c r="K623" s="94"/>
      <c r="Q623" s="99"/>
    </row>
    <row r="624" spans="2:17" s="983" customFormat="1" ht="15.75">
      <c r="B624" s="93"/>
      <c r="K624" s="94"/>
      <c r="Q624" s="99"/>
    </row>
    <row r="625" spans="2:17" s="983" customFormat="1" ht="15.75">
      <c r="B625" s="93"/>
      <c r="K625" s="94"/>
      <c r="Q625" s="99"/>
    </row>
    <row r="626" spans="2:17" s="983" customFormat="1" ht="15.75">
      <c r="B626" s="93"/>
      <c r="K626" s="94"/>
      <c r="Q626" s="99"/>
    </row>
    <row r="627" spans="2:17" s="983" customFormat="1" ht="15.75">
      <c r="B627" s="93"/>
      <c r="K627" s="94"/>
      <c r="Q627" s="99"/>
    </row>
    <row r="628" spans="2:17" s="983" customFormat="1" ht="15.75">
      <c r="B628" s="93"/>
      <c r="K628" s="94"/>
      <c r="Q628" s="99"/>
    </row>
    <row r="629" spans="2:17" s="983" customFormat="1" ht="15.75">
      <c r="B629" s="93"/>
      <c r="K629" s="94"/>
      <c r="Q629" s="99"/>
    </row>
    <row r="630" spans="2:17" s="983" customFormat="1" ht="15.75">
      <c r="B630" s="93"/>
      <c r="K630" s="94"/>
      <c r="Q630" s="99"/>
    </row>
    <row r="631" spans="2:17" s="983" customFormat="1" ht="15.75">
      <c r="B631" s="93"/>
      <c r="K631" s="94"/>
      <c r="Q631" s="99"/>
    </row>
    <row r="632" spans="2:17" s="983" customFormat="1" ht="15.75">
      <c r="B632" s="93"/>
      <c r="K632" s="94"/>
      <c r="Q632" s="99"/>
    </row>
    <row r="633" spans="2:17" s="983" customFormat="1" ht="15.75">
      <c r="B633" s="93"/>
      <c r="K633" s="94"/>
      <c r="Q633" s="99"/>
    </row>
    <row r="634" spans="2:17" s="983" customFormat="1" ht="15.75">
      <c r="B634" s="93"/>
      <c r="K634" s="94"/>
      <c r="Q634" s="99"/>
    </row>
    <row r="635" spans="2:17" s="983" customFormat="1" ht="15.75">
      <c r="B635" s="93"/>
      <c r="K635" s="94"/>
      <c r="Q635" s="99"/>
    </row>
    <row r="636" spans="2:17" s="983" customFormat="1" ht="15.75">
      <c r="B636" s="93"/>
      <c r="K636" s="94"/>
      <c r="Q636" s="99"/>
    </row>
    <row r="637" spans="2:17" s="983" customFormat="1" ht="15.75">
      <c r="B637" s="93"/>
      <c r="K637" s="94"/>
      <c r="Q637" s="99"/>
    </row>
    <row r="638" spans="2:17" s="983" customFormat="1" ht="15.75">
      <c r="B638" s="93"/>
      <c r="K638" s="94"/>
      <c r="Q638" s="99"/>
    </row>
    <row r="639" spans="2:17" s="983" customFormat="1" ht="15.75">
      <c r="B639" s="93"/>
      <c r="K639" s="94"/>
      <c r="Q639" s="99"/>
    </row>
    <row r="640" spans="2:17" s="983" customFormat="1" ht="15.75">
      <c r="B640" s="93"/>
      <c r="K640" s="94"/>
      <c r="Q640" s="99"/>
    </row>
    <row r="641" spans="2:17" s="983" customFormat="1" ht="15.75">
      <c r="B641" s="93"/>
      <c r="K641" s="94"/>
      <c r="Q641" s="99"/>
    </row>
    <row r="642" spans="2:17" s="983" customFormat="1" ht="15.75">
      <c r="B642" s="93"/>
      <c r="K642" s="94"/>
      <c r="Q642" s="99"/>
    </row>
    <row r="643" spans="2:17" s="983" customFormat="1" ht="15.75">
      <c r="B643" s="93"/>
      <c r="K643" s="94"/>
      <c r="Q643" s="99"/>
    </row>
    <row r="644" spans="2:17" s="983" customFormat="1" ht="15.75">
      <c r="B644" s="93"/>
      <c r="K644" s="94"/>
      <c r="Q644" s="99"/>
    </row>
    <row r="645" spans="2:17" s="983" customFormat="1" ht="15.75">
      <c r="B645" s="93"/>
      <c r="K645" s="94"/>
      <c r="Q645" s="99"/>
    </row>
    <row r="646" spans="2:17" s="983" customFormat="1" ht="15.75">
      <c r="B646" s="93"/>
      <c r="K646" s="94"/>
      <c r="Q646" s="99"/>
    </row>
    <row r="647" spans="2:17" s="983" customFormat="1" ht="15.75">
      <c r="B647" s="93"/>
      <c r="K647" s="94"/>
      <c r="Q647" s="99"/>
    </row>
    <row r="648" spans="2:17" s="983" customFormat="1" ht="15.75">
      <c r="B648" s="93"/>
      <c r="K648" s="94"/>
      <c r="Q648" s="99"/>
    </row>
    <row r="649" spans="2:17" s="983" customFormat="1" ht="15.75">
      <c r="B649" s="93"/>
      <c r="K649" s="94"/>
      <c r="Q649" s="99"/>
    </row>
    <row r="650" spans="2:17" s="983" customFormat="1" ht="15.75">
      <c r="B650" s="93"/>
      <c r="K650" s="94"/>
      <c r="Q650" s="99"/>
    </row>
    <row r="651" spans="2:17" s="983" customFormat="1" ht="15.75">
      <c r="B651" s="93"/>
      <c r="K651" s="94"/>
      <c r="Q651" s="99"/>
    </row>
    <row r="652" spans="2:17" s="983" customFormat="1" ht="15.75">
      <c r="B652" s="93"/>
      <c r="K652" s="94"/>
      <c r="Q652" s="99"/>
    </row>
    <row r="653" spans="2:17" s="983" customFormat="1" ht="15.75">
      <c r="B653" s="93"/>
      <c r="K653" s="94"/>
      <c r="Q653" s="99"/>
    </row>
    <row r="654" spans="2:17" s="983" customFormat="1" ht="15.75">
      <c r="B654" s="93"/>
      <c r="K654" s="94"/>
      <c r="Q654" s="99"/>
    </row>
    <row r="655" spans="2:17" s="983" customFormat="1" ht="15.75">
      <c r="B655" s="93"/>
      <c r="K655" s="94"/>
      <c r="Q655" s="99"/>
    </row>
    <row r="656" spans="2:17" s="983" customFormat="1" ht="15.75">
      <c r="B656" s="93"/>
      <c r="K656" s="94"/>
      <c r="Q656" s="99"/>
    </row>
    <row r="657" spans="2:17" s="983" customFormat="1" ht="15.75">
      <c r="B657" s="93"/>
      <c r="K657" s="94"/>
      <c r="Q657" s="99"/>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B1" sqref="B1"/>
    </sheetView>
  </sheetViews>
  <sheetFormatPr defaultColWidth="9.140625" defaultRowHeight="18"/>
  <cols>
    <col min="1" max="1" width="26" style="983" hidden="1" customWidth="1"/>
    <col min="2" max="2" width="27" style="95" customWidth="1"/>
    <col min="3" max="3" width="21.140625" style="983" customWidth="1"/>
    <col min="4" max="4" width="23.140625" style="983" customWidth="1"/>
    <col min="5" max="5" width="14.5703125" style="983" customWidth="1"/>
    <col min="6" max="6" width="21.42578125" style="983" customWidth="1"/>
    <col min="7" max="7" width="22.5703125" style="983" customWidth="1"/>
    <col min="8" max="8" width="14.28515625" style="983" customWidth="1"/>
    <col min="9" max="9" width="19.85546875" style="983" customWidth="1"/>
    <col min="10" max="10" width="21.5703125" style="983" customWidth="1"/>
    <col min="11" max="11" width="14.42578125" style="983" customWidth="1"/>
    <col min="12" max="12" width="19.85546875" style="983" customWidth="1"/>
    <col min="13" max="13" width="21.5703125" style="983" customWidth="1"/>
    <col min="14" max="14" width="14.42578125" style="983" customWidth="1"/>
    <col min="15" max="15" width="22.7109375" style="983" hidden="1" customWidth="1"/>
    <col min="16" max="16" width="25" style="983" hidden="1" customWidth="1"/>
    <col min="17" max="17" width="4" style="983" customWidth="1"/>
    <col min="18" max="21" width="9.140625" style="983" customWidth="1"/>
    <col min="22" max="25" width="9.140625" style="43" customWidth="1"/>
    <col min="26" max="256" width="9.140625" style="983"/>
    <col min="257" max="257" width="0" style="983" hidden="1" customWidth="1"/>
    <col min="258" max="258" width="27" style="983" customWidth="1"/>
    <col min="259" max="259" width="21.140625" style="983" customWidth="1"/>
    <col min="260" max="260" width="23.140625" style="983" customWidth="1"/>
    <col min="261" max="261" width="14.5703125" style="983" customWidth="1"/>
    <col min="262" max="262" width="21.42578125" style="983" customWidth="1"/>
    <col min="263" max="263" width="22.5703125" style="983" customWidth="1"/>
    <col min="264" max="264" width="14.28515625" style="983" customWidth="1"/>
    <col min="265" max="265" width="19.85546875" style="983" customWidth="1"/>
    <col min="266" max="266" width="21.5703125" style="983" customWidth="1"/>
    <col min="267" max="267" width="14.42578125" style="983" customWidth="1"/>
    <col min="268" max="268" width="19.85546875" style="983" customWidth="1"/>
    <col min="269" max="269" width="21.5703125" style="983" customWidth="1"/>
    <col min="270" max="270" width="14.42578125" style="983" customWidth="1"/>
    <col min="271" max="272" width="0" style="983" hidden="1" customWidth="1"/>
    <col min="273" max="273" width="4" style="983" customWidth="1"/>
    <col min="274" max="281" width="9.140625" style="983" customWidth="1"/>
    <col min="282" max="512" width="9.140625" style="983"/>
    <col min="513" max="513" width="0" style="983" hidden="1" customWidth="1"/>
    <col min="514" max="514" width="27" style="983" customWidth="1"/>
    <col min="515" max="515" width="21.140625" style="983" customWidth="1"/>
    <col min="516" max="516" width="23.140625" style="983" customWidth="1"/>
    <col min="517" max="517" width="14.5703125" style="983" customWidth="1"/>
    <col min="518" max="518" width="21.42578125" style="983" customWidth="1"/>
    <col min="519" max="519" width="22.5703125" style="983" customWidth="1"/>
    <col min="520" max="520" width="14.28515625" style="983" customWidth="1"/>
    <col min="521" max="521" width="19.85546875" style="983" customWidth="1"/>
    <col min="522" max="522" width="21.5703125" style="983" customWidth="1"/>
    <col min="523" max="523" width="14.42578125" style="983" customWidth="1"/>
    <col min="524" max="524" width="19.85546875" style="983" customWidth="1"/>
    <col min="525" max="525" width="21.5703125" style="983" customWidth="1"/>
    <col min="526" max="526" width="14.42578125" style="983" customWidth="1"/>
    <col min="527" max="528" width="0" style="983" hidden="1" customWidth="1"/>
    <col min="529" max="529" width="4" style="983" customWidth="1"/>
    <col min="530" max="537" width="9.140625" style="983" customWidth="1"/>
    <col min="538" max="768" width="9.140625" style="983"/>
    <col min="769" max="769" width="0" style="983" hidden="1" customWidth="1"/>
    <col min="770" max="770" width="27" style="983" customWidth="1"/>
    <col min="771" max="771" width="21.140625" style="983" customWidth="1"/>
    <col min="772" max="772" width="23.140625" style="983" customWidth="1"/>
    <col min="773" max="773" width="14.5703125" style="983" customWidth="1"/>
    <col min="774" max="774" width="21.42578125" style="983" customWidth="1"/>
    <col min="775" max="775" width="22.5703125" style="983" customWidth="1"/>
    <col min="776" max="776" width="14.28515625" style="983" customWidth="1"/>
    <col min="777" max="777" width="19.85546875" style="983" customWidth="1"/>
    <col min="778" max="778" width="21.5703125" style="983" customWidth="1"/>
    <col min="779" max="779" width="14.42578125" style="983" customWidth="1"/>
    <col min="780" max="780" width="19.85546875" style="983" customWidth="1"/>
    <col min="781" max="781" width="21.5703125" style="983" customWidth="1"/>
    <col min="782" max="782" width="14.42578125" style="983" customWidth="1"/>
    <col min="783" max="784" width="0" style="983" hidden="1" customWidth="1"/>
    <col min="785" max="785" width="4" style="983" customWidth="1"/>
    <col min="786" max="793" width="9.140625" style="983" customWidth="1"/>
    <col min="794" max="1024" width="9.140625" style="983"/>
    <col min="1025" max="1025" width="0" style="983" hidden="1" customWidth="1"/>
    <col min="1026" max="1026" width="27" style="983" customWidth="1"/>
    <col min="1027" max="1027" width="21.140625" style="983" customWidth="1"/>
    <col min="1028" max="1028" width="23.140625" style="983" customWidth="1"/>
    <col min="1029" max="1029" width="14.5703125" style="983" customWidth="1"/>
    <col min="1030" max="1030" width="21.42578125" style="983" customWidth="1"/>
    <col min="1031" max="1031" width="22.5703125" style="983" customWidth="1"/>
    <col min="1032" max="1032" width="14.28515625" style="983" customWidth="1"/>
    <col min="1033" max="1033" width="19.85546875" style="983" customWidth="1"/>
    <col min="1034" max="1034" width="21.5703125" style="983" customWidth="1"/>
    <col min="1035" max="1035" width="14.42578125" style="983" customWidth="1"/>
    <col min="1036" max="1036" width="19.85546875" style="983" customWidth="1"/>
    <col min="1037" max="1037" width="21.5703125" style="983" customWidth="1"/>
    <col min="1038" max="1038" width="14.42578125" style="983" customWidth="1"/>
    <col min="1039" max="1040" width="0" style="983" hidden="1" customWidth="1"/>
    <col min="1041" max="1041" width="4" style="983" customWidth="1"/>
    <col min="1042" max="1049" width="9.140625" style="983" customWidth="1"/>
    <col min="1050" max="1280" width="9.140625" style="983"/>
    <col min="1281" max="1281" width="0" style="983" hidden="1" customWidth="1"/>
    <col min="1282" max="1282" width="27" style="983" customWidth="1"/>
    <col min="1283" max="1283" width="21.140625" style="983" customWidth="1"/>
    <col min="1284" max="1284" width="23.140625" style="983" customWidth="1"/>
    <col min="1285" max="1285" width="14.5703125" style="983" customWidth="1"/>
    <col min="1286" max="1286" width="21.42578125" style="983" customWidth="1"/>
    <col min="1287" max="1287" width="22.5703125" style="983" customWidth="1"/>
    <col min="1288" max="1288" width="14.28515625" style="983" customWidth="1"/>
    <col min="1289" max="1289" width="19.85546875" style="983" customWidth="1"/>
    <col min="1290" max="1290" width="21.5703125" style="983" customWidth="1"/>
    <col min="1291" max="1291" width="14.42578125" style="983" customWidth="1"/>
    <col min="1292" max="1292" width="19.85546875" style="983" customWidth="1"/>
    <col min="1293" max="1293" width="21.5703125" style="983" customWidth="1"/>
    <col min="1294" max="1294" width="14.42578125" style="983" customWidth="1"/>
    <col min="1295" max="1296" width="0" style="983" hidden="1" customWidth="1"/>
    <col min="1297" max="1297" width="4" style="983" customWidth="1"/>
    <col min="1298" max="1305" width="9.140625" style="983" customWidth="1"/>
    <col min="1306" max="1536" width="9.140625" style="983"/>
    <col min="1537" max="1537" width="0" style="983" hidden="1" customWidth="1"/>
    <col min="1538" max="1538" width="27" style="983" customWidth="1"/>
    <col min="1539" max="1539" width="21.140625" style="983" customWidth="1"/>
    <col min="1540" max="1540" width="23.140625" style="983" customWidth="1"/>
    <col min="1541" max="1541" width="14.5703125" style="983" customWidth="1"/>
    <col min="1542" max="1542" width="21.42578125" style="983" customWidth="1"/>
    <col min="1543" max="1543" width="22.5703125" style="983" customWidth="1"/>
    <col min="1544" max="1544" width="14.28515625" style="983" customWidth="1"/>
    <col min="1545" max="1545" width="19.85546875" style="983" customWidth="1"/>
    <col min="1546" max="1546" width="21.5703125" style="983" customWidth="1"/>
    <col min="1547" max="1547" width="14.42578125" style="983" customWidth="1"/>
    <col min="1548" max="1548" width="19.85546875" style="983" customWidth="1"/>
    <col min="1549" max="1549" width="21.5703125" style="983" customWidth="1"/>
    <col min="1550" max="1550" width="14.42578125" style="983" customWidth="1"/>
    <col min="1551" max="1552" width="0" style="983" hidden="1" customWidth="1"/>
    <col min="1553" max="1553" width="4" style="983" customWidth="1"/>
    <col min="1554" max="1561" width="9.140625" style="983" customWidth="1"/>
    <col min="1562" max="1792" width="9.140625" style="983"/>
    <col min="1793" max="1793" width="0" style="983" hidden="1" customWidth="1"/>
    <col min="1794" max="1794" width="27" style="983" customWidth="1"/>
    <col min="1795" max="1795" width="21.140625" style="983" customWidth="1"/>
    <col min="1796" max="1796" width="23.140625" style="983" customWidth="1"/>
    <col min="1797" max="1797" width="14.5703125" style="983" customWidth="1"/>
    <col min="1798" max="1798" width="21.42578125" style="983" customWidth="1"/>
    <col min="1799" max="1799" width="22.5703125" style="983" customWidth="1"/>
    <col min="1800" max="1800" width="14.28515625" style="983" customWidth="1"/>
    <col min="1801" max="1801" width="19.85546875" style="983" customWidth="1"/>
    <col min="1802" max="1802" width="21.5703125" style="983" customWidth="1"/>
    <col min="1803" max="1803" width="14.42578125" style="983" customWidth="1"/>
    <col min="1804" max="1804" width="19.85546875" style="983" customWidth="1"/>
    <col min="1805" max="1805" width="21.5703125" style="983" customWidth="1"/>
    <col min="1806" max="1806" width="14.42578125" style="983" customWidth="1"/>
    <col min="1807" max="1808" width="0" style="983" hidden="1" customWidth="1"/>
    <col min="1809" max="1809" width="4" style="983" customWidth="1"/>
    <col min="1810" max="1817" width="9.140625" style="983" customWidth="1"/>
    <col min="1818" max="2048" width="9.140625" style="983"/>
    <col min="2049" max="2049" width="0" style="983" hidden="1" customWidth="1"/>
    <col min="2050" max="2050" width="27" style="983" customWidth="1"/>
    <col min="2051" max="2051" width="21.140625" style="983" customWidth="1"/>
    <col min="2052" max="2052" width="23.140625" style="983" customWidth="1"/>
    <col min="2053" max="2053" width="14.5703125" style="983" customWidth="1"/>
    <col min="2054" max="2054" width="21.42578125" style="983" customWidth="1"/>
    <col min="2055" max="2055" width="22.5703125" style="983" customWidth="1"/>
    <col min="2056" max="2056" width="14.28515625" style="983" customWidth="1"/>
    <col min="2057" max="2057" width="19.85546875" style="983" customWidth="1"/>
    <col min="2058" max="2058" width="21.5703125" style="983" customWidth="1"/>
    <col min="2059" max="2059" width="14.42578125" style="983" customWidth="1"/>
    <col min="2060" max="2060" width="19.85546875" style="983" customWidth="1"/>
    <col min="2061" max="2061" width="21.5703125" style="983" customWidth="1"/>
    <col min="2062" max="2062" width="14.42578125" style="983" customWidth="1"/>
    <col min="2063" max="2064" width="0" style="983" hidden="1" customWidth="1"/>
    <col min="2065" max="2065" width="4" style="983" customWidth="1"/>
    <col min="2066" max="2073" width="9.140625" style="983" customWidth="1"/>
    <col min="2074" max="2304" width="9.140625" style="983"/>
    <col min="2305" max="2305" width="0" style="983" hidden="1" customWidth="1"/>
    <col min="2306" max="2306" width="27" style="983" customWidth="1"/>
    <col min="2307" max="2307" width="21.140625" style="983" customWidth="1"/>
    <col min="2308" max="2308" width="23.140625" style="983" customWidth="1"/>
    <col min="2309" max="2309" width="14.5703125" style="983" customWidth="1"/>
    <col min="2310" max="2310" width="21.42578125" style="983" customWidth="1"/>
    <col min="2311" max="2311" width="22.5703125" style="983" customWidth="1"/>
    <col min="2312" max="2312" width="14.28515625" style="983" customWidth="1"/>
    <col min="2313" max="2313" width="19.85546875" style="983" customWidth="1"/>
    <col min="2314" max="2314" width="21.5703125" style="983" customWidth="1"/>
    <col min="2315" max="2315" width="14.42578125" style="983" customWidth="1"/>
    <col min="2316" max="2316" width="19.85546875" style="983" customWidth="1"/>
    <col min="2317" max="2317" width="21.5703125" style="983" customWidth="1"/>
    <col min="2318" max="2318" width="14.42578125" style="983" customWidth="1"/>
    <col min="2319" max="2320" width="0" style="983" hidden="1" customWidth="1"/>
    <col min="2321" max="2321" width="4" style="983" customWidth="1"/>
    <col min="2322" max="2329" width="9.140625" style="983" customWidth="1"/>
    <col min="2330" max="2560" width="9.140625" style="983"/>
    <col min="2561" max="2561" width="0" style="983" hidden="1" customWidth="1"/>
    <col min="2562" max="2562" width="27" style="983" customWidth="1"/>
    <col min="2563" max="2563" width="21.140625" style="983" customWidth="1"/>
    <col min="2564" max="2564" width="23.140625" style="983" customWidth="1"/>
    <col min="2565" max="2565" width="14.5703125" style="983" customWidth="1"/>
    <col min="2566" max="2566" width="21.42578125" style="983" customWidth="1"/>
    <col min="2567" max="2567" width="22.5703125" style="983" customWidth="1"/>
    <col min="2568" max="2568" width="14.28515625" style="983" customWidth="1"/>
    <col min="2569" max="2569" width="19.85546875" style="983" customWidth="1"/>
    <col min="2570" max="2570" width="21.5703125" style="983" customWidth="1"/>
    <col min="2571" max="2571" width="14.42578125" style="983" customWidth="1"/>
    <col min="2572" max="2572" width="19.85546875" style="983" customWidth="1"/>
    <col min="2573" max="2573" width="21.5703125" style="983" customWidth="1"/>
    <col min="2574" max="2574" width="14.42578125" style="983" customWidth="1"/>
    <col min="2575" max="2576" width="0" style="983" hidden="1" customWidth="1"/>
    <col min="2577" max="2577" width="4" style="983" customWidth="1"/>
    <col min="2578" max="2585" width="9.140625" style="983" customWidth="1"/>
    <col min="2586" max="2816" width="9.140625" style="983"/>
    <col min="2817" max="2817" width="0" style="983" hidden="1" customWidth="1"/>
    <col min="2818" max="2818" width="27" style="983" customWidth="1"/>
    <col min="2819" max="2819" width="21.140625" style="983" customWidth="1"/>
    <col min="2820" max="2820" width="23.140625" style="983" customWidth="1"/>
    <col min="2821" max="2821" width="14.5703125" style="983" customWidth="1"/>
    <col min="2822" max="2822" width="21.42578125" style="983" customWidth="1"/>
    <col min="2823" max="2823" width="22.5703125" style="983" customWidth="1"/>
    <col min="2824" max="2824" width="14.28515625" style="983" customWidth="1"/>
    <col min="2825" max="2825" width="19.85546875" style="983" customWidth="1"/>
    <col min="2826" max="2826" width="21.5703125" style="983" customWidth="1"/>
    <col min="2827" max="2827" width="14.42578125" style="983" customWidth="1"/>
    <col min="2828" max="2828" width="19.85546875" style="983" customWidth="1"/>
    <col min="2829" max="2829" width="21.5703125" style="983" customWidth="1"/>
    <col min="2830" max="2830" width="14.42578125" style="983" customWidth="1"/>
    <col min="2831" max="2832" width="0" style="983" hidden="1" customWidth="1"/>
    <col min="2833" max="2833" width="4" style="983" customWidth="1"/>
    <col min="2834" max="2841" width="9.140625" style="983" customWidth="1"/>
    <col min="2842" max="3072" width="9.140625" style="983"/>
    <col min="3073" max="3073" width="0" style="983" hidden="1" customWidth="1"/>
    <col min="3074" max="3074" width="27" style="983" customWidth="1"/>
    <col min="3075" max="3075" width="21.140625" style="983" customWidth="1"/>
    <col min="3076" max="3076" width="23.140625" style="983" customWidth="1"/>
    <col min="3077" max="3077" width="14.5703125" style="983" customWidth="1"/>
    <col min="3078" max="3078" width="21.42578125" style="983" customWidth="1"/>
    <col min="3079" max="3079" width="22.5703125" style="983" customWidth="1"/>
    <col min="3080" max="3080" width="14.28515625" style="983" customWidth="1"/>
    <col min="3081" max="3081" width="19.85546875" style="983" customWidth="1"/>
    <col min="3082" max="3082" width="21.5703125" style="983" customWidth="1"/>
    <col min="3083" max="3083" width="14.42578125" style="983" customWidth="1"/>
    <col min="3084" max="3084" width="19.85546875" style="983" customWidth="1"/>
    <col min="3085" max="3085" width="21.5703125" style="983" customWidth="1"/>
    <col min="3086" max="3086" width="14.42578125" style="983" customWidth="1"/>
    <col min="3087" max="3088" width="0" style="983" hidden="1" customWidth="1"/>
    <col min="3089" max="3089" width="4" style="983" customWidth="1"/>
    <col min="3090" max="3097" width="9.140625" style="983" customWidth="1"/>
    <col min="3098" max="3328" width="9.140625" style="983"/>
    <col min="3329" max="3329" width="0" style="983" hidden="1" customWidth="1"/>
    <col min="3330" max="3330" width="27" style="983" customWidth="1"/>
    <col min="3331" max="3331" width="21.140625" style="983" customWidth="1"/>
    <col min="3332" max="3332" width="23.140625" style="983" customWidth="1"/>
    <col min="3333" max="3333" width="14.5703125" style="983" customWidth="1"/>
    <col min="3334" max="3334" width="21.42578125" style="983" customWidth="1"/>
    <col min="3335" max="3335" width="22.5703125" style="983" customWidth="1"/>
    <col min="3336" max="3336" width="14.28515625" style="983" customWidth="1"/>
    <col min="3337" max="3337" width="19.85546875" style="983" customWidth="1"/>
    <col min="3338" max="3338" width="21.5703125" style="983" customWidth="1"/>
    <col min="3339" max="3339" width="14.42578125" style="983" customWidth="1"/>
    <col min="3340" max="3340" width="19.85546875" style="983" customWidth="1"/>
    <col min="3341" max="3341" width="21.5703125" style="983" customWidth="1"/>
    <col min="3342" max="3342" width="14.42578125" style="983" customWidth="1"/>
    <col min="3343" max="3344" width="0" style="983" hidden="1" customWidth="1"/>
    <col min="3345" max="3345" width="4" style="983" customWidth="1"/>
    <col min="3346" max="3353" width="9.140625" style="983" customWidth="1"/>
    <col min="3354" max="3584" width="9.140625" style="983"/>
    <col min="3585" max="3585" width="0" style="983" hidden="1" customWidth="1"/>
    <col min="3586" max="3586" width="27" style="983" customWidth="1"/>
    <col min="3587" max="3587" width="21.140625" style="983" customWidth="1"/>
    <col min="3588" max="3588" width="23.140625" style="983" customWidth="1"/>
    <col min="3589" max="3589" width="14.5703125" style="983" customWidth="1"/>
    <col min="3590" max="3590" width="21.42578125" style="983" customWidth="1"/>
    <col min="3591" max="3591" width="22.5703125" style="983" customWidth="1"/>
    <col min="3592" max="3592" width="14.28515625" style="983" customWidth="1"/>
    <col min="3593" max="3593" width="19.85546875" style="983" customWidth="1"/>
    <col min="3594" max="3594" width="21.5703125" style="983" customWidth="1"/>
    <col min="3595" max="3595" width="14.42578125" style="983" customWidth="1"/>
    <col min="3596" max="3596" width="19.85546875" style="983" customWidth="1"/>
    <col min="3597" max="3597" width="21.5703125" style="983" customWidth="1"/>
    <col min="3598" max="3598" width="14.42578125" style="983" customWidth="1"/>
    <col min="3599" max="3600" width="0" style="983" hidden="1" customWidth="1"/>
    <col min="3601" max="3601" width="4" style="983" customWidth="1"/>
    <col min="3602" max="3609" width="9.140625" style="983" customWidth="1"/>
    <col min="3610" max="3840" width="9.140625" style="983"/>
    <col min="3841" max="3841" width="0" style="983" hidden="1" customWidth="1"/>
    <col min="3842" max="3842" width="27" style="983" customWidth="1"/>
    <col min="3843" max="3843" width="21.140625" style="983" customWidth="1"/>
    <col min="3844" max="3844" width="23.140625" style="983" customWidth="1"/>
    <col min="3845" max="3845" width="14.5703125" style="983" customWidth="1"/>
    <col min="3846" max="3846" width="21.42578125" style="983" customWidth="1"/>
    <col min="3847" max="3847" width="22.5703125" style="983" customWidth="1"/>
    <col min="3848" max="3848" width="14.28515625" style="983" customWidth="1"/>
    <col min="3849" max="3849" width="19.85546875" style="983" customWidth="1"/>
    <col min="3850" max="3850" width="21.5703125" style="983" customWidth="1"/>
    <col min="3851" max="3851" width="14.42578125" style="983" customWidth="1"/>
    <col min="3852" max="3852" width="19.85546875" style="983" customWidth="1"/>
    <col min="3853" max="3853" width="21.5703125" style="983" customWidth="1"/>
    <col min="3854" max="3854" width="14.42578125" style="983" customWidth="1"/>
    <col min="3855" max="3856" width="0" style="983" hidden="1" customWidth="1"/>
    <col min="3857" max="3857" width="4" style="983" customWidth="1"/>
    <col min="3858" max="3865" width="9.140625" style="983" customWidth="1"/>
    <col min="3866" max="4096" width="9.140625" style="983"/>
    <col min="4097" max="4097" width="0" style="983" hidden="1" customWidth="1"/>
    <col min="4098" max="4098" width="27" style="983" customWidth="1"/>
    <col min="4099" max="4099" width="21.140625" style="983" customWidth="1"/>
    <col min="4100" max="4100" width="23.140625" style="983" customWidth="1"/>
    <col min="4101" max="4101" width="14.5703125" style="983" customWidth="1"/>
    <col min="4102" max="4102" width="21.42578125" style="983" customWidth="1"/>
    <col min="4103" max="4103" width="22.5703125" style="983" customWidth="1"/>
    <col min="4104" max="4104" width="14.28515625" style="983" customWidth="1"/>
    <col min="4105" max="4105" width="19.85546875" style="983" customWidth="1"/>
    <col min="4106" max="4106" width="21.5703125" style="983" customWidth="1"/>
    <col min="4107" max="4107" width="14.42578125" style="983" customWidth="1"/>
    <col min="4108" max="4108" width="19.85546875" style="983" customWidth="1"/>
    <col min="4109" max="4109" width="21.5703125" style="983" customWidth="1"/>
    <col min="4110" max="4110" width="14.42578125" style="983" customWidth="1"/>
    <col min="4111" max="4112" width="0" style="983" hidden="1" customWidth="1"/>
    <col min="4113" max="4113" width="4" style="983" customWidth="1"/>
    <col min="4114" max="4121" width="9.140625" style="983" customWidth="1"/>
    <col min="4122" max="4352" width="9.140625" style="983"/>
    <col min="4353" max="4353" width="0" style="983" hidden="1" customWidth="1"/>
    <col min="4354" max="4354" width="27" style="983" customWidth="1"/>
    <col min="4355" max="4355" width="21.140625" style="983" customWidth="1"/>
    <col min="4356" max="4356" width="23.140625" style="983" customWidth="1"/>
    <col min="4357" max="4357" width="14.5703125" style="983" customWidth="1"/>
    <col min="4358" max="4358" width="21.42578125" style="983" customWidth="1"/>
    <col min="4359" max="4359" width="22.5703125" style="983" customWidth="1"/>
    <col min="4360" max="4360" width="14.28515625" style="983" customWidth="1"/>
    <col min="4361" max="4361" width="19.85546875" style="983" customWidth="1"/>
    <col min="4362" max="4362" width="21.5703125" style="983" customWidth="1"/>
    <col min="4363" max="4363" width="14.42578125" style="983" customWidth="1"/>
    <col min="4364" max="4364" width="19.85546875" style="983" customWidth="1"/>
    <col min="4365" max="4365" width="21.5703125" style="983" customWidth="1"/>
    <col min="4366" max="4366" width="14.42578125" style="983" customWidth="1"/>
    <col min="4367" max="4368" width="0" style="983" hidden="1" customWidth="1"/>
    <col min="4369" max="4369" width="4" style="983" customWidth="1"/>
    <col min="4370" max="4377" width="9.140625" style="983" customWidth="1"/>
    <col min="4378" max="4608" width="9.140625" style="983"/>
    <col min="4609" max="4609" width="0" style="983" hidden="1" customWidth="1"/>
    <col min="4610" max="4610" width="27" style="983" customWidth="1"/>
    <col min="4611" max="4611" width="21.140625" style="983" customWidth="1"/>
    <col min="4612" max="4612" width="23.140625" style="983" customWidth="1"/>
    <col min="4613" max="4613" width="14.5703125" style="983" customWidth="1"/>
    <col min="4614" max="4614" width="21.42578125" style="983" customWidth="1"/>
    <col min="4615" max="4615" width="22.5703125" style="983" customWidth="1"/>
    <col min="4616" max="4616" width="14.28515625" style="983" customWidth="1"/>
    <col min="4617" max="4617" width="19.85546875" style="983" customWidth="1"/>
    <col min="4618" max="4618" width="21.5703125" style="983" customWidth="1"/>
    <col min="4619" max="4619" width="14.42578125" style="983" customWidth="1"/>
    <col min="4620" max="4620" width="19.85546875" style="983" customWidth="1"/>
    <col min="4621" max="4621" width="21.5703125" style="983" customWidth="1"/>
    <col min="4622" max="4622" width="14.42578125" style="983" customWidth="1"/>
    <col min="4623" max="4624" width="0" style="983" hidden="1" customWidth="1"/>
    <col min="4625" max="4625" width="4" style="983" customWidth="1"/>
    <col min="4626" max="4633" width="9.140625" style="983" customWidth="1"/>
    <col min="4634" max="4864" width="9.140625" style="983"/>
    <col min="4865" max="4865" width="0" style="983" hidden="1" customWidth="1"/>
    <col min="4866" max="4866" width="27" style="983" customWidth="1"/>
    <col min="4867" max="4867" width="21.140625" style="983" customWidth="1"/>
    <col min="4868" max="4868" width="23.140625" style="983" customWidth="1"/>
    <col min="4869" max="4869" width="14.5703125" style="983" customWidth="1"/>
    <col min="4870" max="4870" width="21.42578125" style="983" customWidth="1"/>
    <col min="4871" max="4871" width="22.5703125" style="983" customWidth="1"/>
    <col min="4872" max="4872" width="14.28515625" style="983" customWidth="1"/>
    <col min="4873" max="4873" width="19.85546875" style="983" customWidth="1"/>
    <col min="4874" max="4874" width="21.5703125" style="983" customWidth="1"/>
    <col min="4875" max="4875" width="14.42578125" style="983" customWidth="1"/>
    <col min="4876" max="4876" width="19.85546875" style="983" customWidth="1"/>
    <col min="4877" max="4877" width="21.5703125" style="983" customWidth="1"/>
    <col min="4878" max="4878" width="14.42578125" style="983" customWidth="1"/>
    <col min="4879" max="4880" width="0" style="983" hidden="1" customWidth="1"/>
    <col min="4881" max="4881" width="4" style="983" customWidth="1"/>
    <col min="4882" max="4889" width="9.140625" style="983" customWidth="1"/>
    <col min="4890" max="5120" width="9.140625" style="983"/>
    <col min="5121" max="5121" width="0" style="983" hidden="1" customWidth="1"/>
    <col min="5122" max="5122" width="27" style="983" customWidth="1"/>
    <col min="5123" max="5123" width="21.140625" style="983" customWidth="1"/>
    <col min="5124" max="5124" width="23.140625" style="983" customWidth="1"/>
    <col min="5125" max="5125" width="14.5703125" style="983" customWidth="1"/>
    <col min="5126" max="5126" width="21.42578125" style="983" customWidth="1"/>
    <col min="5127" max="5127" width="22.5703125" style="983" customWidth="1"/>
    <col min="5128" max="5128" width="14.28515625" style="983" customWidth="1"/>
    <col min="5129" max="5129" width="19.85546875" style="983" customWidth="1"/>
    <col min="5130" max="5130" width="21.5703125" style="983" customWidth="1"/>
    <col min="5131" max="5131" width="14.42578125" style="983" customWidth="1"/>
    <col min="5132" max="5132" width="19.85546875" style="983" customWidth="1"/>
    <col min="5133" max="5133" width="21.5703125" style="983" customWidth="1"/>
    <col min="5134" max="5134" width="14.42578125" style="983" customWidth="1"/>
    <col min="5135" max="5136" width="0" style="983" hidden="1" customWidth="1"/>
    <col min="5137" max="5137" width="4" style="983" customWidth="1"/>
    <col min="5138" max="5145" width="9.140625" style="983" customWidth="1"/>
    <col min="5146" max="5376" width="9.140625" style="983"/>
    <col min="5377" max="5377" width="0" style="983" hidden="1" customWidth="1"/>
    <col min="5378" max="5378" width="27" style="983" customWidth="1"/>
    <col min="5379" max="5379" width="21.140625" style="983" customWidth="1"/>
    <col min="5380" max="5380" width="23.140625" style="983" customWidth="1"/>
    <col min="5381" max="5381" width="14.5703125" style="983" customWidth="1"/>
    <col min="5382" max="5382" width="21.42578125" style="983" customWidth="1"/>
    <col min="5383" max="5383" width="22.5703125" style="983" customWidth="1"/>
    <col min="5384" max="5384" width="14.28515625" style="983" customWidth="1"/>
    <col min="5385" max="5385" width="19.85546875" style="983" customWidth="1"/>
    <col min="5386" max="5386" width="21.5703125" style="983" customWidth="1"/>
    <col min="5387" max="5387" width="14.42578125" style="983" customWidth="1"/>
    <col min="5388" max="5388" width="19.85546875" style="983" customWidth="1"/>
    <col min="5389" max="5389" width="21.5703125" style="983" customWidth="1"/>
    <col min="5390" max="5390" width="14.42578125" style="983" customWidth="1"/>
    <col min="5391" max="5392" width="0" style="983" hidden="1" customWidth="1"/>
    <col min="5393" max="5393" width="4" style="983" customWidth="1"/>
    <col min="5394" max="5401" width="9.140625" style="983" customWidth="1"/>
    <col min="5402" max="5632" width="9.140625" style="983"/>
    <col min="5633" max="5633" width="0" style="983" hidden="1" customWidth="1"/>
    <col min="5634" max="5634" width="27" style="983" customWidth="1"/>
    <col min="5635" max="5635" width="21.140625" style="983" customWidth="1"/>
    <col min="5636" max="5636" width="23.140625" style="983" customWidth="1"/>
    <col min="5637" max="5637" width="14.5703125" style="983" customWidth="1"/>
    <col min="5638" max="5638" width="21.42578125" style="983" customWidth="1"/>
    <col min="5639" max="5639" width="22.5703125" style="983" customWidth="1"/>
    <col min="5640" max="5640" width="14.28515625" style="983" customWidth="1"/>
    <col min="5641" max="5641" width="19.85546875" style="983" customWidth="1"/>
    <col min="5642" max="5642" width="21.5703125" style="983" customWidth="1"/>
    <col min="5643" max="5643" width="14.42578125" style="983" customWidth="1"/>
    <col min="5644" max="5644" width="19.85546875" style="983" customWidth="1"/>
    <col min="5645" max="5645" width="21.5703125" style="983" customWidth="1"/>
    <col min="5646" max="5646" width="14.42578125" style="983" customWidth="1"/>
    <col min="5647" max="5648" width="0" style="983" hidden="1" customWidth="1"/>
    <col min="5649" max="5649" width="4" style="983" customWidth="1"/>
    <col min="5650" max="5657" width="9.140625" style="983" customWidth="1"/>
    <col min="5658" max="5888" width="9.140625" style="983"/>
    <col min="5889" max="5889" width="0" style="983" hidden="1" customWidth="1"/>
    <col min="5890" max="5890" width="27" style="983" customWidth="1"/>
    <col min="5891" max="5891" width="21.140625" style="983" customWidth="1"/>
    <col min="5892" max="5892" width="23.140625" style="983" customWidth="1"/>
    <col min="5893" max="5893" width="14.5703125" style="983" customWidth="1"/>
    <col min="5894" max="5894" width="21.42578125" style="983" customWidth="1"/>
    <col min="5895" max="5895" width="22.5703125" style="983" customWidth="1"/>
    <col min="5896" max="5896" width="14.28515625" style="983" customWidth="1"/>
    <col min="5897" max="5897" width="19.85546875" style="983" customWidth="1"/>
    <col min="5898" max="5898" width="21.5703125" style="983" customWidth="1"/>
    <col min="5899" max="5899" width="14.42578125" style="983" customWidth="1"/>
    <col min="5900" max="5900" width="19.85546875" style="983" customWidth="1"/>
    <col min="5901" max="5901" width="21.5703125" style="983" customWidth="1"/>
    <col min="5902" max="5902" width="14.42578125" style="983" customWidth="1"/>
    <col min="5903" max="5904" width="0" style="983" hidden="1" customWidth="1"/>
    <col min="5905" max="5905" width="4" style="983" customWidth="1"/>
    <col min="5906" max="5913" width="9.140625" style="983" customWidth="1"/>
    <col min="5914" max="6144" width="9.140625" style="983"/>
    <col min="6145" max="6145" width="0" style="983" hidden="1" customWidth="1"/>
    <col min="6146" max="6146" width="27" style="983" customWidth="1"/>
    <col min="6147" max="6147" width="21.140625" style="983" customWidth="1"/>
    <col min="6148" max="6148" width="23.140625" style="983" customWidth="1"/>
    <col min="6149" max="6149" width="14.5703125" style="983" customWidth="1"/>
    <col min="6150" max="6150" width="21.42578125" style="983" customWidth="1"/>
    <col min="6151" max="6151" width="22.5703125" style="983" customWidth="1"/>
    <col min="6152" max="6152" width="14.28515625" style="983" customWidth="1"/>
    <col min="6153" max="6153" width="19.85546875" style="983" customWidth="1"/>
    <col min="6154" max="6154" width="21.5703125" style="983" customWidth="1"/>
    <col min="6155" max="6155" width="14.42578125" style="983" customWidth="1"/>
    <col min="6156" max="6156" width="19.85546875" style="983" customWidth="1"/>
    <col min="6157" max="6157" width="21.5703125" style="983" customWidth="1"/>
    <col min="6158" max="6158" width="14.42578125" style="983" customWidth="1"/>
    <col min="6159" max="6160" width="0" style="983" hidden="1" customWidth="1"/>
    <col min="6161" max="6161" width="4" style="983" customWidth="1"/>
    <col min="6162" max="6169" width="9.140625" style="983" customWidth="1"/>
    <col min="6170" max="6400" width="9.140625" style="983"/>
    <col min="6401" max="6401" width="0" style="983" hidden="1" customWidth="1"/>
    <col min="6402" max="6402" width="27" style="983" customWidth="1"/>
    <col min="6403" max="6403" width="21.140625" style="983" customWidth="1"/>
    <col min="6404" max="6404" width="23.140625" style="983" customWidth="1"/>
    <col min="6405" max="6405" width="14.5703125" style="983" customWidth="1"/>
    <col min="6406" max="6406" width="21.42578125" style="983" customWidth="1"/>
    <col min="6407" max="6407" width="22.5703125" style="983" customWidth="1"/>
    <col min="6408" max="6408" width="14.28515625" style="983" customWidth="1"/>
    <col min="6409" max="6409" width="19.85546875" style="983" customWidth="1"/>
    <col min="6410" max="6410" width="21.5703125" style="983" customWidth="1"/>
    <col min="6411" max="6411" width="14.42578125" style="983" customWidth="1"/>
    <col min="6412" max="6412" width="19.85546875" style="983" customWidth="1"/>
    <col min="6413" max="6413" width="21.5703125" style="983" customWidth="1"/>
    <col min="6414" max="6414" width="14.42578125" style="983" customWidth="1"/>
    <col min="6415" max="6416" width="0" style="983" hidden="1" customWidth="1"/>
    <col min="6417" max="6417" width="4" style="983" customWidth="1"/>
    <col min="6418" max="6425" width="9.140625" style="983" customWidth="1"/>
    <col min="6426" max="6656" width="9.140625" style="983"/>
    <col min="6657" max="6657" width="0" style="983" hidden="1" customWidth="1"/>
    <col min="6658" max="6658" width="27" style="983" customWidth="1"/>
    <col min="6659" max="6659" width="21.140625" style="983" customWidth="1"/>
    <col min="6660" max="6660" width="23.140625" style="983" customWidth="1"/>
    <col min="6661" max="6661" width="14.5703125" style="983" customWidth="1"/>
    <col min="6662" max="6662" width="21.42578125" style="983" customWidth="1"/>
    <col min="6663" max="6663" width="22.5703125" style="983" customWidth="1"/>
    <col min="6664" max="6664" width="14.28515625" style="983" customWidth="1"/>
    <col min="6665" max="6665" width="19.85546875" style="983" customWidth="1"/>
    <col min="6666" max="6666" width="21.5703125" style="983" customWidth="1"/>
    <col min="6667" max="6667" width="14.42578125" style="983" customWidth="1"/>
    <col min="6668" max="6668" width="19.85546875" style="983" customWidth="1"/>
    <col min="6669" max="6669" width="21.5703125" style="983" customWidth="1"/>
    <col min="6670" max="6670" width="14.42578125" style="983" customWidth="1"/>
    <col min="6671" max="6672" width="0" style="983" hidden="1" customWidth="1"/>
    <col min="6673" max="6673" width="4" style="983" customWidth="1"/>
    <col min="6674" max="6681" width="9.140625" style="983" customWidth="1"/>
    <col min="6682" max="6912" width="9.140625" style="983"/>
    <col min="6913" max="6913" width="0" style="983" hidden="1" customWidth="1"/>
    <col min="6914" max="6914" width="27" style="983" customWidth="1"/>
    <col min="6915" max="6915" width="21.140625" style="983" customWidth="1"/>
    <col min="6916" max="6916" width="23.140625" style="983" customWidth="1"/>
    <col min="6917" max="6917" width="14.5703125" style="983" customWidth="1"/>
    <col min="6918" max="6918" width="21.42578125" style="983" customWidth="1"/>
    <col min="6919" max="6919" width="22.5703125" style="983" customWidth="1"/>
    <col min="6920" max="6920" width="14.28515625" style="983" customWidth="1"/>
    <col min="6921" max="6921" width="19.85546875" style="983" customWidth="1"/>
    <col min="6922" max="6922" width="21.5703125" style="983" customWidth="1"/>
    <col min="6923" max="6923" width="14.42578125" style="983" customWidth="1"/>
    <col min="6924" max="6924" width="19.85546875" style="983" customWidth="1"/>
    <col min="6925" max="6925" width="21.5703125" style="983" customWidth="1"/>
    <col min="6926" max="6926" width="14.42578125" style="983" customWidth="1"/>
    <col min="6927" max="6928" width="0" style="983" hidden="1" customWidth="1"/>
    <col min="6929" max="6929" width="4" style="983" customWidth="1"/>
    <col min="6930" max="6937" width="9.140625" style="983" customWidth="1"/>
    <col min="6938" max="7168" width="9.140625" style="983"/>
    <col min="7169" max="7169" width="0" style="983" hidden="1" customWidth="1"/>
    <col min="7170" max="7170" width="27" style="983" customWidth="1"/>
    <col min="7171" max="7171" width="21.140625" style="983" customWidth="1"/>
    <col min="7172" max="7172" width="23.140625" style="983" customWidth="1"/>
    <col min="7173" max="7173" width="14.5703125" style="983" customWidth="1"/>
    <col min="7174" max="7174" width="21.42578125" style="983" customWidth="1"/>
    <col min="7175" max="7175" width="22.5703125" style="983" customWidth="1"/>
    <col min="7176" max="7176" width="14.28515625" style="983" customWidth="1"/>
    <col min="7177" max="7177" width="19.85546875" style="983" customWidth="1"/>
    <col min="7178" max="7178" width="21.5703125" style="983" customWidth="1"/>
    <col min="7179" max="7179" width="14.42578125" style="983" customWidth="1"/>
    <col min="7180" max="7180" width="19.85546875" style="983" customWidth="1"/>
    <col min="7181" max="7181" width="21.5703125" style="983" customWidth="1"/>
    <col min="7182" max="7182" width="14.42578125" style="983" customWidth="1"/>
    <col min="7183" max="7184" width="0" style="983" hidden="1" customWidth="1"/>
    <col min="7185" max="7185" width="4" style="983" customWidth="1"/>
    <col min="7186" max="7193" width="9.140625" style="983" customWidth="1"/>
    <col min="7194" max="7424" width="9.140625" style="983"/>
    <col min="7425" max="7425" width="0" style="983" hidden="1" customWidth="1"/>
    <col min="7426" max="7426" width="27" style="983" customWidth="1"/>
    <col min="7427" max="7427" width="21.140625" style="983" customWidth="1"/>
    <col min="7428" max="7428" width="23.140625" style="983" customWidth="1"/>
    <col min="7429" max="7429" width="14.5703125" style="983" customWidth="1"/>
    <col min="7430" max="7430" width="21.42578125" style="983" customWidth="1"/>
    <col min="7431" max="7431" width="22.5703125" style="983" customWidth="1"/>
    <col min="7432" max="7432" width="14.28515625" style="983" customWidth="1"/>
    <col min="7433" max="7433" width="19.85546875" style="983" customWidth="1"/>
    <col min="7434" max="7434" width="21.5703125" style="983" customWidth="1"/>
    <col min="7435" max="7435" width="14.42578125" style="983" customWidth="1"/>
    <col min="7436" max="7436" width="19.85546875" style="983" customWidth="1"/>
    <col min="7437" max="7437" width="21.5703125" style="983" customWidth="1"/>
    <col min="7438" max="7438" width="14.42578125" style="983" customWidth="1"/>
    <col min="7439" max="7440" width="0" style="983" hidden="1" customWidth="1"/>
    <col min="7441" max="7441" width="4" style="983" customWidth="1"/>
    <col min="7442" max="7449" width="9.140625" style="983" customWidth="1"/>
    <col min="7450" max="7680" width="9.140625" style="983"/>
    <col min="7681" max="7681" width="0" style="983" hidden="1" customWidth="1"/>
    <col min="7682" max="7682" width="27" style="983" customWidth="1"/>
    <col min="7683" max="7683" width="21.140625" style="983" customWidth="1"/>
    <col min="7684" max="7684" width="23.140625" style="983" customWidth="1"/>
    <col min="7685" max="7685" width="14.5703125" style="983" customWidth="1"/>
    <col min="7686" max="7686" width="21.42578125" style="983" customWidth="1"/>
    <col min="7687" max="7687" width="22.5703125" style="983" customWidth="1"/>
    <col min="7688" max="7688" width="14.28515625" style="983" customWidth="1"/>
    <col min="7689" max="7689" width="19.85546875" style="983" customWidth="1"/>
    <col min="7690" max="7690" width="21.5703125" style="983" customWidth="1"/>
    <col min="7691" max="7691" width="14.42578125" style="983" customWidth="1"/>
    <col min="7692" max="7692" width="19.85546875" style="983" customWidth="1"/>
    <col min="7693" max="7693" width="21.5703125" style="983" customWidth="1"/>
    <col min="7694" max="7694" width="14.42578125" style="983" customWidth="1"/>
    <col min="7695" max="7696" width="0" style="983" hidden="1" customWidth="1"/>
    <col min="7697" max="7697" width="4" style="983" customWidth="1"/>
    <col min="7698" max="7705" width="9.140625" style="983" customWidth="1"/>
    <col min="7706" max="7936" width="9.140625" style="983"/>
    <col min="7937" max="7937" width="0" style="983" hidden="1" customWidth="1"/>
    <col min="7938" max="7938" width="27" style="983" customWidth="1"/>
    <col min="7939" max="7939" width="21.140625" style="983" customWidth="1"/>
    <col min="7940" max="7940" width="23.140625" style="983" customWidth="1"/>
    <col min="7941" max="7941" width="14.5703125" style="983" customWidth="1"/>
    <col min="7942" max="7942" width="21.42578125" style="983" customWidth="1"/>
    <col min="7943" max="7943" width="22.5703125" style="983" customWidth="1"/>
    <col min="7944" max="7944" width="14.28515625" style="983" customWidth="1"/>
    <col min="7945" max="7945" width="19.85546875" style="983" customWidth="1"/>
    <col min="7946" max="7946" width="21.5703125" style="983" customWidth="1"/>
    <col min="7947" max="7947" width="14.42578125" style="983" customWidth="1"/>
    <col min="7948" max="7948" width="19.85546875" style="983" customWidth="1"/>
    <col min="7949" max="7949" width="21.5703125" style="983" customWidth="1"/>
    <col min="7950" max="7950" width="14.42578125" style="983" customWidth="1"/>
    <col min="7951" max="7952" width="0" style="983" hidden="1" customWidth="1"/>
    <col min="7953" max="7953" width="4" style="983" customWidth="1"/>
    <col min="7954" max="7961" width="9.140625" style="983" customWidth="1"/>
    <col min="7962" max="8192" width="9.140625" style="983"/>
    <col min="8193" max="8193" width="0" style="983" hidden="1" customWidth="1"/>
    <col min="8194" max="8194" width="27" style="983" customWidth="1"/>
    <col min="8195" max="8195" width="21.140625" style="983" customWidth="1"/>
    <col min="8196" max="8196" width="23.140625" style="983" customWidth="1"/>
    <col min="8197" max="8197" width="14.5703125" style="983" customWidth="1"/>
    <col min="8198" max="8198" width="21.42578125" style="983" customWidth="1"/>
    <col min="8199" max="8199" width="22.5703125" style="983" customWidth="1"/>
    <col min="8200" max="8200" width="14.28515625" style="983" customWidth="1"/>
    <col min="8201" max="8201" width="19.85546875" style="983" customWidth="1"/>
    <col min="8202" max="8202" width="21.5703125" style="983" customWidth="1"/>
    <col min="8203" max="8203" width="14.42578125" style="983" customWidth="1"/>
    <col min="8204" max="8204" width="19.85546875" style="983" customWidth="1"/>
    <col min="8205" max="8205" width="21.5703125" style="983" customWidth="1"/>
    <col min="8206" max="8206" width="14.42578125" style="983" customWidth="1"/>
    <col min="8207" max="8208" width="0" style="983" hidden="1" customWidth="1"/>
    <col min="8209" max="8209" width="4" style="983" customWidth="1"/>
    <col min="8210" max="8217" width="9.140625" style="983" customWidth="1"/>
    <col min="8218" max="8448" width="9.140625" style="983"/>
    <col min="8449" max="8449" width="0" style="983" hidden="1" customWidth="1"/>
    <col min="8450" max="8450" width="27" style="983" customWidth="1"/>
    <col min="8451" max="8451" width="21.140625" style="983" customWidth="1"/>
    <col min="8452" max="8452" width="23.140625" style="983" customWidth="1"/>
    <col min="8453" max="8453" width="14.5703125" style="983" customWidth="1"/>
    <col min="8454" max="8454" width="21.42578125" style="983" customWidth="1"/>
    <col min="8455" max="8455" width="22.5703125" style="983" customWidth="1"/>
    <col min="8456" max="8456" width="14.28515625" style="983" customWidth="1"/>
    <col min="8457" max="8457" width="19.85546875" style="983" customWidth="1"/>
    <col min="8458" max="8458" width="21.5703125" style="983" customWidth="1"/>
    <col min="8459" max="8459" width="14.42578125" style="983" customWidth="1"/>
    <col min="8460" max="8460" width="19.85546875" style="983" customWidth="1"/>
    <col min="8461" max="8461" width="21.5703125" style="983" customWidth="1"/>
    <col min="8462" max="8462" width="14.42578125" style="983" customWidth="1"/>
    <col min="8463" max="8464" width="0" style="983" hidden="1" customWidth="1"/>
    <col min="8465" max="8465" width="4" style="983" customWidth="1"/>
    <col min="8466" max="8473" width="9.140625" style="983" customWidth="1"/>
    <col min="8474" max="8704" width="9.140625" style="983"/>
    <col min="8705" max="8705" width="0" style="983" hidden="1" customWidth="1"/>
    <col min="8706" max="8706" width="27" style="983" customWidth="1"/>
    <col min="8707" max="8707" width="21.140625" style="983" customWidth="1"/>
    <col min="8708" max="8708" width="23.140625" style="983" customWidth="1"/>
    <col min="8709" max="8709" width="14.5703125" style="983" customWidth="1"/>
    <col min="8710" max="8710" width="21.42578125" style="983" customWidth="1"/>
    <col min="8711" max="8711" width="22.5703125" style="983" customWidth="1"/>
    <col min="8712" max="8712" width="14.28515625" style="983" customWidth="1"/>
    <col min="8713" max="8713" width="19.85546875" style="983" customWidth="1"/>
    <col min="8714" max="8714" width="21.5703125" style="983" customWidth="1"/>
    <col min="8715" max="8715" width="14.42578125" style="983" customWidth="1"/>
    <col min="8716" max="8716" width="19.85546875" style="983" customWidth="1"/>
    <col min="8717" max="8717" width="21.5703125" style="983" customWidth="1"/>
    <col min="8718" max="8718" width="14.42578125" style="983" customWidth="1"/>
    <col min="8719" max="8720" width="0" style="983" hidden="1" customWidth="1"/>
    <col min="8721" max="8721" width="4" style="983" customWidth="1"/>
    <col min="8722" max="8729" width="9.140625" style="983" customWidth="1"/>
    <col min="8730" max="8960" width="9.140625" style="983"/>
    <col min="8961" max="8961" width="0" style="983" hidden="1" customWidth="1"/>
    <col min="8962" max="8962" width="27" style="983" customWidth="1"/>
    <col min="8963" max="8963" width="21.140625" style="983" customWidth="1"/>
    <col min="8964" max="8964" width="23.140625" style="983" customWidth="1"/>
    <col min="8965" max="8965" width="14.5703125" style="983" customWidth="1"/>
    <col min="8966" max="8966" width="21.42578125" style="983" customWidth="1"/>
    <col min="8967" max="8967" width="22.5703125" style="983" customWidth="1"/>
    <col min="8968" max="8968" width="14.28515625" style="983" customWidth="1"/>
    <col min="8969" max="8969" width="19.85546875" style="983" customWidth="1"/>
    <col min="8970" max="8970" width="21.5703125" style="983" customWidth="1"/>
    <col min="8971" max="8971" width="14.42578125" style="983" customWidth="1"/>
    <col min="8972" max="8972" width="19.85546875" style="983" customWidth="1"/>
    <col min="8973" max="8973" width="21.5703125" style="983" customWidth="1"/>
    <col min="8974" max="8974" width="14.42578125" style="983" customWidth="1"/>
    <col min="8975" max="8976" width="0" style="983" hidden="1" customWidth="1"/>
    <col min="8977" max="8977" width="4" style="983" customWidth="1"/>
    <col min="8978" max="8985" width="9.140625" style="983" customWidth="1"/>
    <col min="8986" max="9216" width="9.140625" style="983"/>
    <col min="9217" max="9217" width="0" style="983" hidden="1" customWidth="1"/>
    <col min="9218" max="9218" width="27" style="983" customWidth="1"/>
    <col min="9219" max="9219" width="21.140625" style="983" customWidth="1"/>
    <col min="9220" max="9220" width="23.140625" style="983" customWidth="1"/>
    <col min="9221" max="9221" width="14.5703125" style="983" customWidth="1"/>
    <col min="9222" max="9222" width="21.42578125" style="983" customWidth="1"/>
    <col min="9223" max="9223" width="22.5703125" style="983" customWidth="1"/>
    <col min="9224" max="9224" width="14.28515625" style="983" customWidth="1"/>
    <col min="9225" max="9225" width="19.85546875" style="983" customWidth="1"/>
    <col min="9226" max="9226" width="21.5703125" style="983" customWidth="1"/>
    <col min="9227" max="9227" width="14.42578125" style="983" customWidth="1"/>
    <col min="9228" max="9228" width="19.85546875" style="983" customWidth="1"/>
    <col min="9229" max="9229" width="21.5703125" style="983" customWidth="1"/>
    <col min="9230" max="9230" width="14.42578125" style="983" customWidth="1"/>
    <col min="9231" max="9232" width="0" style="983" hidden="1" customWidth="1"/>
    <col min="9233" max="9233" width="4" style="983" customWidth="1"/>
    <col min="9234" max="9241" width="9.140625" style="983" customWidth="1"/>
    <col min="9242" max="9472" width="9.140625" style="983"/>
    <col min="9473" max="9473" width="0" style="983" hidden="1" customWidth="1"/>
    <col min="9474" max="9474" width="27" style="983" customWidth="1"/>
    <col min="9475" max="9475" width="21.140625" style="983" customWidth="1"/>
    <col min="9476" max="9476" width="23.140625" style="983" customWidth="1"/>
    <col min="9477" max="9477" width="14.5703125" style="983" customWidth="1"/>
    <col min="9478" max="9478" width="21.42578125" style="983" customWidth="1"/>
    <col min="9479" max="9479" width="22.5703125" style="983" customWidth="1"/>
    <col min="9480" max="9480" width="14.28515625" style="983" customWidth="1"/>
    <col min="9481" max="9481" width="19.85546875" style="983" customWidth="1"/>
    <col min="9482" max="9482" width="21.5703125" style="983" customWidth="1"/>
    <col min="9483" max="9483" width="14.42578125" style="983" customWidth="1"/>
    <col min="9484" max="9484" width="19.85546875" style="983" customWidth="1"/>
    <col min="9485" max="9485" width="21.5703125" style="983" customWidth="1"/>
    <col min="9486" max="9486" width="14.42578125" style="983" customWidth="1"/>
    <col min="9487" max="9488" width="0" style="983" hidden="1" customWidth="1"/>
    <col min="9489" max="9489" width="4" style="983" customWidth="1"/>
    <col min="9490" max="9497" width="9.140625" style="983" customWidth="1"/>
    <col min="9498" max="9728" width="9.140625" style="983"/>
    <col min="9729" max="9729" width="0" style="983" hidden="1" customWidth="1"/>
    <col min="9730" max="9730" width="27" style="983" customWidth="1"/>
    <col min="9731" max="9731" width="21.140625" style="983" customWidth="1"/>
    <col min="9732" max="9732" width="23.140625" style="983" customWidth="1"/>
    <col min="9733" max="9733" width="14.5703125" style="983" customWidth="1"/>
    <col min="9734" max="9734" width="21.42578125" style="983" customWidth="1"/>
    <col min="9735" max="9735" width="22.5703125" style="983" customWidth="1"/>
    <col min="9736" max="9736" width="14.28515625" style="983" customWidth="1"/>
    <col min="9737" max="9737" width="19.85546875" style="983" customWidth="1"/>
    <col min="9738" max="9738" width="21.5703125" style="983" customWidth="1"/>
    <col min="9739" max="9739" width="14.42578125" style="983" customWidth="1"/>
    <col min="9740" max="9740" width="19.85546875" style="983" customWidth="1"/>
    <col min="9741" max="9741" width="21.5703125" style="983" customWidth="1"/>
    <col min="9742" max="9742" width="14.42578125" style="983" customWidth="1"/>
    <col min="9743" max="9744" width="0" style="983" hidden="1" customWidth="1"/>
    <col min="9745" max="9745" width="4" style="983" customWidth="1"/>
    <col min="9746" max="9753" width="9.140625" style="983" customWidth="1"/>
    <col min="9754" max="9984" width="9.140625" style="983"/>
    <col min="9985" max="9985" width="0" style="983" hidden="1" customWidth="1"/>
    <col min="9986" max="9986" width="27" style="983" customWidth="1"/>
    <col min="9987" max="9987" width="21.140625" style="983" customWidth="1"/>
    <col min="9988" max="9988" width="23.140625" style="983" customWidth="1"/>
    <col min="9989" max="9989" width="14.5703125" style="983" customWidth="1"/>
    <col min="9990" max="9990" width="21.42578125" style="983" customWidth="1"/>
    <col min="9991" max="9991" width="22.5703125" style="983" customWidth="1"/>
    <col min="9992" max="9992" width="14.28515625" style="983" customWidth="1"/>
    <col min="9993" max="9993" width="19.85546875" style="983" customWidth="1"/>
    <col min="9994" max="9994" width="21.5703125" style="983" customWidth="1"/>
    <col min="9995" max="9995" width="14.42578125" style="983" customWidth="1"/>
    <col min="9996" max="9996" width="19.85546875" style="983" customWidth="1"/>
    <col min="9997" max="9997" width="21.5703125" style="983" customWidth="1"/>
    <col min="9998" max="9998" width="14.42578125" style="983" customWidth="1"/>
    <col min="9999" max="10000" width="0" style="983" hidden="1" customWidth="1"/>
    <col min="10001" max="10001" width="4" style="983" customWidth="1"/>
    <col min="10002" max="10009" width="9.140625" style="983" customWidth="1"/>
    <col min="10010" max="10240" width="9.140625" style="983"/>
    <col min="10241" max="10241" width="0" style="983" hidden="1" customWidth="1"/>
    <col min="10242" max="10242" width="27" style="983" customWidth="1"/>
    <col min="10243" max="10243" width="21.140625" style="983" customWidth="1"/>
    <col min="10244" max="10244" width="23.140625" style="983" customWidth="1"/>
    <col min="10245" max="10245" width="14.5703125" style="983" customWidth="1"/>
    <col min="10246" max="10246" width="21.42578125" style="983" customWidth="1"/>
    <col min="10247" max="10247" width="22.5703125" style="983" customWidth="1"/>
    <col min="10248" max="10248" width="14.28515625" style="983" customWidth="1"/>
    <col min="10249" max="10249" width="19.85546875" style="983" customWidth="1"/>
    <col min="10250" max="10250" width="21.5703125" style="983" customWidth="1"/>
    <col min="10251" max="10251" width="14.42578125" style="983" customWidth="1"/>
    <col min="10252" max="10252" width="19.85546875" style="983" customWidth="1"/>
    <col min="10253" max="10253" width="21.5703125" style="983" customWidth="1"/>
    <col min="10254" max="10254" width="14.42578125" style="983" customWidth="1"/>
    <col min="10255" max="10256" width="0" style="983" hidden="1" customWidth="1"/>
    <col min="10257" max="10257" width="4" style="983" customWidth="1"/>
    <col min="10258" max="10265" width="9.140625" style="983" customWidth="1"/>
    <col min="10266" max="10496" width="9.140625" style="983"/>
    <col min="10497" max="10497" width="0" style="983" hidden="1" customWidth="1"/>
    <col min="10498" max="10498" width="27" style="983" customWidth="1"/>
    <col min="10499" max="10499" width="21.140625" style="983" customWidth="1"/>
    <col min="10500" max="10500" width="23.140625" style="983" customWidth="1"/>
    <col min="10501" max="10501" width="14.5703125" style="983" customWidth="1"/>
    <col min="10502" max="10502" width="21.42578125" style="983" customWidth="1"/>
    <col min="10503" max="10503" width="22.5703125" style="983" customWidth="1"/>
    <col min="10504" max="10504" width="14.28515625" style="983" customWidth="1"/>
    <col min="10505" max="10505" width="19.85546875" style="983" customWidth="1"/>
    <col min="10506" max="10506" width="21.5703125" style="983" customWidth="1"/>
    <col min="10507" max="10507" width="14.42578125" style="983" customWidth="1"/>
    <col min="10508" max="10508" width="19.85546875" style="983" customWidth="1"/>
    <col min="10509" max="10509" width="21.5703125" style="983" customWidth="1"/>
    <col min="10510" max="10510" width="14.42578125" style="983" customWidth="1"/>
    <col min="10511" max="10512" width="0" style="983" hidden="1" customWidth="1"/>
    <col min="10513" max="10513" width="4" style="983" customWidth="1"/>
    <col min="10514" max="10521" width="9.140625" style="983" customWidth="1"/>
    <col min="10522" max="10752" width="9.140625" style="983"/>
    <col min="10753" max="10753" width="0" style="983" hidden="1" customWidth="1"/>
    <col min="10754" max="10754" width="27" style="983" customWidth="1"/>
    <col min="10755" max="10755" width="21.140625" style="983" customWidth="1"/>
    <col min="10756" max="10756" width="23.140625" style="983" customWidth="1"/>
    <col min="10757" max="10757" width="14.5703125" style="983" customWidth="1"/>
    <col min="10758" max="10758" width="21.42578125" style="983" customWidth="1"/>
    <col min="10759" max="10759" width="22.5703125" style="983" customWidth="1"/>
    <col min="10760" max="10760" width="14.28515625" style="983" customWidth="1"/>
    <col min="10761" max="10761" width="19.85546875" style="983" customWidth="1"/>
    <col min="10762" max="10762" width="21.5703125" style="983" customWidth="1"/>
    <col min="10763" max="10763" width="14.42578125" style="983" customWidth="1"/>
    <col min="10764" max="10764" width="19.85546875" style="983" customWidth="1"/>
    <col min="10765" max="10765" width="21.5703125" style="983" customWidth="1"/>
    <col min="10766" max="10766" width="14.42578125" style="983" customWidth="1"/>
    <col min="10767" max="10768" width="0" style="983" hidden="1" customWidth="1"/>
    <col min="10769" max="10769" width="4" style="983" customWidth="1"/>
    <col min="10770" max="10777" width="9.140625" style="983" customWidth="1"/>
    <col min="10778" max="11008" width="9.140625" style="983"/>
    <col min="11009" max="11009" width="0" style="983" hidden="1" customWidth="1"/>
    <col min="11010" max="11010" width="27" style="983" customWidth="1"/>
    <col min="11011" max="11011" width="21.140625" style="983" customWidth="1"/>
    <col min="11012" max="11012" width="23.140625" style="983" customWidth="1"/>
    <col min="11013" max="11013" width="14.5703125" style="983" customWidth="1"/>
    <col min="11014" max="11014" width="21.42578125" style="983" customWidth="1"/>
    <col min="11015" max="11015" width="22.5703125" style="983" customWidth="1"/>
    <col min="11016" max="11016" width="14.28515625" style="983" customWidth="1"/>
    <col min="11017" max="11017" width="19.85546875" style="983" customWidth="1"/>
    <col min="11018" max="11018" width="21.5703125" style="983" customWidth="1"/>
    <col min="11019" max="11019" width="14.42578125" style="983" customWidth="1"/>
    <col min="11020" max="11020" width="19.85546875" style="983" customWidth="1"/>
    <col min="11021" max="11021" width="21.5703125" style="983" customWidth="1"/>
    <col min="11022" max="11022" width="14.42578125" style="983" customWidth="1"/>
    <col min="11023" max="11024" width="0" style="983" hidden="1" customWidth="1"/>
    <col min="11025" max="11025" width="4" style="983" customWidth="1"/>
    <col min="11026" max="11033" width="9.140625" style="983" customWidth="1"/>
    <col min="11034" max="11264" width="9.140625" style="983"/>
    <col min="11265" max="11265" width="0" style="983" hidden="1" customWidth="1"/>
    <col min="11266" max="11266" width="27" style="983" customWidth="1"/>
    <col min="11267" max="11267" width="21.140625" style="983" customWidth="1"/>
    <col min="11268" max="11268" width="23.140625" style="983" customWidth="1"/>
    <col min="11269" max="11269" width="14.5703125" style="983" customWidth="1"/>
    <col min="11270" max="11270" width="21.42578125" style="983" customWidth="1"/>
    <col min="11271" max="11271" width="22.5703125" style="983" customWidth="1"/>
    <col min="11272" max="11272" width="14.28515625" style="983" customWidth="1"/>
    <col min="11273" max="11273" width="19.85546875" style="983" customWidth="1"/>
    <col min="11274" max="11274" width="21.5703125" style="983" customWidth="1"/>
    <col min="11275" max="11275" width="14.42578125" style="983" customWidth="1"/>
    <col min="11276" max="11276" width="19.85546875" style="983" customWidth="1"/>
    <col min="11277" max="11277" width="21.5703125" style="983" customWidth="1"/>
    <col min="11278" max="11278" width="14.42578125" style="983" customWidth="1"/>
    <col min="11279" max="11280" width="0" style="983" hidden="1" customWidth="1"/>
    <col min="11281" max="11281" width="4" style="983" customWidth="1"/>
    <col min="11282" max="11289" width="9.140625" style="983" customWidth="1"/>
    <col min="11290" max="11520" width="9.140625" style="983"/>
    <col min="11521" max="11521" width="0" style="983" hidden="1" customWidth="1"/>
    <col min="11522" max="11522" width="27" style="983" customWidth="1"/>
    <col min="11523" max="11523" width="21.140625" style="983" customWidth="1"/>
    <col min="11524" max="11524" width="23.140625" style="983" customWidth="1"/>
    <col min="11525" max="11525" width="14.5703125" style="983" customWidth="1"/>
    <col min="11526" max="11526" width="21.42578125" style="983" customWidth="1"/>
    <col min="11527" max="11527" width="22.5703125" style="983" customWidth="1"/>
    <col min="11528" max="11528" width="14.28515625" style="983" customWidth="1"/>
    <col min="11529" max="11529" width="19.85546875" style="983" customWidth="1"/>
    <col min="11530" max="11530" width="21.5703125" style="983" customWidth="1"/>
    <col min="11531" max="11531" width="14.42578125" style="983" customWidth="1"/>
    <col min="11532" max="11532" width="19.85546875" style="983" customWidth="1"/>
    <col min="11533" max="11533" width="21.5703125" style="983" customWidth="1"/>
    <col min="11534" max="11534" width="14.42578125" style="983" customWidth="1"/>
    <col min="11535" max="11536" width="0" style="983" hidden="1" customWidth="1"/>
    <col min="11537" max="11537" width="4" style="983" customWidth="1"/>
    <col min="11538" max="11545" width="9.140625" style="983" customWidth="1"/>
    <col min="11546" max="11776" width="9.140625" style="983"/>
    <col min="11777" max="11777" width="0" style="983" hidden="1" customWidth="1"/>
    <col min="11778" max="11778" width="27" style="983" customWidth="1"/>
    <col min="11779" max="11779" width="21.140625" style="983" customWidth="1"/>
    <col min="11780" max="11780" width="23.140625" style="983" customWidth="1"/>
    <col min="11781" max="11781" width="14.5703125" style="983" customWidth="1"/>
    <col min="11782" max="11782" width="21.42578125" style="983" customWidth="1"/>
    <col min="11783" max="11783" width="22.5703125" style="983" customWidth="1"/>
    <col min="11784" max="11784" width="14.28515625" style="983" customWidth="1"/>
    <col min="11785" max="11785" width="19.85546875" style="983" customWidth="1"/>
    <col min="11786" max="11786" width="21.5703125" style="983" customWidth="1"/>
    <col min="11787" max="11787" width="14.42578125" style="983" customWidth="1"/>
    <col min="11788" max="11788" width="19.85546875" style="983" customWidth="1"/>
    <col min="11789" max="11789" width="21.5703125" style="983" customWidth="1"/>
    <col min="11790" max="11790" width="14.42578125" style="983" customWidth="1"/>
    <col min="11791" max="11792" width="0" style="983" hidden="1" customWidth="1"/>
    <col min="11793" max="11793" width="4" style="983" customWidth="1"/>
    <col min="11794" max="11801" width="9.140625" style="983" customWidth="1"/>
    <col min="11802" max="12032" width="9.140625" style="983"/>
    <col min="12033" max="12033" width="0" style="983" hidden="1" customWidth="1"/>
    <col min="12034" max="12034" width="27" style="983" customWidth="1"/>
    <col min="12035" max="12035" width="21.140625" style="983" customWidth="1"/>
    <col min="12036" max="12036" width="23.140625" style="983" customWidth="1"/>
    <col min="12037" max="12037" width="14.5703125" style="983" customWidth="1"/>
    <col min="12038" max="12038" width="21.42578125" style="983" customWidth="1"/>
    <col min="12039" max="12039" width="22.5703125" style="983" customWidth="1"/>
    <col min="12040" max="12040" width="14.28515625" style="983" customWidth="1"/>
    <col min="12041" max="12041" width="19.85546875" style="983" customWidth="1"/>
    <col min="12042" max="12042" width="21.5703125" style="983" customWidth="1"/>
    <col min="12043" max="12043" width="14.42578125" style="983" customWidth="1"/>
    <col min="12044" max="12044" width="19.85546875" style="983" customWidth="1"/>
    <col min="12045" max="12045" width="21.5703125" style="983" customWidth="1"/>
    <col min="12046" max="12046" width="14.42578125" style="983" customWidth="1"/>
    <col min="12047" max="12048" width="0" style="983" hidden="1" customWidth="1"/>
    <col min="12049" max="12049" width="4" style="983" customWidth="1"/>
    <col min="12050" max="12057" width="9.140625" style="983" customWidth="1"/>
    <col min="12058" max="12288" width="9.140625" style="983"/>
    <col min="12289" max="12289" width="0" style="983" hidden="1" customWidth="1"/>
    <col min="12290" max="12290" width="27" style="983" customWidth="1"/>
    <col min="12291" max="12291" width="21.140625" style="983" customWidth="1"/>
    <col min="12292" max="12292" width="23.140625" style="983" customWidth="1"/>
    <col min="12293" max="12293" width="14.5703125" style="983" customWidth="1"/>
    <col min="12294" max="12294" width="21.42578125" style="983" customWidth="1"/>
    <col min="12295" max="12295" width="22.5703125" style="983" customWidth="1"/>
    <col min="12296" max="12296" width="14.28515625" style="983" customWidth="1"/>
    <col min="12297" max="12297" width="19.85546875" style="983" customWidth="1"/>
    <col min="12298" max="12298" width="21.5703125" style="983" customWidth="1"/>
    <col min="12299" max="12299" width="14.42578125" style="983" customWidth="1"/>
    <col min="12300" max="12300" width="19.85546875" style="983" customWidth="1"/>
    <col min="12301" max="12301" width="21.5703125" style="983" customWidth="1"/>
    <col min="12302" max="12302" width="14.42578125" style="983" customWidth="1"/>
    <col min="12303" max="12304" width="0" style="983" hidden="1" customWidth="1"/>
    <col min="12305" max="12305" width="4" style="983" customWidth="1"/>
    <col min="12306" max="12313" width="9.140625" style="983" customWidth="1"/>
    <col min="12314" max="12544" width="9.140625" style="983"/>
    <col min="12545" max="12545" width="0" style="983" hidden="1" customWidth="1"/>
    <col min="12546" max="12546" width="27" style="983" customWidth="1"/>
    <col min="12547" max="12547" width="21.140625" style="983" customWidth="1"/>
    <col min="12548" max="12548" width="23.140625" style="983" customWidth="1"/>
    <col min="12549" max="12549" width="14.5703125" style="983" customWidth="1"/>
    <col min="12550" max="12550" width="21.42578125" style="983" customWidth="1"/>
    <col min="12551" max="12551" width="22.5703125" style="983" customWidth="1"/>
    <col min="12552" max="12552" width="14.28515625" style="983" customWidth="1"/>
    <col min="12553" max="12553" width="19.85546875" style="983" customWidth="1"/>
    <col min="12554" max="12554" width="21.5703125" style="983" customWidth="1"/>
    <col min="12555" max="12555" width="14.42578125" style="983" customWidth="1"/>
    <col min="12556" max="12556" width="19.85546875" style="983" customWidth="1"/>
    <col min="12557" max="12557" width="21.5703125" style="983" customWidth="1"/>
    <col min="12558" max="12558" width="14.42578125" style="983" customWidth="1"/>
    <col min="12559" max="12560" width="0" style="983" hidden="1" customWidth="1"/>
    <col min="12561" max="12561" width="4" style="983" customWidth="1"/>
    <col min="12562" max="12569" width="9.140625" style="983" customWidth="1"/>
    <col min="12570" max="12800" width="9.140625" style="983"/>
    <col min="12801" max="12801" width="0" style="983" hidden="1" customWidth="1"/>
    <col min="12802" max="12802" width="27" style="983" customWidth="1"/>
    <col min="12803" max="12803" width="21.140625" style="983" customWidth="1"/>
    <col min="12804" max="12804" width="23.140625" style="983" customWidth="1"/>
    <col min="12805" max="12805" width="14.5703125" style="983" customWidth="1"/>
    <col min="12806" max="12806" width="21.42578125" style="983" customWidth="1"/>
    <col min="12807" max="12807" width="22.5703125" style="983" customWidth="1"/>
    <col min="12808" max="12808" width="14.28515625" style="983" customWidth="1"/>
    <col min="12809" max="12809" width="19.85546875" style="983" customWidth="1"/>
    <col min="12810" max="12810" width="21.5703125" style="983" customWidth="1"/>
    <col min="12811" max="12811" width="14.42578125" style="983" customWidth="1"/>
    <col min="12812" max="12812" width="19.85546875" style="983" customWidth="1"/>
    <col min="12813" max="12813" width="21.5703125" style="983" customWidth="1"/>
    <col min="12814" max="12814" width="14.42578125" style="983" customWidth="1"/>
    <col min="12815" max="12816" width="0" style="983" hidden="1" customWidth="1"/>
    <col min="12817" max="12817" width="4" style="983" customWidth="1"/>
    <col min="12818" max="12825" width="9.140625" style="983" customWidth="1"/>
    <col min="12826" max="13056" width="9.140625" style="983"/>
    <col min="13057" max="13057" width="0" style="983" hidden="1" customWidth="1"/>
    <col min="13058" max="13058" width="27" style="983" customWidth="1"/>
    <col min="13059" max="13059" width="21.140625" style="983" customWidth="1"/>
    <col min="13060" max="13060" width="23.140625" style="983" customWidth="1"/>
    <col min="13061" max="13061" width="14.5703125" style="983" customWidth="1"/>
    <col min="13062" max="13062" width="21.42578125" style="983" customWidth="1"/>
    <col min="13063" max="13063" width="22.5703125" style="983" customWidth="1"/>
    <col min="13064" max="13064" width="14.28515625" style="983" customWidth="1"/>
    <col min="13065" max="13065" width="19.85546875" style="983" customWidth="1"/>
    <col min="13066" max="13066" width="21.5703125" style="983" customWidth="1"/>
    <col min="13067" max="13067" width="14.42578125" style="983" customWidth="1"/>
    <col min="13068" max="13068" width="19.85546875" style="983" customWidth="1"/>
    <col min="13069" max="13069" width="21.5703125" style="983" customWidth="1"/>
    <col min="13070" max="13070" width="14.42578125" style="983" customWidth="1"/>
    <col min="13071" max="13072" width="0" style="983" hidden="1" customWidth="1"/>
    <col min="13073" max="13073" width="4" style="983" customWidth="1"/>
    <col min="13074" max="13081" width="9.140625" style="983" customWidth="1"/>
    <col min="13082" max="13312" width="9.140625" style="983"/>
    <col min="13313" max="13313" width="0" style="983" hidden="1" customWidth="1"/>
    <col min="13314" max="13314" width="27" style="983" customWidth="1"/>
    <col min="13315" max="13315" width="21.140625" style="983" customWidth="1"/>
    <col min="13316" max="13316" width="23.140625" style="983" customWidth="1"/>
    <col min="13317" max="13317" width="14.5703125" style="983" customWidth="1"/>
    <col min="13318" max="13318" width="21.42578125" style="983" customWidth="1"/>
    <col min="13319" max="13319" width="22.5703125" style="983" customWidth="1"/>
    <col min="13320" max="13320" width="14.28515625" style="983" customWidth="1"/>
    <col min="13321" max="13321" width="19.85546875" style="983" customWidth="1"/>
    <col min="13322" max="13322" width="21.5703125" style="983" customWidth="1"/>
    <col min="13323" max="13323" width="14.42578125" style="983" customWidth="1"/>
    <col min="13324" max="13324" width="19.85546875" style="983" customWidth="1"/>
    <col min="13325" max="13325" width="21.5703125" style="983" customWidth="1"/>
    <col min="13326" max="13326" width="14.42578125" style="983" customWidth="1"/>
    <col min="13327" max="13328" width="0" style="983" hidden="1" customWidth="1"/>
    <col min="13329" max="13329" width="4" style="983" customWidth="1"/>
    <col min="13330" max="13337" width="9.140625" style="983" customWidth="1"/>
    <col min="13338" max="13568" width="9.140625" style="983"/>
    <col min="13569" max="13569" width="0" style="983" hidden="1" customWidth="1"/>
    <col min="13570" max="13570" width="27" style="983" customWidth="1"/>
    <col min="13571" max="13571" width="21.140625" style="983" customWidth="1"/>
    <col min="13572" max="13572" width="23.140625" style="983" customWidth="1"/>
    <col min="13573" max="13573" width="14.5703125" style="983" customWidth="1"/>
    <col min="13574" max="13574" width="21.42578125" style="983" customWidth="1"/>
    <col min="13575" max="13575" width="22.5703125" style="983" customWidth="1"/>
    <col min="13576" max="13576" width="14.28515625" style="983" customWidth="1"/>
    <col min="13577" max="13577" width="19.85546875" style="983" customWidth="1"/>
    <col min="13578" max="13578" width="21.5703125" style="983" customWidth="1"/>
    <col min="13579" max="13579" width="14.42578125" style="983" customWidth="1"/>
    <col min="13580" max="13580" width="19.85546875" style="983" customWidth="1"/>
    <col min="13581" max="13581" width="21.5703125" style="983" customWidth="1"/>
    <col min="13582" max="13582" width="14.42578125" style="983" customWidth="1"/>
    <col min="13583" max="13584" width="0" style="983" hidden="1" customWidth="1"/>
    <col min="13585" max="13585" width="4" style="983" customWidth="1"/>
    <col min="13586" max="13593" width="9.140625" style="983" customWidth="1"/>
    <col min="13594" max="13824" width="9.140625" style="983"/>
    <col min="13825" max="13825" width="0" style="983" hidden="1" customWidth="1"/>
    <col min="13826" max="13826" width="27" style="983" customWidth="1"/>
    <col min="13827" max="13827" width="21.140625" style="983" customWidth="1"/>
    <col min="13828" max="13828" width="23.140625" style="983" customWidth="1"/>
    <col min="13829" max="13829" width="14.5703125" style="983" customWidth="1"/>
    <col min="13830" max="13830" width="21.42578125" style="983" customWidth="1"/>
    <col min="13831" max="13831" width="22.5703125" style="983" customWidth="1"/>
    <col min="13832" max="13832" width="14.28515625" style="983" customWidth="1"/>
    <col min="13833" max="13833" width="19.85546875" style="983" customWidth="1"/>
    <col min="13834" max="13834" width="21.5703125" style="983" customWidth="1"/>
    <col min="13835" max="13835" width="14.42578125" style="983" customWidth="1"/>
    <col min="13836" max="13836" width="19.85546875" style="983" customWidth="1"/>
    <col min="13837" max="13837" width="21.5703125" style="983" customWidth="1"/>
    <col min="13838" max="13838" width="14.42578125" style="983" customWidth="1"/>
    <col min="13839" max="13840" width="0" style="983" hidden="1" customWidth="1"/>
    <col min="13841" max="13841" width="4" style="983" customWidth="1"/>
    <col min="13842" max="13849" width="9.140625" style="983" customWidth="1"/>
    <col min="13850" max="14080" width="9.140625" style="983"/>
    <col min="14081" max="14081" width="0" style="983" hidden="1" customWidth="1"/>
    <col min="14082" max="14082" width="27" style="983" customWidth="1"/>
    <col min="14083" max="14083" width="21.140625" style="983" customWidth="1"/>
    <col min="14084" max="14084" width="23.140625" style="983" customWidth="1"/>
    <col min="14085" max="14085" width="14.5703125" style="983" customWidth="1"/>
    <col min="14086" max="14086" width="21.42578125" style="983" customWidth="1"/>
    <col min="14087" max="14087" width="22.5703125" style="983" customWidth="1"/>
    <col min="14088" max="14088" width="14.28515625" style="983" customWidth="1"/>
    <col min="14089" max="14089" width="19.85546875" style="983" customWidth="1"/>
    <col min="14090" max="14090" width="21.5703125" style="983" customWidth="1"/>
    <col min="14091" max="14091" width="14.42578125" style="983" customWidth="1"/>
    <col min="14092" max="14092" width="19.85546875" style="983" customWidth="1"/>
    <col min="14093" max="14093" width="21.5703125" style="983" customWidth="1"/>
    <col min="14094" max="14094" width="14.42578125" style="983" customWidth="1"/>
    <col min="14095" max="14096" width="0" style="983" hidden="1" customWidth="1"/>
    <col min="14097" max="14097" width="4" style="983" customWidth="1"/>
    <col min="14098" max="14105" width="9.140625" style="983" customWidth="1"/>
    <col min="14106" max="14336" width="9.140625" style="983"/>
    <col min="14337" max="14337" width="0" style="983" hidden="1" customWidth="1"/>
    <col min="14338" max="14338" width="27" style="983" customWidth="1"/>
    <col min="14339" max="14339" width="21.140625" style="983" customWidth="1"/>
    <col min="14340" max="14340" width="23.140625" style="983" customWidth="1"/>
    <col min="14341" max="14341" width="14.5703125" style="983" customWidth="1"/>
    <col min="14342" max="14342" width="21.42578125" style="983" customWidth="1"/>
    <col min="14343" max="14343" width="22.5703125" style="983" customWidth="1"/>
    <col min="14344" max="14344" width="14.28515625" style="983" customWidth="1"/>
    <col min="14345" max="14345" width="19.85546875" style="983" customWidth="1"/>
    <col min="14346" max="14346" width="21.5703125" style="983" customWidth="1"/>
    <col min="14347" max="14347" width="14.42578125" style="983" customWidth="1"/>
    <col min="14348" max="14348" width="19.85546875" style="983" customWidth="1"/>
    <col min="14349" max="14349" width="21.5703125" style="983" customWidth="1"/>
    <col min="14350" max="14350" width="14.42578125" style="983" customWidth="1"/>
    <col min="14351" max="14352" width="0" style="983" hidden="1" customWidth="1"/>
    <col min="14353" max="14353" width="4" style="983" customWidth="1"/>
    <col min="14354" max="14361" width="9.140625" style="983" customWidth="1"/>
    <col min="14362" max="14592" width="9.140625" style="983"/>
    <col min="14593" max="14593" width="0" style="983" hidden="1" customWidth="1"/>
    <col min="14594" max="14594" width="27" style="983" customWidth="1"/>
    <col min="14595" max="14595" width="21.140625" style="983" customWidth="1"/>
    <col min="14596" max="14596" width="23.140625" style="983" customWidth="1"/>
    <col min="14597" max="14597" width="14.5703125" style="983" customWidth="1"/>
    <col min="14598" max="14598" width="21.42578125" style="983" customWidth="1"/>
    <col min="14599" max="14599" width="22.5703125" style="983" customWidth="1"/>
    <col min="14600" max="14600" width="14.28515625" style="983" customWidth="1"/>
    <col min="14601" max="14601" width="19.85546875" style="983" customWidth="1"/>
    <col min="14602" max="14602" width="21.5703125" style="983" customWidth="1"/>
    <col min="14603" max="14603" width="14.42578125" style="983" customWidth="1"/>
    <col min="14604" max="14604" width="19.85546875" style="983" customWidth="1"/>
    <col min="14605" max="14605" width="21.5703125" style="983" customWidth="1"/>
    <col min="14606" max="14606" width="14.42578125" style="983" customWidth="1"/>
    <col min="14607" max="14608" width="0" style="983" hidden="1" customWidth="1"/>
    <col min="14609" max="14609" width="4" style="983" customWidth="1"/>
    <col min="14610" max="14617" width="9.140625" style="983" customWidth="1"/>
    <col min="14618" max="14848" width="9.140625" style="983"/>
    <col min="14849" max="14849" width="0" style="983" hidden="1" customWidth="1"/>
    <col min="14850" max="14850" width="27" style="983" customWidth="1"/>
    <col min="14851" max="14851" width="21.140625" style="983" customWidth="1"/>
    <col min="14852" max="14852" width="23.140625" style="983" customWidth="1"/>
    <col min="14853" max="14853" width="14.5703125" style="983" customWidth="1"/>
    <col min="14854" max="14854" width="21.42578125" style="983" customWidth="1"/>
    <col min="14855" max="14855" width="22.5703125" style="983" customWidth="1"/>
    <col min="14856" max="14856" width="14.28515625" style="983" customWidth="1"/>
    <col min="14857" max="14857" width="19.85546875" style="983" customWidth="1"/>
    <col min="14858" max="14858" width="21.5703125" style="983" customWidth="1"/>
    <col min="14859" max="14859" width="14.42578125" style="983" customWidth="1"/>
    <col min="14860" max="14860" width="19.85546875" style="983" customWidth="1"/>
    <col min="14861" max="14861" width="21.5703125" style="983" customWidth="1"/>
    <col min="14862" max="14862" width="14.42578125" style="983" customWidth="1"/>
    <col min="14863" max="14864" width="0" style="983" hidden="1" customWidth="1"/>
    <col min="14865" max="14865" width="4" style="983" customWidth="1"/>
    <col min="14866" max="14873" width="9.140625" style="983" customWidth="1"/>
    <col min="14874" max="15104" width="9.140625" style="983"/>
    <col min="15105" max="15105" width="0" style="983" hidden="1" customWidth="1"/>
    <col min="15106" max="15106" width="27" style="983" customWidth="1"/>
    <col min="15107" max="15107" width="21.140625" style="983" customWidth="1"/>
    <col min="15108" max="15108" width="23.140625" style="983" customWidth="1"/>
    <col min="15109" max="15109" width="14.5703125" style="983" customWidth="1"/>
    <col min="15110" max="15110" width="21.42578125" style="983" customWidth="1"/>
    <col min="15111" max="15111" width="22.5703125" style="983" customWidth="1"/>
    <col min="15112" max="15112" width="14.28515625" style="983" customWidth="1"/>
    <col min="15113" max="15113" width="19.85546875" style="983" customWidth="1"/>
    <col min="15114" max="15114" width="21.5703125" style="983" customWidth="1"/>
    <col min="15115" max="15115" width="14.42578125" style="983" customWidth="1"/>
    <col min="15116" max="15116" width="19.85546875" style="983" customWidth="1"/>
    <col min="15117" max="15117" width="21.5703125" style="983" customWidth="1"/>
    <col min="15118" max="15118" width="14.42578125" style="983" customWidth="1"/>
    <col min="15119" max="15120" width="0" style="983" hidden="1" customWidth="1"/>
    <col min="15121" max="15121" width="4" style="983" customWidth="1"/>
    <col min="15122" max="15129" width="9.140625" style="983" customWidth="1"/>
    <col min="15130" max="15360" width="9.140625" style="983"/>
    <col min="15361" max="15361" width="0" style="983" hidden="1" customWidth="1"/>
    <col min="15362" max="15362" width="27" style="983" customWidth="1"/>
    <col min="15363" max="15363" width="21.140625" style="983" customWidth="1"/>
    <col min="15364" max="15364" width="23.140625" style="983" customWidth="1"/>
    <col min="15365" max="15365" width="14.5703125" style="983" customWidth="1"/>
    <col min="15366" max="15366" width="21.42578125" style="983" customWidth="1"/>
    <col min="15367" max="15367" width="22.5703125" style="983" customWidth="1"/>
    <col min="15368" max="15368" width="14.28515625" style="983" customWidth="1"/>
    <col min="15369" max="15369" width="19.85546875" style="983" customWidth="1"/>
    <col min="15370" max="15370" width="21.5703125" style="983" customWidth="1"/>
    <col min="15371" max="15371" width="14.42578125" style="983" customWidth="1"/>
    <col min="15372" max="15372" width="19.85546875" style="983" customWidth="1"/>
    <col min="15373" max="15373" width="21.5703125" style="983" customWidth="1"/>
    <col min="15374" max="15374" width="14.42578125" style="983" customWidth="1"/>
    <col min="15375" max="15376" width="0" style="983" hidden="1" customWidth="1"/>
    <col min="15377" max="15377" width="4" style="983" customWidth="1"/>
    <col min="15378" max="15385" width="9.140625" style="983" customWidth="1"/>
    <col min="15386" max="15616" width="9.140625" style="983"/>
    <col min="15617" max="15617" width="0" style="983" hidden="1" customWidth="1"/>
    <col min="15618" max="15618" width="27" style="983" customWidth="1"/>
    <col min="15619" max="15619" width="21.140625" style="983" customWidth="1"/>
    <col min="15620" max="15620" width="23.140625" style="983" customWidth="1"/>
    <col min="15621" max="15621" width="14.5703125" style="983" customWidth="1"/>
    <col min="15622" max="15622" width="21.42578125" style="983" customWidth="1"/>
    <col min="15623" max="15623" width="22.5703125" style="983" customWidth="1"/>
    <col min="15624" max="15624" width="14.28515625" style="983" customWidth="1"/>
    <col min="15625" max="15625" width="19.85546875" style="983" customWidth="1"/>
    <col min="15626" max="15626" width="21.5703125" style="983" customWidth="1"/>
    <col min="15627" max="15627" width="14.42578125" style="983" customWidth="1"/>
    <col min="15628" max="15628" width="19.85546875" style="983" customWidth="1"/>
    <col min="15629" max="15629" width="21.5703125" style="983" customWidth="1"/>
    <col min="15630" max="15630" width="14.42578125" style="983" customWidth="1"/>
    <col min="15631" max="15632" width="0" style="983" hidden="1" customWidth="1"/>
    <col min="15633" max="15633" width="4" style="983" customWidth="1"/>
    <col min="15634" max="15641" width="9.140625" style="983" customWidth="1"/>
    <col min="15642" max="15872" width="9.140625" style="983"/>
    <col min="15873" max="15873" width="0" style="983" hidden="1" customWidth="1"/>
    <col min="15874" max="15874" width="27" style="983" customWidth="1"/>
    <col min="15875" max="15875" width="21.140625" style="983" customWidth="1"/>
    <col min="15876" max="15876" width="23.140625" style="983" customWidth="1"/>
    <col min="15877" max="15877" width="14.5703125" style="983" customWidth="1"/>
    <col min="15878" max="15878" width="21.42578125" style="983" customWidth="1"/>
    <col min="15879" max="15879" width="22.5703125" style="983" customWidth="1"/>
    <col min="15880" max="15880" width="14.28515625" style="983" customWidth="1"/>
    <col min="15881" max="15881" width="19.85546875" style="983" customWidth="1"/>
    <col min="15882" max="15882" width="21.5703125" style="983" customWidth="1"/>
    <col min="15883" max="15883" width="14.42578125" style="983" customWidth="1"/>
    <col min="15884" max="15884" width="19.85546875" style="983" customWidth="1"/>
    <col min="15885" max="15885" width="21.5703125" style="983" customWidth="1"/>
    <col min="15886" max="15886" width="14.42578125" style="983" customWidth="1"/>
    <col min="15887" max="15888" width="0" style="983" hidden="1" customWidth="1"/>
    <col min="15889" max="15889" width="4" style="983" customWidth="1"/>
    <col min="15890" max="15897" width="9.140625" style="983" customWidth="1"/>
    <col min="15898" max="16128" width="9.140625" style="983"/>
    <col min="16129" max="16129" width="0" style="983" hidden="1" customWidth="1"/>
    <col min="16130" max="16130" width="27" style="983" customWidth="1"/>
    <col min="16131" max="16131" width="21.140625" style="983" customWidth="1"/>
    <col min="16132" max="16132" width="23.140625" style="983" customWidth="1"/>
    <col min="16133" max="16133" width="14.5703125" style="983" customWidth="1"/>
    <col min="16134" max="16134" width="21.42578125" style="983" customWidth="1"/>
    <col min="16135" max="16135" width="22.5703125" style="983" customWidth="1"/>
    <col min="16136" max="16136" width="14.28515625" style="983" customWidth="1"/>
    <col min="16137" max="16137" width="19.85546875" style="983" customWidth="1"/>
    <col min="16138" max="16138" width="21.5703125" style="983" customWidth="1"/>
    <col min="16139" max="16139" width="14.42578125" style="983" customWidth="1"/>
    <col min="16140" max="16140" width="19.85546875" style="983" customWidth="1"/>
    <col min="16141" max="16141" width="21.5703125" style="983" customWidth="1"/>
    <col min="16142" max="16142" width="14.42578125" style="983" customWidth="1"/>
    <col min="16143" max="16144" width="0" style="983" hidden="1" customWidth="1"/>
    <col min="16145" max="16145" width="4" style="983" customWidth="1"/>
    <col min="16146" max="16153" width="9.140625" style="983" customWidth="1"/>
    <col min="16154" max="16384" width="9.140625" style="983"/>
  </cols>
  <sheetData>
    <row r="1" spans="1:27" s="466" customFormat="1" ht="2.25" customHeight="1">
      <c r="B1" s="467"/>
      <c r="C1" s="468"/>
      <c r="D1" s="468"/>
      <c r="E1" s="468"/>
      <c r="F1" s="468"/>
      <c r="G1" s="468"/>
      <c r="H1" s="468"/>
      <c r="I1" s="468"/>
      <c r="J1" s="468"/>
      <c r="K1" s="468"/>
      <c r="L1" s="468"/>
      <c r="M1" s="468"/>
      <c r="N1" s="468"/>
      <c r="O1" s="468"/>
      <c r="P1" s="468"/>
    </row>
    <row r="2" spans="1:27" s="466" customFormat="1" ht="39" customHeight="1">
      <c r="B2" s="1073" t="s">
        <v>1039</v>
      </c>
      <c r="C2" s="1073"/>
      <c r="D2" s="1073"/>
      <c r="E2" s="1073"/>
      <c r="F2" s="1073"/>
      <c r="G2" s="1073"/>
      <c r="H2" s="1073"/>
      <c r="I2" s="1073"/>
      <c r="J2" s="1073"/>
      <c r="K2" s="1073"/>
      <c r="L2" s="1073"/>
      <c r="M2" s="1073"/>
      <c r="N2" s="1073"/>
      <c r="O2" s="1073"/>
      <c r="P2" s="1073"/>
    </row>
    <row r="3" spans="1:27" s="623" customFormat="1" ht="31.5" customHeight="1">
      <c r="B3" s="1073" t="s">
        <v>1035</v>
      </c>
      <c r="C3" s="1073"/>
      <c r="D3" s="1073"/>
      <c r="E3" s="1073"/>
      <c r="F3" s="1073"/>
      <c r="G3" s="1073"/>
      <c r="H3" s="1073"/>
      <c r="I3" s="1073"/>
      <c r="J3" s="1073"/>
      <c r="K3" s="1073"/>
      <c r="L3" s="1073"/>
      <c r="M3" s="1073"/>
      <c r="N3" s="1073"/>
      <c r="O3" s="1073"/>
      <c r="P3" s="1073"/>
    </row>
    <row r="4" spans="1:27" s="466" customFormat="1" ht="12" customHeight="1">
      <c r="A4" s="466" t="s">
        <v>1509</v>
      </c>
      <c r="B4" s="1073"/>
      <c r="C4" s="1073"/>
      <c r="D4" s="1073"/>
      <c r="E4" s="1073"/>
      <c r="F4" s="1073"/>
      <c r="G4" s="1073"/>
      <c r="H4" s="1073"/>
      <c r="I4" s="1073"/>
      <c r="J4" s="1073"/>
      <c r="K4" s="1073"/>
      <c r="L4" s="1073"/>
      <c r="M4" s="1073"/>
      <c r="N4" s="1073"/>
      <c r="O4" s="1073"/>
      <c r="P4" s="1073"/>
    </row>
    <row r="5" spans="1:27" s="633" customFormat="1" ht="33.75" customHeight="1">
      <c r="B5" s="1121" t="s">
        <v>1510</v>
      </c>
      <c r="C5" s="1121"/>
      <c r="D5" s="1121"/>
      <c r="E5" s="1121"/>
      <c r="F5" s="1121"/>
      <c r="G5" s="1121"/>
      <c r="H5" s="1121"/>
      <c r="I5" s="1121"/>
      <c r="J5" s="1121"/>
      <c r="K5" s="1121"/>
      <c r="L5" s="1121"/>
      <c r="M5" s="1121"/>
      <c r="N5" s="1121"/>
      <c r="O5" s="1121"/>
      <c r="P5" s="1121"/>
    </row>
    <row r="6" spans="1:27" s="102" customFormat="1" ht="4.5" customHeight="1">
      <c r="C6" s="443"/>
      <c r="D6" s="443"/>
      <c r="E6" s="443"/>
      <c r="F6" s="443"/>
      <c r="Q6" s="634"/>
      <c r="V6" s="43"/>
      <c r="W6" s="43"/>
      <c r="X6" s="43"/>
      <c r="Y6" s="43"/>
    </row>
    <row r="7" spans="1:27" s="332" customFormat="1" ht="17.25" customHeight="1">
      <c r="B7" s="635"/>
      <c r="C7" s="1123" t="s">
        <v>1467</v>
      </c>
      <c r="D7" s="1123"/>
      <c r="E7" s="1123"/>
      <c r="F7" s="1123" t="s">
        <v>1468</v>
      </c>
      <c r="G7" s="1123"/>
      <c r="H7" s="1123"/>
      <c r="I7" s="1123" t="s">
        <v>1469</v>
      </c>
      <c r="J7" s="1123"/>
      <c r="K7" s="1123"/>
      <c r="L7" s="1123" t="s">
        <v>1522</v>
      </c>
      <c r="M7" s="1123"/>
      <c r="N7" s="1123"/>
      <c r="O7" s="626" t="s">
        <v>1324</v>
      </c>
      <c r="P7" s="626"/>
      <c r="Q7" s="1126"/>
    </row>
    <row r="8" spans="1:27" s="299" customFormat="1" ht="33.75" customHeight="1">
      <c r="B8" s="636"/>
      <c r="C8" s="637" t="s">
        <v>1036</v>
      </c>
      <c r="D8" s="638" t="s">
        <v>1025</v>
      </c>
      <c r="E8" s="637" t="s">
        <v>1026</v>
      </c>
      <c r="F8" s="637" t="s">
        <v>1036</v>
      </c>
      <c r="G8" s="638" t="s">
        <v>1025</v>
      </c>
      <c r="H8" s="637" t="s">
        <v>1026</v>
      </c>
      <c r="I8" s="637" t="s">
        <v>1036</v>
      </c>
      <c r="J8" s="638" t="s">
        <v>1025</v>
      </c>
      <c r="K8" s="637" t="s">
        <v>1026</v>
      </c>
      <c r="L8" s="637" t="s">
        <v>1036</v>
      </c>
      <c r="M8" s="638" t="s">
        <v>1025</v>
      </c>
      <c r="N8" s="637" t="s">
        <v>1026</v>
      </c>
      <c r="O8" s="637" t="s">
        <v>1325</v>
      </c>
      <c r="P8" s="637" t="s">
        <v>1326</v>
      </c>
      <c r="Q8" s="1126"/>
    </row>
    <row r="9" spans="1:27" s="102" customFormat="1" ht="3" customHeight="1">
      <c r="B9" s="437"/>
      <c r="Q9" s="639"/>
      <c r="V9" s="43"/>
      <c r="W9" s="43"/>
      <c r="X9" s="43"/>
      <c r="Y9" s="43"/>
      <c r="Z9" s="157">
        <v>6.94</v>
      </c>
      <c r="AA9" s="157">
        <v>6.92</v>
      </c>
    </row>
    <row r="10" spans="1:27" s="157" customFormat="1" ht="22.5" customHeight="1">
      <c r="B10" s="640" t="s">
        <v>1174</v>
      </c>
      <c r="C10" s="641"/>
      <c r="D10" s="641"/>
      <c r="E10" s="641"/>
      <c r="F10" s="641"/>
      <c r="G10" s="641"/>
      <c r="H10" s="641"/>
      <c r="I10" s="641"/>
      <c r="J10" s="641"/>
      <c r="K10" s="641"/>
      <c r="L10" s="641"/>
      <c r="M10" s="641"/>
      <c r="N10" s="641"/>
      <c r="Q10" s="642"/>
      <c r="V10" s="709"/>
      <c r="X10" s="310"/>
    </row>
    <row r="11" spans="1:27" s="48" customFormat="1" ht="22.5" customHeight="1">
      <c r="A11" s="48" t="s">
        <v>1276</v>
      </c>
      <c r="B11" s="48" t="s">
        <v>305</v>
      </c>
      <c r="C11" s="303">
        <v>2717193.4290200002</v>
      </c>
      <c r="D11" s="451">
        <v>0.21080905333160571</v>
      </c>
      <c r="E11" s="48">
        <v>2</v>
      </c>
      <c r="F11" s="303">
        <v>2838112.6881399998</v>
      </c>
      <c r="G11" s="451">
        <v>0.19184119944332004</v>
      </c>
      <c r="H11" s="48">
        <v>2</v>
      </c>
      <c r="I11" s="303">
        <v>3603510.24364</v>
      </c>
      <c r="J11" s="451">
        <v>0.19205562060200326</v>
      </c>
      <c r="K11" s="48">
        <v>2</v>
      </c>
      <c r="L11" s="303">
        <v>3631716.2684899997</v>
      </c>
      <c r="M11" s="451">
        <v>0.17500430543426732</v>
      </c>
      <c r="N11" s="48">
        <v>3</v>
      </c>
      <c r="O11" s="451">
        <v>0.27962370333860842</v>
      </c>
      <c r="P11" s="451">
        <v>0.28332203774132125</v>
      </c>
      <c r="Q11" s="643"/>
      <c r="V11" s="710"/>
      <c r="X11" s="303"/>
    </row>
    <row r="12" spans="1:27" s="48" customFormat="1" ht="22.5" customHeight="1">
      <c r="A12" s="48" t="s">
        <v>1276</v>
      </c>
      <c r="B12" s="48" t="s">
        <v>306</v>
      </c>
      <c r="C12" s="303">
        <v>768258.01873000001</v>
      </c>
      <c r="D12" s="451">
        <v>5.9604054651824431E-2</v>
      </c>
      <c r="E12" s="48">
        <v>5</v>
      </c>
      <c r="F12" s="303">
        <v>1107349.74535</v>
      </c>
      <c r="G12" s="451">
        <v>7.4850905053534603E-2</v>
      </c>
      <c r="H12" s="48">
        <v>5</v>
      </c>
      <c r="I12" s="303">
        <v>1507792.5715300001</v>
      </c>
      <c r="J12" s="451">
        <v>8.036054249474596E-2</v>
      </c>
      <c r="K12" s="48">
        <v>5</v>
      </c>
      <c r="L12" s="303">
        <v>1392470.9000899999</v>
      </c>
      <c r="M12" s="451">
        <v>6.7100066385142085E-2</v>
      </c>
      <c r="N12" s="48">
        <v>5</v>
      </c>
      <c r="O12" s="451">
        <v>0.25748067034582789</v>
      </c>
      <c r="P12" s="451">
        <v>0.26111500754335948</v>
      </c>
      <c r="Q12" s="643"/>
      <c r="V12" s="710"/>
      <c r="X12" s="303"/>
    </row>
    <row r="13" spans="1:27" s="48" customFormat="1" ht="22.5" customHeight="1">
      <c r="A13" s="48" t="s">
        <v>1276</v>
      </c>
      <c r="B13" s="48" t="s">
        <v>307</v>
      </c>
      <c r="C13" s="303">
        <v>2471739.6190900002</v>
      </c>
      <c r="D13" s="451">
        <v>0.1917659168528599</v>
      </c>
      <c r="E13" s="48">
        <v>3</v>
      </c>
      <c r="F13" s="303">
        <v>2618818.31923</v>
      </c>
      <c r="G13" s="451">
        <v>0.17701807598572705</v>
      </c>
      <c r="H13" s="48">
        <v>3</v>
      </c>
      <c r="I13" s="303">
        <v>3462976.7984499997</v>
      </c>
      <c r="J13" s="451">
        <v>0.18456563550235233</v>
      </c>
      <c r="K13" s="48">
        <v>3</v>
      </c>
      <c r="L13" s="303">
        <v>4104791.1705200002</v>
      </c>
      <c r="M13" s="451">
        <v>0.19780072963911494</v>
      </c>
      <c r="N13" s="48">
        <v>2</v>
      </c>
      <c r="O13" s="451">
        <v>0.56742113050702736</v>
      </c>
      <c r="P13" s="451">
        <v>0.57195124938132524</v>
      </c>
      <c r="Q13" s="643"/>
      <c r="V13" s="710"/>
      <c r="X13" s="303"/>
    </row>
    <row r="14" spans="1:27" s="48" customFormat="1" ht="22.5" customHeight="1">
      <c r="A14" s="48" t="s">
        <v>1276</v>
      </c>
      <c r="B14" s="48" t="s">
        <v>308</v>
      </c>
      <c r="C14" s="303">
        <v>3503367.6193400002</v>
      </c>
      <c r="D14" s="451">
        <v>0.27180310515178657</v>
      </c>
      <c r="E14" s="48">
        <v>1</v>
      </c>
      <c r="F14" s="303">
        <v>4563916.48587</v>
      </c>
      <c r="G14" s="451">
        <v>0.3084962822185352</v>
      </c>
      <c r="H14" s="48">
        <v>1</v>
      </c>
      <c r="I14" s="303">
        <v>5873857.4799600001</v>
      </c>
      <c r="J14" s="451">
        <v>0.31305789837353315</v>
      </c>
      <c r="K14" s="48">
        <v>1</v>
      </c>
      <c r="L14" s="303">
        <v>6532018.0641700001</v>
      </c>
      <c r="M14" s="451">
        <v>0.31476337904542612</v>
      </c>
      <c r="N14" s="48">
        <v>1</v>
      </c>
      <c r="O14" s="451">
        <v>0.43123084841567372</v>
      </c>
      <c r="P14" s="451">
        <v>0.43536735375791569</v>
      </c>
      <c r="Q14" s="643"/>
      <c r="V14" s="710"/>
      <c r="X14" s="303"/>
    </row>
    <row r="15" spans="1:27" s="48" customFormat="1" ht="22.5" customHeight="1">
      <c r="A15" s="48" t="s">
        <v>1276</v>
      </c>
      <c r="B15" s="48" t="s">
        <v>309</v>
      </c>
      <c r="C15" s="303">
        <v>1869128.38222</v>
      </c>
      <c r="D15" s="451">
        <v>0.1450132996064056</v>
      </c>
      <c r="E15" s="48">
        <v>4</v>
      </c>
      <c r="F15" s="303">
        <v>1884535.6102199999</v>
      </c>
      <c r="G15" s="451">
        <v>0.12738450216195926</v>
      </c>
      <c r="H15" s="48">
        <v>4</v>
      </c>
      <c r="I15" s="303">
        <v>2430208.22126</v>
      </c>
      <c r="J15" s="451">
        <v>0.12952235919127522</v>
      </c>
      <c r="K15" s="48">
        <v>4</v>
      </c>
      <c r="L15" s="303">
        <v>3146937.9878400001</v>
      </c>
      <c r="M15" s="451">
        <v>0.15164392152133416</v>
      </c>
      <c r="N15" s="48">
        <v>4</v>
      </c>
      <c r="O15" s="451">
        <v>0.66987451485335847</v>
      </c>
      <c r="P15" s="451">
        <v>0.67470074177490003</v>
      </c>
      <c r="Q15" s="643"/>
      <c r="V15" s="710"/>
      <c r="X15" s="303"/>
    </row>
    <row r="16" spans="1:27" s="48" customFormat="1" ht="22.5" customHeight="1">
      <c r="A16" s="48" t="s">
        <v>1276</v>
      </c>
      <c r="B16" s="48" t="s">
        <v>310</v>
      </c>
      <c r="C16" s="303">
        <v>658940.54966000002</v>
      </c>
      <c r="D16" s="451">
        <v>5.1122835787856626E-2</v>
      </c>
      <c r="E16" s="48">
        <v>6</v>
      </c>
      <c r="F16" s="303">
        <v>711432.95513000002</v>
      </c>
      <c r="G16" s="451">
        <v>4.8089052984393837E-2</v>
      </c>
      <c r="H16" s="48">
        <v>6</v>
      </c>
      <c r="I16" s="303">
        <v>576714.29308000009</v>
      </c>
      <c r="J16" s="451">
        <v>3.0737035273595396E-2</v>
      </c>
      <c r="K16" s="48">
        <v>6</v>
      </c>
      <c r="L16" s="303">
        <v>529827.89431999996</v>
      </c>
      <c r="M16" s="451">
        <v>2.5531224300108703E-2</v>
      </c>
      <c r="N16" s="48">
        <v>6</v>
      </c>
      <c r="O16" s="451">
        <v>-0.25526658485593401</v>
      </c>
      <c r="P16" s="451">
        <v>-0.25311417614164478</v>
      </c>
      <c r="Q16" s="643"/>
      <c r="V16" s="710"/>
      <c r="X16" s="303"/>
    </row>
    <row r="17" spans="1:24" s="48" customFormat="1" ht="22.5" customHeight="1">
      <c r="A17" s="48" t="s">
        <v>1276</v>
      </c>
      <c r="B17" s="48" t="s">
        <v>311</v>
      </c>
      <c r="C17" s="303">
        <v>366489.00327999995</v>
      </c>
      <c r="D17" s="451">
        <v>2.8433456011177426E-2</v>
      </c>
      <c r="E17" s="48">
        <v>7</v>
      </c>
      <c r="F17" s="303">
        <v>278819.59109</v>
      </c>
      <c r="G17" s="451">
        <v>1.8846709296119073E-2</v>
      </c>
      <c r="H17" s="48">
        <v>7</v>
      </c>
      <c r="I17" s="303">
        <v>248436.04494999998</v>
      </c>
      <c r="J17" s="451">
        <v>1.3240850050861166E-2</v>
      </c>
      <c r="K17" s="48">
        <v>8</v>
      </c>
      <c r="L17" s="303">
        <v>247955.76086000001</v>
      </c>
      <c r="M17" s="451">
        <v>1.1948434982166635E-2</v>
      </c>
      <c r="N17" s="48">
        <v>9</v>
      </c>
      <c r="O17" s="451">
        <v>-0.110694625543861</v>
      </c>
      <c r="P17" s="451">
        <v>-0.10812437879687797</v>
      </c>
      <c r="Q17" s="643"/>
      <c r="V17" s="710"/>
      <c r="X17" s="303"/>
    </row>
    <row r="18" spans="1:24" s="48" customFormat="1" ht="22.5" customHeight="1">
      <c r="A18" s="48" t="s">
        <v>1276</v>
      </c>
      <c r="B18" s="48" t="s">
        <v>312</v>
      </c>
      <c r="C18" s="303">
        <v>2747.9281299999998</v>
      </c>
      <c r="D18" s="451">
        <v>2.1319355535079414E-4</v>
      </c>
      <c r="E18" s="48">
        <v>13</v>
      </c>
      <c r="F18" s="303">
        <v>1015.2392199999999</v>
      </c>
      <c r="G18" s="451">
        <v>6.8624727446725401E-5</v>
      </c>
      <c r="H18" s="48">
        <v>19</v>
      </c>
      <c r="I18" s="303">
        <v>527.56547999999998</v>
      </c>
      <c r="J18" s="451">
        <v>2.811756005090354E-5</v>
      </c>
      <c r="K18" s="48">
        <v>19</v>
      </c>
      <c r="L18" s="303">
        <v>867.74312999999995</v>
      </c>
      <c r="M18" s="451">
        <v>4.1814605694444073E-5</v>
      </c>
      <c r="N18" s="48">
        <v>20</v>
      </c>
      <c r="O18" s="451">
        <v>-0.14528210405425435</v>
      </c>
      <c r="P18" s="451">
        <v>-0.14281182111799495</v>
      </c>
      <c r="Q18" s="643"/>
      <c r="V18" s="710"/>
      <c r="X18" s="303"/>
    </row>
    <row r="19" spans="1:24" s="48" customFormat="1" ht="22.5" customHeight="1">
      <c r="A19" s="48" t="s">
        <v>1276</v>
      </c>
      <c r="B19" s="48" t="s">
        <v>313</v>
      </c>
      <c r="C19" s="303">
        <v>37877.935100000002</v>
      </c>
      <c r="D19" s="451">
        <v>2.9386982742214728E-3</v>
      </c>
      <c r="E19" s="48">
        <v>11</v>
      </c>
      <c r="F19" s="303">
        <v>62538.690560000003</v>
      </c>
      <c r="G19" s="451">
        <v>4.2272801424624818E-3</v>
      </c>
      <c r="H19" s="48">
        <v>13</v>
      </c>
      <c r="I19" s="303">
        <v>89885.581430000006</v>
      </c>
      <c r="J19" s="451">
        <v>4.7906152494443062E-3</v>
      </c>
      <c r="K19" s="48">
        <v>12</v>
      </c>
      <c r="L19" s="303">
        <v>123072.45467000001</v>
      </c>
      <c r="M19" s="451">
        <v>5.9305870435106675E-3</v>
      </c>
      <c r="N19" s="48">
        <v>12</v>
      </c>
      <c r="O19" s="451">
        <v>0.96794102287644712</v>
      </c>
      <c r="P19" s="451">
        <v>0.97362871369400916</v>
      </c>
      <c r="Q19" s="643"/>
      <c r="V19" s="710"/>
      <c r="X19" s="303"/>
    </row>
    <row r="20" spans="1:24" s="48" customFormat="1" ht="22.5" customHeight="1">
      <c r="A20" s="48" t="s">
        <v>1276</v>
      </c>
      <c r="B20" s="48" t="s">
        <v>314</v>
      </c>
      <c r="C20" s="303">
        <v>142224.1176</v>
      </c>
      <c r="D20" s="451">
        <v>1.1034227917661534E-2</v>
      </c>
      <c r="E20" s="48">
        <v>8</v>
      </c>
      <c r="F20" s="303">
        <v>146746.83006000001</v>
      </c>
      <c r="G20" s="451">
        <v>9.9192988392808844E-3</v>
      </c>
      <c r="H20" s="48">
        <v>9</v>
      </c>
      <c r="I20" s="303">
        <v>195585.42144000001</v>
      </c>
      <c r="J20" s="451">
        <v>1.0424080120671423E-2</v>
      </c>
      <c r="K20" s="48">
        <v>10</v>
      </c>
      <c r="L20" s="303">
        <v>210572.63871</v>
      </c>
      <c r="M20" s="451">
        <v>1.0147025719117225E-2</v>
      </c>
      <c r="N20" s="48">
        <v>10</v>
      </c>
      <c r="O20" s="451">
        <v>0.43493824448476115</v>
      </c>
      <c r="P20" s="451">
        <v>0.43908546484454369</v>
      </c>
      <c r="Q20" s="643"/>
      <c r="V20" s="710"/>
      <c r="X20" s="303"/>
    </row>
    <row r="21" spans="1:24" s="48" customFormat="1" ht="22.5" customHeight="1">
      <c r="A21" s="48" t="s">
        <v>1276</v>
      </c>
      <c r="B21" s="48" t="s">
        <v>1329</v>
      </c>
      <c r="C21" s="303">
        <v>19937.375250000001</v>
      </c>
      <c r="D21" s="451">
        <v>1.5468089821950432E-3</v>
      </c>
      <c r="E21" s="48">
        <v>12</v>
      </c>
      <c r="F21" s="304" t="s">
        <v>1027</v>
      </c>
      <c r="G21" s="304" t="s">
        <v>1027</v>
      </c>
      <c r="H21" s="304" t="s">
        <v>1027</v>
      </c>
      <c r="I21" s="304" t="s">
        <v>1027</v>
      </c>
      <c r="J21" s="304" t="s">
        <v>1027</v>
      </c>
      <c r="K21" s="304" t="s">
        <v>1027</v>
      </c>
      <c r="L21" s="462" t="s">
        <v>1027</v>
      </c>
      <c r="M21" s="462" t="s">
        <v>1027</v>
      </c>
      <c r="N21" s="462" t="s">
        <v>1027</v>
      </c>
      <c r="O21" s="451" t="e">
        <v>#VALUE!</v>
      </c>
      <c r="P21" s="451" t="e">
        <v>#VALUE!</v>
      </c>
      <c r="Q21" s="643"/>
      <c r="V21" s="710"/>
      <c r="X21" s="303"/>
    </row>
    <row r="22" spans="1:24" s="48" customFormat="1" ht="22.5" customHeight="1">
      <c r="B22" s="48" t="s">
        <v>315</v>
      </c>
      <c r="C22" s="303">
        <v>47279.009090000007</v>
      </c>
      <c r="D22" s="451">
        <v>3.6680653803560781E-3</v>
      </c>
      <c r="E22" s="48">
        <v>10</v>
      </c>
      <c r="F22" s="303">
        <v>54574.304619999995</v>
      </c>
      <c r="G22" s="451">
        <v>3.6889303588390396E-3</v>
      </c>
      <c r="H22" s="48">
        <v>14</v>
      </c>
      <c r="I22" s="303">
        <v>51511.406240000004</v>
      </c>
      <c r="J22" s="451">
        <v>2.745393914438237E-3</v>
      </c>
      <c r="K22" s="48">
        <v>14</v>
      </c>
      <c r="L22" s="303">
        <v>45618.613869999994</v>
      </c>
      <c r="M22" s="451">
        <v>2.1982592375017103E-3</v>
      </c>
      <c r="N22" s="48">
        <v>14</v>
      </c>
      <c r="O22" s="451">
        <v>-0.16410086784171296</v>
      </c>
      <c r="P22" s="451">
        <v>-0.16168497439616869</v>
      </c>
      <c r="Q22" s="643"/>
      <c r="V22" s="710"/>
      <c r="X22" s="303"/>
    </row>
    <row r="23" spans="1:24" s="48" customFormat="1" ht="22.5" customHeight="1">
      <c r="B23" s="48" t="s">
        <v>316</v>
      </c>
      <c r="C23" s="303">
        <v>120369.35023000001</v>
      </c>
      <c r="D23" s="451">
        <v>9.3386611718984918E-3</v>
      </c>
      <c r="E23" s="461">
        <v>9</v>
      </c>
      <c r="F23" s="303">
        <v>131736.03101999999</v>
      </c>
      <c r="G23" s="451">
        <v>8.9046493137458407E-3</v>
      </c>
      <c r="H23" s="48">
        <v>10</v>
      </c>
      <c r="I23" s="303">
        <v>220665.89622999998</v>
      </c>
      <c r="J23" s="451">
        <v>1.1760789558167213E-2</v>
      </c>
      <c r="K23" s="48">
        <v>9</v>
      </c>
      <c r="L23" s="303">
        <v>296703.88520999998</v>
      </c>
      <c r="M23" s="451">
        <v>1.4297498348463729E-2</v>
      </c>
      <c r="N23" s="48">
        <v>7</v>
      </c>
      <c r="O23" s="451">
        <v>1.2522606982516025</v>
      </c>
      <c r="P23" s="451">
        <v>1.258770122234989</v>
      </c>
      <c r="Q23" s="643"/>
      <c r="V23" s="710"/>
      <c r="X23" s="303"/>
    </row>
    <row r="24" spans="1:24" s="48" customFormat="1" ht="22.5" customHeight="1">
      <c r="A24" s="48" t="s">
        <v>1276</v>
      </c>
      <c r="B24" s="48" t="s">
        <v>1145</v>
      </c>
      <c r="C24" s="462" t="s">
        <v>1037</v>
      </c>
      <c r="D24" s="462" t="s">
        <v>1037</v>
      </c>
      <c r="E24" s="462" t="s">
        <v>1037</v>
      </c>
      <c r="F24" s="303">
        <v>188990.49086000002</v>
      </c>
      <c r="G24" s="451">
        <v>1.2774743794167398E-2</v>
      </c>
      <c r="H24" s="462">
        <v>8</v>
      </c>
      <c r="I24" s="303">
        <v>290850.51474000001</v>
      </c>
      <c r="J24" s="451">
        <v>1.5501406221722762E-2</v>
      </c>
      <c r="K24" s="462">
        <v>7</v>
      </c>
      <c r="L24" s="303">
        <v>280876.88088999997</v>
      </c>
      <c r="M24" s="451">
        <v>1.3534830316778981E-2</v>
      </c>
      <c r="N24" s="462">
        <v>8</v>
      </c>
      <c r="O24" s="451">
        <v>0.48619583774755815</v>
      </c>
      <c r="P24" s="451">
        <v>0.49049120144047031</v>
      </c>
      <c r="Q24" s="643"/>
      <c r="V24" s="710"/>
      <c r="X24" s="303"/>
    </row>
    <row r="25" spans="1:24" s="48" customFormat="1" ht="22.5" customHeight="1">
      <c r="A25" s="48" t="s">
        <v>1276</v>
      </c>
      <c r="B25" s="48" t="s">
        <v>1146</v>
      </c>
      <c r="C25" s="462" t="s">
        <v>1037</v>
      </c>
      <c r="D25" s="462" t="s">
        <v>1037</v>
      </c>
      <c r="E25" s="462" t="s">
        <v>1037</v>
      </c>
      <c r="F25" s="303">
        <v>105581.37276</v>
      </c>
      <c r="G25" s="451">
        <v>7.1367346595476461E-3</v>
      </c>
      <c r="H25" s="462">
        <v>11</v>
      </c>
      <c r="I25" s="303">
        <v>119828.16426000001</v>
      </c>
      <c r="J25" s="451">
        <v>6.3864595620814375E-3</v>
      </c>
      <c r="K25" s="462">
        <v>11</v>
      </c>
      <c r="L25" s="303">
        <v>127454.84544</v>
      </c>
      <c r="M25" s="451">
        <v>6.1417646785862931E-3</v>
      </c>
      <c r="N25" s="462">
        <v>11</v>
      </c>
      <c r="O25" s="451">
        <v>0.20717170186564271</v>
      </c>
      <c r="P25" s="451">
        <v>0.21066063742016761</v>
      </c>
      <c r="Q25" s="643"/>
      <c r="V25" s="710"/>
      <c r="X25" s="303"/>
    </row>
    <row r="26" spans="1:24" s="157" customFormat="1" ht="22.5" customHeight="1">
      <c r="B26" s="163" t="s">
        <v>1028</v>
      </c>
      <c r="C26" s="303">
        <v>12725552.336740004</v>
      </c>
      <c r="D26" s="451">
        <v>0.98729137667519973</v>
      </c>
      <c r="E26" s="48"/>
      <c r="F26" s="303">
        <v>14694168.35413</v>
      </c>
      <c r="G26" s="451">
        <v>0.99324698897907904</v>
      </c>
      <c r="H26" s="48"/>
      <c r="I26" s="303">
        <v>18672350.202690005</v>
      </c>
      <c r="J26" s="451">
        <v>0.99517680367494277</v>
      </c>
      <c r="K26" s="48"/>
      <c r="L26" s="303">
        <v>20670885.108209997</v>
      </c>
      <c r="M26" s="451">
        <v>0.99608384125721294</v>
      </c>
      <c r="N26" s="48"/>
      <c r="O26" s="450">
        <v>0.40674072938603278</v>
      </c>
      <c r="P26" s="450">
        <v>0.41080645403743787</v>
      </c>
      <c r="Q26" s="642"/>
      <c r="V26" s="709"/>
      <c r="X26" s="310"/>
    </row>
    <row r="27" spans="1:24" s="48" customFormat="1" ht="12" customHeight="1">
      <c r="Q27" s="643"/>
      <c r="V27" s="710"/>
      <c r="X27" s="303"/>
    </row>
    <row r="28" spans="1:24" s="157" customFormat="1" ht="22.5" customHeight="1">
      <c r="B28" s="412" t="s">
        <v>1330</v>
      </c>
      <c r="C28" s="409"/>
      <c r="D28" s="409"/>
      <c r="E28" s="409"/>
      <c r="F28" s="409"/>
      <c r="G28" s="409"/>
      <c r="H28" s="409"/>
      <c r="I28" s="409"/>
      <c r="J28" s="409"/>
      <c r="K28" s="409"/>
      <c r="L28" s="409"/>
      <c r="M28" s="409"/>
      <c r="N28" s="409"/>
      <c r="Q28" s="642"/>
      <c r="V28" s="709"/>
      <c r="X28" s="310"/>
    </row>
    <row r="29" spans="1:24" s="48" customFormat="1" ht="22.5" customHeight="1">
      <c r="A29" s="48" t="s">
        <v>1276</v>
      </c>
      <c r="B29" s="48" t="s">
        <v>1147</v>
      </c>
      <c r="C29" s="462" t="s">
        <v>1037</v>
      </c>
      <c r="D29" s="462" t="s">
        <v>1037</v>
      </c>
      <c r="E29" s="462" t="s">
        <v>1037</v>
      </c>
      <c r="F29" s="303">
        <v>16792.287969999998</v>
      </c>
      <c r="G29" s="451">
        <v>1.1350686246618562E-3</v>
      </c>
      <c r="H29" s="48">
        <v>15</v>
      </c>
      <c r="I29" s="303">
        <v>9154.3131400000002</v>
      </c>
      <c r="J29" s="451">
        <v>4.8789573843748332E-4</v>
      </c>
      <c r="K29" s="48">
        <v>15</v>
      </c>
      <c r="L29" s="303">
        <v>11783.0525</v>
      </c>
      <c r="M29" s="451">
        <v>5.6779901462825012E-4</v>
      </c>
      <c r="N29" s="48">
        <v>15</v>
      </c>
      <c r="O29" s="451">
        <v>-0.29830571503711523</v>
      </c>
      <c r="P29" s="451">
        <v>-0.29627769687248251</v>
      </c>
      <c r="Q29" s="643"/>
      <c r="V29" s="710"/>
      <c r="X29" s="303"/>
    </row>
    <row r="30" spans="1:24" s="48" customFormat="1" ht="22.5" customHeight="1">
      <c r="B30" s="48" t="s">
        <v>1148</v>
      </c>
      <c r="C30" s="462" t="s">
        <v>1037</v>
      </c>
      <c r="D30" s="462" t="s">
        <v>1037</v>
      </c>
      <c r="E30" s="462" t="s">
        <v>1037</v>
      </c>
      <c r="F30" s="462" t="s">
        <v>1037</v>
      </c>
      <c r="G30" s="462" t="s">
        <v>1037</v>
      </c>
      <c r="H30" s="462" t="s">
        <v>1037</v>
      </c>
      <c r="I30" s="303">
        <v>436.40499999999997</v>
      </c>
      <c r="J30" s="451">
        <v>2.3258996767594722E-5</v>
      </c>
      <c r="K30" s="48">
        <v>20</v>
      </c>
      <c r="L30" s="303">
        <v>1710.7931100000001</v>
      </c>
      <c r="M30" s="451">
        <v>8.2439303575266218E-5</v>
      </c>
      <c r="N30" s="48">
        <v>19</v>
      </c>
      <c r="O30" s="451"/>
      <c r="P30" s="451"/>
      <c r="Q30" s="643"/>
      <c r="V30" s="710"/>
      <c r="X30" s="303"/>
    </row>
    <row r="31" spans="1:24" s="48" customFormat="1" ht="22.5" customHeight="1">
      <c r="A31" s="48" t="s">
        <v>1276</v>
      </c>
      <c r="B31" s="48" t="s">
        <v>1149</v>
      </c>
      <c r="C31" s="462" t="s">
        <v>1037</v>
      </c>
      <c r="D31" s="462" t="s">
        <v>1037</v>
      </c>
      <c r="E31" s="462" t="s">
        <v>1037</v>
      </c>
      <c r="F31" s="462">
        <v>68080.586609999998</v>
      </c>
      <c r="G31" s="451">
        <v>4.6018825991813363E-3</v>
      </c>
      <c r="H31" s="462">
        <v>12</v>
      </c>
      <c r="I31" s="462">
        <v>70856.858519999994</v>
      </c>
      <c r="J31" s="451">
        <v>3.7764449153391841E-3</v>
      </c>
      <c r="K31" s="462">
        <v>13</v>
      </c>
      <c r="L31" s="462">
        <v>60489.021139999997</v>
      </c>
      <c r="M31" s="451">
        <v>2.9148309913003771E-3</v>
      </c>
      <c r="N31" s="462">
        <v>13</v>
      </c>
      <c r="O31" s="451">
        <v>-0.11150852024070124</v>
      </c>
      <c r="P31" s="451">
        <v>-0.10894062579052988</v>
      </c>
      <c r="Q31" s="643"/>
      <c r="V31" s="710"/>
      <c r="X31" s="303"/>
    </row>
    <row r="32" spans="1:24" s="157" customFormat="1" ht="22.5" customHeight="1">
      <c r="B32" s="163" t="s">
        <v>1028</v>
      </c>
      <c r="C32" s="48"/>
      <c r="D32" s="48"/>
      <c r="E32" s="48"/>
      <c r="F32" s="303">
        <v>84872.874580000003</v>
      </c>
      <c r="G32" s="451">
        <v>5.7369512238431928E-3</v>
      </c>
      <c r="H32" s="48"/>
      <c r="I32" s="303">
        <v>80447.576659999992</v>
      </c>
      <c r="J32" s="451">
        <v>4.2875996505442621E-3</v>
      </c>
      <c r="K32" s="48"/>
      <c r="L32" s="303">
        <v>73982.866750000001</v>
      </c>
      <c r="M32" s="451">
        <v>3.5650693095038936E-3</v>
      </c>
      <c r="N32" s="48"/>
      <c r="O32" s="450">
        <v>-0.12830963819583174</v>
      </c>
      <c r="P32" s="450">
        <v>-0.12579030189003937</v>
      </c>
      <c r="Q32" s="642"/>
      <c r="V32" s="709"/>
      <c r="X32" s="310"/>
    </row>
    <row r="33" spans="1:24" s="48" customFormat="1" ht="12" customHeight="1">
      <c r="Q33" s="643"/>
      <c r="V33" s="710"/>
      <c r="X33" s="303"/>
    </row>
    <row r="34" spans="1:24" s="157" customFormat="1" ht="22.5" customHeight="1">
      <c r="B34" s="412" t="s">
        <v>1525</v>
      </c>
      <c r="C34" s="409"/>
      <c r="D34" s="409"/>
      <c r="E34" s="409"/>
      <c r="F34" s="409"/>
      <c r="G34" s="409"/>
      <c r="H34" s="409"/>
      <c r="I34" s="409"/>
      <c r="J34" s="409"/>
      <c r="K34" s="409"/>
      <c r="L34" s="409"/>
      <c r="M34" s="409"/>
      <c r="N34" s="409"/>
      <c r="Q34" s="642"/>
      <c r="V34" s="709"/>
      <c r="X34" s="310"/>
    </row>
    <row r="35" spans="1:24" s="48" customFormat="1" ht="22.5" customHeight="1">
      <c r="A35" s="48" t="s">
        <v>1276</v>
      </c>
      <c r="B35" s="48" t="s">
        <v>1427</v>
      </c>
      <c r="C35" s="462" t="s">
        <v>1037</v>
      </c>
      <c r="D35" s="462" t="s">
        <v>1037</v>
      </c>
      <c r="E35" s="462" t="s">
        <v>1037</v>
      </c>
      <c r="F35" s="462" t="s">
        <v>1037</v>
      </c>
      <c r="G35" s="462" t="s">
        <v>1037</v>
      </c>
      <c r="H35" s="462" t="s">
        <v>1037</v>
      </c>
      <c r="I35" s="303">
        <v>3111.4854100000002</v>
      </c>
      <c r="J35" s="451">
        <v>1.6583226382284381E-4</v>
      </c>
      <c r="K35" s="48">
        <v>17</v>
      </c>
      <c r="L35" s="303">
        <v>3027.8008599999998</v>
      </c>
      <c r="M35" s="451">
        <v>1.4590296909892985E-4</v>
      </c>
      <c r="N35" s="48">
        <v>18</v>
      </c>
      <c r="O35" s="451" t="e">
        <v>#VALUE!</v>
      </c>
      <c r="P35" s="451" t="e">
        <v>#VALUE!</v>
      </c>
      <c r="Q35" s="643"/>
      <c r="V35" s="710"/>
      <c r="X35" s="303"/>
    </row>
    <row r="36" spans="1:24" s="48" customFormat="1" ht="22.5" customHeight="1">
      <c r="A36" s="48" t="s">
        <v>1276</v>
      </c>
      <c r="B36" s="48" t="s">
        <v>1434</v>
      </c>
      <c r="C36" s="462" t="s">
        <v>1037</v>
      </c>
      <c r="D36" s="462" t="s">
        <v>1037</v>
      </c>
      <c r="E36" s="462" t="s">
        <v>1037</v>
      </c>
      <c r="F36" s="462" t="s">
        <v>1037</v>
      </c>
      <c r="G36" s="462" t="s">
        <v>1037</v>
      </c>
      <c r="H36" s="462" t="s">
        <v>1037</v>
      </c>
      <c r="I36" s="462">
        <v>2926.1239999999998</v>
      </c>
      <c r="J36" s="451">
        <v>1.5595309095354395E-4</v>
      </c>
      <c r="K36" s="462">
        <v>18</v>
      </c>
      <c r="L36" s="462" t="s">
        <v>1027</v>
      </c>
      <c r="M36" s="462" t="s">
        <v>1027</v>
      </c>
      <c r="N36" s="462" t="s">
        <v>1027</v>
      </c>
      <c r="O36" s="451" t="e">
        <v>#VALUE!</v>
      </c>
      <c r="P36" s="451" t="e">
        <v>#VALUE!</v>
      </c>
      <c r="Q36" s="643"/>
      <c r="V36" s="710"/>
      <c r="X36" s="303"/>
    </row>
    <row r="37" spans="1:24" s="48" customFormat="1" ht="22.5" customHeight="1">
      <c r="A37" s="48" t="s">
        <v>1276</v>
      </c>
      <c r="B37" s="48" t="s">
        <v>1428</v>
      </c>
      <c r="C37" s="462" t="s">
        <v>1037</v>
      </c>
      <c r="D37" s="462" t="s">
        <v>1037</v>
      </c>
      <c r="E37" s="462" t="s">
        <v>1037</v>
      </c>
      <c r="F37" s="462" t="s">
        <v>1037</v>
      </c>
      <c r="G37" s="462" t="s">
        <v>1037</v>
      </c>
      <c r="H37" s="462" t="s">
        <v>1037</v>
      </c>
      <c r="I37" s="462">
        <v>3964.26143</v>
      </c>
      <c r="J37" s="451">
        <v>2.112825100222739E-4</v>
      </c>
      <c r="K37" s="462">
        <v>16</v>
      </c>
      <c r="L37" s="462">
        <v>4230.6210700000001</v>
      </c>
      <c r="M37" s="451">
        <v>2.0386419179677873E-4</v>
      </c>
      <c r="N37" s="462">
        <v>17</v>
      </c>
      <c r="O37" s="451" t="e">
        <v>#VALUE!</v>
      </c>
      <c r="P37" s="451" t="e">
        <v>#VALUE!</v>
      </c>
      <c r="Q37" s="643"/>
      <c r="V37" s="710"/>
      <c r="X37" s="303"/>
    </row>
    <row r="38" spans="1:24" s="48" customFormat="1" ht="22.5" customHeight="1">
      <c r="A38" s="48" t="s">
        <v>1276</v>
      </c>
      <c r="B38" s="48" t="s">
        <v>1432</v>
      </c>
      <c r="C38" s="462" t="s">
        <v>1037</v>
      </c>
      <c r="D38" s="462" t="s">
        <v>1037</v>
      </c>
      <c r="E38" s="462" t="s">
        <v>1037</v>
      </c>
      <c r="F38" s="462" t="s">
        <v>1037</v>
      </c>
      <c r="G38" s="462" t="s">
        <v>1037</v>
      </c>
      <c r="H38" s="462" t="s">
        <v>1037</v>
      </c>
      <c r="I38" s="304" t="s">
        <v>1027</v>
      </c>
      <c r="J38" s="451" t="s">
        <v>1027</v>
      </c>
      <c r="K38" s="304" t="s">
        <v>1027</v>
      </c>
      <c r="L38" s="462" t="s">
        <v>1027</v>
      </c>
      <c r="M38" s="451" t="s">
        <v>1027</v>
      </c>
      <c r="N38" s="462" t="s">
        <v>1027</v>
      </c>
      <c r="O38" s="451" t="e">
        <v>#VALUE!</v>
      </c>
      <c r="P38" s="451" t="e">
        <v>#VALUE!</v>
      </c>
      <c r="Q38" s="643"/>
      <c r="V38" s="710"/>
      <c r="X38" s="303"/>
    </row>
    <row r="39" spans="1:24" s="157" customFormat="1" ht="22.5" customHeight="1">
      <c r="B39" s="163" t="s">
        <v>1028</v>
      </c>
      <c r="C39" s="303"/>
      <c r="D39" s="451"/>
      <c r="E39" s="48"/>
      <c r="F39" s="303"/>
      <c r="G39" s="451"/>
      <c r="H39" s="48"/>
      <c r="I39" s="303">
        <v>10001.87084</v>
      </c>
      <c r="J39" s="451">
        <v>5.3306786479866163E-4</v>
      </c>
      <c r="K39" s="48"/>
      <c r="L39" s="303">
        <v>7258.4219300000004</v>
      </c>
      <c r="M39" s="451">
        <v>3.4976716089570861E-4</v>
      </c>
      <c r="N39" s="48"/>
      <c r="O39" s="450">
        <v>0</v>
      </c>
      <c r="P39" s="450">
        <v>0</v>
      </c>
      <c r="Q39" s="642"/>
      <c r="V39" s="709"/>
      <c r="X39" s="310"/>
    </row>
    <row r="40" spans="1:24" s="48" customFormat="1" ht="12" customHeight="1">
      <c r="Q40" s="643"/>
      <c r="V40" s="710"/>
      <c r="X40" s="303"/>
    </row>
    <row r="41" spans="1:24" s="157" customFormat="1" ht="22.5" customHeight="1">
      <c r="B41" s="412" t="s">
        <v>1331</v>
      </c>
      <c r="C41" s="409"/>
      <c r="D41" s="409"/>
      <c r="E41" s="409"/>
      <c r="F41" s="409"/>
      <c r="G41" s="409"/>
      <c r="H41" s="409"/>
      <c r="I41" s="409"/>
      <c r="J41" s="409"/>
      <c r="K41" s="409"/>
      <c r="L41" s="409"/>
      <c r="M41" s="409"/>
      <c r="N41" s="409"/>
      <c r="Q41" s="642"/>
      <c r="V41" s="709"/>
      <c r="X41" s="310"/>
    </row>
    <row r="42" spans="1:24" s="48" customFormat="1" ht="22.5" customHeight="1">
      <c r="A42" s="48" t="s">
        <v>1276</v>
      </c>
      <c r="B42" s="48" t="s">
        <v>900</v>
      </c>
      <c r="C42" s="462">
        <v>45829</v>
      </c>
      <c r="D42" s="451">
        <v>3.5999999999999999E-3</v>
      </c>
      <c r="E42" s="462">
        <v>12</v>
      </c>
      <c r="F42" s="462" t="s">
        <v>1027</v>
      </c>
      <c r="G42" s="462" t="s">
        <v>1027</v>
      </c>
      <c r="H42" s="462" t="s">
        <v>1027</v>
      </c>
      <c r="I42" s="304" t="s">
        <v>1027</v>
      </c>
      <c r="J42" s="451" t="s">
        <v>1027</v>
      </c>
      <c r="K42" s="304" t="s">
        <v>1027</v>
      </c>
      <c r="L42" s="462" t="s">
        <v>1027</v>
      </c>
      <c r="M42" s="451" t="s">
        <v>1027</v>
      </c>
      <c r="N42" s="462" t="s">
        <v>1027</v>
      </c>
      <c r="O42" s="451" t="e">
        <v>#VALUE!</v>
      </c>
      <c r="P42" s="451" t="e">
        <v>#VALUE!</v>
      </c>
      <c r="Q42" s="643"/>
      <c r="V42" s="710"/>
      <c r="X42" s="303"/>
    </row>
    <row r="43" spans="1:24" s="48" customFormat="1" ht="22.5" customHeight="1">
      <c r="A43" s="48" t="s">
        <v>1276</v>
      </c>
      <c r="B43" s="48" t="s">
        <v>1029</v>
      </c>
      <c r="C43" s="462" t="s">
        <v>1027</v>
      </c>
      <c r="D43" s="305" t="s">
        <v>1027</v>
      </c>
      <c r="E43" s="462" t="s">
        <v>1027</v>
      </c>
      <c r="F43" s="462" t="s">
        <v>1027</v>
      </c>
      <c r="G43" s="462" t="s">
        <v>1027</v>
      </c>
      <c r="H43" s="462" t="s">
        <v>1027</v>
      </c>
      <c r="I43" s="304" t="s">
        <v>1027</v>
      </c>
      <c r="J43" s="451" t="s">
        <v>1027</v>
      </c>
      <c r="K43" s="304" t="s">
        <v>1027</v>
      </c>
      <c r="L43" s="462" t="s">
        <v>1027</v>
      </c>
      <c r="M43" s="451" t="s">
        <v>1027</v>
      </c>
      <c r="N43" s="462" t="s">
        <v>1027</v>
      </c>
      <c r="O43" s="451" t="e">
        <v>#VALUE!</v>
      </c>
      <c r="P43" s="451" t="e">
        <v>#VALUE!</v>
      </c>
      <c r="Q43" s="643"/>
      <c r="V43" s="710"/>
      <c r="X43" s="303"/>
    </row>
    <row r="44" spans="1:24" s="48" customFormat="1" ht="22.5" customHeight="1">
      <c r="A44" s="48" t="s">
        <v>1276</v>
      </c>
      <c r="B44" s="48" t="s">
        <v>902</v>
      </c>
      <c r="C44" s="462">
        <v>86305</v>
      </c>
      <c r="D44" s="451">
        <v>6.7000000000000002E-3</v>
      </c>
      <c r="E44" s="462">
        <v>10</v>
      </c>
      <c r="F44" s="462" t="s">
        <v>1027</v>
      </c>
      <c r="G44" s="462" t="s">
        <v>1027</v>
      </c>
      <c r="H44" s="462" t="s">
        <v>1027</v>
      </c>
      <c r="I44" s="304" t="s">
        <v>1027</v>
      </c>
      <c r="J44" s="451" t="s">
        <v>1027</v>
      </c>
      <c r="K44" s="304" t="s">
        <v>1027</v>
      </c>
      <c r="L44" s="462" t="s">
        <v>1027</v>
      </c>
      <c r="M44" s="451" t="s">
        <v>1027</v>
      </c>
      <c r="N44" s="462" t="s">
        <v>1027</v>
      </c>
      <c r="O44" s="451" t="e">
        <v>#VALUE!</v>
      </c>
      <c r="P44" s="451" t="e">
        <v>#VALUE!</v>
      </c>
      <c r="Q44" s="643"/>
      <c r="V44" s="710"/>
      <c r="X44" s="303"/>
    </row>
    <row r="45" spans="1:24" s="48" customFormat="1" ht="22.5" customHeight="1">
      <c r="A45" s="48" t="s">
        <v>1276</v>
      </c>
      <c r="B45" s="48" t="s">
        <v>899</v>
      </c>
      <c r="C45" s="462">
        <v>19958</v>
      </c>
      <c r="D45" s="451">
        <v>1.5E-3</v>
      </c>
      <c r="E45" s="462">
        <v>14</v>
      </c>
      <c r="F45" s="462" t="s">
        <v>1027</v>
      </c>
      <c r="G45" s="462" t="s">
        <v>1027</v>
      </c>
      <c r="H45" s="462" t="s">
        <v>1027</v>
      </c>
      <c r="I45" s="304" t="s">
        <v>1027</v>
      </c>
      <c r="J45" s="451" t="s">
        <v>1027</v>
      </c>
      <c r="K45" s="304" t="s">
        <v>1027</v>
      </c>
      <c r="L45" s="462" t="s">
        <v>1027</v>
      </c>
      <c r="M45" s="451" t="s">
        <v>1027</v>
      </c>
      <c r="N45" s="462" t="s">
        <v>1027</v>
      </c>
      <c r="O45" s="451" t="e">
        <v>#VALUE!</v>
      </c>
      <c r="P45" s="451" t="e">
        <v>#VALUE!</v>
      </c>
      <c r="Q45" s="643"/>
      <c r="V45" s="710"/>
      <c r="X45" s="303"/>
    </row>
    <row r="46" spans="1:24" s="157" customFormat="1" ht="22.5" customHeight="1">
      <c r="B46" s="163" t="s">
        <v>1028</v>
      </c>
      <c r="C46" s="303">
        <v>152092</v>
      </c>
      <c r="D46" s="451">
        <v>1.18E-2</v>
      </c>
      <c r="E46" s="48"/>
      <c r="F46" s="303"/>
      <c r="G46" s="451"/>
      <c r="H46" s="48"/>
      <c r="I46" s="303"/>
      <c r="J46" s="451"/>
      <c r="K46" s="48"/>
      <c r="L46" s="303"/>
      <c r="M46" s="451"/>
      <c r="N46" s="48"/>
      <c r="O46" s="450">
        <v>0</v>
      </c>
      <c r="P46" s="450">
        <v>0</v>
      </c>
      <c r="Q46" s="642"/>
      <c r="V46" s="709"/>
      <c r="X46" s="310"/>
    </row>
    <row r="47" spans="1:24" s="48" customFormat="1" ht="12" customHeight="1">
      <c r="Q47" s="643"/>
      <c r="V47" s="710"/>
      <c r="X47" s="303"/>
    </row>
    <row r="48" spans="1:24" s="157" customFormat="1" ht="22.5" customHeight="1">
      <c r="B48" s="412" t="s">
        <v>903</v>
      </c>
      <c r="C48" s="409"/>
      <c r="D48" s="409"/>
      <c r="E48" s="409"/>
      <c r="F48" s="409"/>
      <c r="G48" s="409"/>
      <c r="H48" s="409"/>
      <c r="I48" s="409"/>
      <c r="J48" s="409"/>
      <c r="K48" s="409"/>
      <c r="L48" s="409"/>
      <c r="M48" s="409"/>
      <c r="N48" s="409"/>
      <c r="Q48" s="642"/>
      <c r="V48" s="709"/>
      <c r="X48" s="310"/>
    </row>
    <row r="49" spans="1:25" s="48" customFormat="1" ht="22.5" customHeight="1">
      <c r="A49" s="48" t="s">
        <v>1276</v>
      </c>
      <c r="B49" s="48" t="s">
        <v>873</v>
      </c>
      <c r="C49" s="462">
        <v>97</v>
      </c>
      <c r="D49" s="451">
        <v>0</v>
      </c>
      <c r="E49" s="462">
        <v>20</v>
      </c>
      <c r="F49" s="303">
        <v>58.458289999999998</v>
      </c>
      <c r="G49" s="451">
        <v>3.9514669441667483E-6</v>
      </c>
      <c r="H49" s="48">
        <v>20</v>
      </c>
      <c r="I49" s="303">
        <v>47.447669999999995</v>
      </c>
      <c r="J49" s="451">
        <v>2.5288097138206506E-6</v>
      </c>
      <c r="K49" s="48">
        <v>21</v>
      </c>
      <c r="L49" s="303">
        <v>27.44</v>
      </c>
      <c r="M49" s="451">
        <v>1.3222723875158142E-6</v>
      </c>
      <c r="N49" s="48">
        <v>21</v>
      </c>
      <c r="O49" s="451">
        <v>-0.53060549667121637</v>
      </c>
      <c r="P49" s="451">
        <v>-0.52924886515870539</v>
      </c>
      <c r="Q49" s="643"/>
      <c r="V49" s="710"/>
      <c r="X49" s="303"/>
    </row>
    <row r="50" spans="1:25" s="157" customFormat="1" ht="22.5" customHeight="1">
      <c r="B50" s="163" t="s">
        <v>1028</v>
      </c>
      <c r="C50" s="303">
        <v>97</v>
      </c>
      <c r="D50" s="451">
        <v>0</v>
      </c>
      <c r="E50" s="48"/>
      <c r="F50" s="303">
        <v>58.458289999999998</v>
      </c>
      <c r="G50" s="451">
        <v>3.9514669441667483E-6</v>
      </c>
      <c r="H50" s="48"/>
      <c r="I50" s="303">
        <v>47.447669999999995</v>
      </c>
      <c r="J50" s="451">
        <v>2.5288097138206506E-6</v>
      </c>
      <c r="K50" s="48"/>
      <c r="L50" s="303">
        <v>27.44</v>
      </c>
      <c r="M50" s="451">
        <v>1.3222723875158142E-6</v>
      </c>
      <c r="N50" s="48"/>
      <c r="O50" s="450">
        <v>-0.53060549667121637</v>
      </c>
      <c r="P50" s="450">
        <v>-0.52924886515870539</v>
      </c>
      <c r="Q50" s="642"/>
      <c r="V50" s="709"/>
      <c r="X50" s="310"/>
    </row>
    <row r="51" spans="1:25" s="157" customFormat="1" ht="11.25" customHeight="1">
      <c r="B51" s="163"/>
      <c r="C51" s="303"/>
      <c r="D51" s="451"/>
      <c r="E51" s="48"/>
      <c r="F51" s="303"/>
      <c r="G51" s="451"/>
      <c r="H51" s="48"/>
      <c r="I51" s="303"/>
      <c r="J51" s="451"/>
      <c r="K51" s="48"/>
      <c r="L51" s="303"/>
      <c r="M51" s="451"/>
      <c r="N51" s="48"/>
      <c r="O51" s="450"/>
      <c r="P51" s="450"/>
      <c r="Q51" s="642"/>
      <c r="V51" s="709"/>
      <c r="X51" s="310"/>
    </row>
    <row r="52" spans="1:25" s="157" customFormat="1" ht="22.5" customHeight="1">
      <c r="B52" s="412" t="s">
        <v>1481</v>
      </c>
      <c r="C52" s="409"/>
      <c r="D52" s="409"/>
      <c r="E52" s="409"/>
      <c r="F52" s="409"/>
      <c r="G52" s="409"/>
      <c r="H52" s="409"/>
      <c r="I52" s="409"/>
      <c r="J52" s="409"/>
      <c r="K52" s="409"/>
      <c r="L52" s="409"/>
      <c r="M52" s="409"/>
      <c r="N52" s="409"/>
      <c r="O52" s="450"/>
      <c r="P52" s="450"/>
      <c r="Q52" s="642"/>
      <c r="V52" s="709"/>
      <c r="X52" s="310"/>
    </row>
    <row r="53" spans="1:25" s="157" customFormat="1" ht="22.5" customHeight="1">
      <c r="B53" s="48" t="s">
        <v>855</v>
      </c>
      <c r="C53" s="462">
        <v>3502</v>
      </c>
      <c r="D53" s="451">
        <v>2.9999999999999997E-4</v>
      </c>
      <c r="E53" s="462">
        <v>17</v>
      </c>
      <c r="F53" s="303">
        <v>3773.0930699999999</v>
      </c>
      <c r="G53" s="451">
        <v>2.9999999999999997E-4</v>
      </c>
      <c r="H53" s="48">
        <v>18</v>
      </c>
      <c r="I53" s="462">
        <v>0</v>
      </c>
      <c r="J53" s="462" t="s">
        <v>1027</v>
      </c>
      <c r="K53" s="304" t="s">
        <v>1037</v>
      </c>
      <c r="L53" s="462">
        <v>0</v>
      </c>
      <c r="M53" s="462" t="s">
        <v>1027</v>
      </c>
      <c r="N53" s="462" t="s">
        <v>1037</v>
      </c>
      <c r="O53" s="450"/>
      <c r="P53" s="450"/>
      <c r="Q53" s="642"/>
      <c r="V53" s="709"/>
      <c r="X53" s="310"/>
    </row>
    <row r="54" spans="1:25" s="157" customFormat="1" ht="22.5" customHeight="1">
      <c r="B54" s="48" t="s">
        <v>856</v>
      </c>
      <c r="C54" s="462" t="s">
        <v>1027</v>
      </c>
      <c r="D54" s="462" t="s">
        <v>1027</v>
      </c>
      <c r="E54" s="462" t="s">
        <v>1027</v>
      </c>
      <c r="F54" s="462">
        <v>5459.9610000000002</v>
      </c>
      <c r="G54" s="451">
        <v>4.0000000000000002E-4</v>
      </c>
      <c r="H54" s="462">
        <v>17</v>
      </c>
      <c r="I54" s="462">
        <v>0</v>
      </c>
      <c r="J54" s="462" t="s">
        <v>1027</v>
      </c>
      <c r="K54" s="304" t="s">
        <v>1037</v>
      </c>
      <c r="L54" s="462">
        <v>0</v>
      </c>
      <c r="M54" s="462" t="s">
        <v>1027</v>
      </c>
      <c r="N54" s="462" t="s">
        <v>1037</v>
      </c>
      <c r="O54" s="450"/>
      <c r="P54" s="450"/>
      <c r="Q54" s="642"/>
      <c r="V54" s="709"/>
      <c r="X54" s="310"/>
    </row>
    <row r="55" spans="1:25" s="157" customFormat="1" ht="22.5" customHeight="1">
      <c r="B55" s="48" t="s">
        <v>859</v>
      </c>
      <c r="C55" s="462">
        <v>7905</v>
      </c>
      <c r="D55" s="451">
        <v>5.9999999999999995E-4</v>
      </c>
      <c r="E55" s="462">
        <v>16</v>
      </c>
      <c r="F55" s="462">
        <v>5740.1503400000001</v>
      </c>
      <c r="G55" s="451">
        <v>4.0000000000000002E-4</v>
      </c>
      <c r="H55" s="462">
        <v>16</v>
      </c>
      <c r="I55" s="462">
        <v>0</v>
      </c>
      <c r="J55" s="462" t="s">
        <v>1027</v>
      </c>
      <c r="K55" s="304" t="s">
        <v>1037</v>
      </c>
      <c r="L55" s="462">
        <v>0</v>
      </c>
      <c r="M55" s="462" t="s">
        <v>1027</v>
      </c>
      <c r="N55" s="462" t="s">
        <v>1037</v>
      </c>
      <c r="O55" s="450"/>
      <c r="P55" s="450"/>
      <c r="Q55" s="642"/>
      <c r="V55" s="709"/>
      <c r="X55" s="310"/>
    </row>
    <row r="56" spans="1:25" s="157" customFormat="1" ht="22.5" customHeight="1">
      <c r="B56" s="48" t="s">
        <v>860</v>
      </c>
      <c r="C56" s="462">
        <v>210</v>
      </c>
      <c r="D56" s="451">
        <v>0</v>
      </c>
      <c r="E56" s="462">
        <v>19</v>
      </c>
      <c r="F56" s="462" t="s">
        <v>1027</v>
      </c>
      <c r="G56" s="451" t="s">
        <v>1027</v>
      </c>
      <c r="H56" s="462" t="s">
        <v>1027</v>
      </c>
      <c r="I56" s="462">
        <v>0</v>
      </c>
      <c r="J56" s="462" t="s">
        <v>1027</v>
      </c>
      <c r="K56" s="304" t="s">
        <v>1037</v>
      </c>
      <c r="L56" s="462">
        <v>0</v>
      </c>
      <c r="M56" s="462" t="s">
        <v>1027</v>
      </c>
      <c r="N56" s="462" t="s">
        <v>1037</v>
      </c>
      <c r="O56" s="450"/>
      <c r="P56" s="450"/>
      <c r="Q56" s="642"/>
      <c r="V56" s="709"/>
      <c r="X56" s="310"/>
    </row>
    <row r="57" spans="1:25" s="157" customFormat="1" ht="22.5" customHeight="1">
      <c r="B57" s="163" t="s">
        <v>1028</v>
      </c>
      <c r="C57" s="303">
        <v>11617</v>
      </c>
      <c r="D57" s="451">
        <v>8.9999999999999998E-4</v>
      </c>
      <c r="E57" s="48"/>
      <c r="F57" s="303">
        <v>14973.20441</v>
      </c>
      <c r="G57" s="451">
        <v>1E-3</v>
      </c>
      <c r="H57" s="48"/>
      <c r="I57" s="462"/>
      <c r="J57" s="462"/>
      <c r="K57" s="462"/>
      <c r="L57" s="462"/>
      <c r="M57" s="462"/>
      <c r="N57" s="462"/>
      <c r="O57" s="450"/>
      <c r="P57" s="450"/>
      <c r="Q57" s="642"/>
      <c r="V57" s="709"/>
      <c r="X57" s="310"/>
    </row>
    <row r="58" spans="1:25" s="48" customFormat="1" ht="12" customHeight="1">
      <c r="Q58" s="643"/>
      <c r="V58" s="710"/>
      <c r="X58" s="303"/>
    </row>
    <row r="59" spans="1:25" s="157" customFormat="1" ht="22.5" customHeight="1">
      <c r="B59" s="412" t="s">
        <v>6</v>
      </c>
      <c r="C59" s="307">
        <v>12889358.336740004</v>
      </c>
      <c r="D59" s="1230">
        <v>0.99999137667519977</v>
      </c>
      <c r="E59" s="409"/>
      <c r="F59" s="307">
        <v>14794072.891409999</v>
      </c>
      <c r="G59" s="1230">
        <v>0.99998789166986646</v>
      </c>
      <c r="H59" s="409"/>
      <c r="I59" s="307">
        <v>18762847.097860008</v>
      </c>
      <c r="J59" s="1230">
        <v>0.99999999999999956</v>
      </c>
      <c r="K59" s="409"/>
      <c r="L59" s="307">
        <v>20752153.836889997</v>
      </c>
      <c r="M59" s="1230">
        <v>1</v>
      </c>
      <c r="N59" s="409"/>
      <c r="O59" s="450">
        <v>0.40273432402374376</v>
      </c>
      <c r="P59" s="450">
        <v>0.40678846946889924</v>
      </c>
      <c r="Q59" s="644"/>
      <c r="V59" s="709"/>
      <c r="X59" s="310"/>
    </row>
    <row r="60" spans="1:25" s="43" customFormat="1" ht="9.75" customHeight="1" thickBot="1">
      <c r="B60" s="645"/>
      <c r="C60" s="646"/>
      <c r="D60" s="645"/>
      <c r="E60" s="645"/>
      <c r="F60" s="646"/>
      <c r="G60" s="645"/>
      <c r="H60" s="645"/>
      <c r="I60" s="646"/>
      <c r="J60" s="645"/>
      <c r="K60" s="645"/>
      <c r="L60" s="646"/>
      <c r="M60" s="645"/>
      <c r="N60" s="645"/>
      <c r="O60" s="645"/>
      <c r="P60" s="647"/>
    </row>
    <row r="61" spans="1:25" s="102" customFormat="1" ht="11.25" customHeight="1" thickTop="1">
      <c r="B61" s="102" t="s">
        <v>1332</v>
      </c>
      <c r="C61" s="244"/>
      <c r="D61" s="314"/>
      <c r="E61" s="244"/>
      <c r="F61" s="244"/>
      <c r="G61" s="314"/>
      <c r="H61" s="244"/>
      <c r="I61" s="244"/>
      <c r="J61" s="314"/>
      <c r="K61" s="244"/>
      <c r="L61" s="244"/>
      <c r="M61" s="314"/>
      <c r="N61" s="244"/>
      <c r="O61" s="314"/>
      <c r="P61" s="314"/>
      <c r="V61" s="43"/>
      <c r="W61" s="43"/>
      <c r="X61" s="43"/>
      <c r="Y61" s="43"/>
    </row>
    <row r="62" spans="1:25" s="102" customFormat="1" ht="11.25" customHeight="1">
      <c r="B62" s="102" t="s">
        <v>1333</v>
      </c>
      <c r="C62" s="244"/>
      <c r="D62" s="314"/>
      <c r="E62" s="244"/>
      <c r="F62" s="244"/>
      <c r="G62" s="314"/>
      <c r="H62" s="244"/>
      <c r="I62" s="244"/>
      <c r="J62" s="314"/>
      <c r="K62" s="244"/>
      <c r="L62" s="244"/>
      <c r="M62" s="314"/>
      <c r="N62" s="244"/>
      <c r="O62" s="314"/>
      <c r="P62" s="314"/>
      <c r="V62" s="43"/>
      <c r="W62" s="43"/>
      <c r="X62" s="43"/>
      <c r="Y62" s="43"/>
    </row>
    <row r="63" spans="1:25" s="102" customFormat="1" ht="11.25" customHeight="1">
      <c r="A63" s="102" t="s">
        <v>508</v>
      </c>
      <c r="B63" s="102" t="s">
        <v>1334</v>
      </c>
      <c r="C63" s="244"/>
      <c r="D63" s="314"/>
      <c r="E63" s="244"/>
      <c r="F63" s="244"/>
      <c r="G63" s="314"/>
      <c r="H63" s="244"/>
      <c r="I63" s="244"/>
      <c r="J63" s="314"/>
      <c r="K63" s="244"/>
      <c r="L63" s="244"/>
      <c r="M63" s="314"/>
      <c r="N63" s="244"/>
      <c r="O63" s="314"/>
      <c r="P63" s="314"/>
      <c r="V63" s="43"/>
      <c r="W63" s="43"/>
      <c r="X63" s="43"/>
      <c r="Y63" s="43"/>
    </row>
    <row r="64" spans="1:25" s="102" customFormat="1" ht="12" customHeight="1">
      <c r="B64" s="102" t="s">
        <v>1471</v>
      </c>
      <c r="C64" s="244"/>
      <c r="D64" s="314"/>
      <c r="E64" s="244"/>
      <c r="F64" s="244"/>
      <c r="G64" s="314"/>
      <c r="H64" s="244"/>
      <c r="I64" s="244"/>
      <c r="J64" s="314"/>
      <c r="K64" s="244"/>
      <c r="L64" s="244"/>
      <c r="M64" s="314"/>
      <c r="N64" s="244"/>
      <c r="O64" s="314"/>
      <c r="P64" s="314"/>
      <c r="V64" s="43"/>
      <c r="W64" s="43"/>
      <c r="X64" s="43"/>
      <c r="Y64" s="43"/>
    </row>
    <row r="65" spans="2:25" s="102" customFormat="1" ht="10.5" customHeight="1">
      <c r="B65" s="102" t="s">
        <v>1445</v>
      </c>
      <c r="C65" s="244"/>
      <c r="D65" s="314"/>
      <c r="E65" s="244"/>
      <c r="F65" s="244"/>
      <c r="G65" s="314"/>
      <c r="H65" s="244"/>
      <c r="I65" s="244"/>
      <c r="J65" s="314"/>
      <c r="K65" s="244"/>
      <c r="L65" s="244"/>
      <c r="M65" s="314"/>
      <c r="N65" s="244"/>
      <c r="O65" s="314"/>
      <c r="P65" s="314"/>
      <c r="V65" s="43"/>
      <c r="W65" s="43"/>
      <c r="X65" s="43"/>
      <c r="Y65" s="43"/>
    </row>
    <row r="66" spans="2:25" s="102" customFormat="1">
      <c r="C66" s="244"/>
      <c r="D66" s="314"/>
      <c r="E66" s="244"/>
      <c r="F66" s="244"/>
      <c r="G66" s="314"/>
      <c r="H66" s="244"/>
      <c r="I66" s="244"/>
      <c r="J66" s="314"/>
      <c r="K66" s="244"/>
      <c r="L66" s="244"/>
      <c r="M66" s="314"/>
      <c r="N66" s="244"/>
      <c r="O66" s="314"/>
      <c r="P66" s="314"/>
      <c r="V66" s="43"/>
      <c r="W66" s="43"/>
      <c r="X66" s="43"/>
      <c r="Y66" s="43"/>
    </row>
    <row r="67" spans="2:25" s="102" customFormat="1">
      <c r="C67" s="244"/>
      <c r="D67" s="314"/>
      <c r="E67" s="244"/>
      <c r="F67" s="244"/>
      <c r="G67" s="314"/>
      <c r="H67" s="244"/>
      <c r="I67" s="244"/>
      <c r="J67" s="314"/>
      <c r="K67" s="244"/>
      <c r="L67" s="244"/>
      <c r="M67" s="314"/>
      <c r="N67" s="244"/>
      <c r="O67" s="314"/>
      <c r="P67" s="314"/>
      <c r="V67" s="43"/>
      <c r="W67" s="43"/>
      <c r="X67" s="43"/>
      <c r="Y67" s="43"/>
    </row>
    <row r="68" spans="2:25" s="102" customFormat="1">
      <c r="C68" s="244"/>
      <c r="D68" s="314"/>
      <c r="E68" s="244"/>
      <c r="F68" s="244"/>
      <c r="H68" s="244"/>
      <c r="I68" s="244"/>
      <c r="J68" s="314"/>
      <c r="K68" s="244"/>
      <c r="L68" s="244"/>
      <c r="M68" s="314"/>
      <c r="N68" s="244"/>
      <c r="O68" s="314"/>
      <c r="P68" s="314"/>
      <c r="V68" s="43"/>
      <c r="W68" s="43"/>
      <c r="X68" s="43"/>
      <c r="Y68" s="43"/>
    </row>
    <row r="69" spans="2:25" s="102" customFormat="1">
      <c r="C69" s="244"/>
      <c r="D69" s="314"/>
      <c r="E69" s="244"/>
      <c r="F69" s="244"/>
      <c r="H69" s="244"/>
      <c r="I69" s="244"/>
      <c r="J69" s="314"/>
      <c r="K69" s="244"/>
      <c r="L69" s="244"/>
      <c r="M69" s="314"/>
      <c r="N69" s="244"/>
      <c r="O69" s="314"/>
      <c r="P69" s="314"/>
      <c r="V69" s="43"/>
      <c r="W69" s="43"/>
      <c r="X69" s="43"/>
      <c r="Y69" s="43"/>
    </row>
    <row r="70" spans="2:25" s="102" customFormat="1">
      <c r="C70" s="244"/>
      <c r="D70" s="314"/>
      <c r="E70" s="244"/>
      <c r="F70" s="244"/>
      <c r="H70" s="244"/>
      <c r="I70" s="244"/>
      <c r="J70" s="314"/>
      <c r="K70" s="244"/>
      <c r="L70" s="244"/>
      <c r="M70" s="314"/>
      <c r="N70" s="244"/>
      <c r="O70" s="314"/>
      <c r="P70" s="314"/>
      <c r="V70" s="43"/>
      <c r="W70" s="43"/>
      <c r="X70" s="43"/>
      <c r="Y70" s="43"/>
    </row>
    <row r="71" spans="2:25" s="102" customFormat="1">
      <c r="C71" s="244"/>
      <c r="D71" s="314"/>
      <c r="E71" s="244"/>
      <c r="F71" s="244"/>
      <c r="H71" s="244"/>
      <c r="I71" s="244"/>
      <c r="J71" s="314"/>
      <c r="K71" s="244"/>
      <c r="L71" s="244"/>
      <c r="M71" s="314"/>
      <c r="N71" s="244"/>
      <c r="O71" s="314"/>
      <c r="P71" s="314"/>
      <c r="V71" s="43"/>
      <c r="W71" s="43"/>
      <c r="X71" s="43"/>
      <c r="Y71" s="43"/>
    </row>
    <row r="72" spans="2:25" s="102" customFormat="1">
      <c r="C72" s="244"/>
      <c r="D72" s="314"/>
      <c r="E72" s="244"/>
      <c r="F72" s="244"/>
      <c r="H72" s="244"/>
      <c r="I72" s="244"/>
      <c r="J72" s="314"/>
      <c r="K72" s="244"/>
      <c r="L72" s="244"/>
      <c r="M72" s="314"/>
      <c r="N72" s="244"/>
      <c r="O72" s="314"/>
      <c r="P72" s="314"/>
      <c r="V72" s="43"/>
      <c r="W72" s="43"/>
      <c r="X72" s="43"/>
      <c r="Y72" s="43"/>
    </row>
    <row r="73" spans="2:25" s="102" customFormat="1">
      <c r="C73" s="244"/>
      <c r="D73" s="314"/>
      <c r="E73" s="244"/>
      <c r="F73" s="244"/>
      <c r="H73" s="244"/>
      <c r="I73" s="244"/>
      <c r="J73" s="314"/>
      <c r="K73" s="244"/>
      <c r="L73" s="244"/>
      <c r="M73" s="314"/>
      <c r="N73" s="244"/>
      <c r="O73" s="314"/>
      <c r="P73" s="314"/>
      <c r="V73" s="43"/>
      <c r="W73" s="43"/>
      <c r="X73" s="43"/>
      <c r="Y73" s="43"/>
    </row>
    <row r="74" spans="2:25" s="102" customFormat="1">
      <c r="C74" s="244"/>
      <c r="D74" s="314"/>
      <c r="E74" s="244"/>
      <c r="F74" s="244"/>
      <c r="H74" s="244"/>
      <c r="I74" s="244"/>
      <c r="J74" s="314"/>
      <c r="K74" s="244"/>
      <c r="L74" s="244"/>
      <c r="M74" s="314"/>
      <c r="N74" s="244"/>
      <c r="O74" s="314"/>
      <c r="P74" s="314"/>
      <c r="V74" s="43"/>
      <c r="W74" s="43"/>
      <c r="X74" s="43"/>
      <c r="Y74" s="43"/>
    </row>
    <row r="75" spans="2:25" s="102" customFormat="1">
      <c r="C75" s="244"/>
      <c r="D75" s="314"/>
      <c r="E75" s="244"/>
      <c r="F75" s="244"/>
      <c r="H75" s="244"/>
      <c r="I75" s="244"/>
      <c r="J75" s="314"/>
      <c r="K75" s="244"/>
      <c r="L75" s="244"/>
      <c r="M75" s="314"/>
      <c r="N75" s="244"/>
      <c r="O75" s="314"/>
      <c r="P75" s="314"/>
      <c r="V75" s="43"/>
      <c r="W75" s="43"/>
      <c r="X75" s="43"/>
      <c r="Y75" s="43"/>
    </row>
    <row r="76" spans="2:25" s="102" customFormat="1">
      <c r="C76" s="244"/>
      <c r="D76" s="314"/>
      <c r="E76" s="244"/>
      <c r="F76" s="244"/>
      <c r="H76" s="244"/>
      <c r="I76" s="244"/>
      <c r="J76" s="314"/>
      <c r="K76" s="244"/>
      <c r="L76" s="244"/>
      <c r="M76" s="314"/>
      <c r="N76" s="244"/>
      <c r="O76" s="314"/>
      <c r="P76" s="314"/>
      <c r="V76" s="43"/>
      <c r="W76" s="43"/>
      <c r="X76" s="43"/>
      <c r="Y76" s="43"/>
    </row>
    <row r="77" spans="2:25" s="102" customFormat="1">
      <c r="C77" s="244"/>
      <c r="D77" s="314"/>
      <c r="E77" s="244"/>
      <c r="F77" s="244"/>
      <c r="H77" s="244"/>
      <c r="I77" s="244"/>
      <c r="J77" s="314"/>
      <c r="K77" s="244"/>
      <c r="L77" s="244"/>
      <c r="M77" s="314"/>
      <c r="N77" s="244"/>
      <c r="O77" s="314"/>
      <c r="P77" s="314"/>
      <c r="V77" s="43"/>
      <c r="W77" s="43"/>
      <c r="X77" s="43"/>
      <c r="Y77" s="43"/>
    </row>
    <row r="78" spans="2:25" s="102" customFormat="1">
      <c r="C78" s="244"/>
      <c r="D78" s="314"/>
      <c r="E78" s="244"/>
      <c r="F78" s="244"/>
      <c r="H78" s="244"/>
      <c r="I78" s="244"/>
      <c r="J78" s="314"/>
      <c r="K78" s="244"/>
      <c r="L78" s="244"/>
      <c r="M78" s="314"/>
      <c r="N78" s="244"/>
      <c r="O78" s="314"/>
      <c r="P78" s="314"/>
      <c r="V78" s="43"/>
      <c r="W78" s="43"/>
      <c r="X78" s="43"/>
      <c r="Y78" s="43"/>
    </row>
    <row r="79" spans="2:25" s="102" customFormat="1">
      <c r="C79" s="244"/>
      <c r="D79" s="314"/>
      <c r="E79" s="244"/>
      <c r="F79" s="244"/>
      <c r="H79" s="244"/>
      <c r="I79" s="244"/>
      <c r="J79" s="314"/>
      <c r="K79" s="244"/>
      <c r="L79" s="244"/>
      <c r="M79" s="314"/>
      <c r="N79" s="244"/>
      <c r="O79" s="314"/>
      <c r="P79" s="314"/>
      <c r="V79" s="43"/>
      <c r="W79" s="43"/>
      <c r="X79" s="43"/>
      <c r="Y79" s="43"/>
    </row>
    <row r="80" spans="2:25" s="102" customFormat="1">
      <c r="C80" s="244"/>
      <c r="D80" s="314"/>
      <c r="E80" s="244"/>
      <c r="F80" s="244"/>
      <c r="H80" s="244"/>
      <c r="I80" s="244"/>
      <c r="J80" s="314"/>
      <c r="K80" s="244"/>
      <c r="L80" s="244"/>
      <c r="M80" s="314"/>
      <c r="N80" s="244"/>
      <c r="O80" s="314"/>
      <c r="P80" s="314"/>
      <c r="V80" s="43"/>
      <c r="W80" s="43"/>
      <c r="X80" s="43"/>
      <c r="Y80" s="43"/>
    </row>
    <row r="81" spans="2:25" s="102" customFormat="1">
      <c r="B81" s="452"/>
      <c r="C81" s="244"/>
      <c r="D81" s="314"/>
      <c r="E81" s="244"/>
      <c r="F81" s="244"/>
      <c r="H81" s="244"/>
      <c r="I81" s="244"/>
      <c r="J81" s="314"/>
      <c r="K81" s="244"/>
      <c r="L81" s="244"/>
      <c r="M81" s="314"/>
      <c r="N81" s="244"/>
      <c r="O81" s="314"/>
      <c r="P81" s="314"/>
      <c r="V81" s="43"/>
      <c r="W81" s="43"/>
      <c r="X81" s="43"/>
      <c r="Y81" s="43"/>
    </row>
    <row r="82" spans="2:25" s="102" customFormat="1">
      <c r="B82" s="452"/>
      <c r="C82" s="244"/>
      <c r="D82" s="314"/>
      <c r="E82" s="244"/>
      <c r="F82" s="244"/>
      <c r="H82" s="244"/>
      <c r="I82" s="244"/>
      <c r="J82" s="314"/>
      <c r="K82" s="244"/>
      <c r="L82" s="244"/>
      <c r="M82" s="314"/>
      <c r="N82" s="244"/>
      <c r="O82" s="314"/>
      <c r="P82" s="314"/>
      <c r="V82" s="43"/>
      <c r="W82" s="43"/>
      <c r="X82" s="43"/>
      <c r="Y82" s="43"/>
    </row>
    <row r="83" spans="2:25" s="102" customFormat="1">
      <c r="B83" s="452"/>
      <c r="C83" s="244"/>
      <c r="D83" s="314"/>
      <c r="E83" s="244"/>
      <c r="F83" s="244"/>
      <c r="H83" s="244"/>
      <c r="I83" s="244"/>
      <c r="J83" s="314"/>
      <c r="K83" s="244"/>
      <c r="L83" s="244"/>
      <c r="M83" s="314"/>
      <c r="N83" s="244"/>
      <c r="O83" s="314"/>
      <c r="P83" s="314"/>
      <c r="V83" s="43"/>
      <c r="W83" s="43"/>
      <c r="X83" s="43"/>
      <c r="Y83" s="43"/>
    </row>
    <row r="84" spans="2:25" s="102" customFormat="1">
      <c r="B84" s="452"/>
      <c r="C84" s="244"/>
      <c r="D84" s="314"/>
      <c r="E84" s="244"/>
      <c r="F84" s="244"/>
      <c r="H84" s="244"/>
      <c r="I84" s="244"/>
      <c r="J84" s="314"/>
      <c r="K84" s="244"/>
      <c r="L84" s="244"/>
      <c r="M84" s="314"/>
      <c r="N84" s="244"/>
      <c r="O84" s="314"/>
      <c r="P84" s="314"/>
      <c r="V84" s="43"/>
      <c r="W84" s="43"/>
      <c r="X84" s="43"/>
      <c r="Y84" s="43"/>
    </row>
    <row r="85" spans="2:25" s="102" customFormat="1">
      <c r="B85" s="452"/>
      <c r="C85" s="244"/>
      <c r="D85" s="314"/>
      <c r="E85" s="244"/>
      <c r="F85" s="244"/>
      <c r="H85" s="244"/>
      <c r="I85" s="244"/>
      <c r="J85" s="314"/>
      <c r="K85" s="244"/>
      <c r="L85" s="244"/>
      <c r="M85" s="314"/>
      <c r="N85" s="244"/>
      <c r="O85" s="314"/>
      <c r="P85" s="314"/>
      <c r="V85" s="43"/>
      <c r="W85" s="43"/>
      <c r="X85" s="43"/>
      <c r="Y85" s="43"/>
    </row>
    <row r="86" spans="2:25" s="102" customFormat="1">
      <c r="B86" s="452"/>
      <c r="C86" s="244"/>
      <c r="D86" s="314"/>
      <c r="E86" s="244"/>
      <c r="F86" s="244"/>
      <c r="H86" s="244"/>
      <c r="I86" s="244"/>
      <c r="J86" s="314"/>
      <c r="K86" s="244"/>
      <c r="L86" s="244"/>
      <c r="M86" s="314"/>
      <c r="N86" s="244"/>
      <c r="O86" s="314"/>
      <c r="P86" s="314"/>
      <c r="V86" s="43"/>
      <c r="W86" s="43"/>
      <c r="X86" s="43"/>
      <c r="Y86" s="43"/>
    </row>
    <row r="87" spans="2:25" s="102" customFormat="1">
      <c r="B87" s="452"/>
      <c r="C87" s="244"/>
      <c r="D87" s="314"/>
      <c r="E87" s="244"/>
      <c r="F87" s="244"/>
      <c r="H87" s="244"/>
      <c r="I87" s="244"/>
      <c r="J87" s="314"/>
      <c r="K87" s="244"/>
      <c r="L87" s="244"/>
      <c r="M87" s="314"/>
      <c r="N87" s="244"/>
      <c r="O87" s="314"/>
      <c r="P87" s="314"/>
      <c r="V87" s="43"/>
      <c r="W87" s="43"/>
      <c r="X87" s="43"/>
      <c r="Y87" s="43"/>
    </row>
    <row r="88" spans="2:25" s="983" customFormat="1">
      <c r="B88" s="93"/>
      <c r="C88" s="103"/>
      <c r="D88" s="229"/>
      <c r="E88" s="103"/>
      <c r="F88" s="103"/>
      <c r="H88" s="103"/>
      <c r="I88" s="103"/>
      <c r="J88" s="229"/>
      <c r="K88" s="103"/>
      <c r="L88" s="103"/>
      <c r="M88" s="229"/>
      <c r="N88" s="103"/>
      <c r="O88" s="229"/>
      <c r="P88" s="229"/>
      <c r="V88" s="43"/>
      <c r="W88" s="43"/>
      <c r="X88" s="43"/>
      <c r="Y88" s="43"/>
    </row>
    <row r="89" spans="2:25" s="983" customFormat="1">
      <c r="B89" s="93"/>
      <c r="C89" s="103"/>
      <c r="D89" s="229"/>
      <c r="E89" s="103"/>
      <c r="F89" s="103"/>
      <c r="H89" s="103"/>
      <c r="I89" s="103"/>
      <c r="J89" s="229"/>
      <c r="K89" s="103"/>
      <c r="L89" s="103"/>
      <c r="M89" s="229"/>
      <c r="N89" s="103"/>
      <c r="O89" s="229"/>
      <c r="P89" s="229"/>
      <c r="V89" s="43"/>
      <c r="W89" s="43"/>
      <c r="X89" s="43"/>
      <c r="Y89" s="43"/>
    </row>
    <row r="90" spans="2:25" s="983" customFormat="1">
      <c r="B90" s="93"/>
      <c r="C90" s="103"/>
      <c r="D90" s="229"/>
      <c r="E90" s="103"/>
      <c r="F90" s="103"/>
      <c r="H90" s="103"/>
      <c r="I90" s="103"/>
      <c r="J90" s="229"/>
      <c r="K90" s="103"/>
      <c r="L90" s="103"/>
      <c r="M90" s="229"/>
      <c r="N90" s="103"/>
      <c r="O90" s="229"/>
      <c r="P90" s="229"/>
      <c r="V90" s="43"/>
      <c r="W90" s="43"/>
      <c r="X90" s="43"/>
      <c r="Y90" s="43"/>
    </row>
    <row r="91" spans="2:25" s="983" customFormat="1">
      <c r="B91" s="93"/>
      <c r="C91" s="103"/>
      <c r="D91" s="229"/>
      <c r="E91" s="103"/>
      <c r="F91" s="103"/>
      <c r="H91" s="103"/>
      <c r="I91" s="103"/>
      <c r="J91" s="229"/>
      <c r="K91" s="103"/>
      <c r="L91" s="103"/>
      <c r="M91" s="229"/>
      <c r="N91" s="103"/>
      <c r="O91" s="229"/>
      <c r="P91" s="229"/>
      <c r="V91" s="43"/>
      <c r="W91" s="43"/>
      <c r="X91" s="43"/>
      <c r="Y91" s="43"/>
    </row>
    <row r="92" spans="2:25" s="983" customFormat="1">
      <c r="B92" s="93"/>
      <c r="C92" s="103"/>
      <c r="D92" s="229"/>
      <c r="E92" s="103"/>
      <c r="F92" s="103"/>
      <c r="H92" s="103"/>
      <c r="I92" s="103"/>
      <c r="J92" s="229"/>
      <c r="K92" s="103"/>
      <c r="L92" s="103"/>
      <c r="M92" s="229"/>
      <c r="N92" s="103"/>
      <c r="O92" s="229"/>
      <c r="P92" s="229"/>
      <c r="V92" s="43"/>
      <c r="W92" s="43"/>
      <c r="X92" s="43"/>
      <c r="Y92" s="43"/>
    </row>
    <row r="93" spans="2:25" s="983" customFormat="1">
      <c r="B93" s="93"/>
      <c r="C93" s="103"/>
      <c r="D93" s="229"/>
      <c r="E93" s="103"/>
      <c r="F93" s="103"/>
      <c r="H93" s="103"/>
      <c r="I93" s="103"/>
      <c r="J93" s="229"/>
      <c r="K93" s="103"/>
      <c r="L93" s="103"/>
      <c r="M93" s="229"/>
      <c r="N93" s="103"/>
      <c r="O93" s="229"/>
      <c r="P93" s="229"/>
      <c r="V93" s="43"/>
      <c r="W93" s="43"/>
      <c r="X93" s="43"/>
      <c r="Y93" s="43"/>
    </row>
    <row r="94" spans="2:25" s="983" customFormat="1">
      <c r="B94" s="93"/>
      <c r="C94" s="103"/>
      <c r="D94" s="229"/>
      <c r="E94" s="103"/>
      <c r="F94" s="103"/>
      <c r="H94" s="103"/>
      <c r="I94" s="103"/>
      <c r="J94" s="229"/>
      <c r="K94" s="103"/>
      <c r="L94" s="103"/>
      <c r="M94" s="229"/>
      <c r="N94" s="103"/>
      <c r="O94" s="229"/>
      <c r="P94" s="229"/>
      <c r="V94" s="43"/>
      <c r="W94" s="43"/>
      <c r="X94" s="43"/>
      <c r="Y94" s="43"/>
    </row>
    <row r="95" spans="2:25" s="983" customFormat="1">
      <c r="B95" s="93"/>
      <c r="C95" s="103"/>
      <c r="D95" s="229"/>
      <c r="E95" s="103"/>
      <c r="F95" s="103"/>
      <c r="H95" s="103"/>
      <c r="I95" s="103"/>
      <c r="J95" s="229"/>
      <c r="K95" s="103"/>
      <c r="L95" s="103"/>
      <c r="M95" s="229"/>
      <c r="N95" s="103"/>
      <c r="O95" s="229"/>
      <c r="P95" s="229"/>
      <c r="V95" s="43"/>
      <c r="W95" s="43"/>
      <c r="X95" s="43"/>
      <c r="Y95" s="43"/>
    </row>
    <row r="96" spans="2:25" s="983" customFormat="1">
      <c r="B96" s="93"/>
      <c r="C96" s="103"/>
      <c r="D96" s="229"/>
      <c r="E96" s="103"/>
      <c r="F96" s="103"/>
      <c r="H96" s="103"/>
      <c r="I96" s="103"/>
      <c r="J96" s="229"/>
      <c r="K96" s="103"/>
      <c r="L96" s="103"/>
      <c r="M96" s="229"/>
      <c r="N96" s="103"/>
      <c r="O96" s="229"/>
      <c r="P96" s="229"/>
      <c r="V96" s="43"/>
      <c r="W96" s="43"/>
      <c r="X96" s="43"/>
      <c r="Y96" s="43"/>
    </row>
    <row r="97" spans="2:25" s="983" customFormat="1">
      <c r="B97" s="93"/>
      <c r="C97" s="103"/>
      <c r="D97" s="229"/>
      <c r="E97" s="103"/>
      <c r="F97" s="103"/>
      <c r="H97" s="103"/>
      <c r="I97" s="103"/>
      <c r="J97" s="229"/>
      <c r="K97" s="103"/>
      <c r="L97" s="103"/>
      <c r="M97" s="229"/>
      <c r="N97" s="103"/>
      <c r="O97" s="229"/>
      <c r="P97" s="229"/>
      <c r="V97" s="43"/>
      <c r="W97" s="43"/>
      <c r="X97" s="43"/>
      <c r="Y97" s="43"/>
    </row>
    <row r="98" spans="2:25" s="983" customFormat="1">
      <c r="B98" s="93"/>
      <c r="C98" s="103"/>
      <c r="D98" s="229"/>
      <c r="E98" s="103"/>
      <c r="F98" s="103"/>
      <c r="H98" s="103"/>
      <c r="I98" s="103"/>
      <c r="J98" s="229"/>
      <c r="K98" s="103"/>
      <c r="L98" s="103"/>
      <c r="M98" s="229"/>
      <c r="N98" s="103"/>
      <c r="O98" s="229"/>
      <c r="P98" s="229"/>
      <c r="V98" s="43"/>
      <c r="W98" s="43"/>
      <c r="X98" s="43"/>
      <c r="Y98" s="43"/>
    </row>
    <row r="99" spans="2:25" s="983" customFormat="1">
      <c r="B99" s="93"/>
      <c r="C99" s="103"/>
      <c r="D99" s="229"/>
      <c r="E99" s="103"/>
      <c r="F99" s="103"/>
      <c r="H99" s="103"/>
      <c r="I99" s="103"/>
      <c r="J99" s="229"/>
      <c r="K99" s="103"/>
      <c r="L99" s="103"/>
      <c r="M99" s="229"/>
      <c r="N99" s="103"/>
      <c r="O99" s="229"/>
      <c r="P99" s="229"/>
      <c r="V99" s="43"/>
      <c r="W99" s="43"/>
      <c r="X99" s="43"/>
      <c r="Y99" s="43"/>
    </row>
    <row r="100" spans="2:25" s="983" customFormat="1">
      <c r="B100" s="93"/>
      <c r="C100" s="103"/>
      <c r="D100" s="229"/>
      <c r="E100" s="103"/>
      <c r="F100" s="103"/>
      <c r="H100" s="103"/>
      <c r="I100" s="103"/>
      <c r="J100" s="229"/>
      <c r="K100" s="103"/>
      <c r="L100" s="103"/>
      <c r="M100" s="229"/>
      <c r="N100" s="103"/>
      <c r="O100" s="229"/>
      <c r="P100" s="229"/>
      <c r="V100" s="43"/>
      <c r="W100" s="43"/>
      <c r="X100" s="43"/>
      <c r="Y100" s="43"/>
    </row>
    <row r="101" spans="2:25" s="983" customFormat="1">
      <c r="B101" s="93"/>
      <c r="C101" s="103"/>
      <c r="D101" s="229"/>
      <c r="E101" s="103"/>
      <c r="F101" s="103"/>
      <c r="H101" s="103"/>
      <c r="I101" s="103"/>
      <c r="J101" s="229"/>
      <c r="K101" s="103"/>
      <c r="L101" s="103"/>
      <c r="M101" s="229"/>
      <c r="N101" s="103"/>
      <c r="O101" s="229"/>
      <c r="P101" s="229"/>
      <c r="V101" s="43"/>
      <c r="W101" s="43"/>
      <c r="X101" s="43"/>
      <c r="Y101" s="43"/>
    </row>
    <row r="102" spans="2:25" s="983" customFormat="1">
      <c r="B102" s="93"/>
      <c r="C102" s="103"/>
      <c r="D102" s="229"/>
      <c r="E102" s="103"/>
      <c r="F102" s="103"/>
      <c r="H102" s="103"/>
      <c r="I102" s="103"/>
      <c r="J102" s="229"/>
      <c r="K102" s="103"/>
      <c r="L102" s="103"/>
      <c r="M102" s="229"/>
      <c r="N102" s="103"/>
      <c r="O102" s="229"/>
      <c r="P102" s="229"/>
      <c r="V102" s="43"/>
      <c r="W102" s="43"/>
      <c r="X102" s="43"/>
      <c r="Y102" s="43"/>
    </row>
    <row r="103" spans="2:25" s="983" customFormat="1">
      <c r="B103" s="93"/>
      <c r="C103" s="103"/>
      <c r="D103" s="229"/>
      <c r="E103" s="103"/>
      <c r="F103" s="103"/>
      <c r="H103" s="103"/>
      <c r="I103" s="103"/>
      <c r="J103" s="229"/>
      <c r="K103" s="103"/>
      <c r="L103" s="103"/>
      <c r="M103" s="229"/>
      <c r="N103" s="103"/>
      <c r="O103" s="229"/>
      <c r="P103" s="229"/>
      <c r="V103" s="43"/>
      <c r="W103" s="43"/>
      <c r="X103" s="43"/>
      <c r="Y103" s="43"/>
    </row>
    <row r="104" spans="2:25" s="983" customFormat="1">
      <c r="B104" s="93"/>
      <c r="C104" s="103"/>
      <c r="D104" s="229"/>
      <c r="E104" s="103"/>
      <c r="F104" s="103"/>
      <c r="H104" s="103"/>
      <c r="I104" s="103"/>
      <c r="J104" s="229"/>
      <c r="K104" s="103"/>
      <c r="L104" s="103"/>
      <c r="M104" s="229"/>
      <c r="N104" s="103"/>
      <c r="O104" s="229"/>
      <c r="P104" s="229"/>
      <c r="V104" s="43"/>
      <c r="W104" s="43"/>
      <c r="X104" s="43"/>
      <c r="Y104" s="43"/>
    </row>
    <row r="105" spans="2:25" s="983" customFormat="1">
      <c r="B105" s="93"/>
      <c r="C105" s="103"/>
      <c r="D105" s="229"/>
      <c r="E105" s="103"/>
      <c r="F105" s="103"/>
      <c r="H105" s="103"/>
      <c r="I105" s="103"/>
      <c r="J105" s="229"/>
      <c r="K105" s="103"/>
      <c r="L105" s="103"/>
      <c r="M105" s="229"/>
      <c r="N105" s="103"/>
      <c r="O105" s="229"/>
      <c r="P105" s="229"/>
      <c r="V105" s="43"/>
      <c r="W105" s="43"/>
      <c r="X105" s="43"/>
      <c r="Y105" s="43"/>
    </row>
    <row r="106" spans="2:25" s="983" customFormat="1">
      <c r="B106" s="93"/>
      <c r="C106" s="103"/>
      <c r="D106" s="229"/>
      <c r="E106" s="103"/>
      <c r="F106" s="103"/>
      <c r="H106" s="103"/>
      <c r="I106" s="103"/>
      <c r="J106" s="229"/>
      <c r="K106" s="103"/>
      <c r="L106" s="103"/>
      <c r="M106" s="229"/>
      <c r="N106" s="103"/>
      <c r="O106" s="229"/>
      <c r="P106" s="229"/>
      <c r="V106" s="43"/>
      <c r="W106" s="43"/>
      <c r="X106" s="43"/>
      <c r="Y106" s="43"/>
    </row>
    <row r="107" spans="2:25" s="983" customFormat="1">
      <c r="B107" s="93"/>
      <c r="C107" s="103"/>
      <c r="D107" s="229"/>
      <c r="E107" s="103"/>
      <c r="F107" s="103"/>
      <c r="H107" s="103"/>
      <c r="I107" s="103"/>
      <c r="J107" s="229"/>
      <c r="K107" s="103"/>
      <c r="L107" s="103"/>
      <c r="M107" s="229"/>
      <c r="N107" s="103"/>
      <c r="O107" s="229"/>
      <c r="P107" s="229"/>
      <c r="V107" s="43"/>
      <c r="W107" s="43"/>
      <c r="X107" s="43"/>
      <c r="Y107" s="43"/>
    </row>
    <row r="108" spans="2:25" s="983" customFormat="1">
      <c r="B108" s="93"/>
      <c r="C108" s="103"/>
      <c r="D108" s="229"/>
      <c r="E108" s="103"/>
      <c r="F108" s="103"/>
      <c r="H108" s="103"/>
      <c r="I108" s="103"/>
      <c r="J108" s="229"/>
      <c r="K108" s="103"/>
      <c r="L108" s="103"/>
      <c r="M108" s="229"/>
      <c r="N108" s="103"/>
      <c r="O108" s="229"/>
      <c r="P108" s="229"/>
      <c r="V108" s="43"/>
      <c r="W108" s="43"/>
      <c r="X108" s="43"/>
      <c r="Y108" s="43"/>
    </row>
    <row r="109" spans="2:25" s="983" customFormat="1">
      <c r="B109" s="93"/>
      <c r="C109" s="103"/>
      <c r="D109" s="229"/>
      <c r="E109" s="103"/>
      <c r="F109" s="103"/>
      <c r="H109" s="103"/>
      <c r="I109" s="103"/>
      <c r="J109" s="229"/>
      <c r="K109" s="103"/>
      <c r="L109" s="103"/>
      <c r="M109" s="229"/>
      <c r="N109" s="103"/>
      <c r="O109" s="229"/>
      <c r="P109" s="229"/>
      <c r="V109" s="43"/>
      <c r="W109" s="43"/>
      <c r="X109" s="43"/>
      <c r="Y109" s="43"/>
    </row>
    <row r="110" spans="2:25" s="983" customFormat="1">
      <c r="B110" s="93"/>
      <c r="C110" s="103"/>
      <c r="D110" s="229"/>
      <c r="E110" s="103"/>
      <c r="F110" s="103"/>
      <c r="H110" s="103"/>
      <c r="I110" s="103"/>
      <c r="J110" s="229"/>
      <c r="K110" s="103"/>
      <c r="L110" s="103"/>
      <c r="M110" s="229"/>
      <c r="N110" s="103"/>
      <c r="O110" s="229"/>
      <c r="P110" s="229"/>
      <c r="V110" s="43"/>
      <c r="W110" s="43"/>
      <c r="X110" s="43"/>
      <c r="Y110" s="43"/>
    </row>
    <row r="111" spans="2:25" s="983" customFormat="1">
      <c r="B111" s="93"/>
      <c r="C111" s="103"/>
      <c r="D111" s="229"/>
      <c r="E111" s="103"/>
      <c r="F111" s="103"/>
      <c r="H111" s="103"/>
      <c r="I111" s="103"/>
      <c r="J111" s="229"/>
      <c r="K111" s="103"/>
      <c r="L111" s="103"/>
      <c r="M111" s="229"/>
      <c r="N111" s="103"/>
      <c r="O111" s="229"/>
      <c r="P111" s="229"/>
      <c r="V111" s="43"/>
      <c r="W111" s="43"/>
      <c r="X111" s="43"/>
      <c r="Y111" s="43"/>
    </row>
    <row r="112" spans="2:25" s="983" customFormat="1">
      <c r="B112" s="93"/>
      <c r="C112" s="103"/>
      <c r="D112" s="229"/>
      <c r="E112" s="103"/>
      <c r="F112" s="103"/>
      <c r="H112" s="103"/>
      <c r="I112" s="103"/>
      <c r="J112" s="229"/>
      <c r="K112" s="103"/>
      <c r="L112" s="103"/>
      <c r="M112" s="229"/>
      <c r="N112" s="103"/>
      <c r="O112" s="229"/>
      <c r="P112" s="229"/>
      <c r="V112" s="43"/>
      <c r="W112" s="43"/>
      <c r="X112" s="43"/>
      <c r="Y112" s="43"/>
    </row>
    <row r="113" spans="2:25" s="983" customFormat="1">
      <c r="B113" s="93"/>
      <c r="C113" s="103"/>
      <c r="D113" s="229"/>
      <c r="E113" s="103"/>
      <c r="F113" s="103"/>
      <c r="H113" s="103"/>
      <c r="I113" s="103"/>
      <c r="J113" s="229"/>
      <c r="K113" s="103"/>
      <c r="L113" s="103"/>
      <c r="M113" s="229"/>
      <c r="N113" s="103"/>
      <c r="O113" s="229"/>
      <c r="P113" s="229"/>
      <c r="V113" s="43"/>
      <c r="W113" s="43"/>
      <c r="X113" s="43"/>
      <c r="Y113" s="43"/>
    </row>
    <row r="114" spans="2:25" s="983" customFormat="1">
      <c r="B114" s="93"/>
      <c r="C114" s="103"/>
      <c r="D114" s="229"/>
      <c r="E114" s="103"/>
      <c r="F114" s="103"/>
      <c r="H114" s="103"/>
      <c r="I114" s="103"/>
      <c r="J114" s="229"/>
      <c r="K114" s="103"/>
      <c r="L114" s="103"/>
      <c r="M114" s="229"/>
      <c r="N114" s="103"/>
      <c r="O114" s="229"/>
      <c r="P114" s="229"/>
      <c r="V114" s="43"/>
      <c r="W114" s="43"/>
      <c r="X114" s="43"/>
      <c r="Y114" s="43"/>
    </row>
    <row r="115" spans="2:25" s="983" customFormat="1">
      <c r="B115" s="93"/>
      <c r="C115" s="103"/>
      <c r="D115" s="229"/>
      <c r="E115" s="103"/>
      <c r="F115" s="103"/>
      <c r="H115" s="103"/>
      <c r="I115" s="103"/>
      <c r="J115" s="229"/>
      <c r="K115" s="103"/>
      <c r="L115" s="103"/>
      <c r="M115" s="229"/>
      <c r="N115" s="103"/>
      <c r="O115" s="229"/>
      <c r="P115" s="229"/>
      <c r="V115" s="43"/>
      <c r="W115" s="43"/>
      <c r="X115" s="43"/>
      <c r="Y115" s="43"/>
    </row>
    <row r="116" spans="2:25" s="983" customFormat="1">
      <c r="B116" s="93"/>
      <c r="C116" s="103"/>
      <c r="D116" s="229"/>
      <c r="E116" s="103"/>
      <c r="F116" s="103"/>
      <c r="H116" s="103"/>
      <c r="I116" s="103"/>
      <c r="J116" s="229"/>
      <c r="K116" s="103"/>
      <c r="L116" s="103"/>
      <c r="M116" s="229"/>
      <c r="N116" s="103"/>
      <c r="O116" s="229"/>
      <c r="P116" s="229"/>
      <c r="V116" s="43"/>
      <c r="W116" s="43"/>
      <c r="X116" s="43"/>
      <c r="Y116" s="43"/>
    </row>
    <row r="117" spans="2:25" s="983" customFormat="1">
      <c r="B117" s="93"/>
      <c r="C117" s="103"/>
      <c r="D117" s="229"/>
      <c r="E117" s="103"/>
      <c r="F117" s="103"/>
      <c r="H117" s="103"/>
      <c r="I117" s="103"/>
      <c r="J117" s="229"/>
      <c r="K117" s="103"/>
      <c r="L117" s="103"/>
      <c r="M117" s="229"/>
      <c r="N117" s="103"/>
      <c r="O117" s="229"/>
      <c r="P117" s="229"/>
      <c r="V117" s="43"/>
      <c r="W117" s="43"/>
      <c r="X117" s="43"/>
      <c r="Y117" s="43"/>
    </row>
    <row r="118" spans="2:25" s="983" customFormat="1">
      <c r="B118" s="93"/>
      <c r="C118" s="103"/>
      <c r="D118" s="229"/>
      <c r="E118" s="103"/>
      <c r="F118" s="103"/>
      <c r="H118" s="103"/>
      <c r="I118" s="103"/>
      <c r="J118" s="229"/>
      <c r="K118" s="103"/>
      <c r="L118" s="103"/>
      <c r="M118" s="229"/>
      <c r="N118" s="103"/>
      <c r="O118" s="229"/>
      <c r="P118" s="229"/>
      <c r="V118" s="43"/>
      <c r="W118" s="43"/>
      <c r="X118" s="43"/>
      <c r="Y118" s="43"/>
    </row>
    <row r="119" spans="2:25" s="983" customFormat="1">
      <c r="B119" s="93"/>
      <c r="C119" s="103"/>
      <c r="D119" s="229"/>
      <c r="E119" s="103"/>
      <c r="F119" s="103"/>
      <c r="H119" s="103"/>
      <c r="I119" s="103"/>
      <c r="J119" s="229"/>
      <c r="K119" s="103"/>
      <c r="L119" s="103"/>
      <c r="M119" s="229"/>
      <c r="N119" s="103"/>
      <c r="O119" s="229"/>
      <c r="P119" s="229"/>
      <c r="V119" s="43"/>
      <c r="W119" s="43"/>
      <c r="X119" s="43"/>
      <c r="Y119" s="43"/>
    </row>
    <row r="120" spans="2:25" s="983" customFormat="1">
      <c r="B120" s="93"/>
      <c r="C120" s="103"/>
      <c r="D120" s="229"/>
      <c r="E120" s="103"/>
      <c r="F120" s="103"/>
      <c r="H120" s="103"/>
      <c r="I120" s="103"/>
      <c r="J120" s="229"/>
      <c r="K120" s="103"/>
      <c r="L120" s="103"/>
      <c r="M120" s="229"/>
      <c r="N120" s="103"/>
      <c r="O120" s="229"/>
      <c r="P120" s="229"/>
      <c r="V120" s="43"/>
      <c r="W120" s="43"/>
      <c r="X120" s="43"/>
      <c r="Y120" s="43"/>
    </row>
    <row r="121" spans="2:25" s="983" customFormat="1">
      <c r="B121" s="93"/>
      <c r="C121" s="103"/>
      <c r="D121" s="229"/>
      <c r="E121" s="103"/>
      <c r="F121" s="103"/>
      <c r="H121" s="103"/>
      <c r="I121" s="103"/>
      <c r="J121" s="229"/>
      <c r="K121" s="103"/>
      <c r="L121" s="103"/>
      <c r="M121" s="229"/>
      <c r="N121" s="103"/>
      <c r="O121" s="229"/>
      <c r="P121" s="229"/>
      <c r="V121" s="43"/>
      <c r="W121" s="43"/>
      <c r="X121" s="43"/>
      <c r="Y121" s="43"/>
    </row>
    <row r="122" spans="2:25" s="983" customFormat="1">
      <c r="B122" s="93"/>
      <c r="C122" s="103"/>
      <c r="D122" s="229"/>
      <c r="E122" s="103"/>
      <c r="F122" s="103"/>
      <c r="H122" s="103"/>
      <c r="I122" s="103"/>
      <c r="J122" s="229"/>
      <c r="K122" s="103"/>
      <c r="L122" s="103"/>
      <c r="M122" s="229"/>
      <c r="N122" s="103"/>
      <c r="O122" s="229"/>
      <c r="P122" s="229"/>
      <c r="V122" s="43"/>
      <c r="W122" s="43"/>
      <c r="X122" s="43"/>
      <c r="Y122" s="43"/>
    </row>
    <row r="123" spans="2:25" s="983" customFormat="1">
      <c r="B123" s="93"/>
      <c r="C123" s="103"/>
      <c r="D123" s="229"/>
      <c r="E123" s="103"/>
      <c r="F123" s="103"/>
      <c r="H123" s="103"/>
      <c r="I123" s="103"/>
      <c r="J123" s="229"/>
      <c r="K123" s="103"/>
      <c r="L123" s="103"/>
      <c r="M123" s="229"/>
      <c r="N123" s="103"/>
      <c r="O123" s="229"/>
      <c r="P123" s="229"/>
      <c r="V123" s="43"/>
      <c r="W123" s="43"/>
      <c r="X123" s="43"/>
      <c r="Y123" s="43"/>
    </row>
    <row r="124" spans="2:25" s="983" customFormat="1">
      <c r="B124" s="93"/>
      <c r="C124" s="103"/>
      <c r="D124" s="229"/>
      <c r="E124" s="103"/>
      <c r="F124" s="103"/>
      <c r="H124" s="103"/>
      <c r="I124" s="103"/>
      <c r="J124" s="229"/>
      <c r="K124" s="103"/>
      <c r="L124" s="103"/>
      <c r="M124" s="229"/>
      <c r="N124" s="103"/>
      <c r="O124" s="229"/>
      <c r="P124" s="229"/>
      <c r="V124" s="43"/>
      <c r="W124" s="43"/>
      <c r="X124" s="43"/>
      <c r="Y124" s="43"/>
    </row>
    <row r="125" spans="2:25" s="983" customFormat="1">
      <c r="B125" s="93"/>
      <c r="C125" s="103"/>
      <c r="D125" s="229"/>
      <c r="E125" s="103"/>
      <c r="F125" s="103"/>
      <c r="H125" s="103"/>
      <c r="I125" s="103"/>
      <c r="J125" s="229"/>
      <c r="K125" s="103"/>
      <c r="L125" s="103"/>
      <c r="M125" s="229"/>
      <c r="N125" s="103"/>
      <c r="O125" s="229"/>
      <c r="P125" s="229"/>
      <c r="V125" s="43"/>
      <c r="W125" s="43"/>
      <c r="X125" s="43"/>
      <c r="Y125" s="43"/>
    </row>
    <row r="126" spans="2:25" s="983" customFormat="1">
      <c r="B126" s="93"/>
      <c r="C126" s="103"/>
      <c r="D126" s="229"/>
      <c r="E126" s="103"/>
      <c r="F126" s="103"/>
      <c r="H126" s="103"/>
      <c r="I126" s="103"/>
      <c r="J126" s="229"/>
      <c r="K126" s="103"/>
      <c r="L126" s="103"/>
      <c r="M126" s="229"/>
      <c r="N126" s="103"/>
      <c r="O126" s="229"/>
      <c r="P126" s="229"/>
      <c r="V126" s="43"/>
      <c r="W126" s="43"/>
      <c r="X126" s="43"/>
      <c r="Y126" s="43"/>
    </row>
    <row r="127" spans="2:25" s="983" customFormat="1">
      <c r="B127" s="93"/>
      <c r="C127" s="103"/>
      <c r="D127" s="229"/>
      <c r="E127" s="103"/>
      <c r="F127" s="103"/>
      <c r="H127" s="103"/>
      <c r="I127" s="103"/>
      <c r="J127" s="229"/>
      <c r="K127" s="103"/>
      <c r="L127" s="103"/>
      <c r="M127" s="229"/>
      <c r="N127" s="103"/>
      <c r="O127" s="229"/>
      <c r="P127" s="229"/>
      <c r="V127" s="43"/>
      <c r="W127" s="43"/>
      <c r="X127" s="43"/>
      <c r="Y127" s="43"/>
    </row>
    <row r="128" spans="2:25" s="983" customFormat="1">
      <c r="B128" s="93"/>
      <c r="C128" s="103"/>
      <c r="D128" s="229"/>
      <c r="E128" s="103"/>
      <c r="F128" s="103"/>
      <c r="H128" s="103"/>
      <c r="I128" s="103"/>
      <c r="J128" s="229"/>
      <c r="K128" s="103"/>
      <c r="L128" s="103"/>
      <c r="M128" s="229"/>
      <c r="N128" s="103"/>
      <c r="O128" s="229"/>
      <c r="P128" s="229"/>
      <c r="V128" s="43"/>
      <c r="W128" s="43"/>
      <c r="X128" s="43"/>
      <c r="Y128" s="43"/>
    </row>
    <row r="129" spans="2:25" s="983" customFormat="1">
      <c r="B129" s="93"/>
      <c r="C129" s="103"/>
      <c r="D129" s="229"/>
      <c r="E129" s="103"/>
      <c r="F129" s="103"/>
      <c r="H129" s="103"/>
      <c r="I129" s="103"/>
      <c r="J129" s="229"/>
      <c r="K129" s="103"/>
      <c r="L129" s="103"/>
      <c r="M129" s="229"/>
      <c r="N129" s="103"/>
      <c r="O129" s="229"/>
      <c r="P129" s="229"/>
      <c r="V129" s="43"/>
      <c r="W129" s="43"/>
      <c r="X129" s="43"/>
      <c r="Y129" s="43"/>
    </row>
    <row r="130" spans="2:25" s="983" customFormat="1">
      <c r="B130" s="93"/>
      <c r="C130" s="103"/>
      <c r="D130" s="229"/>
      <c r="E130" s="103"/>
      <c r="F130" s="103"/>
      <c r="H130" s="103"/>
      <c r="I130" s="103"/>
      <c r="J130" s="229"/>
      <c r="K130" s="103"/>
      <c r="L130" s="103"/>
      <c r="M130" s="229"/>
      <c r="N130" s="103"/>
      <c r="O130" s="229"/>
      <c r="P130" s="229"/>
      <c r="V130" s="43"/>
      <c r="W130" s="43"/>
      <c r="X130" s="43"/>
      <c r="Y130" s="43"/>
    </row>
    <row r="131" spans="2:25" s="983" customFormat="1">
      <c r="B131" s="93"/>
      <c r="C131" s="103"/>
      <c r="D131" s="229"/>
      <c r="E131" s="103"/>
      <c r="F131" s="103"/>
      <c r="H131" s="103"/>
      <c r="I131" s="103"/>
      <c r="J131" s="229"/>
      <c r="K131" s="103"/>
      <c r="L131" s="103"/>
      <c r="M131" s="229"/>
      <c r="N131" s="103"/>
      <c r="O131" s="229"/>
      <c r="P131" s="229"/>
      <c r="V131" s="43"/>
      <c r="W131" s="43"/>
      <c r="X131" s="43"/>
      <c r="Y131" s="43"/>
    </row>
    <row r="132" spans="2:25" s="983" customFormat="1">
      <c r="B132" s="93"/>
      <c r="C132" s="103"/>
      <c r="E132" s="103"/>
      <c r="F132" s="103"/>
      <c r="H132" s="103"/>
      <c r="I132" s="103"/>
      <c r="J132" s="229"/>
      <c r="K132" s="103"/>
      <c r="L132" s="103"/>
      <c r="M132" s="229"/>
      <c r="N132" s="103"/>
      <c r="O132" s="229"/>
      <c r="P132" s="229"/>
      <c r="V132" s="43"/>
      <c r="W132" s="43"/>
      <c r="X132" s="43"/>
      <c r="Y132" s="43"/>
    </row>
    <row r="133" spans="2:25" s="983" customFormat="1">
      <c r="B133" s="93"/>
      <c r="C133" s="103"/>
      <c r="E133" s="103"/>
      <c r="F133" s="103"/>
      <c r="H133" s="103"/>
      <c r="I133" s="103"/>
      <c r="J133" s="229"/>
      <c r="K133" s="103"/>
      <c r="L133" s="103"/>
      <c r="M133" s="229"/>
      <c r="N133" s="103"/>
      <c r="O133" s="229"/>
      <c r="P133" s="229"/>
      <c r="V133" s="43"/>
      <c r="W133" s="43"/>
      <c r="X133" s="43"/>
      <c r="Y133" s="43"/>
    </row>
    <row r="134" spans="2:25" s="983" customFormat="1">
      <c r="B134" s="93"/>
      <c r="C134" s="103"/>
      <c r="E134" s="103"/>
      <c r="F134" s="103"/>
      <c r="H134" s="103"/>
      <c r="I134" s="103"/>
      <c r="J134" s="229"/>
      <c r="K134" s="103"/>
      <c r="L134" s="103"/>
      <c r="M134" s="229"/>
      <c r="N134" s="103"/>
      <c r="O134" s="229"/>
      <c r="P134" s="229"/>
      <c r="V134" s="43"/>
      <c r="W134" s="43"/>
      <c r="X134" s="43"/>
      <c r="Y134" s="43"/>
    </row>
    <row r="135" spans="2:25" s="983" customFormat="1">
      <c r="B135" s="93"/>
      <c r="C135" s="103"/>
      <c r="E135" s="103"/>
      <c r="F135" s="103"/>
      <c r="H135" s="103"/>
      <c r="I135" s="103"/>
      <c r="J135" s="229"/>
      <c r="K135" s="103"/>
      <c r="L135" s="103"/>
      <c r="M135" s="229"/>
      <c r="N135" s="103"/>
      <c r="O135" s="229"/>
      <c r="P135" s="229"/>
      <c r="V135" s="43"/>
      <c r="W135" s="43"/>
      <c r="X135" s="43"/>
      <c r="Y135" s="43"/>
    </row>
    <row r="136" spans="2:25" s="983" customFormat="1">
      <c r="B136" s="93"/>
      <c r="C136" s="103"/>
      <c r="E136" s="103"/>
      <c r="F136" s="103"/>
      <c r="H136" s="103"/>
      <c r="I136" s="103"/>
      <c r="K136" s="103"/>
      <c r="L136" s="103"/>
      <c r="N136" s="103"/>
      <c r="O136" s="229"/>
      <c r="P136" s="229"/>
      <c r="V136" s="43"/>
      <c r="W136" s="43"/>
      <c r="X136" s="43"/>
      <c r="Y136" s="43"/>
    </row>
    <row r="137" spans="2:25" s="983" customFormat="1">
      <c r="B137" s="93"/>
      <c r="C137" s="103"/>
      <c r="E137" s="103"/>
      <c r="F137" s="103"/>
      <c r="H137" s="103"/>
      <c r="I137" s="103"/>
      <c r="K137" s="103"/>
      <c r="L137" s="103"/>
      <c r="N137" s="103"/>
      <c r="O137" s="229"/>
      <c r="P137" s="229"/>
      <c r="V137" s="43"/>
      <c r="W137" s="43"/>
      <c r="X137" s="43"/>
      <c r="Y137" s="43"/>
    </row>
    <row r="138" spans="2:25" s="983" customFormat="1">
      <c r="B138" s="93"/>
      <c r="C138" s="103"/>
      <c r="E138" s="103"/>
      <c r="F138" s="103"/>
      <c r="H138" s="103"/>
      <c r="I138" s="103"/>
      <c r="K138" s="103"/>
      <c r="L138" s="103"/>
      <c r="N138" s="103"/>
      <c r="O138" s="229"/>
      <c r="P138" s="229"/>
      <c r="V138" s="43"/>
      <c r="W138" s="43"/>
      <c r="X138" s="43"/>
      <c r="Y138" s="43"/>
    </row>
    <row r="139" spans="2:25" s="983" customFormat="1">
      <c r="B139" s="93"/>
      <c r="C139" s="103"/>
      <c r="E139" s="103"/>
      <c r="F139" s="103"/>
      <c r="H139" s="103"/>
      <c r="I139" s="103"/>
      <c r="K139" s="103"/>
      <c r="L139" s="103"/>
      <c r="N139" s="103"/>
      <c r="O139" s="229"/>
      <c r="P139" s="229"/>
      <c r="V139" s="43"/>
      <c r="W139" s="43"/>
      <c r="X139" s="43"/>
      <c r="Y139" s="43"/>
    </row>
    <row r="140" spans="2:25" s="983" customFormat="1">
      <c r="B140" s="93"/>
      <c r="C140" s="103"/>
      <c r="E140" s="103"/>
      <c r="F140" s="103"/>
      <c r="H140" s="103"/>
      <c r="I140" s="103"/>
      <c r="K140" s="103"/>
      <c r="L140" s="103"/>
      <c r="N140" s="103"/>
      <c r="O140" s="229"/>
      <c r="P140" s="229"/>
      <c r="V140" s="43"/>
      <c r="W140" s="43"/>
      <c r="X140" s="43"/>
      <c r="Y140" s="43"/>
    </row>
    <row r="141" spans="2:25" s="983" customFormat="1">
      <c r="B141" s="93"/>
      <c r="C141" s="103"/>
      <c r="E141" s="103"/>
      <c r="F141" s="103"/>
      <c r="H141" s="103"/>
      <c r="I141" s="103"/>
      <c r="K141" s="103"/>
      <c r="L141" s="103"/>
      <c r="N141" s="103"/>
      <c r="O141" s="229"/>
      <c r="P141" s="229"/>
      <c r="V141" s="43"/>
      <c r="W141" s="43"/>
      <c r="X141" s="43"/>
      <c r="Y141" s="43"/>
    </row>
    <row r="142" spans="2:25" s="983" customFormat="1">
      <c r="B142" s="93"/>
      <c r="C142" s="103"/>
      <c r="E142" s="103"/>
      <c r="F142" s="103"/>
      <c r="H142" s="103"/>
      <c r="I142" s="103"/>
      <c r="K142" s="103"/>
      <c r="L142" s="103"/>
      <c r="N142" s="103"/>
      <c r="O142" s="229"/>
      <c r="P142" s="229"/>
      <c r="V142" s="43"/>
      <c r="W142" s="43"/>
      <c r="X142" s="43"/>
      <c r="Y142" s="43"/>
    </row>
    <row r="143" spans="2:25" s="983" customFormat="1">
      <c r="B143" s="93"/>
      <c r="C143" s="103"/>
      <c r="E143" s="103"/>
      <c r="F143" s="103"/>
      <c r="H143" s="103"/>
      <c r="I143" s="103"/>
      <c r="K143" s="103"/>
      <c r="L143" s="103"/>
      <c r="N143" s="103"/>
      <c r="O143" s="229"/>
      <c r="P143" s="229"/>
      <c r="V143" s="43"/>
      <c r="W143" s="43"/>
      <c r="X143" s="43"/>
      <c r="Y143" s="43"/>
    </row>
    <row r="144" spans="2:25" s="983" customFormat="1">
      <c r="B144" s="93"/>
      <c r="E144" s="103"/>
      <c r="F144" s="103"/>
      <c r="I144" s="103"/>
      <c r="K144" s="103"/>
      <c r="L144" s="103"/>
      <c r="N144" s="103"/>
      <c r="O144" s="229"/>
      <c r="P144" s="229"/>
      <c r="V144" s="43"/>
      <c r="W144" s="43"/>
      <c r="X144" s="43"/>
      <c r="Y144" s="43"/>
    </row>
    <row r="145" spans="2:25" s="983" customFormat="1">
      <c r="B145" s="93"/>
      <c r="E145" s="103"/>
      <c r="F145" s="103"/>
      <c r="I145" s="103"/>
      <c r="K145" s="103"/>
      <c r="L145" s="103"/>
      <c r="N145" s="103"/>
      <c r="O145" s="229"/>
      <c r="P145" s="229"/>
      <c r="V145" s="43"/>
      <c r="W145" s="43"/>
      <c r="X145" s="43"/>
      <c r="Y145" s="43"/>
    </row>
    <row r="146" spans="2:25" s="983" customFormat="1">
      <c r="B146" s="93"/>
      <c r="E146" s="103"/>
      <c r="F146" s="103"/>
      <c r="I146" s="103"/>
      <c r="K146" s="103"/>
      <c r="L146" s="103"/>
      <c r="N146" s="103"/>
      <c r="O146" s="229"/>
      <c r="P146" s="229"/>
      <c r="V146" s="43"/>
      <c r="W146" s="43"/>
      <c r="X146" s="43"/>
      <c r="Y146" s="43"/>
    </row>
    <row r="147" spans="2:25" s="983" customFormat="1">
      <c r="B147" s="93"/>
      <c r="F147" s="103"/>
      <c r="I147" s="103"/>
      <c r="K147" s="103"/>
      <c r="L147" s="103"/>
      <c r="N147" s="103"/>
      <c r="O147" s="229"/>
      <c r="P147" s="229"/>
      <c r="V147" s="43"/>
      <c r="W147" s="43"/>
      <c r="X147" s="43"/>
      <c r="Y147" s="43"/>
    </row>
    <row r="148" spans="2:25" s="983" customFormat="1">
      <c r="B148" s="93"/>
      <c r="F148" s="103"/>
      <c r="I148" s="103"/>
      <c r="K148" s="103"/>
      <c r="L148" s="103"/>
      <c r="N148" s="103"/>
      <c r="O148" s="229"/>
      <c r="P148" s="229"/>
      <c r="V148" s="43"/>
      <c r="W148" s="43"/>
      <c r="X148" s="43"/>
      <c r="Y148" s="43"/>
    </row>
    <row r="149" spans="2:25" s="983" customFormat="1">
      <c r="B149" s="93"/>
      <c r="F149" s="103"/>
      <c r="I149" s="103"/>
      <c r="K149" s="103"/>
      <c r="L149" s="103"/>
      <c r="N149" s="103"/>
      <c r="O149" s="229"/>
      <c r="P149" s="229"/>
      <c r="V149" s="43"/>
      <c r="W149" s="43"/>
      <c r="X149" s="43"/>
      <c r="Y149" s="43"/>
    </row>
    <row r="150" spans="2:25" s="983" customFormat="1">
      <c r="B150" s="93"/>
      <c r="F150" s="103"/>
      <c r="I150" s="103"/>
      <c r="K150" s="103"/>
      <c r="L150" s="103"/>
      <c r="N150" s="103"/>
      <c r="O150" s="229"/>
      <c r="P150" s="229"/>
      <c r="V150" s="43"/>
      <c r="W150" s="43"/>
      <c r="X150" s="43"/>
      <c r="Y150" s="43"/>
    </row>
    <row r="151" spans="2:25" s="983" customFormat="1">
      <c r="B151" s="93"/>
      <c r="F151" s="103"/>
      <c r="I151" s="103"/>
      <c r="K151" s="103"/>
      <c r="L151" s="103"/>
      <c r="N151" s="103"/>
      <c r="O151" s="229"/>
      <c r="P151" s="229"/>
      <c r="V151" s="43"/>
      <c r="W151" s="43"/>
      <c r="X151" s="43"/>
      <c r="Y151" s="43"/>
    </row>
    <row r="152" spans="2:25" s="983" customFormat="1">
      <c r="B152" s="93"/>
      <c r="F152" s="103"/>
      <c r="I152" s="103"/>
      <c r="K152" s="103"/>
      <c r="L152" s="103"/>
      <c r="N152" s="103"/>
      <c r="O152" s="229"/>
      <c r="P152" s="229"/>
      <c r="V152" s="43"/>
      <c r="W152" s="43"/>
      <c r="X152" s="43"/>
      <c r="Y152" s="43"/>
    </row>
    <row r="153" spans="2:25" s="983" customFormat="1">
      <c r="B153" s="93"/>
      <c r="F153" s="103"/>
      <c r="I153" s="103"/>
      <c r="K153" s="103"/>
      <c r="L153" s="103"/>
      <c r="N153" s="103"/>
      <c r="O153" s="229"/>
      <c r="P153" s="229"/>
      <c r="V153" s="43"/>
      <c r="W153" s="43"/>
      <c r="X153" s="43"/>
      <c r="Y153" s="43"/>
    </row>
    <row r="154" spans="2:25" s="983" customFormat="1">
      <c r="B154" s="93"/>
      <c r="F154" s="103"/>
      <c r="I154" s="103"/>
      <c r="K154" s="103"/>
      <c r="L154" s="103"/>
      <c r="N154" s="103"/>
      <c r="O154" s="229"/>
      <c r="P154" s="229"/>
      <c r="V154" s="43"/>
      <c r="W154" s="43"/>
      <c r="X154" s="43"/>
      <c r="Y154" s="43"/>
    </row>
    <row r="155" spans="2:25" s="983" customFormat="1">
      <c r="B155" s="93"/>
      <c r="F155" s="103"/>
      <c r="I155" s="103"/>
      <c r="K155" s="103"/>
      <c r="L155" s="103"/>
      <c r="N155" s="103"/>
      <c r="O155" s="229"/>
      <c r="P155" s="229"/>
      <c r="V155" s="43"/>
      <c r="W155" s="43"/>
      <c r="X155" s="43"/>
      <c r="Y155" s="43"/>
    </row>
    <row r="156" spans="2:25" s="983" customFormat="1">
      <c r="B156" s="93"/>
      <c r="I156" s="103"/>
      <c r="K156" s="103"/>
      <c r="L156" s="103"/>
      <c r="N156" s="103"/>
      <c r="O156" s="229"/>
      <c r="P156" s="229"/>
      <c r="V156" s="43"/>
      <c r="W156" s="43"/>
      <c r="X156" s="43"/>
      <c r="Y156" s="43"/>
    </row>
    <row r="157" spans="2:25" s="983" customFormat="1">
      <c r="B157" s="93"/>
      <c r="I157" s="103"/>
      <c r="K157" s="103"/>
      <c r="L157" s="103"/>
      <c r="N157" s="103"/>
      <c r="O157" s="229"/>
      <c r="P157" s="229"/>
      <c r="V157" s="43"/>
      <c r="W157" s="43"/>
      <c r="X157" s="43"/>
      <c r="Y157" s="43"/>
    </row>
    <row r="158" spans="2:25" s="983" customFormat="1">
      <c r="B158" s="93"/>
      <c r="I158" s="103"/>
      <c r="K158" s="229"/>
      <c r="L158" s="103"/>
      <c r="N158" s="229"/>
      <c r="O158" s="229"/>
      <c r="P158" s="229"/>
      <c r="V158" s="43"/>
      <c r="W158" s="43"/>
      <c r="X158" s="43"/>
      <c r="Y158" s="43"/>
    </row>
    <row r="159" spans="2:25" s="983" customFormat="1">
      <c r="B159" s="93"/>
      <c r="I159" s="103"/>
      <c r="K159" s="229"/>
      <c r="L159" s="103"/>
      <c r="N159" s="229"/>
      <c r="O159" s="229"/>
      <c r="P159" s="229"/>
      <c r="V159" s="43"/>
      <c r="W159" s="43"/>
      <c r="X159" s="43"/>
      <c r="Y159" s="43"/>
    </row>
    <row r="160" spans="2:25" s="983" customFormat="1">
      <c r="B160" s="93"/>
      <c r="I160" s="103"/>
      <c r="K160" s="229"/>
      <c r="L160" s="103"/>
      <c r="N160" s="229"/>
      <c r="O160" s="229"/>
      <c r="P160" s="229"/>
      <c r="V160" s="43"/>
      <c r="W160" s="43"/>
      <c r="X160" s="43"/>
      <c r="Y160" s="43"/>
    </row>
    <row r="161" spans="2:25" s="983" customFormat="1">
      <c r="B161" s="93"/>
      <c r="I161" s="103"/>
      <c r="K161" s="229"/>
      <c r="L161" s="103"/>
      <c r="N161" s="229"/>
      <c r="O161" s="229"/>
      <c r="P161" s="229"/>
      <c r="V161" s="43"/>
      <c r="W161" s="43"/>
      <c r="X161" s="43"/>
      <c r="Y161" s="43"/>
    </row>
    <row r="162" spans="2:25" s="983" customFormat="1">
      <c r="B162" s="93"/>
      <c r="I162" s="103"/>
      <c r="K162" s="229"/>
      <c r="L162" s="103"/>
      <c r="N162" s="229"/>
      <c r="O162" s="229"/>
      <c r="P162" s="229"/>
      <c r="V162" s="43"/>
      <c r="W162" s="43"/>
      <c r="X162" s="43"/>
      <c r="Y162" s="43"/>
    </row>
    <row r="163" spans="2:25" s="983" customFormat="1">
      <c r="B163" s="93"/>
      <c r="I163" s="103"/>
      <c r="K163" s="229"/>
      <c r="L163" s="103"/>
      <c r="N163" s="229"/>
      <c r="O163" s="229"/>
      <c r="P163" s="229"/>
      <c r="V163" s="43"/>
      <c r="W163" s="43"/>
      <c r="X163" s="43"/>
      <c r="Y163" s="43"/>
    </row>
    <row r="164" spans="2:25" s="983" customFormat="1">
      <c r="B164" s="93"/>
      <c r="I164" s="103"/>
      <c r="K164" s="229"/>
      <c r="L164" s="103"/>
      <c r="N164" s="229"/>
      <c r="O164" s="229"/>
      <c r="P164" s="229"/>
      <c r="V164" s="43"/>
      <c r="W164" s="43"/>
      <c r="X164" s="43"/>
      <c r="Y164" s="43"/>
    </row>
    <row r="165" spans="2:25" s="983" customFormat="1">
      <c r="B165" s="93"/>
      <c r="I165" s="103"/>
      <c r="K165" s="229"/>
      <c r="L165" s="103"/>
      <c r="N165" s="229"/>
      <c r="O165" s="229"/>
      <c r="P165" s="229"/>
      <c r="V165" s="43"/>
      <c r="W165" s="43"/>
      <c r="X165" s="43"/>
      <c r="Y165" s="43"/>
    </row>
    <row r="166" spans="2:25" s="983" customFormat="1">
      <c r="B166" s="93"/>
      <c r="I166" s="103"/>
      <c r="K166" s="229"/>
      <c r="L166" s="103"/>
      <c r="N166" s="229"/>
      <c r="O166" s="229"/>
      <c r="P166" s="229"/>
      <c r="V166" s="43"/>
      <c r="W166" s="43"/>
      <c r="X166" s="43"/>
      <c r="Y166" s="43"/>
    </row>
    <row r="167" spans="2:25" s="983" customFormat="1">
      <c r="B167" s="93"/>
      <c r="I167" s="103"/>
      <c r="K167" s="229"/>
      <c r="L167" s="103"/>
      <c r="N167" s="229"/>
      <c r="O167" s="229"/>
      <c r="P167" s="229"/>
      <c r="V167" s="43"/>
      <c r="W167" s="43"/>
      <c r="X167" s="43"/>
      <c r="Y167" s="43"/>
    </row>
    <row r="168" spans="2:25" s="983" customFormat="1">
      <c r="B168" s="93"/>
      <c r="I168" s="103"/>
      <c r="K168" s="229"/>
      <c r="L168" s="103"/>
      <c r="N168" s="229"/>
      <c r="O168" s="229"/>
      <c r="P168" s="229"/>
      <c r="V168" s="43"/>
      <c r="W168" s="43"/>
      <c r="X168" s="43"/>
      <c r="Y168" s="43"/>
    </row>
    <row r="169" spans="2:25" s="983" customFormat="1">
      <c r="B169" s="93"/>
      <c r="I169" s="103"/>
      <c r="K169" s="229"/>
      <c r="L169" s="103"/>
      <c r="N169" s="229"/>
      <c r="O169" s="229"/>
      <c r="P169" s="229"/>
      <c r="V169" s="43"/>
      <c r="W169" s="43"/>
      <c r="X169" s="43"/>
      <c r="Y169" s="43"/>
    </row>
    <row r="170" spans="2:25" s="983" customFormat="1">
      <c r="B170" s="93"/>
      <c r="I170" s="103"/>
      <c r="K170" s="229"/>
      <c r="L170" s="103"/>
      <c r="N170" s="229"/>
      <c r="O170" s="229"/>
      <c r="P170" s="229"/>
      <c r="V170" s="43"/>
      <c r="W170" s="43"/>
      <c r="X170" s="43"/>
      <c r="Y170" s="43"/>
    </row>
    <row r="171" spans="2:25" s="983" customFormat="1">
      <c r="B171" s="93"/>
      <c r="I171" s="103"/>
      <c r="K171" s="229"/>
      <c r="L171" s="103"/>
      <c r="N171" s="229"/>
      <c r="O171" s="229"/>
      <c r="P171" s="229"/>
      <c r="V171" s="43"/>
      <c r="W171" s="43"/>
      <c r="X171" s="43"/>
      <c r="Y171" s="43"/>
    </row>
    <row r="172" spans="2:25" s="983" customFormat="1">
      <c r="B172" s="93"/>
      <c r="I172" s="103"/>
      <c r="K172" s="229"/>
      <c r="L172" s="103"/>
      <c r="N172" s="229"/>
      <c r="O172" s="229"/>
      <c r="P172" s="229"/>
      <c r="V172" s="43"/>
      <c r="W172" s="43"/>
      <c r="X172" s="43"/>
      <c r="Y172" s="43"/>
    </row>
    <row r="173" spans="2:25" s="983" customFormat="1">
      <c r="B173" s="93"/>
      <c r="I173" s="103"/>
      <c r="K173" s="229"/>
      <c r="L173" s="103"/>
      <c r="N173" s="229"/>
      <c r="O173" s="229"/>
      <c r="P173" s="229"/>
      <c r="V173" s="43"/>
      <c r="W173" s="43"/>
      <c r="X173" s="43"/>
      <c r="Y173" s="43"/>
    </row>
    <row r="174" spans="2:25" s="983" customFormat="1">
      <c r="B174" s="93"/>
      <c r="I174" s="103"/>
      <c r="K174" s="229"/>
      <c r="L174" s="103"/>
      <c r="N174" s="229"/>
      <c r="O174" s="229"/>
      <c r="P174" s="229"/>
      <c r="V174" s="43"/>
      <c r="W174" s="43"/>
      <c r="X174" s="43"/>
      <c r="Y174" s="43"/>
    </row>
    <row r="175" spans="2:25" s="983" customFormat="1">
      <c r="B175" s="93"/>
      <c r="I175" s="103"/>
      <c r="K175" s="229"/>
      <c r="L175" s="103"/>
      <c r="N175" s="229"/>
      <c r="O175" s="229"/>
      <c r="P175" s="229"/>
      <c r="V175" s="43"/>
      <c r="W175" s="43"/>
      <c r="X175" s="43"/>
      <c r="Y175" s="43"/>
    </row>
    <row r="176" spans="2:25" s="983" customFormat="1">
      <c r="B176" s="93"/>
      <c r="I176" s="103"/>
      <c r="K176" s="229"/>
      <c r="L176" s="103"/>
      <c r="N176" s="229"/>
      <c r="O176" s="229"/>
      <c r="P176" s="229"/>
      <c r="V176" s="43"/>
      <c r="W176" s="43"/>
      <c r="X176" s="43"/>
      <c r="Y176" s="43"/>
    </row>
    <row r="177" spans="2:25" s="983" customFormat="1">
      <c r="B177" s="93"/>
      <c r="I177" s="103"/>
      <c r="L177" s="103"/>
      <c r="V177" s="43"/>
      <c r="W177" s="43"/>
      <c r="X177" s="43"/>
      <c r="Y177" s="43"/>
    </row>
    <row r="178" spans="2:25" s="983" customFormat="1">
      <c r="B178" s="93"/>
      <c r="V178" s="43"/>
      <c r="W178" s="43"/>
      <c r="X178" s="43"/>
      <c r="Y178" s="43"/>
    </row>
    <row r="179" spans="2:25" s="983" customFormat="1">
      <c r="B179" s="93"/>
      <c r="V179" s="43"/>
      <c r="W179" s="43"/>
      <c r="X179" s="43"/>
      <c r="Y179" s="43"/>
    </row>
    <row r="180" spans="2:25" s="983" customFormat="1">
      <c r="B180" s="93"/>
      <c r="V180" s="43"/>
      <c r="W180" s="43"/>
      <c r="X180" s="43"/>
      <c r="Y180" s="43"/>
    </row>
    <row r="181" spans="2:25" s="983" customFormat="1">
      <c r="B181" s="93"/>
      <c r="V181" s="43"/>
      <c r="W181" s="43"/>
      <c r="X181" s="43"/>
      <c r="Y181" s="43"/>
    </row>
    <row r="182" spans="2:25" s="983" customFormat="1">
      <c r="B182" s="93"/>
      <c r="V182" s="43"/>
      <c r="W182" s="43"/>
      <c r="X182" s="43"/>
      <c r="Y182" s="43"/>
    </row>
    <row r="183" spans="2:25" s="983" customFormat="1">
      <c r="B183" s="93"/>
      <c r="V183" s="43"/>
      <c r="W183" s="43"/>
      <c r="X183" s="43"/>
      <c r="Y183" s="43"/>
    </row>
    <row r="184" spans="2:25" s="983" customFormat="1">
      <c r="B184" s="93"/>
      <c r="V184" s="43"/>
      <c r="W184" s="43"/>
      <c r="X184" s="43"/>
      <c r="Y184" s="43"/>
    </row>
    <row r="185" spans="2:25" s="983" customFormat="1">
      <c r="B185" s="93"/>
      <c r="V185" s="43"/>
      <c r="W185" s="43"/>
      <c r="X185" s="43"/>
      <c r="Y185" s="43"/>
    </row>
    <row r="186" spans="2:25" s="983" customFormat="1">
      <c r="B186" s="93"/>
      <c r="V186" s="43"/>
      <c r="W186" s="43"/>
      <c r="X186" s="43"/>
      <c r="Y186" s="43"/>
    </row>
    <row r="187" spans="2:25" s="983" customFormat="1">
      <c r="B187" s="93"/>
      <c r="V187" s="43"/>
      <c r="W187" s="43"/>
      <c r="X187" s="43"/>
      <c r="Y187" s="43"/>
    </row>
    <row r="188" spans="2:25" s="983" customFormat="1">
      <c r="B188" s="93"/>
      <c r="V188" s="43"/>
      <c r="W188" s="43"/>
      <c r="X188" s="43"/>
      <c r="Y188" s="43"/>
    </row>
    <row r="189" spans="2:25" s="983" customFormat="1">
      <c r="B189" s="93"/>
      <c r="V189" s="43"/>
      <c r="W189" s="43"/>
      <c r="X189" s="43"/>
      <c r="Y189" s="43"/>
    </row>
    <row r="190" spans="2:25" s="983" customFormat="1">
      <c r="B190" s="93"/>
      <c r="V190" s="43"/>
      <c r="W190" s="43"/>
      <c r="X190" s="43"/>
      <c r="Y190" s="43"/>
    </row>
    <row r="191" spans="2:25" s="983" customFormat="1">
      <c r="B191" s="93"/>
      <c r="V191" s="43"/>
      <c r="W191" s="43"/>
      <c r="X191" s="43"/>
      <c r="Y191" s="43"/>
    </row>
    <row r="192" spans="2:25" s="983" customFormat="1">
      <c r="B192" s="93"/>
      <c r="V192" s="43"/>
      <c r="W192" s="43"/>
      <c r="X192" s="43"/>
      <c r="Y192" s="43"/>
    </row>
    <row r="193" spans="2:25" s="983" customFormat="1">
      <c r="B193" s="93"/>
      <c r="V193" s="43"/>
      <c r="W193" s="43"/>
      <c r="X193" s="43"/>
      <c r="Y193" s="43"/>
    </row>
    <row r="194" spans="2:25" s="983" customFormat="1">
      <c r="B194" s="93"/>
      <c r="V194" s="43"/>
      <c r="W194" s="43"/>
      <c r="X194" s="43"/>
      <c r="Y194" s="43"/>
    </row>
    <row r="195" spans="2:25" s="983" customFormat="1">
      <c r="B195" s="93"/>
      <c r="V195" s="43"/>
      <c r="W195" s="43"/>
      <c r="X195" s="43"/>
      <c r="Y195" s="43"/>
    </row>
    <row r="196" spans="2:25" s="983" customFormat="1">
      <c r="B196" s="93"/>
      <c r="V196" s="43"/>
      <c r="W196" s="43"/>
      <c r="X196" s="43"/>
      <c r="Y196" s="43"/>
    </row>
    <row r="197" spans="2:25" s="983" customFormat="1">
      <c r="B197" s="93"/>
      <c r="V197" s="43"/>
      <c r="W197" s="43"/>
      <c r="X197" s="43"/>
      <c r="Y197" s="43"/>
    </row>
    <row r="198" spans="2:25" s="983" customFormat="1">
      <c r="B198" s="93"/>
      <c r="V198" s="43"/>
      <c r="W198" s="43"/>
      <c r="X198" s="43"/>
      <c r="Y198" s="43"/>
    </row>
    <row r="199" spans="2:25" s="983" customFormat="1">
      <c r="B199" s="93"/>
      <c r="V199" s="43"/>
      <c r="W199" s="43"/>
      <c r="X199" s="43"/>
      <c r="Y199" s="43"/>
    </row>
    <row r="200" spans="2:25" s="983" customFormat="1">
      <c r="B200" s="93"/>
      <c r="V200" s="43"/>
      <c r="W200" s="43"/>
      <c r="X200" s="43"/>
      <c r="Y200" s="43"/>
    </row>
    <row r="201" spans="2:25" s="983" customFormat="1">
      <c r="B201" s="93"/>
      <c r="V201" s="43"/>
      <c r="W201" s="43"/>
      <c r="X201" s="43"/>
      <c r="Y201" s="43"/>
    </row>
    <row r="202" spans="2:25" s="983" customFormat="1">
      <c r="B202" s="93"/>
      <c r="V202" s="43"/>
      <c r="W202" s="43"/>
      <c r="X202" s="43"/>
      <c r="Y202" s="43"/>
    </row>
    <row r="203" spans="2:25" s="983" customFormat="1">
      <c r="B203" s="93"/>
      <c r="V203" s="43"/>
      <c r="W203" s="43"/>
      <c r="X203" s="43"/>
      <c r="Y203" s="43"/>
    </row>
    <row r="204" spans="2:25" s="983" customFormat="1">
      <c r="B204" s="93"/>
      <c r="V204" s="43"/>
      <c r="W204" s="43"/>
      <c r="X204" s="43"/>
      <c r="Y204" s="43"/>
    </row>
    <row r="205" spans="2:25" s="983" customFormat="1">
      <c r="B205" s="93"/>
      <c r="V205" s="43"/>
      <c r="W205" s="43"/>
      <c r="X205" s="43"/>
      <c r="Y205" s="43"/>
    </row>
    <row r="206" spans="2:25" s="983" customFormat="1">
      <c r="B206" s="93"/>
      <c r="V206" s="43"/>
      <c r="W206" s="43"/>
      <c r="X206" s="43"/>
      <c r="Y206" s="43"/>
    </row>
    <row r="207" spans="2:25" s="983" customFormat="1">
      <c r="B207" s="93"/>
      <c r="V207" s="43"/>
      <c r="W207" s="43"/>
      <c r="X207" s="43"/>
      <c r="Y207" s="43"/>
    </row>
    <row r="208" spans="2:25" s="983" customFormat="1">
      <c r="B208" s="93"/>
      <c r="V208" s="43"/>
      <c r="W208" s="43"/>
      <c r="X208" s="43"/>
      <c r="Y208" s="43"/>
    </row>
    <row r="209" spans="2:25" s="983" customFormat="1">
      <c r="B209" s="93"/>
      <c r="V209" s="43"/>
      <c r="W209" s="43"/>
      <c r="X209" s="43"/>
      <c r="Y209" s="43"/>
    </row>
    <row r="210" spans="2:25" s="983" customFormat="1">
      <c r="B210" s="93"/>
      <c r="V210" s="43"/>
      <c r="W210" s="43"/>
      <c r="X210" s="43"/>
      <c r="Y210" s="43"/>
    </row>
    <row r="211" spans="2:25" s="983" customFormat="1">
      <c r="B211" s="93"/>
      <c r="V211" s="43"/>
      <c r="W211" s="43"/>
      <c r="X211" s="43"/>
      <c r="Y211" s="43"/>
    </row>
    <row r="212" spans="2:25" s="983" customFormat="1">
      <c r="B212" s="93"/>
      <c r="V212" s="43"/>
      <c r="W212" s="43"/>
      <c r="X212" s="43"/>
      <c r="Y212" s="43"/>
    </row>
    <row r="213" spans="2:25" s="983" customFormat="1">
      <c r="B213" s="93"/>
      <c r="V213" s="43"/>
      <c r="W213" s="43"/>
      <c r="X213" s="43"/>
      <c r="Y213" s="43"/>
    </row>
    <row r="214" spans="2:25" s="983" customFormat="1">
      <c r="B214" s="93"/>
      <c r="V214" s="43"/>
      <c r="W214" s="43"/>
      <c r="X214" s="43"/>
      <c r="Y214" s="43"/>
    </row>
    <row r="215" spans="2:25" s="983" customFormat="1">
      <c r="B215" s="93"/>
      <c r="V215" s="43"/>
      <c r="W215" s="43"/>
      <c r="X215" s="43"/>
      <c r="Y215" s="43"/>
    </row>
    <row r="216" spans="2:25" s="983" customFormat="1">
      <c r="B216" s="93"/>
      <c r="V216" s="43"/>
      <c r="W216" s="43"/>
      <c r="X216" s="43"/>
      <c r="Y216" s="43"/>
    </row>
    <row r="217" spans="2:25" s="983" customFormat="1">
      <c r="B217" s="93"/>
      <c r="V217" s="43"/>
      <c r="W217" s="43"/>
      <c r="X217" s="43"/>
      <c r="Y217" s="43"/>
    </row>
    <row r="218" spans="2:25" s="983" customFormat="1">
      <c r="B218" s="93"/>
      <c r="V218" s="43"/>
      <c r="W218" s="43"/>
      <c r="X218" s="43"/>
      <c r="Y218" s="43"/>
    </row>
    <row r="219" spans="2:25" s="983" customFormat="1">
      <c r="B219" s="93"/>
      <c r="V219" s="43"/>
      <c r="W219" s="43"/>
      <c r="X219" s="43"/>
      <c r="Y219" s="43"/>
    </row>
    <row r="220" spans="2:25" s="983" customFormat="1">
      <c r="B220" s="93"/>
      <c r="V220" s="43"/>
      <c r="W220" s="43"/>
      <c r="X220" s="43"/>
      <c r="Y220" s="43"/>
    </row>
    <row r="221" spans="2:25" s="983" customFormat="1">
      <c r="B221" s="93"/>
      <c r="V221" s="43"/>
      <c r="W221" s="43"/>
      <c r="X221" s="43"/>
      <c r="Y221" s="43"/>
    </row>
    <row r="222" spans="2:25" s="983" customFormat="1">
      <c r="B222" s="93"/>
      <c r="V222" s="43"/>
      <c r="W222" s="43"/>
      <c r="X222" s="43"/>
      <c r="Y222" s="43"/>
    </row>
    <row r="223" spans="2:25" s="983" customFormat="1">
      <c r="B223" s="93"/>
      <c r="V223" s="43"/>
      <c r="W223" s="43"/>
      <c r="X223" s="43"/>
      <c r="Y223" s="43"/>
    </row>
    <row r="224" spans="2:25" s="983" customFormat="1">
      <c r="B224" s="93"/>
      <c r="V224" s="43"/>
      <c r="W224" s="43"/>
      <c r="X224" s="43"/>
      <c r="Y224" s="43"/>
    </row>
    <row r="225" spans="2:25" s="983" customFormat="1">
      <c r="B225" s="93"/>
      <c r="V225" s="43"/>
      <c r="W225" s="43"/>
      <c r="X225" s="43"/>
      <c r="Y225" s="43"/>
    </row>
    <row r="226" spans="2:25" s="983" customFormat="1">
      <c r="B226" s="93"/>
      <c r="V226" s="43"/>
      <c r="W226" s="43"/>
      <c r="X226" s="43"/>
      <c r="Y226" s="43"/>
    </row>
    <row r="227" spans="2:25" s="983" customFormat="1">
      <c r="B227" s="93"/>
      <c r="V227" s="43"/>
      <c r="W227" s="43"/>
      <c r="X227" s="43"/>
      <c r="Y227" s="43"/>
    </row>
    <row r="228" spans="2:25" s="983" customFormat="1">
      <c r="B228" s="93"/>
      <c r="V228" s="43"/>
      <c r="W228" s="43"/>
      <c r="X228" s="43"/>
      <c r="Y228" s="43"/>
    </row>
    <row r="229" spans="2:25" s="983" customFormat="1">
      <c r="B229" s="93"/>
      <c r="V229" s="43"/>
      <c r="W229" s="43"/>
      <c r="X229" s="43"/>
      <c r="Y229" s="43"/>
    </row>
    <row r="230" spans="2:25" s="983" customFormat="1">
      <c r="B230" s="93"/>
      <c r="V230" s="43"/>
      <c r="W230" s="43"/>
      <c r="X230" s="43"/>
      <c r="Y230" s="43"/>
    </row>
    <row r="231" spans="2:25" s="983" customFormat="1">
      <c r="B231" s="93"/>
      <c r="V231" s="43"/>
      <c r="W231" s="43"/>
      <c r="X231" s="43"/>
      <c r="Y231" s="43"/>
    </row>
    <row r="232" spans="2:25" s="983" customFormat="1">
      <c r="B232" s="93"/>
      <c r="V232" s="43"/>
      <c r="W232" s="43"/>
      <c r="X232" s="43"/>
      <c r="Y232" s="43"/>
    </row>
    <row r="233" spans="2:25" s="983" customFormat="1">
      <c r="B233" s="93"/>
      <c r="V233" s="43"/>
      <c r="W233" s="43"/>
      <c r="X233" s="43"/>
      <c r="Y233" s="43"/>
    </row>
    <row r="234" spans="2:25" s="983" customFormat="1">
      <c r="B234" s="93"/>
      <c r="V234" s="43"/>
      <c r="W234" s="43"/>
      <c r="X234" s="43"/>
      <c r="Y234" s="43"/>
    </row>
    <row r="235" spans="2:25" s="983" customFormat="1">
      <c r="B235" s="93"/>
      <c r="V235" s="43"/>
      <c r="W235" s="43"/>
      <c r="X235" s="43"/>
      <c r="Y235" s="43"/>
    </row>
    <row r="236" spans="2:25" s="983" customFormat="1">
      <c r="B236" s="93"/>
      <c r="V236" s="43"/>
      <c r="W236" s="43"/>
      <c r="X236" s="43"/>
      <c r="Y236" s="43"/>
    </row>
    <row r="237" spans="2:25" s="983" customFormat="1">
      <c r="B237" s="93"/>
      <c r="V237" s="43"/>
      <c r="W237" s="43"/>
      <c r="X237" s="43"/>
      <c r="Y237" s="43"/>
    </row>
    <row r="238" spans="2:25" s="983" customFormat="1">
      <c r="B238" s="93"/>
      <c r="V238" s="43"/>
      <c r="W238" s="43"/>
      <c r="X238" s="43"/>
      <c r="Y238" s="43"/>
    </row>
    <row r="239" spans="2:25" s="983" customFormat="1">
      <c r="B239" s="93"/>
      <c r="V239" s="43"/>
      <c r="W239" s="43"/>
      <c r="X239" s="43"/>
      <c r="Y239" s="43"/>
    </row>
    <row r="240" spans="2:25" s="983" customFormat="1">
      <c r="B240" s="93"/>
      <c r="V240" s="43"/>
      <c r="W240" s="43"/>
      <c r="X240" s="43"/>
      <c r="Y240" s="43"/>
    </row>
    <row r="241" spans="2:25" s="983" customFormat="1">
      <c r="B241" s="93"/>
      <c r="V241" s="43"/>
      <c r="W241" s="43"/>
      <c r="X241" s="43"/>
      <c r="Y241" s="43"/>
    </row>
    <row r="242" spans="2:25" s="983" customFormat="1">
      <c r="B242" s="93"/>
      <c r="V242" s="43"/>
      <c r="W242" s="43"/>
      <c r="X242" s="43"/>
      <c r="Y242" s="43"/>
    </row>
    <row r="243" spans="2:25" s="983" customFormat="1">
      <c r="B243" s="93"/>
      <c r="V243" s="43"/>
      <c r="W243" s="43"/>
      <c r="X243" s="43"/>
      <c r="Y243" s="43"/>
    </row>
    <row r="244" spans="2:25" s="983" customFormat="1">
      <c r="B244" s="93"/>
      <c r="V244" s="43"/>
      <c r="W244" s="43"/>
      <c r="X244" s="43"/>
      <c r="Y244" s="43"/>
    </row>
    <row r="245" spans="2:25" s="983" customFormat="1">
      <c r="B245" s="93"/>
      <c r="V245" s="43"/>
      <c r="W245" s="43"/>
      <c r="X245" s="43"/>
      <c r="Y245" s="43"/>
    </row>
    <row r="246" spans="2:25" s="983" customFormat="1">
      <c r="B246" s="93"/>
      <c r="V246" s="43"/>
      <c r="W246" s="43"/>
      <c r="X246" s="43"/>
      <c r="Y246" s="43"/>
    </row>
    <row r="247" spans="2:25" s="983" customFormat="1">
      <c r="B247" s="93"/>
      <c r="V247" s="43"/>
      <c r="W247" s="43"/>
      <c r="X247" s="43"/>
      <c r="Y247" s="43"/>
    </row>
    <row r="248" spans="2:25" s="983" customFormat="1">
      <c r="B248" s="93"/>
      <c r="V248" s="43"/>
      <c r="W248" s="43"/>
      <c r="X248" s="43"/>
      <c r="Y248" s="43"/>
    </row>
    <row r="249" spans="2:25" s="983" customFormat="1">
      <c r="B249" s="93"/>
      <c r="V249" s="43"/>
      <c r="W249" s="43"/>
      <c r="X249" s="43"/>
      <c r="Y249" s="43"/>
    </row>
    <row r="250" spans="2:25" s="983" customFormat="1">
      <c r="B250" s="93"/>
      <c r="V250" s="43"/>
      <c r="W250" s="43"/>
      <c r="X250" s="43"/>
      <c r="Y250" s="43"/>
    </row>
    <row r="251" spans="2:25" s="983" customFormat="1">
      <c r="B251" s="93"/>
      <c r="V251" s="43"/>
      <c r="W251" s="43"/>
      <c r="X251" s="43"/>
      <c r="Y251" s="43"/>
    </row>
    <row r="252" spans="2:25" s="983" customFormat="1">
      <c r="B252" s="93"/>
      <c r="V252" s="43"/>
      <c r="W252" s="43"/>
      <c r="X252" s="43"/>
      <c r="Y252" s="43"/>
    </row>
    <row r="253" spans="2:25" s="983" customFormat="1">
      <c r="B253" s="93"/>
      <c r="V253" s="43"/>
      <c r="W253" s="43"/>
      <c r="X253" s="43"/>
      <c r="Y253" s="43"/>
    </row>
    <row r="254" spans="2:25" s="983" customFormat="1">
      <c r="B254" s="93"/>
      <c r="V254" s="43"/>
      <c r="W254" s="43"/>
      <c r="X254" s="43"/>
      <c r="Y254" s="43"/>
    </row>
    <row r="255" spans="2:25" s="983" customFormat="1">
      <c r="B255" s="93"/>
      <c r="V255" s="43"/>
      <c r="W255" s="43"/>
      <c r="X255" s="43"/>
      <c r="Y255" s="43"/>
    </row>
    <row r="256" spans="2:25" s="983" customFormat="1">
      <c r="B256" s="93"/>
      <c r="V256" s="43"/>
      <c r="W256" s="43"/>
      <c r="X256" s="43"/>
      <c r="Y256" s="43"/>
    </row>
    <row r="257" spans="2:25" s="983" customFormat="1">
      <c r="B257" s="93"/>
      <c r="V257" s="43"/>
      <c r="W257" s="43"/>
      <c r="X257" s="43"/>
      <c r="Y257" s="43"/>
    </row>
    <row r="258" spans="2:25" s="983" customFormat="1">
      <c r="B258" s="93"/>
      <c r="V258" s="43"/>
      <c r="W258" s="43"/>
      <c r="X258" s="43"/>
      <c r="Y258" s="43"/>
    </row>
    <row r="259" spans="2:25" s="983" customFormat="1">
      <c r="B259" s="93"/>
      <c r="V259" s="43"/>
      <c r="W259" s="43"/>
      <c r="X259" s="43"/>
      <c r="Y259" s="43"/>
    </row>
    <row r="260" spans="2:25" s="983" customFormat="1">
      <c r="B260" s="93"/>
      <c r="V260" s="43"/>
      <c r="W260" s="43"/>
      <c r="X260" s="43"/>
      <c r="Y260" s="43"/>
    </row>
    <row r="261" spans="2:25" s="983" customFormat="1">
      <c r="B261" s="93"/>
      <c r="V261" s="43"/>
      <c r="W261" s="43"/>
      <c r="X261" s="43"/>
      <c r="Y261" s="43"/>
    </row>
    <row r="262" spans="2:25" s="983" customFormat="1">
      <c r="B262" s="93"/>
      <c r="V262" s="43"/>
      <c r="W262" s="43"/>
      <c r="X262" s="43"/>
      <c r="Y262" s="43"/>
    </row>
    <row r="263" spans="2:25" s="983" customFormat="1">
      <c r="B263" s="93"/>
      <c r="V263" s="43"/>
      <c r="W263" s="43"/>
      <c r="X263" s="43"/>
      <c r="Y263" s="43"/>
    </row>
    <row r="264" spans="2:25" s="983" customFormat="1">
      <c r="B264" s="93"/>
      <c r="V264" s="43"/>
      <c r="W264" s="43"/>
      <c r="X264" s="43"/>
      <c r="Y264" s="43"/>
    </row>
    <row r="265" spans="2:25" s="983" customFormat="1">
      <c r="B265" s="93"/>
      <c r="V265" s="43"/>
      <c r="W265" s="43"/>
      <c r="X265" s="43"/>
      <c r="Y265" s="43"/>
    </row>
    <row r="266" spans="2:25" s="983" customFormat="1">
      <c r="B266" s="93"/>
      <c r="V266" s="43"/>
      <c r="W266" s="43"/>
      <c r="X266" s="43"/>
      <c r="Y266" s="43"/>
    </row>
    <row r="267" spans="2:25" s="983" customFormat="1">
      <c r="B267" s="93"/>
      <c r="V267" s="43"/>
      <c r="W267" s="43"/>
      <c r="X267" s="43"/>
      <c r="Y267" s="43"/>
    </row>
    <row r="268" spans="2:25" s="983" customFormat="1">
      <c r="B268" s="93"/>
      <c r="V268" s="43"/>
      <c r="W268" s="43"/>
      <c r="X268" s="43"/>
      <c r="Y268" s="43"/>
    </row>
    <row r="269" spans="2:25" s="983" customFormat="1">
      <c r="B269" s="93"/>
      <c r="V269" s="43"/>
      <c r="W269" s="43"/>
      <c r="X269" s="43"/>
      <c r="Y269" s="43"/>
    </row>
    <row r="270" spans="2:25" s="983" customFormat="1">
      <c r="B270" s="93"/>
      <c r="V270" s="43"/>
      <c r="W270" s="43"/>
      <c r="X270" s="43"/>
      <c r="Y270" s="43"/>
    </row>
    <row r="271" spans="2:25" s="983" customFormat="1">
      <c r="B271" s="93"/>
      <c r="V271" s="43"/>
      <c r="W271" s="43"/>
      <c r="X271" s="43"/>
      <c r="Y271" s="43"/>
    </row>
    <row r="272" spans="2:25" s="983" customFormat="1">
      <c r="B272" s="93"/>
      <c r="V272" s="43"/>
      <c r="W272" s="43"/>
      <c r="X272" s="43"/>
      <c r="Y272" s="43"/>
    </row>
    <row r="273" spans="2:25" s="983" customFormat="1">
      <c r="B273" s="93"/>
      <c r="V273" s="43"/>
      <c r="W273" s="43"/>
      <c r="X273" s="43"/>
      <c r="Y273" s="43"/>
    </row>
    <row r="274" spans="2:25" s="983" customFormat="1">
      <c r="B274" s="93"/>
      <c r="V274" s="43"/>
      <c r="W274" s="43"/>
      <c r="X274" s="43"/>
      <c r="Y274" s="43"/>
    </row>
    <row r="275" spans="2:25" s="983" customFormat="1">
      <c r="B275" s="93"/>
      <c r="V275" s="43"/>
      <c r="W275" s="43"/>
      <c r="X275" s="43"/>
      <c r="Y275" s="43"/>
    </row>
    <row r="276" spans="2:25" s="983" customFormat="1">
      <c r="B276" s="93"/>
      <c r="V276" s="43"/>
      <c r="W276" s="43"/>
      <c r="X276" s="43"/>
      <c r="Y276" s="43"/>
    </row>
    <row r="277" spans="2:25" s="983" customFormat="1">
      <c r="B277" s="93"/>
      <c r="V277" s="43"/>
      <c r="W277" s="43"/>
      <c r="X277" s="43"/>
      <c r="Y277" s="43"/>
    </row>
    <row r="278" spans="2:25" s="983" customFormat="1">
      <c r="B278" s="93"/>
      <c r="V278" s="43"/>
      <c r="W278" s="43"/>
      <c r="X278" s="43"/>
      <c r="Y278" s="43"/>
    </row>
    <row r="279" spans="2:25" s="983" customFormat="1">
      <c r="B279" s="93"/>
      <c r="V279" s="43"/>
      <c r="W279" s="43"/>
      <c r="X279" s="43"/>
      <c r="Y279" s="43"/>
    </row>
    <row r="280" spans="2:25" s="983" customFormat="1">
      <c r="B280" s="93"/>
      <c r="V280" s="43"/>
      <c r="W280" s="43"/>
      <c r="X280" s="43"/>
      <c r="Y280" s="43"/>
    </row>
    <row r="281" spans="2:25" s="983" customFormat="1">
      <c r="B281" s="93"/>
      <c r="V281" s="43"/>
      <c r="W281" s="43"/>
      <c r="X281" s="43"/>
      <c r="Y281" s="43"/>
    </row>
    <row r="282" spans="2:25" s="983" customFormat="1">
      <c r="B282" s="93"/>
      <c r="V282" s="43"/>
      <c r="W282" s="43"/>
      <c r="X282" s="43"/>
      <c r="Y282" s="43"/>
    </row>
    <row r="283" spans="2:25" s="983" customFormat="1">
      <c r="B283" s="93"/>
      <c r="V283" s="43"/>
      <c r="W283" s="43"/>
      <c r="X283" s="43"/>
      <c r="Y283" s="43"/>
    </row>
    <row r="284" spans="2:25" s="983" customFormat="1">
      <c r="B284" s="93"/>
      <c r="V284" s="43"/>
      <c r="W284" s="43"/>
      <c r="X284" s="43"/>
      <c r="Y284" s="43"/>
    </row>
    <row r="285" spans="2:25" s="983" customFormat="1">
      <c r="B285" s="93"/>
      <c r="V285" s="43"/>
      <c r="W285" s="43"/>
      <c r="X285" s="43"/>
      <c r="Y285" s="43"/>
    </row>
    <row r="286" spans="2:25" s="983" customFormat="1">
      <c r="B286" s="93"/>
      <c r="V286" s="43"/>
      <c r="W286" s="43"/>
      <c r="X286" s="43"/>
      <c r="Y286" s="43"/>
    </row>
    <row r="287" spans="2:25" s="983" customFormat="1">
      <c r="B287" s="93"/>
      <c r="V287" s="43"/>
      <c r="W287" s="43"/>
      <c r="X287" s="43"/>
      <c r="Y287" s="43"/>
    </row>
    <row r="288" spans="2:25" s="983" customFormat="1">
      <c r="B288" s="93"/>
      <c r="V288" s="43"/>
      <c r="W288" s="43"/>
      <c r="X288" s="43"/>
      <c r="Y288" s="43"/>
    </row>
    <row r="289" spans="2:25" s="983" customFormat="1">
      <c r="B289" s="93"/>
      <c r="V289" s="43"/>
      <c r="W289" s="43"/>
      <c r="X289" s="43"/>
      <c r="Y289" s="43"/>
    </row>
    <row r="290" spans="2:25" s="983" customFormat="1">
      <c r="B290" s="93"/>
      <c r="V290" s="43"/>
      <c r="W290" s="43"/>
      <c r="X290" s="43"/>
      <c r="Y290" s="43"/>
    </row>
    <row r="291" spans="2:25" s="983" customFormat="1">
      <c r="B291" s="93"/>
      <c r="V291" s="43"/>
      <c r="W291" s="43"/>
      <c r="X291" s="43"/>
      <c r="Y291" s="43"/>
    </row>
    <row r="292" spans="2:25" s="983" customFormat="1">
      <c r="B292" s="93"/>
      <c r="V292" s="43"/>
      <c r="W292" s="43"/>
      <c r="X292" s="43"/>
      <c r="Y292" s="43"/>
    </row>
    <row r="293" spans="2:25" s="983" customFormat="1">
      <c r="B293" s="93"/>
      <c r="V293" s="43"/>
      <c r="W293" s="43"/>
      <c r="X293" s="43"/>
      <c r="Y293" s="43"/>
    </row>
    <row r="294" spans="2:25" s="983" customFormat="1">
      <c r="B294" s="93"/>
      <c r="V294" s="43"/>
      <c r="W294" s="43"/>
      <c r="X294" s="43"/>
      <c r="Y294" s="43"/>
    </row>
    <row r="295" spans="2:25" s="983" customFormat="1">
      <c r="B295" s="93"/>
      <c r="V295" s="43"/>
      <c r="W295" s="43"/>
      <c r="X295" s="43"/>
      <c r="Y295" s="43"/>
    </row>
    <row r="296" spans="2:25" s="983" customFormat="1">
      <c r="B296" s="93"/>
      <c r="V296" s="43"/>
      <c r="W296" s="43"/>
      <c r="X296" s="43"/>
      <c r="Y296" s="43"/>
    </row>
    <row r="297" spans="2:25" s="983" customFormat="1">
      <c r="B297" s="93"/>
      <c r="V297" s="43"/>
      <c r="W297" s="43"/>
      <c r="X297" s="43"/>
      <c r="Y297" s="43"/>
    </row>
    <row r="298" spans="2:25" s="983" customFormat="1">
      <c r="B298" s="93"/>
      <c r="V298" s="43"/>
      <c r="W298" s="43"/>
      <c r="X298" s="43"/>
      <c r="Y298" s="43"/>
    </row>
    <row r="299" spans="2:25" s="983" customFormat="1">
      <c r="B299" s="93"/>
      <c r="V299" s="43"/>
      <c r="W299" s="43"/>
      <c r="X299" s="43"/>
      <c r="Y299" s="43"/>
    </row>
    <row r="300" spans="2:25" s="983" customFormat="1">
      <c r="B300" s="93"/>
      <c r="V300" s="43"/>
      <c r="W300" s="43"/>
      <c r="X300" s="43"/>
      <c r="Y300" s="43"/>
    </row>
    <row r="301" spans="2:25" s="983" customFormat="1">
      <c r="B301" s="93"/>
      <c r="V301" s="43"/>
      <c r="W301" s="43"/>
      <c r="X301" s="43"/>
      <c r="Y301" s="43"/>
    </row>
    <row r="302" spans="2:25" s="983" customFormat="1">
      <c r="B302" s="93"/>
      <c r="V302" s="43"/>
      <c r="W302" s="43"/>
      <c r="X302" s="43"/>
      <c r="Y302" s="43"/>
    </row>
    <row r="303" spans="2:25" s="983" customFormat="1">
      <c r="B303" s="93"/>
      <c r="V303" s="43"/>
      <c r="W303" s="43"/>
      <c r="X303" s="43"/>
      <c r="Y303" s="43"/>
    </row>
    <row r="304" spans="2:25" s="983" customFormat="1">
      <c r="B304" s="93"/>
      <c r="V304" s="43"/>
      <c r="W304" s="43"/>
      <c r="X304" s="43"/>
      <c r="Y304" s="43"/>
    </row>
    <row r="305" spans="2:25" s="983" customFormat="1">
      <c r="B305" s="93"/>
      <c r="V305" s="43"/>
      <c r="W305" s="43"/>
      <c r="X305" s="43"/>
      <c r="Y305" s="43"/>
    </row>
    <row r="306" spans="2:25" s="983" customFormat="1">
      <c r="B306" s="93"/>
      <c r="V306" s="43"/>
      <c r="W306" s="43"/>
      <c r="X306" s="43"/>
      <c r="Y306" s="43"/>
    </row>
    <row r="307" spans="2:25" s="983" customFormat="1">
      <c r="B307" s="93"/>
      <c r="V307" s="43"/>
      <c r="W307" s="43"/>
      <c r="X307" s="43"/>
      <c r="Y307" s="43"/>
    </row>
    <row r="308" spans="2:25" s="983" customFormat="1">
      <c r="B308" s="93"/>
      <c r="V308" s="43"/>
      <c r="W308" s="43"/>
      <c r="X308" s="43"/>
      <c r="Y308" s="43"/>
    </row>
    <row r="309" spans="2:25" s="983" customFormat="1">
      <c r="B309" s="93"/>
      <c r="V309" s="43"/>
      <c r="W309" s="43"/>
      <c r="X309" s="43"/>
      <c r="Y309" s="43"/>
    </row>
    <row r="310" spans="2:25" s="983" customFormat="1">
      <c r="B310" s="93"/>
      <c r="V310" s="43"/>
      <c r="W310" s="43"/>
      <c r="X310" s="43"/>
      <c r="Y310" s="43"/>
    </row>
    <row r="311" spans="2:25" s="983" customFormat="1">
      <c r="B311" s="93"/>
      <c r="V311" s="43"/>
      <c r="W311" s="43"/>
      <c r="X311" s="43"/>
      <c r="Y311" s="43"/>
    </row>
    <row r="312" spans="2:25" s="983" customFormat="1">
      <c r="B312" s="93"/>
      <c r="V312" s="43"/>
      <c r="W312" s="43"/>
      <c r="X312" s="43"/>
      <c r="Y312" s="43"/>
    </row>
    <row r="313" spans="2:25" s="983" customFormat="1">
      <c r="B313" s="93"/>
      <c r="V313" s="43"/>
      <c r="W313" s="43"/>
      <c r="X313" s="43"/>
      <c r="Y313" s="43"/>
    </row>
    <row r="314" spans="2:25" s="983" customFormat="1">
      <c r="B314" s="93"/>
      <c r="V314" s="43"/>
      <c r="W314" s="43"/>
      <c r="X314" s="43"/>
      <c r="Y314" s="43"/>
    </row>
    <row r="315" spans="2:25" s="983" customFormat="1">
      <c r="B315" s="93"/>
      <c r="V315" s="43"/>
      <c r="W315" s="43"/>
      <c r="X315" s="43"/>
      <c r="Y315" s="43"/>
    </row>
    <row r="316" spans="2:25" s="983" customFormat="1">
      <c r="B316" s="93"/>
      <c r="V316" s="43"/>
      <c r="W316" s="43"/>
      <c r="X316" s="43"/>
      <c r="Y316" s="43"/>
    </row>
    <row r="317" spans="2:25" s="983" customFormat="1">
      <c r="B317" s="93"/>
      <c r="V317" s="43"/>
      <c r="W317" s="43"/>
      <c r="X317" s="43"/>
      <c r="Y317" s="43"/>
    </row>
    <row r="318" spans="2:25" s="983" customFormat="1">
      <c r="B318" s="93"/>
      <c r="V318" s="43"/>
      <c r="W318" s="43"/>
      <c r="X318" s="43"/>
      <c r="Y318" s="43"/>
    </row>
    <row r="319" spans="2:25" s="983" customFormat="1">
      <c r="B319" s="93"/>
      <c r="V319" s="43"/>
      <c r="W319" s="43"/>
      <c r="X319" s="43"/>
      <c r="Y319" s="43"/>
    </row>
    <row r="320" spans="2:25" s="983" customFormat="1">
      <c r="B320" s="93"/>
      <c r="V320" s="43"/>
      <c r="W320" s="43"/>
      <c r="X320" s="43"/>
      <c r="Y320" s="43"/>
    </row>
    <row r="321" spans="2:25" s="983" customFormat="1">
      <c r="B321" s="93"/>
      <c r="V321" s="43"/>
      <c r="W321" s="43"/>
      <c r="X321" s="43"/>
      <c r="Y321" s="43"/>
    </row>
    <row r="322" spans="2:25" s="983" customFormat="1">
      <c r="B322" s="93"/>
      <c r="V322" s="43"/>
      <c r="W322" s="43"/>
      <c r="X322" s="43"/>
      <c r="Y322" s="43"/>
    </row>
    <row r="323" spans="2:25" s="983" customFormat="1">
      <c r="B323" s="93"/>
      <c r="V323" s="43"/>
      <c r="W323" s="43"/>
      <c r="X323" s="43"/>
      <c r="Y323" s="43"/>
    </row>
    <row r="324" spans="2:25" s="983" customFormat="1">
      <c r="B324" s="93"/>
      <c r="V324" s="43"/>
      <c r="W324" s="43"/>
      <c r="X324" s="43"/>
      <c r="Y324" s="43"/>
    </row>
    <row r="325" spans="2:25" s="983" customFormat="1">
      <c r="B325" s="93"/>
      <c r="V325" s="43"/>
      <c r="W325" s="43"/>
      <c r="X325" s="43"/>
      <c r="Y325" s="43"/>
    </row>
    <row r="326" spans="2:25" s="983" customFormat="1">
      <c r="B326" s="93"/>
      <c r="V326" s="43"/>
      <c r="W326" s="43"/>
      <c r="X326" s="43"/>
      <c r="Y326" s="43"/>
    </row>
    <row r="327" spans="2:25" s="983" customFormat="1">
      <c r="B327" s="93"/>
      <c r="V327" s="43"/>
      <c r="W327" s="43"/>
      <c r="X327" s="43"/>
      <c r="Y327" s="43"/>
    </row>
    <row r="328" spans="2:25" s="983" customFormat="1">
      <c r="B328" s="93"/>
      <c r="V328" s="43"/>
      <c r="W328" s="43"/>
      <c r="X328" s="43"/>
      <c r="Y328" s="43"/>
    </row>
    <row r="329" spans="2:25" s="983" customFormat="1">
      <c r="B329" s="93"/>
      <c r="V329" s="43"/>
      <c r="W329" s="43"/>
      <c r="X329" s="43"/>
      <c r="Y329" s="43"/>
    </row>
    <row r="330" spans="2:25" s="983" customFormat="1">
      <c r="B330" s="93"/>
      <c r="V330" s="43"/>
      <c r="W330" s="43"/>
      <c r="X330" s="43"/>
      <c r="Y330" s="43"/>
    </row>
    <row r="331" spans="2:25" s="983" customFormat="1">
      <c r="B331" s="93"/>
      <c r="V331" s="43"/>
      <c r="W331" s="43"/>
      <c r="X331" s="43"/>
      <c r="Y331" s="43"/>
    </row>
    <row r="332" spans="2:25" s="983" customFormat="1">
      <c r="B332" s="93"/>
      <c r="V332" s="43"/>
      <c r="W332" s="43"/>
      <c r="X332" s="43"/>
      <c r="Y332" s="43"/>
    </row>
    <row r="333" spans="2:25" s="983" customFormat="1">
      <c r="B333" s="93"/>
      <c r="V333" s="43"/>
      <c r="W333" s="43"/>
      <c r="X333" s="43"/>
      <c r="Y333" s="43"/>
    </row>
    <row r="334" spans="2:25" s="983" customFormat="1">
      <c r="B334" s="93"/>
      <c r="V334" s="43"/>
      <c r="W334" s="43"/>
      <c r="X334" s="43"/>
      <c r="Y334" s="43"/>
    </row>
    <row r="335" spans="2:25" s="983" customFormat="1">
      <c r="B335" s="93"/>
      <c r="V335" s="43"/>
      <c r="W335" s="43"/>
      <c r="X335" s="43"/>
      <c r="Y335" s="43"/>
    </row>
    <row r="336" spans="2:25" s="983" customFormat="1">
      <c r="B336" s="93"/>
      <c r="V336" s="43"/>
      <c r="W336" s="43"/>
      <c r="X336" s="43"/>
      <c r="Y336" s="43"/>
    </row>
    <row r="337" spans="2:25" s="983" customFormat="1">
      <c r="B337" s="93"/>
      <c r="V337" s="43"/>
      <c r="W337" s="43"/>
      <c r="X337" s="43"/>
      <c r="Y337" s="43"/>
    </row>
    <row r="338" spans="2:25" s="983" customFormat="1">
      <c r="B338" s="93"/>
      <c r="V338" s="43"/>
      <c r="W338" s="43"/>
      <c r="X338" s="43"/>
      <c r="Y338" s="43"/>
    </row>
    <row r="339" spans="2:25" s="983" customFormat="1">
      <c r="B339" s="93"/>
      <c r="V339" s="43"/>
      <c r="W339" s="43"/>
      <c r="X339" s="43"/>
      <c r="Y339" s="43"/>
    </row>
    <row r="340" spans="2:25" s="983" customFormat="1">
      <c r="B340" s="93"/>
      <c r="V340" s="43"/>
      <c r="W340" s="43"/>
      <c r="X340" s="43"/>
      <c r="Y340" s="43"/>
    </row>
    <row r="341" spans="2:25" s="983" customFormat="1">
      <c r="B341" s="93"/>
      <c r="V341" s="43"/>
      <c r="W341" s="43"/>
      <c r="X341" s="43"/>
      <c r="Y341" s="43"/>
    </row>
    <row r="342" spans="2:25" s="983" customFormat="1">
      <c r="B342" s="93"/>
      <c r="V342" s="43"/>
      <c r="W342" s="43"/>
      <c r="X342" s="43"/>
      <c r="Y342" s="43"/>
    </row>
    <row r="343" spans="2:25" s="983" customFormat="1">
      <c r="B343" s="93"/>
      <c r="V343" s="43"/>
      <c r="W343" s="43"/>
      <c r="X343" s="43"/>
      <c r="Y343" s="43"/>
    </row>
    <row r="344" spans="2:25" s="983" customFormat="1">
      <c r="B344" s="93"/>
      <c r="V344" s="43"/>
      <c r="W344" s="43"/>
      <c r="X344" s="43"/>
      <c r="Y344" s="43"/>
    </row>
    <row r="345" spans="2:25" s="983" customFormat="1">
      <c r="B345" s="93"/>
      <c r="V345" s="43"/>
      <c r="W345" s="43"/>
      <c r="X345" s="43"/>
      <c r="Y345" s="43"/>
    </row>
    <row r="346" spans="2:25" s="983" customFormat="1">
      <c r="B346" s="93"/>
      <c r="V346" s="43"/>
      <c r="W346" s="43"/>
      <c r="X346" s="43"/>
      <c r="Y346" s="43"/>
    </row>
    <row r="347" spans="2:25" s="983" customFormat="1">
      <c r="B347" s="93"/>
      <c r="V347" s="43"/>
      <c r="W347" s="43"/>
      <c r="X347" s="43"/>
      <c r="Y347" s="43"/>
    </row>
    <row r="348" spans="2:25" s="983" customFormat="1">
      <c r="B348" s="93"/>
      <c r="V348" s="43"/>
      <c r="W348" s="43"/>
      <c r="X348" s="43"/>
      <c r="Y348" s="43"/>
    </row>
    <row r="349" spans="2:25" s="983" customFormat="1">
      <c r="B349" s="93"/>
      <c r="V349" s="43"/>
      <c r="W349" s="43"/>
      <c r="X349" s="43"/>
      <c r="Y349" s="43"/>
    </row>
    <row r="350" spans="2:25" s="983" customFormat="1">
      <c r="B350" s="93"/>
      <c r="V350" s="43"/>
      <c r="W350" s="43"/>
      <c r="X350" s="43"/>
      <c r="Y350" s="43"/>
    </row>
    <row r="351" spans="2:25" s="983" customFormat="1">
      <c r="B351" s="93"/>
      <c r="V351" s="43"/>
      <c r="W351" s="43"/>
      <c r="X351" s="43"/>
      <c r="Y351" s="43"/>
    </row>
    <row r="352" spans="2:25" s="983" customFormat="1">
      <c r="B352" s="93"/>
      <c r="V352" s="43"/>
      <c r="W352" s="43"/>
      <c r="X352" s="43"/>
      <c r="Y352" s="43"/>
    </row>
    <row r="353" spans="2:25" s="983" customFormat="1">
      <c r="B353" s="93"/>
      <c r="V353" s="43"/>
      <c r="W353" s="43"/>
      <c r="X353" s="43"/>
      <c r="Y353" s="43"/>
    </row>
    <row r="354" spans="2:25" s="983" customFormat="1">
      <c r="B354" s="93"/>
      <c r="V354" s="43"/>
      <c r="W354" s="43"/>
      <c r="X354" s="43"/>
      <c r="Y354" s="43"/>
    </row>
    <row r="355" spans="2:25" s="983" customFormat="1">
      <c r="B355" s="93"/>
      <c r="V355" s="43"/>
      <c r="W355" s="43"/>
      <c r="X355" s="43"/>
      <c r="Y355" s="43"/>
    </row>
    <row r="356" spans="2:25" s="983" customFormat="1">
      <c r="B356" s="93"/>
      <c r="V356" s="43"/>
      <c r="W356" s="43"/>
      <c r="X356" s="43"/>
      <c r="Y356" s="43"/>
    </row>
    <row r="357" spans="2:25" s="983" customFormat="1">
      <c r="B357" s="93"/>
      <c r="V357" s="43"/>
      <c r="W357" s="43"/>
      <c r="X357" s="43"/>
      <c r="Y357" s="43"/>
    </row>
    <row r="358" spans="2:25" s="983" customFormat="1">
      <c r="B358" s="93"/>
      <c r="V358" s="43"/>
      <c r="W358" s="43"/>
      <c r="X358" s="43"/>
      <c r="Y358" s="43"/>
    </row>
    <row r="359" spans="2:25" s="983" customFormat="1">
      <c r="B359" s="93"/>
      <c r="V359" s="43"/>
      <c r="W359" s="43"/>
      <c r="X359" s="43"/>
      <c r="Y359" s="43"/>
    </row>
    <row r="360" spans="2:25" s="983" customFormat="1">
      <c r="B360" s="93"/>
      <c r="V360" s="43"/>
      <c r="W360" s="43"/>
      <c r="X360" s="43"/>
      <c r="Y360" s="43"/>
    </row>
    <row r="361" spans="2:25" s="983" customFormat="1">
      <c r="B361" s="93"/>
      <c r="V361" s="43"/>
      <c r="W361" s="43"/>
      <c r="X361" s="43"/>
      <c r="Y361" s="43"/>
    </row>
    <row r="362" spans="2:25" s="983" customFormat="1">
      <c r="B362" s="93"/>
      <c r="V362" s="43"/>
      <c r="W362" s="43"/>
      <c r="X362" s="43"/>
      <c r="Y362" s="43"/>
    </row>
    <row r="363" spans="2:25" s="983" customFormat="1">
      <c r="B363" s="93"/>
      <c r="V363" s="43"/>
      <c r="W363" s="43"/>
      <c r="X363" s="43"/>
      <c r="Y363" s="43"/>
    </row>
    <row r="364" spans="2:25" s="983" customFormat="1">
      <c r="B364" s="93"/>
      <c r="V364" s="43"/>
      <c r="W364" s="43"/>
      <c r="X364" s="43"/>
      <c r="Y364" s="43"/>
    </row>
    <row r="365" spans="2:25" s="983" customFormat="1">
      <c r="B365" s="93"/>
      <c r="V365" s="43"/>
      <c r="W365" s="43"/>
      <c r="X365" s="43"/>
      <c r="Y365" s="43"/>
    </row>
    <row r="366" spans="2:25" s="983" customFormat="1">
      <c r="B366" s="93"/>
      <c r="V366" s="43"/>
      <c r="W366" s="43"/>
      <c r="X366" s="43"/>
      <c r="Y366" s="43"/>
    </row>
    <row r="367" spans="2:25" s="983" customFormat="1">
      <c r="B367" s="93"/>
      <c r="V367" s="43"/>
      <c r="W367" s="43"/>
      <c r="X367" s="43"/>
      <c r="Y367" s="43"/>
    </row>
    <row r="368" spans="2:25" s="983" customFormat="1">
      <c r="B368" s="93"/>
      <c r="V368" s="43"/>
      <c r="W368" s="43"/>
      <c r="X368" s="43"/>
      <c r="Y368" s="43"/>
    </row>
    <row r="369" spans="2:25" s="983" customFormat="1">
      <c r="B369" s="93"/>
      <c r="V369" s="43"/>
      <c r="W369" s="43"/>
      <c r="X369" s="43"/>
      <c r="Y369" s="43"/>
    </row>
    <row r="370" spans="2:25" s="983" customFormat="1">
      <c r="B370" s="93"/>
      <c r="V370" s="43"/>
      <c r="W370" s="43"/>
      <c r="X370" s="43"/>
      <c r="Y370" s="43"/>
    </row>
    <row r="371" spans="2:25" s="983" customFormat="1">
      <c r="B371" s="93"/>
      <c r="V371" s="43"/>
      <c r="W371" s="43"/>
      <c r="X371" s="43"/>
      <c r="Y371" s="43"/>
    </row>
    <row r="372" spans="2:25" s="983" customFormat="1">
      <c r="B372" s="93"/>
      <c r="V372" s="43"/>
      <c r="W372" s="43"/>
      <c r="X372" s="43"/>
      <c r="Y372" s="43"/>
    </row>
    <row r="373" spans="2:25" s="983" customFormat="1">
      <c r="B373" s="93"/>
      <c r="V373" s="43"/>
      <c r="W373" s="43"/>
      <c r="X373" s="43"/>
      <c r="Y373" s="43"/>
    </row>
    <row r="374" spans="2:25" s="983" customFormat="1">
      <c r="B374" s="93"/>
      <c r="V374" s="43"/>
      <c r="W374" s="43"/>
      <c r="X374" s="43"/>
      <c r="Y374" s="43"/>
    </row>
    <row r="375" spans="2:25" s="983" customFormat="1">
      <c r="B375" s="93"/>
      <c r="V375" s="43"/>
      <c r="W375" s="43"/>
      <c r="X375" s="43"/>
      <c r="Y375" s="43"/>
    </row>
    <row r="376" spans="2:25" s="983" customFormat="1">
      <c r="B376" s="93"/>
      <c r="V376" s="43"/>
      <c r="W376" s="43"/>
      <c r="X376" s="43"/>
      <c r="Y376" s="43"/>
    </row>
    <row r="377" spans="2:25" s="983" customFormat="1">
      <c r="B377" s="93"/>
      <c r="V377" s="43"/>
      <c r="W377" s="43"/>
      <c r="X377" s="43"/>
      <c r="Y377" s="43"/>
    </row>
    <row r="378" spans="2:25" s="983" customFormat="1">
      <c r="B378" s="93"/>
      <c r="V378" s="43"/>
      <c r="W378" s="43"/>
      <c r="X378" s="43"/>
      <c r="Y378" s="43"/>
    </row>
    <row r="379" spans="2:25" s="983" customFormat="1">
      <c r="B379" s="93"/>
      <c r="V379" s="43"/>
      <c r="W379" s="43"/>
      <c r="X379" s="43"/>
      <c r="Y379" s="43"/>
    </row>
    <row r="380" spans="2:25" s="983" customFormat="1">
      <c r="B380" s="93"/>
      <c r="V380" s="43"/>
      <c r="W380" s="43"/>
      <c r="X380" s="43"/>
      <c r="Y380" s="43"/>
    </row>
    <row r="381" spans="2:25" s="983" customFormat="1">
      <c r="B381" s="93"/>
      <c r="V381" s="43"/>
      <c r="W381" s="43"/>
      <c r="X381" s="43"/>
      <c r="Y381" s="43"/>
    </row>
    <row r="382" spans="2:25" s="983" customFormat="1">
      <c r="B382" s="93"/>
      <c r="V382" s="43"/>
      <c r="W382" s="43"/>
      <c r="X382" s="43"/>
      <c r="Y382" s="43"/>
    </row>
    <row r="383" spans="2:25" s="983" customFormat="1">
      <c r="B383" s="93"/>
      <c r="V383" s="43"/>
      <c r="W383" s="43"/>
      <c r="X383" s="43"/>
      <c r="Y383" s="43"/>
    </row>
    <row r="384" spans="2:25" s="983" customFormat="1">
      <c r="B384" s="93"/>
      <c r="V384" s="43"/>
      <c r="W384" s="43"/>
      <c r="X384" s="43"/>
      <c r="Y384" s="43"/>
    </row>
    <row r="385" spans="2:25" s="983" customFormat="1">
      <c r="B385" s="93"/>
      <c r="V385" s="43"/>
      <c r="W385" s="43"/>
      <c r="X385" s="43"/>
      <c r="Y385" s="43"/>
    </row>
    <row r="386" spans="2:25" s="983" customFormat="1">
      <c r="B386" s="93"/>
      <c r="V386" s="43"/>
      <c r="W386" s="43"/>
      <c r="X386" s="43"/>
      <c r="Y386" s="43"/>
    </row>
    <row r="387" spans="2:25" s="983" customFormat="1">
      <c r="B387" s="93"/>
      <c r="V387" s="43"/>
      <c r="W387" s="43"/>
      <c r="X387" s="43"/>
      <c r="Y387" s="43"/>
    </row>
    <row r="388" spans="2:25" s="983" customFormat="1">
      <c r="B388" s="93"/>
      <c r="V388" s="43"/>
      <c r="W388" s="43"/>
      <c r="X388" s="43"/>
      <c r="Y388" s="43"/>
    </row>
    <row r="389" spans="2:25" s="983" customFormat="1">
      <c r="B389" s="93"/>
      <c r="V389" s="43"/>
      <c r="W389" s="43"/>
      <c r="X389" s="43"/>
      <c r="Y389" s="43"/>
    </row>
    <row r="390" spans="2:25" s="983" customFormat="1">
      <c r="B390" s="93"/>
      <c r="V390" s="43"/>
      <c r="W390" s="43"/>
      <c r="X390" s="43"/>
      <c r="Y390" s="43"/>
    </row>
    <row r="391" spans="2:25" s="983" customFormat="1">
      <c r="B391" s="93"/>
      <c r="V391" s="43"/>
      <c r="W391" s="43"/>
      <c r="X391" s="43"/>
      <c r="Y391" s="43"/>
    </row>
    <row r="392" spans="2:25" s="983" customFormat="1">
      <c r="B392" s="93"/>
      <c r="V392" s="43"/>
      <c r="W392" s="43"/>
      <c r="X392" s="43"/>
      <c r="Y392" s="43"/>
    </row>
    <row r="393" spans="2:25" s="983" customFormat="1">
      <c r="B393" s="93"/>
      <c r="V393" s="43"/>
      <c r="W393" s="43"/>
      <c r="X393" s="43"/>
      <c r="Y393" s="43"/>
    </row>
    <row r="394" spans="2:25" s="983" customFormat="1">
      <c r="B394" s="93"/>
      <c r="V394" s="43"/>
      <c r="W394" s="43"/>
      <c r="X394" s="43"/>
      <c r="Y394" s="43"/>
    </row>
    <row r="395" spans="2:25" s="983" customFormat="1">
      <c r="B395" s="93"/>
      <c r="V395" s="43"/>
      <c r="W395" s="43"/>
      <c r="X395" s="43"/>
      <c r="Y395" s="43"/>
    </row>
    <row r="396" spans="2:25" s="983" customFormat="1">
      <c r="B396" s="93"/>
      <c r="V396" s="43"/>
      <c r="W396" s="43"/>
      <c r="X396" s="43"/>
      <c r="Y396" s="43"/>
    </row>
    <row r="397" spans="2:25" s="983" customFormat="1">
      <c r="B397" s="93"/>
      <c r="V397" s="43"/>
      <c r="W397" s="43"/>
      <c r="X397" s="43"/>
      <c r="Y397" s="43"/>
    </row>
    <row r="398" spans="2:25" s="983" customFormat="1">
      <c r="B398" s="93"/>
      <c r="V398" s="43"/>
      <c r="W398" s="43"/>
      <c r="X398" s="43"/>
      <c r="Y398" s="43"/>
    </row>
    <row r="399" spans="2:25" s="983" customFormat="1">
      <c r="B399" s="93"/>
      <c r="V399" s="43"/>
      <c r="W399" s="43"/>
      <c r="X399" s="43"/>
      <c r="Y399" s="43"/>
    </row>
    <row r="400" spans="2:25" s="983" customFormat="1">
      <c r="B400" s="93"/>
      <c r="V400" s="43"/>
      <c r="W400" s="43"/>
      <c r="X400" s="43"/>
      <c r="Y400" s="43"/>
    </row>
    <row r="401" spans="2:25" s="983" customFormat="1">
      <c r="B401" s="93"/>
      <c r="V401" s="43"/>
      <c r="W401" s="43"/>
      <c r="X401" s="43"/>
      <c r="Y401" s="43"/>
    </row>
    <row r="402" spans="2:25" s="983" customFormat="1">
      <c r="B402" s="93"/>
      <c r="V402" s="43"/>
      <c r="W402" s="43"/>
      <c r="X402" s="43"/>
      <c r="Y402" s="43"/>
    </row>
    <row r="403" spans="2:25" s="983" customFormat="1">
      <c r="B403" s="93"/>
      <c r="V403" s="43"/>
      <c r="W403" s="43"/>
      <c r="X403" s="43"/>
      <c r="Y403" s="43"/>
    </row>
    <row r="404" spans="2:25" s="983" customFormat="1">
      <c r="B404" s="93"/>
      <c r="V404" s="43"/>
      <c r="W404" s="43"/>
      <c r="X404" s="43"/>
      <c r="Y404" s="43"/>
    </row>
    <row r="405" spans="2:25" s="983" customFormat="1">
      <c r="B405" s="93"/>
      <c r="V405" s="43"/>
      <c r="W405" s="43"/>
      <c r="X405" s="43"/>
      <c r="Y405" s="43"/>
    </row>
    <row r="406" spans="2:25" s="983" customFormat="1">
      <c r="B406" s="93"/>
      <c r="V406" s="43"/>
      <c r="W406" s="43"/>
      <c r="X406" s="43"/>
      <c r="Y406" s="43"/>
    </row>
    <row r="407" spans="2:25" s="983" customFormat="1">
      <c r="B407" s="93"/>
      <c r="V407" s="43"/>
      <c r="W407" s="43"/>
      <c r="X407" s="43"/>
      <c r="Y407" s="43"/>
    </row>
    <row r="408" spans="2:25" s="983" customFormat="1">
      <c r="B408" s="93"/>
      <c r="V408" s="43"/>
      <c r="W408" s="43"/>
      <c r="X408" s="43"/>
      <c r="Y408" s="43"/>
    </row>
    <row r="409" spans="2:25" s="983" customFormat="1">
      <c r="B409" s="93"/>
      <c r="V409" s="43"/>
      <c r="W409" s="43"/>
      <c r="X409" s="43"/>
      <c r="Y409" s="43"/>
    </row>
    <row r="410" spans="2:25" s="983" customFormat="1">
      <c r="B410" s="93"/>
      <c r="V410" s="43"/>
      <c r="W410" s="43"/>
      <c r="X410" s="43"/>
      <c r="Y410" s="43"/>
    </row>
    <row r="411" spans="2:25" s="983" customFormat="1">
      <c r="B411" s="93"/>
      <c r="V411" s="43"/>
      <c r="W411" s="43"/>
      <c r="X411" s="43"/>
      <c r="Y411" s="43"/>
    </row>
    <row r="412" spans="2:25" s="983" customFormat="1">
      <c r="B412" s="93"/>
      <c r="V412" s="43"/>
      <c r="W412" s="43"/>
      <c r="X412" s="43"/>
      <c r="Y412" s="43"/>
    </row>
    <row r="413" spans="2:25" s="983" customFormat="1">
      <c r="B413" s="93"/>
      <c r="V413" s="43"/>
      <c r="W413" s="43"/>
      <c r="X413" s="43"/>
      <c r="Y413" s="43"/>
    </row>
    <row r="414" spans="2:25" s="983" customFormat="1">
      <c r="B414" s="93"/>
      <c r="V414" s="43"/>
      <c r="W414" s="43"/>
      <c r="X414" s="43"/>
      <c r="Y414" s="43"/>
    </row>
    <row r="415" spans="2:25" s="983" customFormat="1">
      <c r="B415" s="93"/>
      <c r="V415" s="43"/>
      <c r="W415" s="43"/>
      <c r="X415" s="43"/>
      <c r="Y415" s="43"/>
    </row>
    <row r="416" spans="2:25" s="983" customFormat="1">
      <c r="B416" s="93"/>
      <c r="V416" s="43"/>
      <c r="W416" s="43"/>
      <c r="X416" s="43"/>
      <c r="Y416" s="43"/>
    </row>
    <row r="417" spans="2:25" s="983" customFormat="1">
      <c r="B417" s="93"/>
      <c r="V417" s="43"/>
      <c r="W417" s="43"/>
      <c r="X417" s="43"/>
      <c r="Y417" s="43"/>
    </row>
    <row r="418" spans="2:25" s="983" customFormat="1">
      <c r="B418" s="93"/>
      <c r="V418" s="43"/>
      <c r="W418" s="43"/>
      <c r="X418" s="43"/>
      <c r="Y418" s="43"/>
    </row>
    <row r="419" spans="2:25" s="983" customFormat="1">
      <c r="B419" s="93"/>
      <c r="V419" s="43"/>
      <c r="W419" s="43"/>
      <c r="X419" s="43"/>
      <c r="Y419" s="43"/>
    </row>
    <row r="420" spans="2:25" s="983" customFormat="1">
      <c r="B420" s="93"/>
      <c r="V420" s="43"/>
      <c r="W420" s="43"/>
      <c r="X420" s="43"/>
      <c r="Y420" s="43"/>
    </row>
    <row r="421" spans="2:25" s="983" customFormat="1">
      <c r="B421" s="93"/>
      <c r="V421" s="43"/>
      <c r="W421" s="43"/>
      <c r="X421" s="43"/>
      <c r="Y421" s="43"/>
    </row>
    <row r="422" spans="2:25" s="983" customFormat="1">
      <c r="B422" s="93"/>
      <c r="V422" s="43"/>
      <c r="W422" s="43"/>
      <c r="X422" s="43"/>
      <c r="Y422" s="43"/>
    </row>
    <row r="423" spans="2:25" s="983" customFormat="1">
      <c r="B423" s="93"/>
      <c r="V423" s="43"/>
      <c r="W423" s="43"/>
      <c r="X423" s="43"/>
      <c r="Y423" s="43"/>
    </row>
    <row r="424" spans="2:25" s="983" customFormat="1">
      <c r="B424" s="93"/>
      <c r="V424" s="43"/>
      <c r="W424" s="43"/>
      <c r="X424" s="43"/>
      <c r="Y424" s="43"/>
    </row>
    <row r="425" spans="2:25" s="983" customFormat="1">
      <c r="B425" s="93"/>
      <c r="V425" s="43"/>
      <c r="W425" s="43"/>
      <c r="X425" s="43"/>
      <c r="Y425" s="43"/>
    </row>
    <row r="426" spans="2:25" s="983" customFormat="1">
      <c r="B426" s="93"/>
      <c r="V426" s="43"/>
      <c r="W426" s="43"/>
      <c r="X426" s="43"/>
      <c r="Y426" s="43"/>
    </row>
    <row r="427" spans="2:25" s="983" customFormat="1">
      <c r="B427" s="93"/>
      <c r="V427" s="43"/>
      <c r="W427" s="43"/>
      <c r="X427" s="43"/>
      <c r="Y427" s="43"/>
    </row>
    <row r="428" spans="2:25" s="983" customFormat="1">
      <c r="B428" s="93"/>
      <c r="V428" s="43"/>
      <c r="W428" s="43"/>
      <c r="X428" s="43"/>
      <c r="Y428" s="43"/>
    </row>
    <row r="429" spans="2:25" s="983" customFormat="1">
      <c r="B429" s="93"/>
      <c r="V429" s="43"/>
      <c r="W429" s="43"/>
      <c r="X429" s="43"/>
      <c r="Y429" s="43"/>
    </row>
    <row r="430" spans="2:25" s="983" customFormat="1">
      <c r="B430" s="93"/>
      <c r="V430" s="43"/>
      <c r="W430" s="43"/>
      <c r="X430" s="43"/>
      <c r="Y430" s="43"/>
    </row>
    <row r="431" spans="2:25" s="983" customFormat="1">
      <c r="B431" s="93"/>
      <c r="V431" s="43"/>
      <c r="W431" s="43"/>
      <c r="X431" s="43"/>
      <c r="Y431" s="43"/>
    </row>
    <row r="432" spans="2:25" s="983" customFormat="1">
      <c r="B432" s="93"/>
      <c r="V432" s="43"/>
      <c r="W432" s="43"/>
      <c r="X432" s="43"/>
      <c r="Y432" s="43"/>
    </row>
    <row r="433" spans="2:25" s="983" customFormat="1">
      <c r="B433" s="93"/>
      <c r="V433" s="43"/>
      <c r="W433" s="43"/>
      <c r="X433" s="43"/>
      <c r="Y433" s="43"/>
    </row>
    <row r="434" spans="2:25" s="983" customFormat="1">
      <c r="B434" s="93"/>
      <c r="V434" s="43"/>
      <c r="W434" s="43"/>
      <c r="X434" s="43"/>
      <c r="Y434" s="43"/>
    </row>
    <row r="435" spans="2:25" s="983" customFormat="1">
      <c r="B435" s="93"/>
      <c r="V435" s="43"/>
      <c r="W435" s="43"/>
      <c r="X435" s="43"/>
      <c r="Y435" s="43"/>
    </row>
    <row r="436" spans="2:25" s="983" customFormat="1">
      <c r="B436" s="93"/>
      <c r="V436" s="43"/>
      <c r="W436" s="43"/>
      <c r="X436" s="43"/>
      <c r="Y436" s="43"/>
    </row>
    <row r="437" spans="2:25" s="983" customFormat="1">
      <c r="B437" s="93"/>
      <c r="V437" s="43"/>
      <c r="W437" s="43"/>
      <c r="X437" s="43"/>
      <c r="Y437" s="43"/>
    </row>
    <row r="438" spans="2:25" s="983" customFormat="1">
      <c r="B438" s="93"/>
      <c r="V438" s="43"/>
      <c r="W438" s="43"/>
      <c r="X438" s="43"/>
      <c r="Y438" s="43"/>
    </row>
    <row r="439" spans="2:25" s="983" customFormat="1">
      <c r="B439" s="93"/>
      <c r="V439" s="43"/>
      <c r="W439" s="43"/>
      <c r="X439" s="43"/>
      <c r="Y439" s="43"/>
    </row>
    <row r="440" spans="2:25" s="983" customFormat="1">
      <c r="B440" s="93"/>
      <c r="V440" s="43"/>
      <c r="W440" s="43"/>
      <c r="X440" s="43"/>
      <c r="Y440" s="43"/>
    </row>
    <row r="441" spans="2:25" s="983" customFormat="1">
      <c r="B441" s="93"/>
      <c r="V441" s="43"/>
      <c r="W441" s="43"/>
      <c r="X441" s="43"/>
      <c r="Y441" s="43"/>
    </row>
    <row r="442" spans="2:25" s="983" customFormat="1">
      <c r="B442" s="93"/>
      <c r="V442" s="43"/>
      <c r="W442" s="43"/>
      <c r="X442" s="43"/>
      <c r="Y442" s="43"/>
    </row>
    <row r="443" spans="2:25" s="983" customFormat="1">
      <c r="B443" s="93"/>
      <c r="V443" s="43"/>
      <c r="W443" s="43"/>
      <c r="X443" s="43"/>
      <c r="Y443" s="43"/>
    </row>
    <row r="444" spans="2:25" s="983" customFormat="1">
      <c r="B444" s="93"/>
      <c r="V444" s="43"/>
      <c r="W444" s="43"/>
      <c r="X444" s="43"/>
      <c r="Y444" s="43"/>
    </row>
    <row r="445" spans="2:25" s="983" customFormat="1">
      <c r="B445" s="93"/>
      <c r="V445" s="43"/>
      <c r="W445" s="43"/>
      <c r="X445" s="43"/>
      <c r="Y445" s="43"/>
    </row>
    <row r="446" spans="2:25" s="983" customFormat="1">
      <c r="B446" s="93"/>
      <c r="V446" s="43"/>
      <c r="W446" s="43"/>
      <c r="X446" s="43"/>
      <c r="Y446" s="43"/>
    </row>
    <row r="447" spans="2:25" s="983" customFormat="1">
      <c r="B447" s="93"/>
      <c r="V447" s="43"/>
      <c r="W447" s="43"/>
      <c r="X447" s="43"/>
      <c r="Y447" s="43"/>
    </row>
    <row r="448" spans="2:25" s="983" customFormat="1">
      <c r="B448" s="93"/>
      <c r="V448" s="43"/>
      <c r="W448" s="43"/>
      <c r="X448" s="43"/>
      <c r="Y448" s="43"/>
    </row>
    <row r="449" spans="2:25" s="983" customFormat="1">
      <c r="B449" s="93"/>
      <c r="V449" s="43"/>
      <c r="W449" s="43"/>
      <c r="X449" s="43"/>
      <c r="Y449" s="43"/>
    </row>
    <row r="450" spans="2:25" s="983" customFormat="1">
      <c r="B450" s="93"/>
      <c r="V450" s="43"/>
      <c r="W450" s="43"/>
      <c r="X450" s="43"/>
      <c r="Y450" s="43"/>
    </row>
    <row r="451" spans="2:25" s="983" customFormat="1">
      <c r="B451" s="93"/>
      <c r="V451" s="43"/>
      <c r="W451" s="43"/>
      <c r="X451" s="43"/>
      <c r="Y451" s="43"/>
    </row>
    <row r="452" spans="2:25" s="983" customFormat="1">
      <c r="B452" s="93"/>
      <c r="V452" s="43"/>
      <c r="W452" s="43"/>
      <c r="X452" s="43"/>
      <c r="Y452" s="43"/>
    </row>
    <row r="453" spans="2:25" s="983" customFormat="1">
      <c r="B453" s="93"/>
      <c r="V453" s="43"/>
      <c r="W453" s="43"/>
      <c r="X453" s="43"/>
      <c r="Y453" s="43"/>
    </row>
    <row r="454" spans="2:25" s="983" customFormat="1">
      <c r="B454" s="93"/>
      <c r="V454" s="43"/>
      <c r="W454" s="43"/>
      <c r="X454" s="43"/>
      <c r="Y454" s="43"/>
    </row>
    <row r="455" spans="2:25" s="983" customFormat="1">
      <c r="B455" s="93"/>
      <c r="V455" s="43"/>
      <c r="W455" s="43"/>
      <c r="X455" s="43"/>
      <c r="Y455" s="43"/>
    </row>
    <row r="456" spans="2:25" s="983" customFormat="1">
      <c r="B456" s="93"/>
      <c r="V456" s="43"/>
      <c r="W456" s="43"/>
      <c r="X456" s="43"/>
      <c r="Y456" s="43"/>
    </row>
    <row r="457" spans="2:25" s="983" customFormat="1">
      <c r="B457" s="93"/>
      <c r="V457" s="43"/>
      <c r="W457" s="43"/>
      <c r="X457" s="43"/>
      <c r="Y457" s="43"/>
    </row>
    <row r="458" spans="2:25" s="983" customFormat="1">
      <c r="B458" s="93"/>
      <c r="V458" s="43"/>
      <c r="W458" s="43"/>
      <c r="X458" s="43"/>
      <c r="Y458" s="43"/>
    </row>
    <row r="459" spans="2:25" s="983" customFormat="1">
      <c r="B459" s="93"/>
      <c r="V459" s="43"/>
      <c r="W459" s="43"/>
      <c r="X459" s="43"/>
      <c r="Y459" s="43"/>
    </row>
    <row r="460" spans="2:25" s="983" customFormat="1">
      <c r="B460" s="93"/>
      <c r="V460" s="43"/>
      <c r="W460" s="43"/>
      <c r="X460" s="43"/>
      <c r="Y460" s="43"/>
    </row>
    <row r="461" spans="2:25" s="983" customFormat="1">
      <c r="B461" s="93"/>
      <c r="V461" s="43"/>
      <c r="W461" s="43"/>
      <c r="X461" s="43"/>
      <c r="Y461" s="43"/>
    </row>
    <row r="462" spans="2:25" s="983" customFormat="1">
      <c r="B462" s="93"/>
      <c r="V462" s="43"/>
      <c r="W462" s="43"/>
      <c r="X462" s="43"/>
      <c r="Y462" s="43"/>
    </row>
    <row r="463" spans="2:25" s="983" customFormat="1">
      <c r="B463" s="93"/>
      <c r="V463" s="43"/>
      <c r="W463" s="43"/>
      <c r="X463" s="43"/>
      <c r="Y463" s="43"/>
    </row>
    <row r="464" spans="2:25" s="983" customFormat="1">
      <c r="B464" s="93"/>
      <c r="V464" s="43"/>
      <c r="W464" s="43"/>
      <c r="X464" s="43"/>
      <c r="Y464" s="43"/>
    </row>
    <row r="465" spans="2:25" s="983" customFormat="1">
      <c r="B465" s="93"/>
      <c r="V465" s="43"/>
      <c r="W465" s="43"/>
      <c r="X465" s="43"/>
      <c r="Y465" s="43"/>
    </row>
    <row r="466" spans="2:25" s="983" customFormat="1">
      <c r="B466" s="93"/>
      <c r="V466" s="43"/>
      <c r="W466" s="43"/>
      <c r="X466" s="43"/>
      <c r="Y466" s="43"/>
    </row>
    <row r="467" spans="2:25" s="983" customFormat="1">
      <c r="B467" s="93"/>
      <c r="V467" s="43"/>
      <c r="W467" s="43"/>
      <c r="X467" s="43"/>
      <c r="Y467" s="43"/>
    </row>
    <row r="468" spans="2:25" s="983" customFormat="1">
      <c r="B468" s="93"/>
      <c r="V468" s="43"/>
      <c r="W468" s="43"/>
      <c r="X468" s="43"/>
      <c r="Y468" s="43"/>
    </row>
    <row r="469" spans="2:25" s="983" customFormat="1">
      <c r="B469" s="93"/>
      <c r="V469" s="43"/>
      <c r="W469" s="43"/>
      <c r="X469" s="43"/>
      <c r="Y469" s="43"/>
    </row>
    <row r="470" spans="2:25" s="983" customFormat="1">
      <c r="B470" s="93"/>
      <c r="V470" s="43"/>
      <c r="W470" s="43"/>
      <c r="X470" s="43"/>
      <c r="Y470" s="43"/>
    </row>
    <row r="471" spans="2:25" s="983" customFormat="1">
      <c r="B471" s="93"/>
      <c r="V471" s="43"/>
      <c r="W471" s="43"/>
      <c r="X471" s="43"/>
      <c r="Y471" s="43"/>
    </row>
    <row r="472" spans="2:25" s="983" customFormat="1">
      <c r="B472" s="93"/>
      <c r="V472" s="43"/>
      <c r="W472" s="43"/>
      <c r="X472" s="43"/>
      <c r="Y472" s="43"/>
    </row>
    <row r="473" spans="2:25" s="983" customFormat="1">
      <c r="B473" s="93"/>
      <c r="V473" s="43"/>
      <c r="W473" s="43"/>
      <c r="X473" s="43"/>
      <c r="Y473" s="43"/>
    </row>
    <row r="474" spans="2:25" s="983" customFormat="1">
      <c r="B474" s="93"/>
      <c r="V474" s="43"/>
      <c r="W474" s="43"/>
      <c r="X474" s="43"/>
      <c r="Y474" s="43"/>
    </row>
    <row r="475" spans="2:25" s="983" customFormat="1">
      <c r="B475" s="93"/>
      <c r="V475" s="43"/>
      <c r="W475" s="43"/>
      <c r="X475" s="43"/>
      <c r="Y475" s="43"/>
    </row>
    <row r="476" spans="2:25" s="983" customFormat="1">
      <c r="B476" s="93"/>
      <c r="V476" s="43"/>
      <c r="W476" s="43"/>
      <c r="X476" s="43"/>
      <c r="Y476" s="43"/>
    </row>
    <row r="477" spans="2:25" s="983" customFormat="1">
      <c r="B477" s="93"/>
      <c r="V477" s="43"/>
      <c r="W477" s="43"/>
      <c r="X477" s="43"/>
      <c r="Y477" s="43"/>
    </row>
    <row r="478" spans="2:25" s="983" customFormat="1">
      <c r="B478" s="93"/>
      <c r="V478" s="43"/>
      <c r="W478" s="43"/>
      <c r="X478" s="43"/>
      <c r="Y478" s="43"/>
    </row>
    <row r="479" spans="2:25" s="983" customFormat="1">
      <c r="B479" s="93"/>
      <c r="V479" s="43"/>
      <c r="W479" s="43"/>
      <c r="X479" s="43"/>
      <c r="Y479" s="43"/>
    </row>
    <row r="480" spans="2:25" s="983" customFormat="1">
      <c r="B480" s="93"/>
      <c r="V480" s="43"/>
      <c r="W480" s="43"/>
      <c r="X480" s="43"/>
      <c r="Y480" s="43"/>
    </row>
    <row r="481" spans="2:25" s="983" customFormat="1">
      <c r="B481" s="93"/>
      <c r="V481" s="43"/>
      <c r="W481" s="43"/>
      <c r="X481" s="43"/>
      <c r="Y481" s="43"/>
    </row>
    <row r="482" spans="2:25" s="983" customFormat="1">
      <c r="B482" s="93"/>
      <c r="V482" s="43"/>
      <c r="W482" s="43"/>
      <c r="X482" s="43"/>
      <c r="Y482" s="43"/>
    </row>
    <row r="483" spans="2:25" s="983" customFormat="1">
      <c r="B483" s="93"/>
      <c r="V483" s="43"/>
      <c r="W483" s="43"/>
      <c r="X483" s="43"/>
      <c r="Y483" s="43"/>
    </row>
    <row r="484" spans="2:25" s="983" customFormat="1">
      <c r="B484" s="93"/>
      <c r="V484" s="43"/>
      <c r="W484" s="43"/>
      <c r="X484" s="43"/>
      <c r="Y484" s="43"/>
    </row>
    <row r="485" spans="2:25" s="983" customFormat="1">
      <c r="B485" s="93"/>
      <c r="V485" s="43"/>
      <c r="W485" s="43"/>
      <c r="X485" s="43"/>
      <c r="Y485" s="43"/>
    </row>
    <row r="486" spans="2:25" s="983" customFormat="1">
      <c r="B486" s="93"/>
      <c r="V486" s="43"/>
      <c r="W486" s="43"/>
      <c r="X486" s="43"/>
      <c r="Y486" s="43"/>
    </row>
    <row r="487" spans="2:25" s="983" customFormat="1">
      <c r="B487" s="93"/>
      <c r="V487" s="43"/>
      <c r="W487" s="43"/>
      <c r="X487" s="43"/>
      <c r="Y487" s="43"/>
    </row>
    <row r="488" spans="2:25" s="983" customFormat="1">
      <c r="B488" s="93"/>
      <c r="V488" s="43"/>
      <c r="W488" s="43"/>
      <c r="X488" s="43"/>
      <c r="Y488" s="43"/>
    </row>
    <row r="489" spans="2:25" s="983" customFormat="1">
      <c r="B489" s="93"/>
      <c r="V489" s="43"/>
      <c r="W489" s="43"/>
      <c r="X489" s="43"/>
      <c r="Y489" s="43"/>
    </row>
    <row r="490" spans="2:25" s="983" customFormat="1">
      <c r="B490" s="93"/>
      <c r="V490" s="43"/>
      <c r="W490" s="43"/>
      <c r="X490" s="43"/>
      <c r="Y490" s="43"/>
    </row>
    <row r="491" spans="2:25" s="983" customFormat="1">
      <c r="B491" s="93"/>
      <c r="V491" s="43"/>
      <c r="W491" s="43"/>
      <c r="X491" s="43"/>
      <c r="Y491" s="43"/>
    </row>
    <row r="492" spans="2:25" s="983" customFormat="1">
      <c r="B492" s="93"/>
      <c r="V492" s="43"/>
      <c r="W492" s="43"/>
      <c r="X492" s="43"/>
      <c r="Y492" s="43"/>
    </row>
    <row r="493" spans="2:25" s="983" customFormat="1">
      <c r="B493" s="93"/>
      <c r="V493" s="43"/>
      <c r="W493" s="43"/>
      <c r="X493" s="43"/>
      <c r="Y493" s="43"/>
    </row>
    <row r="494" spans="2:25" s="983" customFormat="1">
      <c r="B494" s="93"/>
      <c r="V494" s="43"/>
      <c r="W494" s="43"/>
      <c r="X494" s="43"/>
      <c r="Y494" s="43"/>
    </row>
    <row r="495" spans="2:25" s="983" customFormat="1">
      <c r="B495" s="93"/>
      <c r="V495" s="43"/>
      <c r="W495" s="43"/>
      <c r="X495" s="43"/>
      <c r="Y495" s="43"/>
    </row>
    <row r="496" spans="2:25" s="983" customFormat="1">
      <c r="B496" s="93"/>
      <c r="V496" s="43"/>
      <c r="W496" s="43"/>
      <c r="X496" s="43"/>
      <c r="Y496" s="43"/>
    </row>
    <row r="497" spans="2:25" s="983" customFormat="1">
      <c r="B497" s="93"/>
      <c r="V497" s="43"/>
      <c r="W497" s="43"/>
      <c r="X497" s="43"/>
      <c r="Y497" s="43"/>
    </row>
    <row r="498" spans="2:25" s="983" customFormat="1">
      <c r="B498" s="93"/>
      <c r="V498" s="43"/>
      <c r="W498" s="43"/>
      <c r="X498" s="43"/>
      <c r="Y498" s="43"/>
    </row>
    <row r="499" spans="2:25" s="983" customFormat="1">
      <c r="B499" s="93"/>
      <c r="V499" s="43"/>
      <c r="W499" s="43"/>
      <c r="X499" s="43"/>
      <c r="Y499" s="43"/>
    </row>
    <row r="500" spans="2:25" s="983" customFormat="1">
      <c r="B500" s="93"/>
      <c r="V500" s="43"/>
      <c r="W500" s="43"/>
      <c r="X500" s="43"/>
      <c r="Y500" s="43"/>
    </row>
    <row r="501" spans="2:25" s="983" customFormat="1">
      <c r="B501" s="93"/>
      <c r="V501" s="43"/>
      <c r="W501" s="43"/>
      <c r="X501" s="43"/>
      <c r="Y501" s="43"/>
    </row>
    <row r="502" spans="2:25" s="983" customFormat="1">
      <c r="B502" s="93"/>
      <c r="V502" s="43"/>
      <c r="W502" s="43"/>
      <c r="X502" s="43"/>
      <c r="Y502" s="43"/>
    </row>
    <row r="503" spans="2:25" s="983" customFormat="1">
      <c r="B503" s="93"/>
      <c r="V503" s="43"/>
      <c r="W503" s="43"/>
      <c r="X503" s="43"/>
      <c r="Y503" s="43"/>
    </row>
    <row r="504" spans="2:25" s="983" customFormat="1">
      <c r="B504" s="93"/>
      <c r="V504" s="43"/>
      <c r="W504" s="43"/>
      <c r="X504" s="43"/>
      <c r="Y504" s="43"/>
    </row>
    <row r="505" spans="2:25" s="983" customFormat="1">
      <c r="B505" s="93"/>
      <c r="V505" s="43"/>
      <c r="W505" s="43"/>
      <c r="X505" s="43"/>
      <c r="Y505" s="43"/>
    </row>
    <row r="506" spans="2:25" s="983" customFormat="1">
      <c r="B506" s="93"/>
      <c r="V506" s="43"/>
      <c r="W506" s="43"/>
      <c r="X506" s="43"/>
      <c r="Y506" s="43"/>
    </row>
    <row r="507" spans="2:25" s="983" customFormat="1">
      <c r="B507" s="93"/>
      <c r="V507" s="43"/>
      <c r="W507" s="43"/>
      <c r="X507" s="43"/>
      <c r="Y507" s="43"/>
    </row>
    <row r="508" spans="2:25" s="983" customFormat="1">
      <c r="B508" s="93"/>
      <c r="V508" s="43"/>
      <c r="W508" s="43"/>
      <c r="X508" s="43"/>
      <c r="Y508" s="43"/>
    </row>
    <row r="509" spans="2:25" s="983" customFormat="1">
      <c r="B509" s="93"/>
      <c r="V509" s="43"/>
      <c r="W509" s="43"/>
      <c r="X509" s="43"/>
      <c r="Y509" s="43"/>
    </row>
    <row r="510" spans="2:25" s="983" customFormat="1">
      <c r="B510" s="93"/>
      <c r="V510" s="43"/>
      <c r="W510" s="43"/>
      <c r="X510" s="43"/>
      <c r="Y510" s="43"/>
    </row>
    <row r="511" spans="2:25" s="983" customFormat="1">
      <c r="B511" s="93"/>
      <c r="V511" s="43"/>
      <c r="W511" s="43"/>
      <c r="X511" s="43"/>
      <c r="Y511" s="43"/>
    </row>
    <row r="512" spans="2:25" s="983" customFormat="1">
      <c r="B512" s="93"/>
      <c r="V512" s="43"/>
      <c r="W512" s="43"/>
      <c r="X512" s="43"/>
      <c r="Y512" s="43"/>
    </row>
    <row r="513" spans="2:25" s="983" customFormat="1">
      <c r="B513" s="93"/>
      <c r="V513" s="43"/>
      <c r="W513" s="43"/>
      <c r="X513" s="43"/>
      <c r="Y513" s="43"/>
    </row>
    <row r="514" spans="2:25" s="983" customFormat="1">
      <c r="B514" s="93"/>
      <c r="V514" s="43"/>
      <c r="W514" s="43"/>
      <c r="X514" s="43"/>
      <c r="Y514" s="43"/>
    </row>
    <row r="515" spans="2:25" s="983" customFormat="1">
      <c r="B515" s="93"/>
      <c r="V515" s="43"/>
      <c r="W515" s="43"/>
      <c r="X515" s="43"/>
      <c r="Y515" s="43"/>
    </row>
    <row r="516" spans="2:25" s="983" customFormat="1">
      <c r="B516" s="93"/>
      <c r="V516" s="43"/>
      <c r="W516" s="43"/>
      <c r="X516" s="43"/>
      <c r="Y516" s="43"/>
    </row>
    <row r="517" spans="2:25" s="983" customFormat="1">
      <c r="B517" s="93"/>
      <c r="V517" s="43"/>
      <c r="W517" s="43"/>
      <c r="X517" s="43"/>
      <c r="Y517" s="43"/>
    </row>
    <row r="518" spans="2:25" s="983" customFormat="1">
      <c r="B518" s="93"/>
      <c r="V518" s="43"/>
      <c r="W518" s="43"/>
      <c r="X518" s="43"/>
      <c r="Y518" s="43"/>
    </row>
    <row r="519" spans="2:25" s="983" customFormat="1">
      <c r="B519" s="93"/>
      <c r="V519" s="43"/>
      <c r="W519" s="43"/>
      <c r="X519" s="43"/>
      <c r="Y519" s="43"/>
    </row>
    <row r="520" spans="2:25" s="983" customFormat="1">
      <c r="B520" s="93"/>
      <c r="V520" s="43"/>
      <c r="W520" s="43"/>
      <c r="X520" s="43"/>
      <c r="Y520" s="43"/>
    </row>
    <row r="521" spans="2:25" s="983" customFormat="1">
      <c r="B521" s="93"/>
      <c r="V521" s="43"/>
      <c r="W521" s="43"/>
      <c r="X521" s="43"/>
      <c r="Y521" s="43"/>
    </row>
    <row r="522" spans="2:25" s="983" customFormat="1">
      <c r="B522" s="93"/>
      <c r="V522" s="43"/>
      <c r="W522" s="43"/>
      <c r="X522" s="43"/>
      <c r="Y522" s="43"/>
    </row>
    <row r="523" spans="2:25" s="983" customFormat="1">
      <c r="B523" s="93"/>
      <c r="V523" s="43"/>
      <c r="W523" s="43"/>
      <c r="X523" s="43"/>
      <c r="Y523" s="43"/>
    </row>
    <row r="524" spans="2:25" s="983" customFormat="1">
      <c r="B524" s="93"/>
      <c r="V524" s="43"/>
      <c r="W524" s="43"/>
      <c r="X524" s="43"/>
      <c r="Y524" s="43"/>
    </row>
    <row r="525" spans="2:25" s="983" customFormat="1">
      <c r="B525" s="93"/>
      <c r="V525" s="43"/>
      <c r="W525" s="43"/>
      <c r="X525" s="43"/>
      <c r="Y525" s="43"/>
    </row>
    <row r="526" spans="2:25" s="983" customFormat="1">
      <c r="B526" s="93"/>
      <c r="V526" s="43"/>
      <c r="W526" s="43"/>
      <c r="X526" s="43"/>
      <c r="Y526" s="43"/>
    </row>
    <row r="527" spans="2:25" s="983" customFormat="1">
      <c r="B527" s="93"/>
      <c r="V527" s="43"/>
      <c r="W527" s="43"/>
      <c r="X527" s="43"/>
      <c r="Y527" s="43"/>
    </row>
    <row r="528" spans="2:25" s="983" customFormat="1">
      <c r="B528" s="93"/>
      <c r="V528" s="43"/>
      <c r="W528" s="43"/>
      <c r="X528" s="43"/>
      <c r="Y528" s="43"/>
    </row>
    <row r="529" spans="2:25" s="983" customFormat="1">
      <c r="B529" s="93"/>
      <c r="V529" s="43"/>
      <c r="W529" s="43"/>
      <c r="X529" s="43"/>
      <c r="Y529" s="43"/>
    </row>
    <row r="530" spans="2:25" s="983" customFormat="1">
      <c r="B530" s="93"/>
      <c r="V530" s="43"/>
      <c r="W530" s="43"/>
      <c r="X530" s="43"/>
      <c r="Y530" s="43"/>
    </row>
    <row r="531" spans="2:25" s="983" customFormat="1">
      <c r="B531" s="93"/>
      <c r="V531" s="43"/>
      <c r="W531" s="43"/>
      <c r="X531" s="43"/>
      <c r="Y531" s="43"/>
    </row>
    <row r="532" spans="2:25" s="983" customFormat="1">
      <c r="B532" s="93"/>
      <c r="V532" s="43"/>
      <c r="W532" s="43"/>
      <c r="X532" s="43"/>
      <c r="Y532" s="43"/>
    </row>
    <row r="533" spans="2:25" s="983" customFormat="1">
      <c r="B533" s="93"/>
      <c r="V533" s="43"/>
      <c r="W533" s="43"/>
      <c r="X533" s="43"/>
      <c r="Y533" s="43"/>
    </row>
    <row r="534" spans="2:25" s="983" customFormat="1">
      <c r="B534" s="93"/>
      <c r="V534" s="43"/>
      <c r="W534" s="43"/>
      <c r="X534" s="43"/>
      <c r="Y534" s="43"/>
    </row>
    <row r="535" spans="2:25" s="983" customFormat="1">
      <c r="B535" s="93"/>
      <c r="V535" s="43"/>
      <c r="W535" s="43"/>
      <c r="X535" s="43"/>
      <c r="Y535" s="43"/>
    </row>
    <row r="536" spans="2:25" s="983" customFormat="1">
      <c r="B536" s="93"/>
      <c r="V536" s="43"/>
      <c r="W536" s="43"/>
      <c r="X536" s="43"/>
      <c r="Y536" s="43"/>
    </row>
    <row r="537" spans="2:25" s="983" customFormat="1">
      <c r="B537" s="93"/>
      <c r="V537" s="43"/>
      <c r="W537" s="43"/>
      <c r="X537" s="43"/>
      <c r="Y537" s="43"/>
    </row>
    <row r="538" spans="2:25" s="983" customFormat="1">
      <c r="B538" s="93"/>
      <c r="V538" s="43"/>
      <c r="W538" s="43"/>
      <c r="X538" s="43"/>
      <c r="Y538" s="43"/>
    </row>
    <row r="539" spans="2:25" s="983" customFormat="1">
      <c r="B539" s="93"/>
      <c r="V539" s="43"/>
      <c r="W539" s="43"/>
      <c r="X539" s="43"/>
      <c r="Y539" s="43"/>
    </row>
    <row r="540" spans="2:25" s="983" customFormat="1">
      <c r="B540" s="93"/>
      <c r="V540" s="43"/>
      <c r="W540" s="43"/>
      <c r="X540" s="43"/>
      <c r="Y540" s="43"/>
    </row>
    <row r="541" spans="2:25" s="983" customFormat="1">
      <c r="B541" s="93"/>
      <c r="V541" s="43"/>
      <c r="W541" s="43"/>
      <c r="X541" s="43"/>
      <c r="Y541" s="43"/>
    </row>
    <row r="542" spans="2:25" s="983" customFormat="1">
      <c r="B542" s="93"/>
      <c r="V542" s="43"/>
      <c r="W542" s="43"/>
      <c r="X542" s="43"/>
      <c r="Y542" s="43"/>
    </row>
    <row r="543" spans="2:25" s="983" customFormat="1">
      <c r="B543" s="93"/>
      <c r="V543" s="43"/>
      <c r="W543" s="43"/>
      <c r="X543" s="43"/>
      <c r="Y543" s="43"/>
    </row>
    <row r="544" spans="2:25" s="983" customFormat="1">
      <c r="B544" s="93"/>
      <c r="V544" s="43"/>
      <c r="W544" s="43"/>
      <c r="X544" s="43"/>
      <c r="Y544" s="43"/>
    </row>
    <row r="545" spans="2:25" s="983" customFormat="1">
      <c r="B545" s="93"/>
      <c r="V545" s="43"/>
      <c r="W545" s="43"/>
      <c r="X545" s="43"/>
      <c r="Y545" s="43"/>
    </row>
    <row r="546" spans="2:25" s="983" customFormat="1">
      <c r="B546" s="93"/>
      <c r="V546" s="43"/>
      <c r="W546" s="43"/>
      <c r="X546" s="43"/>
      <c r="Y546" s="43"/>
    </row>
    <row r="547" spans="2:25" s="983" customFormat="1">
      <c r="B547" s="93"/>
      <c r="V547" s="43"/>
      <c r="W547" s="43"/>
      <c r="X547" s="43"/>
      <c r="Y547" s="43"/>
    </row>
    <row r="548" spans="2:25" s="983" customFormat="1">
      <c r="B548" s="93"/>
      <c r="V548" s="43"/>
      <c r="W548" s="43"/>
      <c r="X548" s="43"/>
      <c r="Y548" s="43"/>
    </row>
    <row r="549" spans="2:25" s="983" customFormat="1">
      <c r="B549" s="93"/>
      <c r="V549" s="43"/>
      <c r="W549" s="43"/>
      <c r="X549" s="43"/>
      <c r="Y549" s="43"/>
    </row>
    <row r="550" spans="2:25" s="983" customFormat="1">
      <c r="B550" s="93"/>
      <c r="V550" s="43"/>
      <c r="W550" s="43"/>
      <c r="X550" s="43"/>
      <c r="Y550" s="43"/>
    </row>
    <row r="551" spans="2:25" s="983" customFormat="1">
      <c r="B551" s="93"/>
      <c r="V551" s="43"/>
      <c r="W551" s="43"/>
      <c r="X551" s="43"/>
      <c r="Y551" s="43"/>
    </row>
    <row r="552" spans="2:25" s="983" customFormat="1">
      <c r="B552" s="93"/>
      <c r="V552" s="43"/>
      <c r="W552" s="43"/>
      <c r="X552" s="43"/>
      <c r="Y552" s="43"/>
    </row>
    <row r="553" spans="2:25" s="983" customFormat="1">
      <c r="B553" s="93"/>
      <c r="V553" s="43"/>
      <c r="W553" s="43"/>
      <c r="X553" s="43"/>
      <c r="Y553" s="43"/>
    </row>
    <row r="554" spans="2:25" s="983" customFormat="1">
      <c r="B554" s="93"/>
      <c r="V554" s="43"/>
      <c r="W554" s="43"/>
      <c r="X554" s="43"/>
      <c r="Y554" s="43"/>
    </row>
    <row r="555" spans="2:25" s="983" customFormat="1">
      <c r="B555" s="93"/>
      <c r="V555" s="43"/>
      <c r="W555" s="43"/>
      <c r="X555" s="43"/>
      <c r="Y555" s="43"/>
    </row>
    <row r="556" spans="2:25" s="983" customFormat="1">
      <c r="B556" s="93"/>
      <c r="V556" s="43"/>
      <c r="W556" s="43"/>
      <c r="X556" s="43"/>
      <c r="Y556" s="43"/>
    </row>
    <row r="557" spans="2:25" s="983" customFormat="1">
      <c r="B557" s="93"/>
      <c r="V557" s="43"/>
      <c r="W557" s="43"/>
      <c r="X557" s="43"/>
      <c r="Y557" s="43"/>
    </row>
    <row r="558" spans="2:25" s="983" customFormat="1">
      <c r="B558" s="93"/>
      <c r="V558" s="43"/>
      <c r="W558" s="43"/>
      <c r="X558" s="43"/>
      <c r="Y558" s="43"/>
    </row>
    <row r="559" spans="2:25" s="983" customFormat="1">
      <c r="B559" s="93"/>
      <c r="V559" s="43"/>
      <c r="W559" s="43"/>
      <c r="X559" s="43"/>
      <c r="Y559" s="43"/>
    </row>
    <row r="560" spans="2:25" s="983" customFormat="1">
      <c r="B560" s="93"/>
      <c r="V560" s="43"/>
      <c r="W560" s="43"/>
      <c r="X560" s="43"/>
      <c r="Y560" s="43"/>
    </row>
    <row r="561" spans="2:25" s="983" customFormat="1">
      <c r="B561" s="93"/>
      <c r="V561" s="43"/>
      <c r="W561" s="43"/>
      <c r="X561" s="43"/>
      <c r="Y561" s="43"/>
    </row>
    <row r="562" spans="2:25" s="983" customFormat="1">
      <c r="B562" s="93"/>
      <c r="V562" s="43"/>
      <c r="W562" s="43"/>
      <c r="X562" s="43"/>
      <c r="Y562" s="43"/>
    </row>
    <row r="563" spans="2:25" s="983" customFormat="1">
      <c r="B563" s="93"/>
      <c r="V563" s="43"/>
      <c r="W563" s="43"/>
      <c r="X563" s="43"/>
      <c r="Y563" s="43"/>
    </row>
    <row r="564" spans="2:25" s="983" customFormat="1">
      <c r="B564" s="93"/>
      <c r="V564" s="43"/>
      <c r="W564" s="43"/>
      <c r="X564" s="43"/>
      <c r="Y564" s="43"/>
    </row>
    <row r="565" spans="2:25" s="983" customFormat="1">
      <c r="B565" s="93"/>
      <c r="V565" s="43"/>
      <c r="W565" s="43"/>
      <c r="X565" s="43"/>
      <c r="Y565" s="43"/>
    </row>
    <row r="566" spans="2:25" s="983" customFormat="1">
      <c r="B566" s="93"/>
      <c r="V566" s="43"/>
      <c r="W566" s="43"/>
      <c r="X566" s="43"/>
      <c r="Y566" s="43"/>
    </row>
    <row r="567" spans="2:25" s="983" customFormat="1">
      <c r="B567" s="93"/>
      <c r="V567" s="43"/>
      <c r="W567" s="43"/>
      <c r="X567" s="43"/>
      <c r="Y567" s="43"/>
    </row>
    <row r="568" spans="2:25" s="983" customFormat="1">
      <c r="B568" s="93"/>
      <c r="V568" s="43"/>
      <c r="W568" s="43"/>
      <c r="X568" s="43"/>
      <c r="Y568" s="43"/>
    </row>
    <row r="569" spans="2:25" s="983" customFormat="1">
      <c r="B569" s="93"/>
      <c r="V569" s="43"/>
      <c r="W569" s="43"/>
      <c r="X569" s="43"/>
      <c r="Y569" s="43"/>
    </row>
    <row r="570" spans="2:25" s="983" customFormat="1">
      <c r="B570" s="93"/>
      <c r="V570" s="43"/>
      <c r="W570" s="43"/>
      <c r="X570" s="43"/>
      <c r="Y570" s="43"/>
    </row>
    <row r="571" spans="2:25" s="983" customFormat="1">
      <c r="B571" s="93"/>
      <c r="V571" s="43"/>
      <c r="W571" s="43"/>
      <c r="X571" s="43"/>
      <c r="Y571" s="43"/>
    </row>
    <row r="572" spans="2:25" s="983" customFormat="1">
      <c r="B572" s="93"/>
      <c r="V572" s="43"/>
      <c r="W572" s="43"/>
      <c r="X572" s="43"/>
      <c r="Y572" s="43"/>
    </row>
    <row r="573" spans="2:25" s="983" customFormat="1">
      <c r="B573" s="93"/>
      <c r="V573" s="43"/>
      <c r="W573" s="43"/>
      <c r="X573" s="43"/>
      <c r="Y573" s="43"/>
    </row>
    <row r="574" spans="2:25" s="983" customFormat="1">
      <c r="B574" s="93"/>
      <c r="V574" s="43"/>
      <c r="W574" s="43"/>
      <c r="X574" s="43"/>
      <c r="Y574" s="43"/>
    </row>
    <row r="575" spans="2:25" s="983" customFormat="1">
      <c r="B575" s="93"/>
      <c r="V575" s="43"/>
      <c r="W575" s="43"/>
      <c r="X575" s="43"/>
      <c r="Y575" s="43"/>
    </row>
    <row r="576" spans="2:25" s="983" customFormat="1">
      <c r="B576" s="93"/>
      <c r="V576" s="43"/>
      <c r="W576" s="43"/>
      <c r="X576" s="43"/>
      <c r="Y576" s="43"/>
    </row>
    <row r="577" spans="2:25" s="983" customFormat="1">
      <c r="B577" s="93"/>
      <c r="V577" s="43"/>
      <c r="W577" s="43"/>
      <c r="X577" s="43"/>
      <c r="Y577" s="43"/>
    </row>
    <row r="578" spans="2:25" s="983" customFormat="1">
      <c r="B578" s="93"/>
      <c r="V578" s="43"/>
      <c r="W578" s="43"/>
      <c r="X578" s="43"/>
      <c r="Y578" s="43"/>
    </row>
    <row r="579" spans="2:25" s="983" customFormat="1">
      <c r="B579" s="93"/>
      <c r="V579" s="43"/>
      <c r="W579" s="43"/>
      <c r="X579" s="43"/>
      <c r="Y579" s="43"/>
    </row>
    <row r="580" spans="2:25" s="983" customFormat="1">
      <c r="B580" s="93"/>
      <c r="V580" s="43"/>
      <c r="W580" s="43"/>
      <c r="X580" s="43"/>
      <c r="Y580" s="43"/>
    </row>
    <row r="581" spans="2:25" s="983" customFormat="1">
      <c r="B581" s="93"/>
      <c r="V581" s="43"/>
      <c r="W581" s="43"/>
      <c r="X581" s="43"/>
      <c r="Y581" s="43"/>
    </row>
    <row r="582" spans="2:25" s="983" customFormat="1">
      <c r="B582" s="93"/>
      <c r="V582" s="43"/>
      <c r="W582" s="43"/>
      <c r="X582" s="43"/>
      <c r="Y582" s="43"/>
    </row>
    <row r="583" spans="2:25" s="983" customFormat="1">
      <c r="B583" s="93"/>
      <c r="V583" s="43"/>
      <c r="W583" s="43"/>
      <c r="X583" s="43"/>
      <c r="Y583" s="43"/>
    </row>
    <row r="584" spans="2:25" s="983" customFormat="1">
      <c r="B584" s="93"/>
      <c r="V584" s="43"/>
      <c r="W584" s="43"/>
      <c r="X584" s="43"/>
      <c r="Y584" s="43"/>
    </row>
    <row r="585" spans="2:25" s="983" customFormat="1">
      <c r="B585" s="93"/>
      <c r="V585" s="43"/>
      <c r="W585" s="43"/>
      <c r="X585" s="43"/>
      <c r="Y585" s="43"/>
    </row>
    <row r="586" spans="2:25" s="983" customFormat="1">
      <c r="B586" s="93"/>
      <c r="V586" s="43"/>
      <c r="W586" s="43"/>
      <c r="X586" s="43"/>
      <c r="Y586" s="43"/>
    </row>
    <row r="587" spans="2:25" s="983" customFormat="1">
      <c r="B587" s="93"/>
      <c r="V587" s="43"/>
      <c r="W587" s="43"/>
      <c r="X587" s="43"/>
      <c r="Y587" s="43"/>
    </row>
    <row r="588" spans="2:25" s="983" customFormat="1">
      <c r="B588" s="93"/>
      <c r="V588" s="43"/>
      <c r="W588" s="43"/>
      <c r="X588" s="43"/>
      <c r="Y588" s="43"/>
    </row>
    <row r="589" spans="2:25" s="983" customFormat="1">
      <c r="B589" s="93"/>
      <c r="V589" s="43"/>
      <c r="W589" s="43"/>
      <c r="X589" s="43"/>
      <c r="Y589" s="43"/>
    </row>
    <row r="590" spans="2:25" s="983" customFormat="1">
      <c r="B590" s="93"/>
      <c r="V590" s="43"/>
      <c r="W590" s="43"/>
      <c r="X590" s="43"/>
      <c r="Y590" s="43"/>
    </row>
    <row r="591" spans="2:25" s="983" customFormat="1">
      <c r="B591" s="93"/>
      <c r="V591" s="43"/>
      <c r="W591" s="43"/>
      <c r="X591" s="43"/>
      <c r="Y591" s="43"/>
    </row>
    <row r="592" spans="2:25" s="983" customFormat="1">
      <c r="B592" s="93"/>
      <c r="V592" s="43"/>
      <c r="W592" s="43"/>
      <c r="X592" s="43"/>
      <c r="Y592" s="43"/>
    </row>
    <row r="593" spans="2:25" s="983" customFormat="1">
      <c r="B593" s="93"/>
      <c r="V593" s="43"/>
      <c r="W593" s="43"/>
      <c r="X593" s="43"/>
      <c r="Y593" s="43"/>
    </row>
    <row r="594" spans="2:25" s="983" customFormat="1">
      <c r="B594" s="93"/>
      <c r="V594" s="43"/>
      <c r="W594" s="43"/>
      <c r="X594" s="43"/>
      <c r="Y594" s="43"/>
    </row>
    <row r="595" spans="2:25" s="983" customFormat="1">
      <c r="B595" s="93"/>
      <c r="V595" s="43"/>
      <c r="W595" s="43"/>
      <c r="X595" s="43"/>
      <c r="Y595" s="43"/>
    </row>
    <row r="596" spans="2:25" s="983" customFormat="1">
      <c r="B596" s="93"/>
      <c r="V596" s="43"/>
      <c r="W596" s="43"/>
      <c r="X596" s="43"/>
      <c r="Y596" s="43"/>
    </row>
    <row r="597" spans="2:25" s="983" customFormat="1">
      <c r="B597" s="93"/>
      <c r="V597" s="43"/>
      <c r="W597" s="43"/>
      <c r="X597" s="43"/>
      <c r="Y597" s="43"/>
    </row>
    <row r="598" spans="2:25" s="983" customFormat="1">
      <c r="B598" s="93"/>
      <c r="V598" s="43"/>
      <c r="W598" s="43"/>
      <c r="X598" s="43"/>
      <c r="Y598" s="43"/>
    </row>
    <row r="599" spans="2:25" s="983" customFormat="1">
      <c r="B599" s="93"/>
      <c r="V599" s="43"/>
      <c r="W599" s="43"/>
      <c r="X599" s="43"/>
      <c r="Y599" s="43"/>
    </row>
    <row r="600" spans="2:25" s="983" customFormat="1">
      <c r="B600" s="93"/>
      <c r="V600" s="43"/>
      <c r="W600" s="43"/>
      <c r="X600" s="43"/>
      <c r="Y600" s="43"/>
    </row>
    <row r="601" spans="2:25" s="983" customFormat="1">
      <c r="B601" s="93"/>
      <c r="V601" s="43"/>
      <c r="W601" s="43"/>
      <c r="X601" s="43"/>
      <c r="Y601" s="43"/>
    </row>
    <row r="602" spans="2:25" s="983" customFormat="1">
      <c r="B602" s="93"/>
      <c r="V602" s="43"/>
      <c r="W602" s="43"/>
      <c r="X602" s="43"/>
      <c r="Y602" s="43"/>
    </row>
    <row r="603" spans="2:25" s="983" customFormat="1">
      <c r="B603" s="93"/>
      <c r="V603" s="43"/>
      <c r="W603" s="43"/>
      <c r="X603" s="43"/>
      <c r="Y603" s="43"/>
    </row>
    <row r="604" spans="2:25" s="983" customFormat="1">
      <c r="B604" s="93"/>
      <c r="V604" s="43"/>
      <c r="W604" s="43"/>
      <c r="X604" s="43"/>
      <c r="Y604" s="43"/>
    </row>
    <row r="605" spans="2:25" s="983" customFormat="1">
      <c r="B605" s="93"/>
      <c r="V605" s="43"/>
      <c r="W605" s="43"/>
      <c r="X605" s="43"/>
      <c r="Y605" s="43"/>
    </row>
    <row r="606" spans="2:25" s="983" customFormat="1">
      <c r="B606" s="93"/>
      <c r="V606" s="43"/>
      <c r="W606" s="43"/>
      <c r="X606" s="43"/>
      <c r="Y606" s="43"/>
    </row>
    <row r="607" spans="2:25" s="983" customFormat="1">
      <c r="B607" s="93"/>
      <c r="V607" s="43"/>
      <c r="W607" s="43"/>
      <c r="X607" s="43"/>
      <c r="Y607" s="43"/>
    </row>
    <row r="608" spans="2:25" s="983" customFormat="1">
      <c r="B608" s="93"/>
      <c r="V608" s="43"/>
      <c r="W608" s="43"/>
      <c r="X608" s="43"/>
      <c r="Y608" s="43"/>
    </row>
    <row r="609" spans="2:25" s="983" customFormat="1">
      <c r="B609" s="93"/>
      <c r="V609" s="43"/>
      <c r="W609" s="43"/>
      <c r="X609" s="43"/>
      <c r="Y609" s="43"/>
    </row>
    <row r="610" spans="2:25" s="983" customFormat="1">
      <c r="B610" s="93"/>
      <c r="V610" s="43"/>
      <c r="W610" s="43"/>
      <c r="X610" s="43"/>
      <c r="Y610" s="43"/>
    </row>
    <row r="611" spans="2:25" s="983" customFormat="1">
      <c r="B611" s="93"/>
      <c r="V611" s="43"/>
      <c r="W611" s="43"/>
      <c r="X611" s="43"/>
      <c r="Y611" s="43"/>
    </row>
    <row r="612" spans="2:25" s="983" customFormat="1">
      <c r="B612" s="93"/>
      <c r="V612" s="43"/>
      <c r="W612" s="43"/>
      <c r="X612" s="43"/>
      <c r="Y612" s="43"/>
    </row>
    <row r="613" spans="2:25" s="983" customFormat="1">
      <c r="B613" s="93"/>
      <c r="V613" s="43"/>
      <c r="W613" s="43"/>
      <c r="X613" s="43"/>
      <c r="Y613" s="43"/>
    </row>
    <row r="614" spans="2:25" s="983" customFormat="1">
      <c r="B614" s="93"/>
      <c r="V614" s="43"/>
      <c r="W614" s="43"/>
      <c r="X614" s="43"/>
      <c r="Y614" s="43"/>
    </row>
    <row r="615" spans="2:25" s="983" customFormat="1">
      <c r="B615" s="93"/>
      <c r="V615" s="43"/>
      <c r="W615" s="43"/>
      <c r="X615" s="43"/>
      <c r="Y615" s="43"/>
    </row>
    <row r="616" spans="2:25" s="983" customFormat="1">
      <c r="B616" s="93"/>
      <c r="V616" s="43"/>
      <c r="W616" s="43"/>
      <c r="X616" s="43"/>
      <c r="Y616" s="43"/>
    </row>
    <row r="617" spans="2:25" s="983" customFormat="1">
      <c r="B617" s="93"/>
      <c r="V617" s="43"/>
      <c r="W617" s="43"/>
      <c r="X617" s="43"/>
      <c r="Y617" s="43"/>
    </row>
    <row r="618" spans="2:25" s="983" customFormat="1">
      <c r="B618" s="93"/>
      <c r="V618" s="43"/>
      <c r="W618" s="43"/>
      <c r="X618" s="43"/>
      <c r="Y618" s="43"/>
    </row>
    <row r="619" spans="2:25" s="983" customFormat="1">
      <c r="B619" s="93"/>
      <c r="V619" s="43"/>
      <c r="W619" s="43"/>
      <c r="X619" s="43"/>
      <c r="Y619" s="43"/>
    </row>
    <row r="620" spans="2:25" s="983" customFormat="1">
      <c r="B620" s="93"/>
      <c r="V620" s="43"/>
      <c r="W620" s="43"/>
      <c r="X620" s="43"/>
      <c r="Y620" s="43"/>
    </row>
    <row r="621" spans="2:25" s="983" customFormat="1">
      <c r="B621" s="93"/>
      <c r="V621" s="43"/>
      <c r="W621" s="43"/>
      <c r="X621" s="43"/>
      <c r="Y621" s="43"/>
    </row>
    <row r="622" spans="2:25" s="983" customFormat="1">
      <c r="B622" s="93"/>
      <c r="V622" s="43"/>
      <c r="W622" s="43"/>
      <c r="X622" s="43"/>
      <c r="Y622" s="43"/>
    </row>
    <row r="623" spans="2:25" s="983" customFormat="1">
      <c r="B623" s="93"/>
      <c r="V623" s="43"/>
      <c r="W623" s="43"/>
      <c r="X623" s="43"/>
      <c r="Y623" s="43"/>
    </row>
    <row r="624" spans="2:25" s="983" customFormat="1">
      <c r="B624" s="93"/>
      <c r="V624" s="43"/>
      <c r="W624" s="43"/>
      <c r="X624" s="43"/>
      <c r="Y624" s="43"/>
    </row>
    <row r="625" spans="2:25" s="983" customFormat="1">
      <c r="B625" s="93"/>
      <c r="V625" s="43"/>
      <c r="W625" s="43"/>
      <c r="X625" s="43"/>
      <c r="Y625" s="43"/>
    </row>
    <row r="626" spans="2:25" s="983" customFormat="1">
      <c r="B626" s="93"/>
      <c r="V626" s="43"/>
      <c r="W626" s="43"/>
      <c r="X626" s="43"/>
      <c r="Y626" s="43"/>
    </row>
    <row r="627" spans="2:25" s="983" customFormat="1">
      <c r="B627" s="93"/>
      <c r="V627" s="43"/>
      <c r="W627" s="43"/>
      <c r="X627" s="43"/>
      <c r="Y627" s="43"/>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zoomScale="70" zoomScaleNormal="70" workbookViewId="0">
      <selection activeCell="J15" sqref="J15"/>
    </sheetView>
  </sheetViews>
  <sheetFormatPr defaultColWidth="9.140625" defaultRowHeight="12.75"/>
  <cols>
    <col min="1" max="1" width="65.7109375" style="41" customWidth="1"/>
    <col min="2" max="2" width="18.7109375" style="575" customWidth="1"/>
    <col min="3" max="3" width="15" style="575" customWidth="1"/>
    <col min="4" max="4" width="65.7109375" style="575" customWidth="1"/>
    <col min="5" max="5" width="18.7109375" style="575" customWidth="1"/>
    <col min="6" max="6" width="3.7109375" style="42" customWidth="1"/>
    <col min="7" max="7" width="18.28515625" style="910" customWidth="1"/>
    <col min="8" max="8" width="17.28515625" style="910" customWidth="1"/>
    <col min="9" max="9" width="19.28515625" style="910" customWidth="1"/>
    <col min="10" max="10" width="12.42578125" style="910" bestFit="1" customWidth="1"/>
    <col min="11" max="16384" width="9.140625" style="575"/>
  </cols>
  <sheetData>
    <row r="1" spans="1:10" s="36" customFormat="1" ht="3.75" customHeight="1">
      <c r="A1" s="905"/>
      <c r="B1" s="906"/>
      <c r="C1" s="906"/>
      <c r="D1" s="906"/>
      <c r="E1" s="987"/>
      <c r="F1" s="35"/>
      <c r="G1" s="907"/>
      <c r="H1" s="907"/>
      <c r="I1" s="907"/>
      <c r="J1" s="907"/>
    </row>
    <row r="2" spans="1:10" s="38" customFormat="1" ht="33.75" customHeight="1">
      <c r="A2" s="1129" t="s">
        <v>1040</v>
      </c>
      <c r="B2" s="1129"/>
      <c r="C2" s="1129"/>
      <c r="D2" s="1129"/>
      <c r="E2" s="1129"/>
      <c r="F2" s="37"/>
      <c r="G2" s="908"/>
      <c r="H2" s="908"/>
      <c r="I2" s="908"/>
      <c r="J2" s="908"/>
    </row>
    <row r="3" spans="1:10" s="38" customFormat="1" ht="29.25" customHeight="1">
      <c r="A3" s="1129" t="s">
        <v>904</v>
      </c>
      <c r="B3" s="1129"/>
      <c r="C3" s="1129"/>
      <c r="D3" s="1129"/>
      <c r="E3" s="1129"/>
      <c r="F3" s="37"/>
      <c r="G3" s="908"/>
      <c r="H3" s="908"/>
      <c r="I3" s="908"/>
      <c r="J3" s="908"/>
    </row>
    <row r="4" spans="1:10" s="38" customFormat="1" ht="27.75" customHeight="1">
      <c r="A4" s="1129" t="s">
        <v>1509</v>
      </c>
      <c r="B4" s="1129"/>
      <c r="C4" s="1129"/>
      <c r="D4" s="1129"/>
      <c r="E4" s="1129"/>
      <c r="F4" s="37"/>
      <c r="G4" s="908"/>
      <c r="H4" s="908"/>
      <c r="I4" s="908"/>
      <c r="J4" s="908"/>
    </row>
    <row r="5" spans="1:10" s="40" customFormat="1" ht="41.25" customHeight="1">
      <c r="A5" s="1130" t="s">
        <v>1346</v>
      </c>
      <c r="B5" s="1130"/>
      <c r="C5" s="1130"/>
      <c r="D5" s="1130"/>
      <c r="E5" s="1130"/>
      <c r="F5" s="39"/>
      <c r="G5" s="909"/>
      <c r="H5" s="909"/>
      <c r="I5" s="909"/>
      <c r="J5" s="909"/>
    </row>
    <row r="6" spans="1:10" ht="6" customHeight="1"/>
    <row r="7" spans="1:10" s="910" customFormat="1" ht="42.75" customHeight="1">
      <c r="A7" s="1128" t="s">
        <v>304</v>
      </c>
      <c r="B7" s="1128"/>
      <c r="C7" s="1128"/>
      <c r="D7" s="1128"/>
      <c r="E7" s="1128"/>
      <c r="F7" s="911"/>
    </row>
    <row r="8" spans="1:10" s="910" customFormat="1" ht="9" customHeight="1">
      <c r="A8" s="912"/>
      <c r="B8" s="912"/>
      <c r="C8" s="912"/>
      <c r="D8" s="912"/>
      <c r="E8" s="912"/>
      <c r="F8" s="913"/>
    </row>
    <row r="9" spans="1:10" s="910" customFormat="1" ht="24.75" customHeight="1">
      <c r="A9" s="914" t="s">
        <v>1085</v>
      </c>
      <c r="B9" s="914">
        <v>85408417</v>
      </c>
      <c r="C9" s="912"/>
      <c r="D9" s="914" t="s">
        <v>1086</v>
      </c>
      <c r="E9" s="914">
        <v>3559046</v>
      </c>
      <c r="F9" s="915"/>
      <c r="G9" s="916"/>
    </row>
    <row r="10" spans="1:10" s="910" customFormat="1" ht="9.75" customHeight="1">
      <c r="A10" s="912"/>
      <c r="B10" s="912"/>
      <c r="C10" s="912"/>
      <c r="D10" s="912"/>
      <c r="E10" s="912"/>
      <c r="F10" s="915"/>
      <c r="G10" s="916"/>
    </row>
    <row r="11" spans="1:10" s="910" customFormat="1" ht="19.5" customHeight="1">
      <c r="A11" s="912" t="s">
        <v>1087</v>
      </c>
      <c r="B11" s="912">
        <v>80533097</v>
      </c>
      <c r="C11" s="912"/>
      <c r="D11" s="912" t="s">
        <v>1503</v>
      </c>
      <c r="E11" s="912">
        <v>326</v>
      </c>
      <c r="F11" s="915"/>
      <c r="G11" s="916"/>
    </row>
    <row r="12" spans="1:10" s="910" customFormat="1" ht="19.5" customHeight="1">
      <c r="A12" s="912" t="s">
        <v>1088</v>
      </c>
      <c r="B12" s="912">
        <v>11427996</v>
      </c>
      <c r="C12" s="912"/>
      <c r="D12" s="912"/>
      <c r="E12" s="912"/>
      <c r="F12" s="915"/>
      <c r="G12" s="917"/>
      <c r="H12" s="918"/>
    </row>
    <row r="13" spans="1:10" s="910" customFormat="1" ht="19.5" customHeight="1">
      <c r="A13" s="912" t="s">
        <v>1089</v>
      </c>
      <c r="B13" s="912">
        <v>7112335</v>
      </c>
      <c r="C13" s="912"/>
      <c r="D13" s="912" t="s">
        <v>1504</v>
      </c>
      <c r="E13" s="912">
        <v>326</v>
      </c>
      <c r="F13" s="915"/>
      <c r="G13" s="917"/>
      <c r="H13" s="918"/>
    </row>
    <row r="14" spans="1:10" s="910" customFormat="1" ht="19.5" customHeight="1">
      <c r="A14" s="912" t="s">
        <v>1090</v>
      </c>
      <c r="B14" s="912">
        <v>1693282</v>
      </c>
      <c r="C14" s="912"/>
      <c r="D14" s="912"/>
      <c r="E14" s="912"/>
      <c r="F14" s="915"/>
      <c r="G14" s="917"/>
    </row>
    <row r="15" spans="1:10" s="910" customFormat="1" ht="19.5" customHeight="1">
      <c r="A15" s="912" t="s">
        <v>1091</v>
      </c>
      <c r="B15" s="912">
        <v>60299484</v>
      </c>
      <c r="C15" s="912"/>
      <c r="D15" s="912"/>
      <c r="E15" s="912"/>
      <c r="F15" s="915"/>
      <c r="G15" s="917"/>
    </row>
    <row r="16" spans="1:10" s="910" customFormat="1" ht="17.25" customHeight="1">
      <c r="A16" s="912"/>
      <c r="B16" s="912"/>
      <c r="C16" s="912"/>
      <c r="D16" s="912"/>
      <c r="E16" s="912"/>
      <c r="F16" s="915"/>
      <c r="G16" s="917"/>
    </row>
    <row r="17" spans="1:8" s="910" customFormat="1" ht="11.25" hidden="1" customHeight="1">
      <c r="A17" s="912"/>
      <c r="B17" s="912"/>
      <c r="C17" s="912"/>
      <c r="D17" s="912"/>
      <c r="E17" s="912"/>
      <c r="F17" s="915"/>
      <c r="G17" s="916"/>
    </row>
    <row r="18" spans="1:8" s="910" customFormat="1" ht="20.25" customHeight="1">
      <c r="A18" s="912" t="s">
        <v>1092</v>
      </c>
      <c r="B18" s="912">
        <v>4875320</v>
      </c>
      <c r="C18" s="912"/>
      <c r="D18" s="912" t="s">
        <v>1093</v>
      </c>
      <c r="E18" s="912">
        <v>3558720</v>
      </c>
      <c r="F18" s="915"/>
      <c r="G18" s="916"/>
    </row>
    <row r="19" spans="1:8" s="910" customFormat="1" ht="20.25" customHeight="1">
      <c r="A19" s="912" t="s">
        <v>1094</v>
      </c>
      <c r="B19" s="912">
        <v>4552896</v>
      </c>
      <c r="C19" s="912"/>
      <c r="D19" s="912" t="s">
        <v>1095</v>
      </c>
      <c r="E19" s="912">
        <v>3558720</v>
      </c>
      <c r="F19" s="915"/>
      <c r="G19" s="917"/>
      <c r="H19" s="917"/>
    </row>
    <row r="20" spans="1:8" s="910" customFormat="1" ht="20.25" customHeight="1">
      <c r="A20" s="912" t="s">
        <v>1096</v>
      </c>
      <c r="B20" s="912">
        <v>322424</v>
      </c>
      <c r="C20" s="912"/>
      <c r="D20" s="912"/>
      <c r="E20" s="912"/>
      <c r="F20" s="915"/>
      <c r="G20" s="917"/>
    </row>
    <row r="21" spans="1:8" s="910" customFormat="1" ht="19.5" customHeight="1">
      <c r="A21" s="912"/>
      <c r="B21" s="912"/>
      <c r="C21" s="912"/>
      <c r="D21" s="912"/>
      <c r="E21" s="912"/>
      <c r="F21" s="915"/>
      <c r="G21" s="916"/>
    </row>
    <row r="22" spans="1:8" s="910" customFormat="1" ht="21" customHeight="1">
      <c r="A22" s="914" t="s">
        <v>1097</v>
      </c>
      <c r="B22" s="914">
        <v>41327828</v>
      </c>
      <c r="C22" s="912"/>
      <c r="D22" s="914" t="s">
        <v>1098</v>
      </c>
      <c r="E22" s="914">
        <v>122024250</v>
      </c>
      <c r="F22" s="915"/>
      <c r="G22" s="916"/>
    </row>
    <row r="23" spans="1:8" s="910" customFormat="1" ht="17.25" customHeight="1">
      <c r="A23" s="912"/>
      <c r="B23" s="912"/>
      <c r="C23" s="912"/>
      <c r="D23" s="912"/>
      <c r="E23" s="912"/>
      <c r="F23" s="915"/>
      <c r="G23" s="916"/>
    </row>
    <row r="24" spans="1:8" s="910" customFormat="1" ht="17.25" customHeight="1">
      <c r="A24" s="912" t="s">
        <v>1101</v>
      </c>
      <c r="B24" s="912">
        <v>32129516</v>
      </c>
      <c r="C24" s="912"/>
      <c r="D24" s="912" t="s">
        <v>1099</v>
      </c>
      <c r="E24" s="912">
        <v>39189594</v>
      </c>
      <c r="F24" s="915"/>
      <c r="G24" s="916"/>
    </row>
    <row r="25" spans="1:8" s="910" customFormat="1" ht="17.25" customHeight="1">
      <c r="A25" s="912" t="s">
        <v>1102</v>
      </c>
      <c r="B25" s="912">
        <v>32129516</v>
      </c>
      <c r="C25" s="912"/>
      <c r="D25" s="912" t="s">
        <v>1100</v>
      </c>
      <c r="E25" s="912">
        <v>39189594</v>
      </c>
      <c r="F25" s="915"/>
      <c r="G25" s="917"/>
      <c r="H25" s="917"/>
    </row>
    <row r="26" spans="1:8" s="910" customFormat="1" ht="17.25" customHeight="1">
      <c r="A26" s="912" t="s">
        <v>1416</v>
      </c>
      <c r="B26" s="912">
        <v>0</v>
      </c>
      <c r="C26" s="912"/>
      <c r="D26" s="912"/>
      <c r="E26" s="912"/>
      <c r="F26" s="915"/>
      <c r="G26" s="917"/>
    </row>
    <row r="27" spans="1:8" s="910" customFormat="1" ht="19.5" customHeight="1">
      <c r="A27" s="919"/>
      <c r="C27" s="912"/>
      <c r="D27" s="912" t="s">
        <v>1341</v>
      </c>
      <c r="E27" s="912">
        <v>9742562</v>
      </c>
      <c r="F27" s="915"/>
      <c r="G27" s="916"/>
    </row>
    <row r="28" spans="1:8" s="910" customFormat="1" ht="19.5" customHeight="1">
      <c r="A28" s="912" t="s">
        <v>1105</v>
      </c>
      <c r="B28" s="912">
        <v>795746</v>
      </c>
      <c r="C28" s="912"/>
      <c r="D28" s="912" t="s">
        <v>1103</v>
      </c>
      <c r="E28" s="912">
        <v>7739511</v>
      </c>
      <c r="F28" s="915"/>
      <c r="G28" s="916"/>
      <c r="H28" s="917"/>
    </row>
    <row r="29" spans="1:8" s="910" customFormat="1" ht="19.5" customHeight="1">
      <c r="A29" s="912" t="s">
        <v>1106</v>
      </c>
      <c r="B29" s="912">
        <v>795746</v>
      </c>
      <c r="C29" s="912"/>
      <c r="D29" s="912" t="s">
        <v>1484</v>
      </c>
      <c r="E29" s="912">
        <v>2003051</v>
      </c>
      <c r="F29" s="915"/>
      <c r="G29" s="917"/>
      <c r="H29" s="917"/>
    </row>
    <row r="30" spans="1:8" s="910" customFormat="1" ht="19.5" customHeight="1">
      <c r="A30" s="912"/>
      <c r="B30" s="912"/>
      <c r="C30" s="912"/>
      <c r="F30" s="915"/>
      <c r="G30" s="916"/>
    </row>
    <row r="31" spans="1:8" s="910" customFormat="1" ht="17.25" customHeight="1">
      <c r="A31" s="912" t="s">
        <v>1107</v>
      </c>
      <c r="B31" s="912">
        <v>8402566</v>
      </c>
      <c r="C31" s="912"/>
      <c r="D31" s="912" t="s">
        <v>1104</v>
      </c>
      <c r="E31" s="912">
        <v>53846561</v>
      </c>
      <c r="F31" s="915"/>
      <c r="G31" s="916"/>
    </row>
    <row r="32" spans="1:8" s="910" customFormat="1" ht="18" customHeight="1">
      <c r="A32" s="912" t="s">
        <v>1109</v>
      </c>
      <c r="B32" s="912">
        <v>7525016</v>
      </c>
      <c r="C32" s="912"/>
      <c r="D32" s="912" t="s">
        <v>1102</v>
      </c>
      <c r="E32" s="912">
        <v>53846561</v>
      </c>
      <c r="F32" s="915"/>
      <c r="G32" s="917"/>
      <c r="H32" s="917"/>
    </row>
    <row r="33" spans="1:8" s="910" customFormat="1" ht="18" customHeight="1">
      <c r="A33" s="912" t="s">
        <v>1111</v>
      </c>
      <c r="B33" s="912">
        <v>852065</v>
      </c>
      <c r="C33" s="912"/>
      <c r="D33" s="912"/>
      <c r="E33" s="912"/>
      <c r="F33" s="915"/>
      <c r="G33" s="917"/>
      <c r="H33" s="917"/>
    </row>
    <row r="34" spans="1:8" s="910" customFormat="1" ht="18" customHeight="1">
      <c r="A34" s="912" t="s">
        <v>1112</v>
      </c>
      <c r="B34" s="912">
        <v>929</v>
      </c>
      <c r="C34" s="912"/>
      <c r="D34" s="912"/>
      <c r="E34" s="912"/>
      <c r="F34" s="915"/>
      <c r="G34" s="917"/>
    </row>
    <row r="35" spans="1:8" s="910" customFormat="1" ht="19.5" customHeight="1">
      <c r="A35" s="912" t="s">
        <v>1114</v>
      </c>
      <c r="B35" s="912">
        <v>8828</v>
      </c>
      <c r="C35" s="912"/>
      <c r="D35" s="912" t="s">
        <v>1108</v>
      </c>
      <c r="E35" s="912">
        <v>19060206</v>
      </c>
      <c r="F35" s="915"/>
      <c r="G35" s="917"/>
    </row>
    <row r="36" spans="1:8" s="910" customFormat="1" ht="19.5" customHeight="1">
      <c r="A36" s="912" t="s">
        <v>1116</v>
      </c>
      <c r="B36" s="912">
        <v>8426</v>
      </c>
      <c r="C36" s="912"/>
      <c r="D36" s="912" t="s">
        <v>1110</v>
      </c>
      <c r="E36" s="912">
        <v>19060206</v>
      </c>
      <c r="F36" s="915"/>
      <c r="G36" s="917"/>
      <c r="H36" s="917"/>
    </row>
    <row r="37" spans="1:8" s="910" customFormat="1" ht="19.5" customHeight="1">
      <c r="A37" s="912" t="s">
        <v>1118</v>
      </c>
      <c r="B37" s="912">
        <v>7302</v>
      </c>
      <c r="C37" s="912"/>
      <c r="D37" s="912"/>
      <c r="E37" s="912"/>
      <c r="F37" s="915"/>
      <c r="G37" s="917"/>
    </row>
    <row r="38" spans="1:8" s="910" customFormat="1" ht="19.5" customHeight="1">
      <c r="A38" s="912"/>
      <c r="B38" s="912"/>
      <c r="C38" s="912"/>
      <c r="D38" s="912" t="s">
        <v>1113</v>
      </c>
      <c r="E38" s="912">
        <v>185327</v>
      </c>
      <c r="F38" s="915"/>
      <c r="G38" s="916"/>
    </row>
    <row r="39" spans="1:8" s="910" customFormat="1" ht="19.5" customHeight="1">
      <c r="A39" s="914" t="s">
        <v>934</v>
      </c>
      <c r="B39" s="914">
        <v>862194</v>
      </c>
      <c r="C39" s="912"/>
      <c r="D39" s="912" t="s">
        <v>1115</v>
      </c>
      <c r="E39" s="912">
        <v>25677</v>
      </c>
      <c r="F39" s="915"/>
      <c r="G39" s="916"/>
      <c r="H39" s="917"/>
    </row>
    <row r="40" spans="1:8" s="910" customFormat="1" ht="19.5" customHeight="1">
      <c r="A40" s="912"/>
      <c r="B40" s="912"/>
      <c r="C40" s="912"/>
      <c r="D40" s="912" t="s">
        <v>1117</v>
      </c>
      <c r="E40" s="912">
        <v>6651</v>
      </c>
      <c r="F40" s="915"/>
      <c r="G40" s="916"/>
      <c r="H40" s="917"/>
    </row>
    <row r="41" spans="1:8" s="910" customFormat="1" ht="19.5" customHeight="1">
      <c r="A41" s="912" t="s">
        <v>1342</v>
      </c>
      <c r="B41" s="912">
        <v>862194</v>
      </c>
      <c r="C41" s="912"/>
      <c r="D41" s="912" t="s">
        <v>1116</v>
      </c>
      <c r="E41" s="912">
        <v>11386</v>
      </c>
      <c r="F41" s="915"/>
      <c r="G41" s="916"/>
      <c r="H41" s="917"/>
    </row>
    <row r="42" spans="1:8" s="910" customFormat="1" ht="18" customHeight="1">
      <c r="A42" s="912" t="s">
        <v>1343</v>
      </c>
      <c r="B42" s="912">
        <v>862194</v>
      </c>
      <c r="C42" s="912"/>
      <c r="D42" s="912" t="s">
        <v>1119</v>
      </c>
      <c r="E42" s="912">
        <v>141613</v>
      </c>
      <c r="F42" s="915"/>
      <c r="G42" s="917"/>
      <c r="H42" s="917"/>
    </row>
    <row r="43" spans="1:8" s="910" customFormat="1" ht="18" customHeight="1">
      <c r="A43" s="912"/>
      <c r="B43" s="912"/>
      <c r="C43" s="912"/>
      <c r="D43" s="912"/>
      <c r="E43" s="912"/>
      <c r="F43" s="915"/>
      <c r="G43" s="916"/>
    </row>
    <row r="44" spans="1:8" s="910" customFormat="1" ht="21" customHeight="1">
      <c r="C44" s="912"/>
      <c r="D44" s="914" t="s">
        <v>1446</v>
      </c>
      <c r="E44" s="914">
        <v>191213</v>
      </c>
      <c r="F44" s="915"/>
      <c r="G44" s="916"/>
    </row>
    <row r="45" spans="1:8" s="910" customFormat="1" ht="19.5" customHeight="1">
      <c r="C45" s="912"/>
      <c r="D45" s="912"/>
      <c r="E45" s="912"/>
      <c r="F45" s="915"/>
      <c r="G45" s="916"/>
    </row>
    <row r="46" spans="1:8" s="910" customFormat="1" ht="19.5" customHeight="1">
      <c r="C46" s="912"/>
      <c r="D46" s="912" t="s">
        <v>1342</v>
      </c>
      <c r="E46" s="912">
        <v>191213</v>
      </c>
      <c r="F46" s="915"/>
      <c r="G46" s="916"/>
    </row>
    <row r="47" spans="1:8" s="910" customFormat="1" ht="19.5" customHeight="1">
      <c r="C47" s="912"/>
      <c r="D47" s="912" t="s">
        <v>1344</v>
      </c>
      <c r="E47" s="912">
        <v>191213</v>
      </c>
      <c r="F47" s="915"/>
      <c r="G47" s="916"/>
      <c r="H47" s="917"/>
    </row>
    <row r="48" spans="1:8" s="910" customFormat="1" ht="18.75" customHeight="1">
      <c r="A48" s="912"/>
      <c r="B48" s="912"/>
      <c r="C48" s="912"/>
      <c r="D48" s="912"/>
      <c r="E48" s="912"/>
      <c r="F48" s="915"/>
      <c r="G48" s="916"/>
    </row>
    <row r="49" spans="1:9" s="910" customFormat="1" ht="19.5" customHeight="1">
      <c r="A49" s="912"/>
      <c r="B49" s="912"/>
      <c r="C49" s="912"/>
      <c r="D49" s="914" t="s">
        <v>1120</v>
      </c>
      <c r="E49" s="914">
        <v>125774509</v>
      </c>
      <c r="F49" s="915"/>
      <c r="G49" s="916"/>
    </row>
    <row r="50" spans="1:9" s="910" customFormat="1" ht="32.25" customHeight="1">
      <c r="A50" s="912"/>
      <c r="B50" s="912"/>
      <c r="C50" s="912"/>
      <c r="D50" s="914" t="s">
        <v>715</v>
      </c>
      <c r="F50" s="915"/>
      <c r="G50" s="916"/>
    </row>
    <row r="51" spans="1:9" s="910" customFormat="1" ht="19.5" customHeight="1">
      <c r="A51" s="912"/>
      <c r="B51" s="912"/>
      <c r="C51" s="912"/>
      <c r="D51" s="912" t="s">
        <v>1121</v>
      </c>
      <c r="E51" s="912">
        <v>515756</v>
      </c>
      <c r="F51" s="915"/>
      <c r="G51" s="917"/>
    </row>
    <row r="52" spans="1:9" s="910" customFormat="1" ht="18" customHeight="1">
      <c r="A52" s="912"/>
      <c r="B52" s="912"/>
      <c r="C52" s="912"/>
      <c r="D52" s="912" t="s">
        <v>160</v>
      </c>
      <c r="E52" s="912">
        <v>4252508</v>
      </c>
      <c r="F52" s="915"/>
      <c r="G52" s="917"/>
    </row>
    <row r="53" spans="1:9" s="910" customFormat="1" ht="19.5" hidden="1" customHeight="1">
      <c r="A53" s="912"/>
      <c r="B53" s="912"/>
      <c r="C53" s="912"/>
      <c r="D53" s="912" t="s">
        <v>1122</v>
      </c>
      <c r="E53" s="912">
        <v>0</v>
      </c>
      <c r="F53" s="915"/>
      <c r="H53" s="920"/>
    </row>
    <row r="54" spans="1:9" s="910" customFormat="1" ht="18" customHeight="1">
      <c r="A54" s="912"/>
      <c r="B54" s="912"/>
      <c r="C54" s="912"/>
      <c r="D54" s="912" t="s">
        <v>1421</v>
      </c>
      <c r="E54" s="912">
        <v>-3449831</v>
      </c>
      <c r="F54" s="915"/>
      <c r="G54" s="917"/>
    </row>
    <row r="55" spans="1:9" s="910" customFormat="1" ht="17.25" customHeight="1">
      <c r="A55" s="912"/>
      <c r="B55" s="912"/>
      <c r="C55" s="912"/>
      <c r="D55" s="912" t="s">
        <v>1123</v>
      </c>
      <c r="E55" s="912">
        <v>505497</v>
      </c>
      <c r="F55" s="915"/>
      <c r="G55" s="917"/>
    </row>
    <row r="56" spans="1:9" s="910" customFormat="1" ht="18" customHeight="1">
      <c r="A56" s="912"/>
      <c r="B56" s="912"/>
      <c r="C56" s="912"/>
      <c r="D56" s="914" t="s">
        <v>1417</v>
      </c>
      <c r="E56" s="914">
        <v>1823930</v>
      </c>
      <c r="F56" s="915"/>
      <c r="G56" s="917"/>
    </row>
    <row r="57" spans="1:9" s="910" customFormat="1" ht="9.75" customHeight="1">
      <c r="A57" s="912"/>
      <c r="B57" s="912"/>
      <c r="C57" s="912"/>
      <c r="D57" s="912"/>
      <c r="E57" s="912"/>
      <c r="F57" s="915"/>
      <c r="G57" s="917"/>
    </row>
    <row r="58" spans="1:9" s="910" customFormat="1" ht="17.25" customHeight="1">
      <c r="A58" s="914" t="s">
        <v>1418</v>
      </c>
      <c r="B58" s="914">
        <v>127598439</v>
      </c>
      <c r="C58" s="912"/>
      <c r="D58" s="914" t="s">
        <v>1124</v>
      </c>
      <c r="E58" s="914">
        <v>127598439</v>
      </c>
      <c r="F58" s="915"/>
      <c r="G58" s="917"/>
      <c r="H58" s="917"/>
      <c r="I58" s="917"/>
    </row>
    <row r="59" spans="1:9" s="910" customFormat="1" ht="39" customHeight="1">
      <c r="A59" s="912"/>
      <c r="B59" s="912"/>
      <c r="C59" s="912"/>
      <c r="D59" s="912"/>
      <c r="E59" s="912"/>
      <c r="F59" s="915"/>
    </row>
    <row r="60" spans="1:9" s="910" customFormat="1" ht="17.25" customHeight="1">
      <c r="A60" s="912" t="s">
        <v>1125</v>
      </c>
      <c r="B60" s="912">
        <v>260893370</v>
      </c>
      <c r="C60" s="912"/>
      <c r="D60" s="912" t="s">
        <v>1126</v>
      </c>
      <c r="E60" s="912">
        <v>260893370</v>
      </c>
      <c r="F60" s="915"/>
      <c r="G60" s="917"/>
    </row>
    <row r="61" spans="1:9" s="910" customFormat="1" ht="15">
      <c r="A61" s="912"/>
      <c r="B61" s="912"/>
      <c r="C61" s="912"/>
      <c r="D61" s="912"/>
      <c r="E61" s="912"/>
      <c r="F61" s="915"/>
      <c r="G61" s="917"/>
    </row>
    <row r="62" spans="1:9" s="923" customFormat="1" ht="35.25" customHeight="1">
      <c r="A62" s="1127" t="s">
        <v>473</v>
      </c>
      <c r="B62" s="1127"/>
      <c r="C62" s="1127"/>
      <c r="D62" s="1127"/>
      <c r="E62" s="1127"/>
      <c r="F62" s="921"/>
      <c r="G62" s="922"/>
    </row>
    <row r="63" spans="1:9" s="926" customFormat="1" ht="15">
      <c r="A63" s="924"/>
      <c r="B63" s="924"/>
      <c r="C63" s="924"/>
      <c r="D63" s="924"/>
      <c r="E63" s="924"/>
      <c r="F63" s="921"/>
      <c r="G63" s="925"/>
    </row>
    <row r="64" spans="1:9" s="927" customFormat="1" ht="32.25" customHeight="1">
      <c r="A64" s="914" t="s">
        <v>1127</v>
      </c>
      <c r="B64" s="914"/>
      <c r="C64" s="914"/>
      <c r="D64" s="914" t="s">
        <v>1128</v>
      </c>
      <c r="E64" s="912"/>
      <c r="F64" s="912"/>
      <c r="G64" s="922"/>
    </row>
    <row r="65" spans="1:8" s="910" customFormat="1" ht="15">
      <c r="A65" s="912"/>
      <c r="B65" s="912"/>
      <c r="C65" s="912"/>
      <c r="D65" s="912"/>
      <c r="E65" s="912"/>
      <c r="F65" s="915"/>
      <c r="G65" s="917"/>
    </row>
    <row r="66" spans="1:8" s="910" customFormat="1" ht="21.75" customHeight="1">
      <c r="A66" s="912" t="s">
        <v>1129</v>
      </c>
      <c r="B66" s="912">
        <v>869590</v>
      </c>
      <c r="C66" s="912"/>
      <c r="D66" s="912" t="s">
        <v>1345</v>
      </c>
      <c r="E66" s="912">
        <v>86633</v>
      </c>
      <c r="F66" s="915"/>
      <c r="G66" s="917"/>
      <c r="H66" s="917"/>
    </row>
    <row r="67" spans="1:8" s="910" customFormat="1" ht="21.75" customHeight="1">
      <c r="A67" s="912" t="s">
        <v>1131</v>
      </c>
      <c r="B67" s="912">
        <v>18738</v>
      </c>
      <c r="C67" s="912"/>
      <c r="D67" s="912" t="s">
        <v>1130</v>
      </c>
      <c r="E67" s="912">
        <v>26345</v>
      </c>
      <c r="F67" s="915"/>
      <c r="G67" s="917"/>
      <c r="H67" s="917"/>
    </row>
    <row r="68" spans="1:8" s="910" customFormat="1" ht="21.75" customHeight="1">
      <c r="A68" s="912"/>
      <c r="B68" s="912"/>
      <c r="C68" s="912"/>
      <c r="D68" s="912" t="s">
        <v>1132</v>
      </c>
      <c r="E68" s="912">
        <v>96405</v>
      </c>
      <c r="F68" s="915"/>
      <c r="G68" s="912"/>
      <c r="H68" s="917"/>
    </row>
    <row r="69" spans="1:8" s="910" customFormat="1" ht="21.75" customHeight="1">
      <c r="A69" s="912"/>
      <c r="B69" s="912"/>
      <c r="C69" s="912"/>
      <c r="D69" s="912" t="s">
        <v>1447</v>
      </c>
      <c r="E69" s="912">
        <v>25095</v>
      </c>
      <c r="F69" s="915"/>
      <c r="G69" s="912"/>
      <c r="H69" s="917"/>
    </row>
    <row r="70" spans="1:8" s="910" customFormat="1" ht="21.75" customHeight="1">
      <c r="A70" s="912"/>
      <c r="B70" s="912"/>
      <c r="C70" s="912"/>
      <c r="D70" s="912" t="s">
        <v>1485</v>
      </c>
      <c r="E70" s="912">
        <v>3</v>
      </c>
      <c r="F70" s="915"/>
      <c r="G70" s="912"/>
      <c r="H70" s="917"/>
    </row>
    <row r="71" spans="1:8" s="910" customFormat="1" ht="21.75" customHeight="1">
      <c r="A71" s="912"/>
      <c r="B71" s="912"/>
      <c r="C71" s="912"/>
      <c r="D71" s="912"/>
      <c r="E71" s="912"/>
      <c r="F71" s="915"/>
      <c r="G71" s="912"/>
      <c r="H71" s="912"/>
    </row>
    <row r="72" spans="1:8" s="910" customFormat="1" ht="21.75" customHeight="1">
      <c r="A72" s="914" t="s">
        <v>1133</v>
      </c>
      <c r="B72" s="914">
        <v>888328</v>
      </c>
      <c r="C72" s="912"/>
      <c r="D72" s="914" t="s">
        <v>1134</v>
      </c>
      <c r="E72" s="914">
        <v>234481</v>
      </c>
      <c r="F72" s="915"/>
      <c r="G72" s="912"/>
      <c r="H72" s="912"/>
    </row>
    <row r="73" spans="1:8" s="910" customFormat="1" ht="21.75" customHeight="1">
      <c r="A73" s="912"/>
      <c r="B73" s="912"/>
      <c r="C73" s="912"/>
      <c r="D73" s="912"/>
      <c r="E73" s="912"/>
      <c r="F73" s="915"/>
      <c r="G73" s="917"/>
    </row>
    <row r="74" spans="1:8" s="910" customFormat="1" ht="27.75" customHeight="1">
      <c r="A74" s="928"/>
      <c r="B74" s="924"/>
      <c r="C74" s="924"/>
      <c r="D74" s="929" t="s">
        <v>1308</v>
      </c>
      <c r="E74" s="912">
        <v>653847</v>
      </c>
      <c r="F74" s="915"/>
      <c r="G74" s="917"/>
    </row>
    <row r="75" spans="1:8" s="910" customFormat="1" ht="11.25" customHeight="1">
      <c r="A75" s="924"/>
      <c r="B75" s="924"/>
      <c r="C75" s="924"/>
      <c r="D75" s="912"/>
      <c r="E75" s="912"/>
      <c r="F75" s="915"/>
      <c r="G75" s="917"/>
    </row>
    <row r="76" spans="1:8" s="910" customFormat="1" ht="21.75" customHeight="1">
      <c r="A76" s="924"/>
      <c r="B76" s="924"/>
      <c r="C76" s="924"/>
      <c r="D76" s="912" t="s">
        <v>1486</v>
      </c>
      <c r="E76" s="912">
        <v>97415</v>
      </c>
      <c r="F76" s="915"/>
      <c r="G76" s="917"/>
      <c r="H76" s="917"/>
    </row>
    <row r="77" spans="1:8" s="910" customFormat="1" ht="11.25" customHeight="1">
      <c r="A77" s="924"/>
      <c r="B77" s="924"/>
      <c r="C77" s="924"/>
      <c r="F77" s="915"/>
      <c r="G77" s="917"/>
    </row>
    <row r="78" spans="1:8" s="910" customFormat="1" ht="6" customHeight="1">
      <c r="A78" s="924"/>
      <c r="B78" s="924"/>
      <c r="C78" s="924"/>
      <c r="D78" s="912"/>
      <c r="E78" s="930"/>
      <c r="F78" s="915"/>
      <c r="G78" s="917"/>
    </row>
    <row r="79" spans="1:8" s="910" customFormat="1" ht="31.5" customHeight="1">
      <c r="A79" s="928"/>
      <c r="B79" s="924"/>
      <c r="C79" s="924"/>
      <c r="D79" s="929" t="s">
        <v>1135</v>
      </c>
      <c r="E79" s="912">
        <v>556432</v>
      </c>
      <c r="F79" s="915"/>
      <c r="G79" s="917"/>
    </row>
    <row r="80" spans="1:8" s="910" customFormat="1" ht="5.25" customHeight="1">
      <c r="A80" s="931"/>
      <c r="B80" s="924"/>
      <c r="C80" s="924"/>
      <c r="D80" s="932"/>
      <c r="E80" s="912"/>
      <c r="F80" s="915"/>
      <c r="G80" s="917"/>
    </row>
    <row r="81" spans="1:8" s="910" customFormat="1" ht="18" customHeight="1">
      <c r="A81" s="924"/>
      <c r="B81" s="924"/>
      <c r="C81" s="924"/>
      <c r="D81" s="912" t="s">
        <v>1136</v>
      </c>
      <c r="E81" s="912">
        <v>-50935</v>
      </c>
      <c r="F81" s="915"/>
      <c r="G81" s="917"/>
      <c r="H81" s="917"/>
    </row>
    <row r="82" spans="1:8" s="910" customFormat="1" ht="6" customHeight="1">
      <c r="A82" s="924"/>
      <c r="B82" s="924"/>
      <c r="C82" s="924"/>
      <c r="D82" s="912"/>
      <c r="E82" s="930"/>
      <c r="F82" s="915"/>
      <c r="G82" s="917"/>
    </row>
    <row r="83" spans="1:8" s="910" customFormat="1" ht="24.75" customHeight="1">
      <c r="A83" s="924"/>
      <c r="B83" s="924"/>
      <c r="C83" s="924"/>
      <c r="D83" s="914" t="s">
        <v>1137</v>
      </c>
      <c r="E83" s="914">
        <v>505497</v>
      </c>
      <c r="F83" s="915"/>
      <c r="G83" s="933"/>
    </row>
    <row r="84" spans="1:8" s="910" customFormat="1" ht="13.5" customHeight="1">
      <c r="A84" s="934"/>
      <c r="B84" s="935"/>
      <c r="C84" s="934"/>
      <c r="D84" s="936"/>
      <c r="E84" s="937"/>
      <c r="F84" s="913"/>
      <c r="G84" s="936"/>
    </row>
    <row r="85" spans="1:8" s="910" customFormat="1" ht="11.25" customHeight="1" thickBot="1">
      <c r="A85" s="938"/>
      <c r="B85" s="939"/>
      <c r="C85" s="940"/>
      <c r="D85" s="941"/>
      <c r="E85" s="941"/>
      <c r="F85" s="913"/>
      <c r="G85" s="936"/>
    </row>
    <row r="86" spans="1:8" s="910" customFormat="1" ht="15">
      <c r="A86" s="919"/>
      <c r="F86" s="913"/>
      <c r="G86" s="936"/>
    </row>
    <row r="87" spans="1:8" s="910" customFormat="1" ht="15">
      <c r="A87" s="919"/>
      <c r="D87" s="929"/>
      <c r="F87" s="913"/>
      <c r="G87" s="936"/>
    </row>
    <row r="88" spans="1:8" s="910" customFormat="1" ht="15">
      <c r="A88" s="919"/>
      <c r="F88" s="913"/>
      <c r="G88" s="936"/>
    </row>
    <row r="89" spans="1:8" s="910" customFormat="1" ht="15">
      <c r="A89" s="919"/>
      <c r="F89" s="913"/>
      <c r="G89" s="936"/>
    </row>
    <row r="90" spans="1:8" s="910" customFormat="1" ht="15">
      <c r="A90" s="919"/>
      <c r="F90" s="913"/>
      <c r="G90" s="936"/>
    </row>
    <row r="91" spans="1:8" s="910" customFormat="1" ht="15">
      <c r="A91" s="919"/>
      <c r="F91" s="913"/>
      <c r="G91" s="936"/>
    </row>
    <row r="92" spans="1:8" s="910" customFormat="1">
      <c r="A92" s="919"/>
      <c r="F92" s="913"/>
    </row>
    <row r="93" spans="1:8" s="910" customFormat="1">
      <c r="A93" s="919"/>
      <c r="F93" s="913"/>
    </row>
    <row r="94" spans="1:8" s="910" customFormat="1">
      <c r="A94" s="919"/>
      <c r="F94" s="913"/>
    </row>
    <row r="95" spans="1:8" s="910" customFormat="1">
      <c r="A95" s="919"/>
      <c r="F95" s="913"/>
    </row>
    <row r="96" spans="1:8" s="910" customFormat="1">
      <c r="A96" s="919"/>
      <c r="F96" s="913"/>
    </row>
    <row r="97" spans="1:6" s="910" customFormat="1">
      <c r="A97" s="919"/>
      <c r="F97" s="913"/>
    </row>
    <row r="98" spans="1:6" s="910" customFormat="1">
      <c r="A98" s="919"/>
      <c r="F98" s="913"/>
    </row>
    <row r="99" spans="1:6" s="910" customFormat="1">
      <c r="A99" s="919"/>
      <c r="F99" s="913"/>
    </row>
    <row r="100" spans="1:6" s="910" customFormat="1">
      <c r="A100" s="919"/>
      <c r="F100" s="913"/>
    </row>
    <row r="101" spans="1:6" s="910" customFormat="1">
      <c r="A101" s="919"/>
      <c r="F101" s="913"/>
    </row>
    <row r="102" spans="1:6" s="910" customFormat="1">
      <c r="A102" s="919"/>
      <c r="F102" s="913"/>
    </row>
    <row r="103" spans="1:6" s="910" customFormat="1">
      <c r="A103" s="919"/>
      <c r="F103" s="913"/>
    </row>
    <row r="104" spans="1:6" s="910" customFormat="1">
      <c r="A104" s="919"/>
      <c r="F104" s="913"/>
    </row>
    <row r="105" spans="1:6" s="910" customFormat="1">
      <c r="A105" s="919"/>
      <c r="F105" s="913"/>
    </row>
    <row r="106" spans="1:6" s="910" customFormat="1">
      <c r="A106" s="919"/>
      <c r="F106" s="913"/>
    </row>
    <row r="107" spans="1:6" s="910" customFormat="1">
      <c r="A107" s="919"/>
      <c r="F107" s="913"/>
    </row>
    <row r="108" spans="1:6" s="910" customFormat="1">
      <c r="A108" s="919"/>
      <c r="F108" s="913"/>
    </row>
    <row r="109" spans="1:6" s="910" customFormat="1">
      <c r="A109" s="919"/>
      <c r="F109" s="913"/>
    </row>
    <row r="110" spans="1:6" s="910" customFormat="1">
      <c r="A110" s="919"/>
      <c r="F110" s="913"/>
    </row>
    <row r="111" spans="1:6" s="910" customFormat="1">
      <c r="A111" s="919"/>
      <c r="F111" s="913"/>
    </row>
    <row r="112" spans="1:6" s="910" customFormat="1">
      <c r="A112" s="919"/>
      <c r="F112" s="913"/>
    </row>
    <row r="113" spans="1:6" s="910" customFormat="1">
      <c r="A113" s="919"/>
      <c r="F113" s="913"/>
    </row>
    <row r="114" spans="1:6" s="910" customFormat="1">
      <c r="A114" s="919"/>
      <c r="F114" s="913"/>
    </row>
    <row r="115" spans="1:6" s="910" customFormat="1">
      <c r="A115" s="919"/>
      <c r="F115" s="913"/>
    </row>
    <row r="116" spans="1:6" s="910" customFormat="1">
      <c r="A116" s="919"/>
      <c r="F116" s="913"/>
    </row>
    <row r="117" spans="1:6" s="910" customFormat="1">
      <c r="A117" s="919"/>
      <c r="F117" s="913"/>
    </row>
    <row r="118" spans="1:6" s="910" customFormat="1">
      <c r="A118" s="919"/>
      <c r="F118" s="913"/>
    </row>
    <row r="119" spans="1:6" s="910" customFormat="1">
      <c r="A119" s="919"/>
      <c r="F119" s="913"/>
    </row>
    <row r="120" spans="1:6" s="910" customFormat="1">
      <c r="A120" s="919"/>
      <c r="F120" s="913"/>
    </row>
    <row r="121" spans="1:6" s="910" customFormat="1">
      <c r="A121" s="919"/>
      <c r="F121" s="913"/>
    </row>
    <row r="122" spans="1:6" s="910" customFormat="1">
      <c r="A122" s="919"/>
      <c r="F122" s="913"/>
    </row>
    <row r="123" spans="1:6" s="910" customFormat="1">
      <c r="A123" s="919"/>
      <c r="F123" s="913"/>
    </row>
    <row r="124" spans="1:6" s="910" customFormat="1">
      <c r="A124" s="919"/>
      <c r="F124" s="913"/>
    </row>
    <row r="125" spans="1:6" s="910" customFormat="1">
      <c r="A125" s="919"/>
      <c r="F125" s="913"/>
    </row>
    <row r="126" spans="1:6" s="910" customFormat="1">
      <c r="A126" s="919"/>
      <c r="F126" s="913"/>
    </row>
    <row r="127" spans="1:6" s="910" customFormat="1">
      <c r="A127" s="919"/>
      <c r="F127" s="913"/>
    </row>
    <row r="128" spans="1:6" s="910" customFormat="1">
      <c r="A128" s="919"/>
      <c r="F128" s="913"/>
    </row>
    <row r="129" spans="1:6" s="910" customFormat="1">
      <c r="A129" s="919"/>
      <c r="F129" s="913"/>
    </row>
    <row r="130" spans="1:6" s="910" customFormat="1">
      <c r="A130" s="919"/>
      <c r="F130" s="913"/>
    </row>
    <row r="131" spans="1:6" s="910" customFormat="1">
      <c r="A131" s="919"/>
      <c r="F131" s="913"/>
    </row>
    <row r="132" spans="1:6" s="910" customFormat="1">
      <c r="A132" s="919"/>
      <c r="F132" s="913"/>
    </row>
    <row r="133" spans="1:6" s="910" customFormat="1">
      <c r="A133" s="919"/>
      <c r="F133" s="913"/>
    </row>
    <row r="134" spans="1:6" s="910" customFormat="1">
      <c r="A134" s="919"/>
      <c r="F134" s="913"/>
    </row>
    <row r="135" spans="1:6" s="910" customFormat="1">
      <c r="A135" s="919"/>
      <c r="F135" s="913"/>
    </row>
    <row r="136" spans="1:6" s="910" customFormat="1">
      <c r="A136" s="919"/>
      <c r="F136" s="913"/>
    </row>
    <row r="137" spans="1:6" s="910" customFormat="1">
      <c r="A137" s="919"/>
      <c r="F137" s="913"/>
    </row>
    <row r="138" spans="1:6" s="910" customFormat="1">
      <c r="A138" s="919"/>
      <c r="F138" s="913"/>
    </row>
    <row r="139" spans="1:6" s="910" customFormat="1">
      <c r="A139" s="919"/>
      <c r="F139" s="913"/>
    </row>
    <row r="140" spans="1:6" s="910" customFormat="1">
      <c r="A140" s="919"/>
      <c r="F140" s="913"/>
    </row>
    <row r="141" spans="1:6" s="910" customFormat="1">
      <c r="A141" s="919"/>
      <c r="F141" s="913"/>
    </row>
    <row r="142" spans="1:6" s="910" customFormat="1">
      <c r="A142" s="919"/>
      <c r="F142" s="913"/>
    </row>
    <row r="143" spans="1:6" s="910" customFormat="1">
      <c r="A143" s="919"/>
      <c r="F143" s="913"/>
    </row>
    <row r="144" spans="1:6" s="910" customFormat="1">
      <c r="A144" s="919"/>
      <c r="F144" s="913"/>
    </row>
    <row r="145" spans="1:6" s="910" customFormat="1">
      <c r="A145" s="919"/>
      <c r="F145" s="913"/>
    </row>
    <row r="146" spans="1:6" s="910" customFormat="1">
      <c r="A146" s="919"/>
      <c r="F146" s="913"/>
    </row>
    <row r="147" spans="1:6" s="910" customFormat="1">
      <c r="A147" s="919"/>
      <c r="F147" s="913"/>
    </row>
    <row r="148" spans="1:6" s="910" customFormat="1">
      <c r="A148" s="919"/>
      <c r="F148" s="913"/>
    </row>
    <row r="149" spans="1:6" s="910" customFormat="1">
      <c r="A149" s="919"/>
      <c r="F149" s="913"/>
    </row>
    <row r="150" spans="1:6" s="910" customFormat="1">
      <c r="A150" s="919"/>
      <c r="F150" s="913"/>
    </row>
    <row r="151" spans="1:6" s="575" customFormat="1">
      <c r="A151" s="41"/>
      <c r="F151" s="42"/>
    </row>
    <row r="152" spans="1:6" s="575" customFormat="1">
      <c r="A152" s="41"/>
      <c r="F152" s="42"/>
    </row>
    <row r="153" spans="1:6" s="575" customFormat="1">
      <c r="A153" s="41"/>
      <c r="F153" s="42"/>
    </row>
    <row r="154" spans="1:6" s="575" customFormat="1">
      <c r="A154" s="41"/>
      <c r="F154" s="42"/>
    </row>
    <row r="155" spans="1:6" s="575" customFormat="1">
      <c r="A155" s="41"/>
      <c r="F155" s="42"/>
    </row>
    <row r="156" spans="1:6" s="575" customFormat="1">
      <c r="A156" s="41"/>
      <c r="F156" s="42"/>
    </row>
    <row r="157" spans="1:6" s="575" customFormat="1">
      <c r="A157" s="41"/>
      <c r="F157" s="42"/>
    </row>
    <row r="158" spans="1:6" s="575" customFormat="1">
      <c r="A158" s="41"/>
      <c r="F158" s="42"/>
    </row>
    <row r="159" spans="1:6" s="575" customFormat="1">
      <c r="A159" s="41"/>
      <c r="F159" s="42"/>
    </row>
    <row r="160" spans="1:6" s="575" customFormat="1">
      <c r="A160" s="41"/>
      <c r="F160" s="42"/>
    </row>
    <row r="161" s="575" customFormat="1"/>
    <row r="162" s="575" customFormat="1"/>
    <row r="163" s="575" customFormat="1"/>
    <row r="164" s="575" customFormat="1"/>
    <row r="165" s="575" customFormat="1"/>
    <row r="166" s="575" customFormat="1"/>
    <row r="167" s="575" customFormat="1"/>
    <row r="168" s="575" customFormat="1"/>
    <row r="169" s="575" customFormat="1"/>
    <row r="170" s="575" customFormat="1"/>
    <row r="171" s="575" customFormat="1"/>
    <row r="172" s="575" customFormat="1"/>
    <row r="173" s="575" customFormat="1"/>
    <row r="174" s="575" customFormat="1"/>
    <row r="175" s="575" customFormat="1"/>
    <row r="176" s="575" customFormat="1"/>
    <row r="177" spans="1:10">
      <c r="A177" s="575"/>
      <c r="F177" s="575"/>
      <c r="G177" s="575"/>
      <c r="H177" s="575"/>
      <c r="I177" s="575"/>
      <c r="J177" s="575"/>
    </row>
    <row r="178" spans="1:10">
      <c r="A178" s="575"/>
      <c r="F178" s="575"/>
      <c r="G178" s="575"/>
      <c r="H178" s="575"/>
      <c r="I178" s="575"/>
      <c r="J178" s="575"/>
    </row>
    <row r="179" spans="1:10">
      <c r="A179" s="575"/>
      <c r="F179" s="575"/>
      <c r="G179" s="575"/>
      <c r="H179" s="575"/>
      <c r="I179" s="575"/>
      <c r="J179" s="575"/>
    </row>
    <row r="180" spans="1:10">
      <c r="A180" s="575"/>
      <c r="F180" s="575"/>
      <c r="G180" s="575"/>
      <c r="H180" s="575"/>
      <c r="I180" s="575"/>
      <c r="J180" s="575"/>
    </row>
    <row r="186" spans="1:10">
      <c r="A186" s="575"/>
      <c r="F186" s="575"/>
      <c r="G186" s="575"/>
      <c r="H186" s="575"/>
      <c r="I186" s="575"/>
      <c r="J186" s="575"/>
    </row>
    <row r="190" spans="1:10">
      <c r="A190" s="575"/>
      <c r="B190" s="575" t="s">
        <v>1482</v>
      </c>
      <c r="F190" s="575"/>
      <c r="G190" s="575"/>
      <c r="H190" s="575"/>
      <c r="I190" s="575"/>
      <c r="J190" s="575"/>
    </row>
    <row r="191" spans="1:10">
      <c r="A191" s="575"/>
      <c r="F191" s="575"/>
      <c r="G191" s="575"/>
      <c r="H191" s="575"/>
      <c r="I191" s="575"/>
      <c r="J191" s="575"/>
    </row>
  </sheetData>
  <mergeCells count="6">
    <mergeCell ref="A7:E7"/>
    <mergeCell ref="A2:E2"/>
    <mergeCell ref="A3:E3"/>
    <mergeCell ref="A4:E4"/>
    <mergeCell ref="A5:E5"/>
    <mergeCell ref="A62:E62"/>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activeCell="B22" sqref="B22"/>
    </sheetView>
  </sheetViews>
  <sheetFormatPr defaultColWidth="0" defaultRowHeight="12.75" zeroHeight="1"/>
  <cols>
    <col min="1" max="1" width="60.42578125" style="33" customWidth="1"/>
    <col min="2" max="2" width="17.42578125" style="33" bestFit="1" customWidth="1"/>
    <col min="3" max="256" width="9.140625" style="33" hidden="1"/>
    <col min="257" max="257" width="60.42578125" style="33" hidden="1" customWidth="1"/>
    <col min="258" max="258" width="17.42578125" style="33" hidden="1" customWidth="1"/>
    <col min="259" max="512" width="9.140625" style="33" hidden="1"/>
    <col min="513" max="513" width="60.42578125" style="33" hidden="1" customWidth="1"/>
    <col min="514" max="514" width="17.42578125" style="33" hidden="1" customWidth="1"/>
    <col min="515" max="768" width="9.140625" style="33" hidden="1"/>
    <col min="769" max="769" width="60.42578125" style="33" hidden="1" customWidth="1"/>
    <col min="770" max="770" width="17.42578125" style="33" hidden="1" customWidth="1"/>
    <col min="771" max="1024" width="9.140625" style="33" hidden="1"/>
    <col min="1025" max="1025" width="60.42578125" style="33" hidden="1" customWidth="1"/>
    <col min="1026" max="1026" width="17.42578125" style="33" hidden="1" customWidth="1"/>
    <col min="1027" max="1280" width="9.140625" style="33" hidden="1"/>
    <col min="1281" max="1281" width="60.42578125" style="33" hidden="1" customWidth="1"/>
    <col min="1282" max="1282" width="17.42578125" style="33" hidden="1" customWidth="1"/>
    <col min="1283" max="1536" width="9.140625" style="33" hidden="1"/>
    <col min="1537" max="1537" width="60.42578125" style="33" hidden="1" customWidth="1"/>
    <col min="1538" max="1538" width="17.42578125" style="33" hidden="1" customWidth="1"/>
    <col min="1539" max="1792" width="9.140625" style="33" hidden="1"/>
    <col min="1793" max="1793" width="60.42578125" style="33" hidden="1" customWidth="1"/>
    <col min="1794" max="1794" width="17.42578125" style="33" hidden="1" customWidth="1"/>
    <col min="1795" max="2048" width="9.140625" style="33" hidden="1"/>
    <col min="2049" max="2049" width="60.42578125" style="33" hidden="1" customWidth="1"/>
    <col min="2050" max="2050" width="17.42578125" style="33" hidden="1" customWidth="1"/>
    <col min="2051" max="2304" width="9.140625" style="33" hidden="1"/>
    <col min="2305" max="2305" width="60.42578125" style="33" hidden="1" customWidth="1"/>
    <col min="2306" max="2306" width="17.42578125" style="33" hidden="1" customWidth="1"/>
    <col min="2307" max="2560" width="9.140625" style="33" hidden="1"/>
    <col min="2561" max="2561" width="60.42578125" style="33" hidden="1" customWidth="1"/>
    <col min="2562" max="2562" width="17.42578125" style="33" hidden="1" customWidth="1"/>
    <col min="2563" max="2816" width="9.140625" style="33" hidden="1"/>
    <col min="2817" max="2817" width="60.42578125" style="33" hidden="1" customWidth="1"/>
    <col min="2818" max="2818" width="17.42578125" style="33" hidden="1" customWidth="1"/>
    <col min="2819" max="3072" width="9.140625" style="33" hidden="1"/>
    <col min="3073" max="3073" width="60.42578125" style="33" hidden="1" customWidth="1"/>
    <col min="3074" max="3074" width="17.42578125" style="33" hidden="1" customWidth="1"/>
    <col min="3075" max="3328" width="9.140625" style="33" hidden="1"/>
    <col min="3329" max="3329" width="60.42578125" style="33" hidden="1" customWidth="1"/>
    <col min="3330" max="3330" width="17.42578125" style="33" hidden="1" customWidth="1"/>
    <col min="3331" max="3584" width="9.140625" style="33" hidden="1"/>
    <col min="3585" max="3585" width="60.42578125" style="33" hidden="1" customWidth="1"/>
    <col min="3586" max="3586" width="17.42578125" style="33" hidden="1" customWidth="1"/>
    <col min="3587" max="3840" width="9.140625" style="33" hidden="1"/>
    <col min="3841" max="3841" width="60.42578125" style="33" hidden="1" customWidth="1"/>
    <col min="3842" max="3842" width="17.42578125" style="33" hidden="1" customWidth="1"/>
    <col min="3843" max="4096" width="9.140625" style="33" hidden="1"/>
    <col min="4097" max="4097" width="60.42578125" style="33" hidden="1" customWidth="1"/>
    <col min="4098" max="4098" width="17.42578125" style="33" hidden="1" customWidth="1"/>
    <col min="4099" max="4352" width="9.140625" style="33" hidden="1"/>
    <col min="4353" max="4353" width="60.42578125" style="33" hidden="1" customWidth="1"/>
    <col min="4354" max="4354" width="17.42578125" style="33" hidden="1" customWidth="1"/>
    <col min="4355" max="4608" width="9.140625" style="33" hidden="1"/>
    <col min="4609" max="4609" width="60.42578125" style="33" hidden="1" customWidth="1"/>
    <col min="4610" max="4610" width="17.42578125" style="33" hidden="1" customWidth="1"/>
    <col min="4611" max="4864" width="9.140625" style="33" hidden="1"/>
    <col min="4865" max="4865" width="60.42578125" style="33" hidden="1" customWidth="1"/>
    <col min="4866" max="4866" width="17.42578125" style="33" hidden="1" customWidth="1"/>
    <col min="4867" max="5120" width="9.140625" style="33" hidden="1"/>
    <col min="5121" max="5121" width="60.42578125" style="33" hidden="1" customWidth="1"/>
    <col min="5122" max="5122" width="17.42578125" style="33" hidden="1" customWidth="1"/>
    <col min="5123" max="5376" width="9.140625" style="33" hidden="1"/>
    <col min="5377" max="5377" width="60.42578125" style="33" hidden="1" customWidth="1"/>
    <col min="5378" max="5378" width="17.42578125" style="33" hidden="1" customWidth="1"/>
    <col min="5379" max="5632" width="9.140625" style="33" hidden="1"/>
    <col min="5633" max="5633" width="60.42578125" style="33" hidden="1" customWidth="1"/>
    <col min="5634" max="5634" width="17.42578125" style="33" hidden="1" customWidth="1"/>
    <col min="5635" max="5888" width="9.140625" style="33" hidden="1"/>
    <col min="5889" max="5889" width="60.42578125" style="33" hidden="1" customWidth="1"/>
    <col min="5890" max="5890" width="17.42578125" style="33" hidden="1" customWidth="1"/>
    <col min="5891" max="6144" width="9.140625" style="33" hidden="1"/>
    <col min="6145" max="6145" width="60.42578125" style="33" hidden="1" customWidth="1"/>
    <col min="6146" max="6146" width="17.42578125" style="33" hidden="1" customWidth="1"/>
    <col min="6147" max="6400" width="9.140625" style="33" hidden="1"/>
    <col min="6401" max="6401" width="60.42578125" style="33" hidden="1" customWidth="1"/>
    <col min="6402" max="6402" width="17.42578125" style="33" hidden="1" customWidth="1"/>
    <col min="6403" max="6656" width="9.140625" style="33" hidden="1"/>
    <col min="6657" max="6657" width="60.42578125" style="33" hidden="1" customWidth="1"/>
    <col min="6658" max="6658" width="17.42578125" style="33" hidden="1" customWidth="1"/>
    <col min="6659" max="6912" width="9.140625" style="33" hidden="1"/>
    <col min="6913" max="6913" width="60.42578125" style="33" hidden="1" customWidth="1"/>
    <col min="6914" max="6914" width="17.42578125" style="33" hidden="1" customWidth="1"/>
    <col min="6915" max="7168" width="9.140625" style="33" hidden="1"/>
    <col min="7169" max="7169" width="60.42578125" style="33" hidden="1" customWidth="1"/>
    <col min="7170" max="7170" width="17.42578125" style="33" hidden="1" customWidth="1"/>
    <col min="7171" max="7424" width="9.140625" style="33" hidden="1"/>
    <col min="7425" max="7425" width="60.42578125" style="33" hidden="1" customWidth="1"/>
    <col min="7426" max="7426" width="17.42578125" style="33" hidden="1" customWidth="1"/>
    <col min="7427" max="7680" width="9.140625" style="33" hidden="1"/>
    <col min="7681" max="7681" width="60.42578125" style="33" hidden="1" customWidth="1"/>
    <col min="7682" max="7682" width="17.42578125" style="33" hidden="1" customWidth="1"/>
    <col min="7683" max="7936" width="9.140625" style="33" hidden="1"/>
    <col min="7937" max="7937" width="60.42578125" style="33" hidden="1" customWidth="1"/>
    <col min="7938" max="7938" width="17.42578125" style="33" hidden="1" customWidth="1"/>
    <col min="7939" max="8192" width="9.140625" style="33" hidden="1"/>
    <col min="8193" max="8193" width="60.42578125" style="33" hidden="1" customWidth="1"/>
    <col min="8194" max="8194" width="17.42578125" style="33" hidden="1" customWidth="1"/>
    <col min="8195" max="8448" width="9.140625" style="33" hidden="1"/>
    <col min="8449" max="8449" width="60.42578125" style="33" hidden="1" customWidth="1"/>
    <col min="8450" max="8450" width="17.42578125" style="33" hidden="1" customWidth="1"/>
    <col min="8451" max="8704" width="9.140625" style="33" hidden="1"/>
    <col min="8705" max="8705" width="60.42578125" style="33" hidden="1" customWidth="1"/>
    <col min="8706" max="8706" width="17.42578125" style="33" hidden="1" customWidth="1"/>
    <col min="8707" max="8960" width="9.140625" style="33" hidden="1"/>
    <col min="8961" max="8961" width="60.42578125" style="33" hidden="1" customWidth="1"/>
    <col min="8962" max="8962" width="17.42578125" style="33" hidden="1" customWidth="1"/>
    <col min="8963" max="9216" width="9.140625" style="33" hidden="1"/>
    <col min="9217" max="9217" width="60.42578125" style="33" hidden="1" customWidth="1"/>
    <col min="9218" max="9218" width="17.42578125" style="33" hidden="1" customWidth="1"/>
    <col min="9219" max="9472" width="9.140625" style="33" hidden="1"/>
    <col min="9473" max="9473" width="60.42578125" style="33" hidden="1" customWidth="1"/>
    <col min="9474" max="9474" width="17.42578125" style="33" hidden="1" customWidth="1"/>
    <col min="9475" max="9728" width="9.140625" style="33" hidden="1"/>
    <col min="9729" max="9729" width="60.42578125" style="33" hidden="1" customWidth="1"/>
    <col min="9730" max="9730" width="17.42578125" style="33" hidden="1" customWidth="1"/>
    <col min="9731" max="9984" width="9.140625" style="33" hidden="1"/>
    <col min="9985" max="9985" width="60.42578125" style="33" hidden="1" customWidth="1"/>
    <col min="9986" max="9986" width="17.42578125" style="33" hidden="1" customWidth="1"/>
    <col min="9987" max="10240" width="9.140625" style="33" hidden="1"/>
    <col min="10241" max="10241" width="60.42578125" style="33" hidden="1" customWidth="1"/>
    <col min="10242" max="10242" width="17.42578125" style="33" hidden="1" customWidth="1"/>
    <col min="10243" max="10496" width="9.140625" style="33" hidden="1"/>
    <col min="10497" max="10497" width="60.42578125" style="33" hidden="1" customWidth="1"/>
    <col min="10498" max="10498" width="17.42578125" style="33" hidden="1" customWidth="1"/>
    <col min="10499" max="10752" width="9.140625" style="33" hidden="1"/>
    <col min="10753" max="10753" width="60.42578125" style="33" hidden="1" customWidth="1"/>
    <col min="10754" max="10754" width="17.42578125" style="33" hidden="1" customWidth="1"/>
    <col min="10755" max="11008" width="9.140625" style="33" hidden="1"/>
    <col min="11009" max="11009" width="60.42578125" style="33" hidden="1" customWidth="1"/>
    <col min="11010" max="11010" width="17.42578125" style="33" hidden="1" customWidth="1"/>
    <col min="11011" max="11264" width="9.140625" style="33" hidden="1"/>
    <col min="11265" max="11265" width="60.42578125" style="33" hidden="1" customWidth="1"/>
    <col min="11266" max="11266" width="17.42578125" style="33" hidden="1" customWidth="1"/>
    <col min="11267" max="11520" width="9.140625" style="33" hidden="1"/>
    <col min="11521" max="11521" width="60.42578125" style="33" hidden="1" customWidth="1"/>
    <col min="11522" max="11522" width="17.42578125" style="33" hidden="1" customWidth="1"/>
    <col min="11523" max="11776" width="9.140625" style="33" hidden="1"/>
    <col min="11777" max="11777" width="60.42578125" style="33" hidden="1" customWidth="1"/>
    <col min="11778" max="11778" width="17.42578125" style="33" hidden="1" customWidth="1"/>
    <col min="11779" max="12032" width="9.140625" style="33" hidden="1"/>
    <col min="12033" max="12033" width="60.42578125" style="33" hidden="1" customWidth="1"/>
    <col min="12034" max="12034" width="17.42578125" style="33" hidden="1" customWidth="1"/>
    <col min="12035" max="12288" width="9.140625" style="33" hidden="1"/>
    <col min="12289" max="12289" width="60.42578125" style="33" hidden="1" customWidth="1"/>
    <col min="12290" max="12290" width="17.42578125" style="33" hidden="1" customWidth="1"/>
    <col min="12291" max="12544" width="9.140625" style="33" hidden="1"/>
    <col min="12545" max="12545" width="60.42578125" style="33" hidden="1" customWidth="1"/>
    <col min="12546" max="12546" width="17.42578125" style="33" hidden="1" customWidth="1"/>
    <col min="12547" max="12800" width="9.140625" style="33" hidden="1"/>
    <col min="12801" max="12801" width="60.42578125" style="33" hidden="1" customWidth="1"/>
    <col min="12802" max="12802" width="17.42578125" style="33" hidden="1" customWidth="1"/>
    <col min="12803" max="13056" width="9.140625" style="33" hidden="1"/>
    <col min="13057" max="13057" width="60.42578125" style="33" hidden="1" customWidth="1"/>
    <col min="13058" max="13058" width="17.42578125" style="33" hidden="1" customWidth="1"/>
    <col min="13059" max="13312" width="9.140625" style="33" hidden="1"/>
    <col min="13313" max="13313" width="60.42578125" style="33" hidden="1" customWidth="1"/>
    <col min="13314" max="13314" width="17.42578125" style="33" hidden="1" customWidth="1"/>
    <col min="13315" max="13568" width="9.140625" style="33" hidden="1"/>
    <col min="13569" max="13569" width="60.42578125" style="33" hidden="1" customWidth="1"/>
    <col min="13570" max="13570" width="17.42578125" style="33" hidden="1" customWidth="1"/>
    <col min="13571" max="13824" width="9.140625" style="33" hidden="1"/>
    <col min="13825" max="13825" width="60.42578125" style="33" hidden="1" customWidth="1"/>
    <col min="13826" max="13826" width="17.42578125" style="33" hidden="1" customWidth="1"/>
    <col min="13827" max="14080" width="9.140625" style="33" hidden="1"/>
    <col min="14081" max="14081" width="60.42578125" style="33" hidden="1" customWidth="1"/>
    <col min="14082" max="14082" width="17.42578125" style="33" hidden="1" customWidth="1"/>
    <col min="14083" max="14336" width="9.140625" style="33" hidden="1"/>
    <col min="14337" max="14337" width="60.42578125" style="33" hidden="1" customWidth="1"/>
    <col min="14338" max="14338" width="17.42578125" style="33" hidden="1" customWidth="1"/>
    <col min="14339" max="14592" width="9.140625" style="33" hidden="1"/>
    <col min="14593" max="14593" width="60.42578125" style="33" hidden="1" customWidth="1"/>
    <col min="14594" max="14594" width="17.42578125" style="33" hidden="1" customWidth="1"/>
    <col min="14595" max="14848" width="9.140625" style="33" hidden="1"/>
    <col min="14849" max="14849" width="60.42578125" style="33" hidden="1" customWidth="1"/>
    <col min="14850" max="14850" width="17.42578125" style="33" hidden="1" customWidth="1"/>
    <col min="14851" max="15104" width="9.140625" style="33" hidden="1"/>
    <col min="15105" max="15105" width="60.42578125" style="33" hidden="1" customWidth="1"/>
    <col min="15106" max="15106" width="17.42578125" style="33" hidden="1" customWidth="1"/>
    <col min="15107" max="15360" width="9.140625" style="33" hidden="1"/>
    <col min="15361" max="15361" width="60.42578125" style="33" hidden="1" customWidth="1"/>
    <col min="15362" max="15362" width="17.42578125" style="33" hidden="1" customWidth="1"/>
    <col min="15363" max="15616" width="9.140625" style="33" hidden="1"/>
    <col min="15617" max="15617" width="60.42578125" style="33" hidden="1" customWidth="1"/>
    <col min="15618" max="15618" width="17.42578125" style="33" hidden="1" customWidth="1"/>
    <col min="15619" max="15872" width="9.140625" style="33" hidden="1"/>
    <col min="15873" max="15873" width="60.42578125" style="33" hidden="1" customWidth="1"/>
    <col min="15874" max="15874" width="17.42578125" style="33" hidden="1" customWidth="1"/>
    <col min="15875" max="16128" width="9.140625" style="33" hidden="1"/>
    <col min="16129" max="16129" width="60.42578125" style="33" hidden="1" customWidth="1"/>
    <col min="16130" max="16130" width="17.42578125" style="33" hidden="1" customWidth="1"/>
    <col min="16131" max="16384" width="9.140625" style="33" hidden="1"/>
  </cols>
  <sheetData>
    <row r="1" spans="1:2" ht="20.25">
      <c r="A1" s="1131" t="s">
        <v>1044</v>
      </c>
      <c r="B1" s="1131"/>
    </row>
    <row r="2" spans="1:2" ht="15">
      <c r="A2" s="34"/>
    </row>
    <row r="3" spans="1:2" ht="15">
      <c r="A3" s="34" t="s">
        <v>1335</v>
      </c>
      <c r="B3" s="573"/>
    </row>
    <row r="4" spans="1:2">
      <c r="A4" s="573" t="s">
        <v>1045</v>
      </c>
      <c r="B4" s="573" t="s">
        <v>305</v>
      </c>
    </row>
    <row r="5" spans="1:2">
      <c r="A5" s="573" t="s">
        <v>1046</v>
      </c>
      <c r="B5" s="573" t="s">
        <v>306</v>
      </c>
    </row>
    <row r="6" spans="1:2">
      <c r="A6" s="573" t="s">
        <v>1047</v>
      </c>
      <c r="B6" s="573" t="s">
        <v>307</v>
      </c>
    </row>
    <row r="7" spans="1:2">
      <c r="A7" s="573" t="s">
        <v>1179</v>
      </c>
      <c r="B7" s="573" t="s">
        <v>308</v>
      </c>
    </row>
    <row r="8" spans="1:2">
      <c r="A8" s="573" t="s">
        <v>1048</v>
      </c>
      <c r="B8" s="573" t="s">
        <v>311</v>
      </c>
    </row>
    <row r="9" spans="1:2">
      <c r="A9" s="573" t="s">
        <v>1049</v>
      </c>
      <c r="B9" s="573" t="s">
        <v>312</v>
      </c>
    </row>
    <row r="10" spans="1:2">
      <c r="A10" s="573" t="s">
        <v>1050</v>
      </c>
      <c r="B10" s="573" t="s">
        <v>310</v>
      </c>
    </row>
    <row r="11" spans="1:2">
      <c r="A11" s="573" t="s">
        <v>1051</v>
      </c>
      <c r="B11" s="573" t="s">
        <v>309</v>
      </c>
    </row>
    <row r="12" spans="1:2">
      <c r="A12" s="573" t="s">
        <v>1052</v>
      </c>
      <c r="B12" s="573" t="s">
        <v>313</v>
      </c>
    </row>
    <row r="13" spans="1:2">
      <c r="A13" s="573" t="s">
        <v>1053</v>
      </c>
      <c r="B13" s="573" t="s">
        <v>314</v>
      </c>
    </row>
    <row r="14" spans="1:2">
      <c r="A14" s="573" t="s">
        <v>1301</v>
      </c>
      <c r="B14" s="573" t="s">
        <v>315</v>
      </c>
    </row>
    <row r="15" spans="1:2">
      <c r="A15" s="573" t="s">
        <v>1307</v>
      </c>
      <c r="B15" s="573" t="s">
        <v>316</v>
      </c>
    </row>
    <row r="16" spans="1:2">
      <c r="A16" s="573" t="s">
        <v>1177</v>
      </c>
      <c r="B16" s="573" t="s">
        <v>1145</v>
      </c>
    </row>
    <row r="17" spans="1:2">
      <c r="A17" s="573" t="s">
        <v>1178</v>
      </c>
      <c r="B17" s="573" t="s">
        <v>1146</v>
      </c>
    </row>
    <row r="18" spans="1:2" ht="15">
      <c r="A18" s="34" t="s">
        <v>1336</v>
      </c>
      <c r="B18" s="573"/>
    </row>
    <row r="19" spans="1:2">
      <c r="A19" s="573" t="s">
        <v>1337</v>
      </c>
      <c r="B19" s="573" t="s">
        <v>1147</v>
      </c>
    </row>
    <row r="20" spans="1:2">
      <c r="A20" s="573" t="s">
        <v>1338</v>
      </c>
      <c r="B20" s="573" t="s">
        <v>1149</v>
      </c>
    </row>
    <row r="21" spans="1:2">
      <c r="A21" s="573" t="s">
        <v>1339</v>
      </c>
      <c r="B21" s="573" t="s">
        <v>1148</v>
      </c>
    </row>
    <row r="22" spans="1:2">
      <c r="A22" s="573"/>
      <c r="B22" s="573"/>
    </row>
    <row r="23" spans="1:2" ht="15">
      <c r="A23" s="34" t="s">
        <v>1448</v>
      </c>
      <c r="B23" s="573"/>
    </row>
    <row r="24" spans="1:2">
      <c r="A24" s="573" t="s">
        <v>1450</v>
      </c>
      <c r="B24" s="573" t="s">
        <v>1427</v>
      </c>
    </row>
    <row r="25" spans="1:2">
      <c r="A25" s="573" t="s">
        <v>1451</v>
      </c>
      <c r="B25" s="573" t="s">
        <v>1431</v>
      </c>
    </row>
    <row r="26" spans="1:2">
      <c r="A26" s="573" t="s">
        <v>1452</v>
      </c>
      <c r="B26" s="573" t="s">
        <v>1430</v>
      </c>
    </row>
    <row r="27" spans="1:2">
      <c r="A27" s="573" t="s">
        <v>1453</v>
      </c>
      <c r="B27" s="573" t="s">
        <v>1432</v>
      </c>
    </row>
    <row r="28" spans="1:2">
      <c r="A28" s="573" t="s">
        <v>1454</v>
      </c>
      <c r="B28" s="573" t="s">
        <v>1428</v>
      </c>
    </row>
    <row r="29" spans="1:2">
      <c r="A29" s="573" t="s">
        <v>1455</v>
      </c>
      <c r="B29" s="573" t="s">
        <v>1433</v>
      </c>
    </row>
    <row r="30" spans="1:2">
      <c r="A30" s="573" t="s">
        <v>1456</v>
      </c>
      <c r="B30" s="573" t="s">
        <v>1429</v>
      </c>
    </row>
    <row r="31" spans="1:2">
      <c r="A31" s="573"/>
      <c r="B31" s="573"/>
    </row>
    <row r="32" spans="1:2" ht="15">
      <c r="A32" s="34" t="s">
        <v>1054</v>
      </c>
      <c r="B32" s="573"/>
    </row>
    <row r="33" spans="1:2">
      <c r="A33" s="573" t="s">
        <v>1277</v>
      </c>
      <c r="B33" s="573" t="s">
        <v>873</v>
      </c>
    </row>
    <row r="34" spans="1:2">
      <c r="A34" s="573" t="s">
        <v>1278</v>
      </c>
      <c r="B34" s="573" t="s">
        <v>874</v>
      </c>
    </row>
    <row r="35" spans="1:2">
      <c r="A35" s="573" t="s">
        <v>1279</v>
      </c>
      <c r="B35" s="573" t="s">
        <v>875</v>
      </c>
    </row>
    <row r="36" spans="1:2">
      <c r="A36" s="573" t="s">
        <v>1280</v>
      </c>
      <c r="B36" s="573" t="s">
        <v>876</v>
      </c>
    </row>
    <row r="37" spans="1:2">
      <c r="A37" s="573" t="s">
        <v>1281</v>
      </c>
      <c r="B37" s="573" t="s">
        <v>877</v>
      </c>
    </row>
    <row r="38" spans="1:2">
      <c r="A38" s="573" t="s">
        <v>1282</v>
      </c>
      <c r="B38" s="573" t="s">
        <v>878</v>
      </c>
    </row>
    <row r="39" spans="1:2">
      <c r="A39" s="573" t="s">
        <v>1283</v>
      </c>
      <c r="B39" s="573" t="s">
        <v>879</v>
      </c>
    </row>
    <row r="40" spans="1:2">
      <c r="A40" s="573" t="s">
        <v>1284</v>
      </c>
      <c r="B40" s="573" t="s">
        <v>880</v>
      </c>
    </row>
    <row r="41" spans="1:2">
      <c r="A41" s="573" t="s">
        <v>1285</v>
      </c>
      <c r="B41" s="573" t="s">
        <v>881</v>
      </c>
    </row>
    <row r="42" spans="1:2">
      <c r="A42" s="573" t="s">
        <v>1286</v>
      </c>
      <c r="B42" s="573" t="s">
        <v>882</v>
      </c>
    </row>
    <row r="43" spans="1:2">
      <c r="A43" s="573" t="s">
        <v>1287</v>
      </c>
      <c r="B43" s="573" t="s">
        <v>883</v>
      </c>
    </row>
    <row r="44" spans="1:2">
      <c r="A44" s="573" t="s">
        <v>1288</v>
      </c>
      <c r="B44" s="573" t="s">
        <v>884</v>
      </c>
    </row>
    <row r="45" spans="1:2">
      <c r="A45" s="573" t="s">
        <v>1289</v>
      </c>
      <c r="B45" s="573" t="s">
        <v>885</v>
      </c>
    </row>
    <row r="46" spans="1:2">
      <c r="A46" s="573" t="s">
        <v>1290</v>
      </c>
      <c r="B46" s="573" t="s">
        <v>886</v>
      </c>
    </row>
    <row r="47" spans="1:2">
      <c r="A47" s="573" t="s">
        <v>1291</v>
      </c>
      <c r="B47" s="573" t="s">
        <v>887</v>
      </c>
    </row>
    <row r="48" spans="1:2">
      <c r="A48" s="573" t="s">
        <v>1292</v>
      </c>
      <c r="B48" s="573" t="s">
        <v>888</v>
      </c>
    </row>
    <row r="49" spans="1:2">
      <c r="A49" s="573" t="s">
        <v>1293</v>
      </c>
      <c r="B49" s="573" t="s">
        <v>889</v>
      </c>
    </row>
    <row r="50" spans="1:2">
      <c r="A50" s="573" t="s">
        <v>1294</v>
      </c>
      <c r="B50" s="573" t="s">
        <v>890</v>
      </c>
    </row>
    <row r="51" spans="1:2">
      <c r="A51" s="573" t="s">
        <v>1295</v>
      </c>
      <c r="B51" s="573" t="s">
        <v>891</v>
      </c>
    </row>
    <row r="52" spans="1:2">
      <c r="A52" s="573" t="s">
        <v>1296</v>
      </c>
      <c r="B52" s="573" t="s">
        <v>892</v>
      </c>
    </row>
    <row r="53" spans="1:2">
      <c r="A53" s="573" t="s">
        <v>1297</v>
      </c>
      <c r="B53" s="573" t="s">
        <v>893</v>
      </c>
    </row>
    <row r="54" spans="1:2">
      <c r="A54" s="573" t="s">
        <v>1298</v>
      </c>
      <c r="B54" s="573" t="s">
        <v>894</v>
      </c>
    </row>
    <row r="55" spans="1:2">
      <c r="A55" s="573" t="s">
        <v>1299</v>
      </c>
      <c r="B55" s="573" t="s">
        <v>895</v>
      </c>
    </row>
    <row r="56" spans="1:2">
      <c r="A56" s="573" t="s">
        <v>1300</v>
      </c>
      <c r="B56" s="573" t="s">
        <v>896</v>
      </c>
    </row>
    <row r="57" spans="1:2">
      <c r="A57" s="573" t="s">
        <v>1305</v>
      </c>
      <c r="B57" s="573" t="s">
        <v>897</v>
      </c>
    </row>
    <row r="58" spans="1:2">
      <c r="A58" s="573" t="s">
        <v>1306</v>
      </c>
      <c r="B58" s="573" t="s">
        <v>898</v>
      </c>
    </row>
    <row r="59" spans="1:2">
      <c r="A59" s="573" t="s">
        <v>1506</v>
      </c>
      <c r="B59" s="573" t="s">
        <v>1487</v>
      </c>
    </row>
    <row r="60" spans="1:2">
      <c r="A60" s="573"/>
      <c r="B60" s="573"/>
    </row>
    <row r="61" spans="1:2" ht="15">
      <c r="A61" s="34" t="s">
        <v>1055</v>
      </c>
      <c r="B61" s="573"/>
    </row>
    <row r="62" spans="1:2" ht="15">
      <c r="A62" s="34" t="s">
        <v>1056</v>
      </c>
      <c r="B62" s="573"/>
    </row>
    <row r="63" spans="1:2">
      <c r="A63" s="573" t="s">
        <v>1057</v>
      </c>
      <c r="B63" s="573" t="s">
        <v>924</v>
      </c>
    </row>
    <row r="64" spans="1:2">
      <c r="A64" s="573" t="s">
        <v>1058</v>
      </c>
      <c r="B64" s="573" t="s">
        <v>925</v>
      </c>
    </row>
    <row r="65" spans="1:2">
      <c r="A65" s="573"/>
      <c r="B65" s="573"/>
    </row>
    <row r="66" spans="1:2" ht="15">
      <c r="A66" s="34" t="s">
        <v>1059</v>
      </c>
      <c r="B66" s="573"/>
    </row>
    <row r="67" spans="1:2">
      <c r="A67" s="573" t="s">
        <v>1060</v>
      </c>
      <c r="B67" s="573" t="s">
        <v>919</v>
      </c>
    </row>
    <row r="68" spans="1:2">
      <c r="A68" s="573" t="s">
        <v>1061</v>
      </c>
      <c r="B68" s="573" t="s">
        <v>920</v>
      </c>
    </row>
    <row r="69" spans="1:2">
      <c r="A69" s="573" t="s">
        <v>1062</v>
      </c>
      <c r="B69" s="573" t="s">
        <v>921</v>
      </c>
    </row>
    <row r="70" spans="1:2">
      <c r="A70" s="573"/>
      <c r="B70" s="573"/>
    </row>
    <row r="71" spans="1:2" ht="15">
      <c r="A71" s="34" t="s">
        <v>1063</v>
      </c>
      <c r="B71" s="573"/>
    </row>
    <row r="72" spans="1:2">
      <c r="A72" s="573" t="s">
        <v>1064</v>
      </c>
      <c r="B72" s="573" t="s">
        <v>1065</v>
      </c>
    </row>
    <row r="73" spans="1:2">
      <c r="A73" s="573"/>
      <c r="B73" s="573"/>
    </row>
    <row r="74" spans="1:2" ht="15">
      <c r="A74" s="34" t="s">
        <v>1066</v>
      </c>
      <c r="B74" s="573"/>
    </row>
    <row r="75" spans="1:2">
      <c r="A75" s="573" t="s">
        <v>1067</v>
      </c>
      <c r="B75" s="573" t="s">
        <v>1068</v>
      </c>
    </row>
    <row r="76" spans="1:2">
      <c r="A76" s="573" t="s">
        <v>1069</v>
      </c>
      <c r="B76" s="573" t="s">
        <v>1070</v>
      </c>
    </row>
    <row r="77" spans="1:2">
      <c r="A77" s="573"/>
      <c r="B77" s="573"/>
    </row>
    <row r="78" spans="1:2" ht="15">
      <c r="A78" s="34" t="s">
        <v>1457</v>
      </c>
      <c r="B78" s="573"/>
    </row>
    <row r="79" spans="1:2">
      <c r="A79" s="573" t="s">
        <v>1071</v>
      </c>
      <c r="B79" s="573" t="s">
        <v>1021</v>
      </c>
    </row>
    <row r="80" spans="1:2"/>
    <row r="81" spans="1:2" ht="15">
      <c r="A81" s="34" t="s">
        <v>1072</v>
      </c>
    </row>
    <row r="82" spans="1:2">
      <c r="A82" s="33" t="s">
        <v>1073</v>
      </c>
      <c r="B82" s="33" t="s">
        <v>1074</v>
      </c>
    </row>
    <row r="83" spans="1:2">
      <c r="A83" s="33" t="s">
        <v>1075</v>
      </c>
      <c r="B83" s="33" t="s">
        <v>1076</v>
      </c>
    </row>
    <row r="84" spans="1:2">
      <c r="A84" s="33" t="s">
        <v>1077</v>
      </c>
      <c r="B84" s="33" t="s">
        <v>1078</v>
      </c>
    </row>
    <row r="85" spans="1:2">
      <c r="A85" s="33" t="s">
        <v>1079</v>
      </c>
      <c r="B85" s="33" t="s">
        <v>1080</v>
      </c>
    </row>
    <row r="86" spans="1:2">
      <c r="A86" s="33" t="s">
        <v>1081</v>
      </c>
      <c r="B86" s="33" t="s">
        <v>1082</v>
      </c>
    </row>
    <row r="87" spans="1:2">
      <c r="A87" s="573" t="s">
        <v>1415</v>
      </c>
      <c r="B87" s="33" t="s">
        <v>1083</v>
      </c>
    </row>
    <row r="88" spans="1:2"/>
    <row r="89" spans="1:2" s="572" customFormat="1">
      <c r="A89" s="33"/>
      <c r="B89" s="33"/>
    </row>
    <row r="90" spans="1:2" s="572" customFormat="1" ht="11.25">
      <c r="A90" s="571" t="s">
        <v>1084</v>
      </c>
    </row>
    <row r="91" spans="1:2" s="572" customFormat="1" ht="11.25">
      <c r="A91" s="571" t="s">
        <v>1302</v>
      </c>
    </row>
    <row r="92" spans="1:2" s="572" customFormat="1" ht="11.25">
      <c r="A92" s="571" t="s">
        <v>1303</v>
      </c>
    </row>
    <row r="93" spans="1:2" s="572" customFormat="1" ht="11.25">
      <c r="A93" s="571" t="s">
        <v>1304</v>
      </c>
    </row>
    <row r="94" spans="1:2" ht="22.5">
      <c r="A94" s="650" t="s">
        <v>1340</v>
      </c>
      <c r="B94" s="572"/>
    </row>
    <row r="95" spans="1:2" ht="22.5">
      <c r="A95" s="650" t="s">
        <v>1449</v>
      </c>
    </row>
    <row r="96" spans="1:2">
      <c r="A96" s="571" t="s">
        <v>1507</v>
      </c>
    </row>
    <row r="97"/>
    <row r="98"/>
    <row r="99"/>
    <row r="100"/>
    <row r="101"/>
    <row r="102"/>
    <row r="103"/>
    <row r="104"/>
    <row r="105"/>
    <row r="106"/>
    <row r="107"/>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2016-08-04T19:21:52Z</dcterms:modified>
</cp:coreProperties>
</file>